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calcChain.xml" ContentType="application/vnd.openxmlformats-officedocument.spreadsheetml.calcChai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30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9800cb2bbf8e6f44/Desktop/"/>
    </mc:Choice>
  </mc:AlternateContent>
  <xr:revisionPtr revIDLastSave="0" documentId="8_{E9649F8C-7C62-4A67-B3C6-5A97F378ABB2}" xr6:coauthVersionLast="47" xr6:coauthVersionMax="47" xr10:uidLastSave="{00000000-0000-0000-0000-000000000000}"/>
  <bookViews>
    <workbookView xWindow="-110" yWindow="-110" windowWidth="22780" windowHeight="14660" xr2:uid="{5B60B401-355B-4315-95A9-5104C621B9B7}"/>
  </bookViews>
  <sheets>
    <sheet name="user" sheetId="3" r:id="rId1"/>
    <sheet name="index" sheetId="2" r:id="rId2"/>
    <sheet name="data" sheetId="1" r:id="rId3"/>
  </sheets>
  <definedNames>
    <definedName name="_AtRisk_SimSetting_AutomaticallyGenerateReports" hidden="1">FALSE</definedName>
    <definedName name="_AtRisk_SimSetting_AutomaticResultsDisplayMode" hidden="1">0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MacroRecalculationBehavior" hidden="1">0</definedName>
    <definedName name="_AtRisk_SimSetting_RandomNumberGenerator" hidden="1">0</definedName>
    <definedName name="_AtRisk_SimSetting_ReportsList" hidden="1">0</definedName>
    <definedName name="_AtRisk_SimSetting_ShowSimulationProgressWindow" hidden="1">TRUE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ActiveSimulationNumber" hidden="1">1</definedName>
    <definedName name="_AtRisk_SimSetting_StdRecalcBehavior" hidden="1">1</definedName>
    <definedName name="_AtRisk_SimSetting_StdRecalcWithoutRiskStatic" hidden="1">0</definedName>
    <definedName name="_AtRisk_SimSetting_StdRecalcWithoutRiskStaticPercentile" hidden="1">0.5</definedName>
    <definedName name="_xlnm._FilterDatabase" localSheetId="2" hidden="1">data!$A$1:$Z$9282</definedName>
    <definedName name="RiskAfterRecalcMacro" hidden="1">""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6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hidden="1">100</definedName>
    <definedName name="RiskNumSimulations" hidden="1">1</definedName>
    <definedName name="RiskPauseOnError" hidden="1">FALSE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2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7" i="3" l="1"/>
  <c r="I26" i="3"/>
  <c r="I25" i="3"/>
  <c r="I24" i="3"/>
  <c r="I23" i="3"/>
  <c r="I22" i="3" a="1"/>
  <c r="I22" i="3" s="1"/>
  <c r="I21" i="3" a="1"/>
  <c r="I21" i="3" s="1"/>
  <c r="I20" i="3"/>
  <c r="I19" i="3"/>
  <c r="I18" i="3"/>
  <c r="I17" i="3"/>
  <c r="I16" i="3"/>
  <c r="I15" i="3"/>
  <c r="I14" i="3"/>
  <c r="I13" i="3"/>
  <c r="I11" i="3"/>
  <c r="I12" i="3"/>
  <c r="I9" i="3" a="1"/>
  <c r="I9" i="3" s="1"/>
  <c r="I6" i="3"/>
  <c r="I10" i="3"/>
  <c r="I8" i="3"/>
  <c r="I7" i="3"/>
  <c r="I5" i="3"/>
  <c r="I4" i="3"/>
  <c r="I3" i="3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<sst xmlns="http://schemas.openxmlformats.org/spreadsheetml/2006/main" count="410" uniqueCount="310">
  <si>
    <t>task</t>
  </si>
  <si>
    <t>Part A</t>
  </si>
  <si>
    <t>(all answers must be formula-based)</t>
  </si>
  <si>
    <t>2 marks each</t>
  </si>
  <si>
    <t>Answer:</t>
  </si>
  <si>
    <t>Submitted by:</t>
  </si>
  <si>
    <t>dataset:</t>
  </si>
  <si>
    <t>95.xlsx</t>
  </si>
  <si>
    <t>1.</t>
  </si>
  <si>
    <t>How many people completed the survey?</t>
  </si>
  <si>
    <t>ID number</t>
  </si>
  <si>
    <t>2.</t>
  </si>
  <si>
    <t>How many males completed the survey?</t>
  </si>
  <si>
    <t>3.</t>
  </si>
  <si>
    <t>How many females completed the survey?</t>
  </si>
  <si>
    <t>4.</t>
  </si>
  <si>
    <t>How many 1-person households are there in the survey?</t>
  </si>
  <si>
    <t>5.</t>
  </si>
  <si>
    <t>How many people are married (Q9)?</t>
  </si>
  <si>
    <t>6.</t>
  </si>
  <si>
    <t>How many males are married (Q9)?</t>
  </si>
  <si>
    <t>User Notes:</t>
  </si>
  <si>
    <t>7.</t>
  </si>
  <si>
    <t>How many households are there?</t>
  </si>
  <si>
    <t>8.</t>
  </si>
  <si>
    <t>How many people have 'no qualification' (Q11)?</t>
  </si>
  <si>
    <t>Provide the answers to all 36 tasks on this sheet.</t>
  </si>
  <si>
    <t>9.</t>
  </si>
  <si>
    <t>How many people earn over £150,000 (Q12)?</t>
  </si>
  <si>
    <t>10.</t>
  </si>
  <si>
    <t>How many people rate their health as 'good' or very good' (Q13)?</t>
  </si>
  <si>
    <r>
      <t xml:space="preserve">All answers </t>
    </r>
    <r>
      <rPr>
        <b/>
        <sz val="10"/>
        <rFont val="Arial"/>
        <family val="2"/>
      </rPr>
      <t>must be formula-based</t>
    </r>
    <r>
      <rPr>
        <sz val="10"/>
        <rFont val="Arial"/>
        <family val="2"/>
      </rPr>
      <t>, not simple/static data values.</t>
    </r>
  </si>
  <si>
    <t>11.</t>
  </si>
  <si>
    <t>What is the average age? (Q8)</t>
  </si>
  <si>
    <t>12.</t>
  </si>
  <si>
    <t>What is the average age of females (Q8)?</t>
  </si>
  <si>
    <t xml:space="preserve">Each formula can either be a simple formula which links to another cell </t>
  </si>
  <si>
    <t>13.</t>
  </si>
  <si>
    <t>What is the average number of people per household (Q4)?</t>
  </si>
  <si>
    <r>
      <t xml:space="preserve"> in the workbook, for example a</t>
    </r>
    <r>
      <rPr>
        <b/>
        <sz val="10"/>
        <rFont val="Arial"/>
        <family val="2"/>
      </rPr>
      <t xml:space="preserve"> cell in a summary table</t>
    </r>
    <r>
      <rPr>
        <sz val="10"/>
        <rFont val="Arial"/>
        <family val="2"/>
      </rPr>
      <t xml:space="preserve">, or </t>
    </r>
  </si>
  <si>
    <t>14.</t>
  </si>
  <si>
    <t>What is the average weight of males (Q21)?</t>
  </si>
  <si>
    <t xml:space="preserve"> or a complete standalone formula using all the necessary functions.</t>
  </si>
  <si>
    <t>15.</t>
  </si>
  <si>
    <t>What is the average weight of married males (Q9 &amp; Q21)?</t>
  </si>
  <si>
    <t>Only Q34 - 36 are allowed to be macro-based.</t>
  </si>
  <si>
    <t>16.</t>
  </si>
  <si>
    <t>What is the average BMI of males (Q22)?</t>
  </si>
  <si>
    <t>17.</t>
  </si>
  <si>
    <t>What is the average BMI of females (Q22)?</t>
  </si>
  <si>
    <r>
      <rPr>
        <b/>
        <sz val="10"/>
        <rFont val="Arial"/>
        <family val="2"/>
      </rPr>
      <t>Do not</t>
    </r>
    <r>
      <rPr>
        <sz val="10"/>
        <rFont val="Arial"/>
        <family val="2"/>
      </rPr>
      <t xml:space="preserve"> insert or remove any columns or rows on this sheet.</t>
    </r>
  </si>
  <si>
    <t>18.</t>
  </si>
  <si>
    <t>What is the average units of alcohol per week (Q17) across all ages?</t>
  </si>
  <si>
    <t xml:space="preserve"> or move any of the Answer cells, or rename this sheet</t>
  </si>
  <si>
    <t>19.</t>
  </si>
  <si>
    <t>What is the median units of alcohol per week for females aged 18 years and older (Q17)?</t>
  </si>
  <si>
    <t>20.</t>
  </si>
  <si>
    <t>What is the interquartile range for units of alcohol per week for 18+ yrs females (Q17)?</t>
  </si>
  <si>
    <t>21.</t>
  </si>
  <si>
    <t>How many people earning £100,000 or more (Q12) smoke more than 20 cigarettes per day (Q15)?</t>
  </si>
  <si>
    <t>22.</t>
  </si>
  <si>
    <t>How many females aged 18+ yrs and older are currently non-smokers (Q15)?</t>
  </si>
  <si>
    <t>23.</t>
  </si>
  <si>
    <t>How many females aged 18+ yrs are currently non-smokers (Q15) and have never smoked (Q14)?</t>
  </si>
  <si>
    <t>Part C</t>
  </si>
  <si>
    <t>5 marks each</t>
  </si>
  <si>
    <t>24.</t>
  </si>
  <si>
    <t>How many females aged 18+ yrs are current smokers (Q14) and rate their health as ‘very good’ (Q13)?</t>
  </si>
  <si>
    <t>31.</t>
  </si>
  <si>
    <t xml:space="preserve">Which authority (name) has the ‘best’ self-assessed general health, </t>
  </si>
  <si>
    <t>25.</t>
  </si>
  <si>
    <t>What is the average units of alcohol per week for divorced males (Q17)?</t>
  </si>
  <si>
    <t xml:space="preserve"> on average (Q13)? [200+ respondents]</t>
  </si>
  <si>
    <t>32.</t>
  </si>
  <si>
    <t>Which authority (name) has the highest percentage of respondents</t>
  </si>
  <si>
    <t xml:space="preserve">  rating their health as ‘good’ or ‘very good’? [200+ respondents]</t>
  </si>
  <si>
    <t>Part B</t>
  </si>
  <si>
    <t>4 marks each</t>
  </si>
  <si>
    <t>33.</t>
  </si>
  <si>
    <t xml:space="preserve">Which household is the nearest neighbour to the household </t>
  </si>
  <si>
    <t>26.</t>
  </si>
  <si>
    <t>What is the age of the oldest female in the survey (Q8)?</t>
  </si>
  <si>
    <t xml:space="preserve"> that contains the most people? Return the hserial value.</t>
  </si>
  <si>
    <t>27.</t>
  </si>
  <si>
    <t>What is the 8-digit pserial value (Q3) for the oldest current smoker (Q14) in the survey?</t>
  </si>
  <si>
    <t>34.</t>
  </si>
  <si>
    <t xml:space="preserve">How many people live in the household that has the biggest age </t>
  </si>
  <si>
    <t>28.</t>
  </si>
  <si>
    <t>How many people does the tallest female (Q20) in the survey live with?</t>
  </si>
  <si>
    <t xml:space="preserve"> difference between the oldest and the youngest person?</t>
  </si>
  <si>
    <t>29.</t>
  </si>
  <si>
    <t>How many people live in the house (Q4) where the individual who drinks the most units of alcohol</t>
  </si>
  <si>
    <t>35.</t>
  </si>
  <si>
    <t>How many all-female households are there?</t>
  </si>
  <si>
    <t xml:space="preserve">  per week lives (Q17)?</t>
  </si>
  <si>
    <t>30.</t>
  </si>
  <si>
    <t>What is the 8-digit pserial value (Q3) for the oldest divorced female?</t>
  </si>
  <si>
    <t>36.</t>
  </si>
  <si>
    <t>How many pserial values are incorrect?</t>
  </si>
  <si>
    <t>Survey</t>
  </si>
  <si>
    <t xml:space="preserve">Question </t>
  </si>
  <si>
    <t>Variable</t>
  </si>
  <si>
    <t>value</t>
  </si>
  <si>
    <t xml:space="preserve">table </t>
  </si>
  <si>
    <t>Table 5</t>
  </si>
  <si>
    <t>Table 6</t>
  </si>
  <si>
    <t>Table 7</t>
  </si>
  <si>
    <t>Table 9</t>
  </si>
  <si>
    <t>Table 10</t>
  </si>
  <si>
    <t>table 11</t>
  </si>
  <si>
    <t>table 12</t>
  </si>
  <si>
    <t>table 13</t>
  </si>
  <si>
    <t>table 14</t>
  </si>
  <si>
    <t>table 15</t>
  </si>
  <si>
    <t>table 16</t>
  </si>
  <si>
    <t>table 17</t>
  </si>
  <si>
    <t>table 18</t>
  </si>
  <si>
    <t>table 19</t>
  </si>
  <si>
    <t>table 24</t>
  </si>
  <si>
    <t>table 25</t>
  </si>
  <si>
    <t>Number</t>
  </si>
  <si>
    <t>Name</t>
  </si>
  <si>
    <t>Description</t>
  </si>
  <si>
    <t>or code?</t>
  </si>
  <si>
    <t>for codes</t>
  </si>
  <si>
    <t>hserial</t>
  </si>
  <si>
    <t>Serial number of household</t>
  </si>
  <si>
    <t/>
  </si>
  <si>
    <t>North East</t>
  </si>
  <si>
    <t>Norfolk, Suffolk and Cambridgeshire</t>
  </si>
  <si>
    <t>Male</t>
  </si>
  <si>
    <t>Single</t>
  </si>
  <si>
    <t>White</t>
  </si>
  <si>
    <t>NVQ4/NVQ5/Degree</t>
  </si>
  <si>
    <t>&lt;£520</t>
  </si>
  <si>
    <t>Very good</t>
  </si>
  <si>
    <t>Never smoked</t>
  </si>
  <si>
    <t>&lt;10 a day</t>
  </si>
  <si>
    <t>Yes</t>
  </si>
  <si>
    <t>number of units</t>
  </si>
  <si>
    <t>None</t>
  </si>
  <si>
    <t>About right</t>
  </si>
  <si>
    <t>Trying to lose weight</t>
  </si>
  <si>
    <t>persnum</t>
  </si>
  <si>
    <t>Person number within household</t>
  </si>
  <si>
    <t>North West</t>
  </si>
  <si>
    <t>Bedforshire &amp; Hertfordshire</t>
  </si>
  <si>
    <t>Female</t>
  </si>
  <si>
    <t>Married</t>
  </si>
  <si>
    <t>Mixed ethnic group</t>
  </si>
  <si>
    <t>Higher ed below degree</t>
  </si>
  <si>
    <t>£520&lt;£1,600</t>
  </si>
  <si>
    <t>Good</t>
  </si>
  <si>
    <t>Used to occasionally</t>
  </si>
  <si>
    <t>10 to 20 a day</t>
  </si>
  <si>
    <t>No</t>
  </si>
  <si>
    <t>Refuse to answer</t>
  </si>
  <si>
    <t>&lt;1</t>
  </si>
  <si>
    <t>Too heavy</t>
  </si>
  <si>
    <t>Trying to gain weight</t>
  </si>
  <si>
    <t>pserial</t>
  </si>
  <si>
    <t>Serial number of individual</t>
  </si>
  <si>
    <t>Yorkshire</t>
  </si>
  <si>
    <t>Essex</t>
  </si>
  <si>
    <t>Separated</t>
  </si>
  <si>
    <t>Black</t>
  </si>
  <si>
    <t>NVQ3/GCE A Level</t>
  </si>
  <si>
    <t>£1,600&lt;£2,600</t>
  </si>
  <si>
    <t>Fair</t>
  </si>
  <si>
    <t>Used to regularly</t>
  </si>
  <si>
    <t>&gt;20 a day</t>
  </si>
  <si>
    <t>Refused to answer</t>
  </si>
  <si>
    <t>Don't know</t>
  </si>
  <si>
    <t>1 to 2</t>
  </si>
  <si>
    <t>Too light</t>
  </si>
  <si>
    <t>Not trying to change</t>
  </si>
  <si>
    <t>hhsize</t>
  </si>
  <si>
    <t>Household size</t>
  </si>
  <si>
    <t>East Midlands</t>
  </si>
  <si>
    <t>North West London</t>
  </si>
  <si>
    <t xml:space="preserve">Divorced </t>
  </si>
  <si>
    <t>Black British</t>
  </si>
  <si>
    <t>NVQ2/GCE O Level</t>
  </si>
  <si>
    <t>£2,600&lt;£3,600</t>
  </si>
  <si>
    <t>Bad</t>
  </si>
  <si>
    <t>Current smoker</t>
  </si>
  <si>
    <t>don't know a number</t>
  </si>
  <si>
    <t>Not applicable</t>
  </si>
  <si>
    <t>3 to 4</t>
  </si>
  <si>
    <t>gor</t>
  </si>
  <si>
    <t>Government Office Region</t>
  </si>
  <si>
    <t>code</t>
  </si>
  <si>
    <t>table 5</t>
  </si>
  <si>
    <t>West Midlands</t>
  </si>
  <si>
    <t>North Central London</t>
  </si>
  <si>
    <t>Widowed</t>
  </si>
  <si>
    <t>Asian</t>
  </si>
  <si>
    <t>NVQ1/CSE other</t>
  </si>
  <si>
    <t>£3,600&lt;£5,200</t>
  </si>
  <si>
    <t>Very bad</t>
  </si>
  <si>
    <t>Non-smoker</t>
  </si>
  <si>
    <t>5 or more</t>
  </si>
  <si>
    <t>Not sure</t>
  </si>
  <si>
    <t>Schedule not applicable</t>
  </si>
  <si>
    <t>sha</t>
  </si>
  <si>
    <t>Strategic Health Authority</t>
  </si>
  <si>
    <t>table 6</t>
  </si>
  <si>
    <t>East of England</t>
  </si>
  <si>
    <t>North East London</t>
  </si>
  <si>
    <t>Cohabitees</t>
  </si>
  <si>
    <t>Asian British</t>
  </si>
  <si>
    <t>Foreign/other</t>
  </si>
  <si>
    <t>£5,200&lt;£7,800</t>
  </si>
  <si>
    <t>sex</t>
  </si>
  <si>
    <t>Sex</t>
  </si>
  <si>
    <t>table 7</t>
  </si>
  <si>
    <t>London</t>
  </si>
  <si>
    <t>South East London</t>
  </si>
  <si>
    <t>Any other group</t>
  </si>
  <si>
    <t>No qualification</t>
  </si>
  <si>
    <t>£7,800&lt;£10,400</t>
  </si>
  <si>
    <t>age</t>
  </si>
  <si>
    <t>Age</t>
  </si>
  <si>
    <t>South East</t>
  </si>
  <si>
    <t>South West London</t>
  </si>
  <si>
    <t>£10,400&lt;£13,000</t>
  </si>
  <si>
    <t>marstatb</t>
  </si>
  <si>
    <t>Marital status including cohabitees</t>
  </si>
  <si>
    <t>table 9</t>
  </si>
  <si>
    <t>South West</t>
  </si>
  <si>
    <t>Northumberland, Tyne &amp; Wear</t>
  </si>
  <si>
    <t>£13,000&lt;£15,600</t>
  </si>
  <si>
    <t>ethnici</t>
  </si>
  <si>
    <t>Ethnic group</t>
  </si>
  <si>
    <t>table 10</t>
  </si>
  <si>
    <t>County Durham and Tees Valley</t>
  </si>
  <si>
    <t>£15,600&lt;£18,200</t>
  </si>
  <si>
    <t>topqual3</t>
  </si>
  <si>
    <t>Highest educational qualification</t>
  </si>
  <si>
    <t>North and East Yorkshire and Northern Lincolnshire</t>
  </si>
  <si>
    <t>£18,200&lt;£20,800</t>
  </si>
  <si>
    <t>totinc</t>
  </si>
  <si>
    <t>Total annual household income – grouped.</t>
  </si>
  <si>
    <t>West Yorkshire</t>
  </si>
  <si>
    <t>£20,800&lt;£23,400</t>
  </si>
  <si>
    <t>genhelf</t>
  </si>
  <si>
    <t>Self-assessed general health</t>
  </si>
  <si>
    <t>Cumbria and Lancashire</t>
  </si>
  <si>
    <t>£23,400&lt;£26,000</t>
  </si>
  <si>
    <t>cigst1</t>
  </si>
  <si>
    <t>Cigarette smoking status (history)</t>
  </si>
  <si>
    <t>Greater Manchester</t>
  </si>
  <si>
    <t>£26,000&lt;£28,600</t>
  </si>
  <si>
    <t>cigst2</t>
  </si>
  <si>
    <t>Cigarette smoking status (current)</t>
  </si>
  <si>
    <t>Cheshire and Merseyside</t>
  </si>
  <si>
    <t>£28,600&lt;£31,200</t>
  </si>
  <si>
    <t>dnnow</t>
  </si>
  <si>
    <t>Whether drinks nowadays</t>
  </si>
  <si>
    <t>Thames Valley</t>
  </si>
  <si>
    <t>£31,200&lt;£33,800</t>
  </si>
  <si>
    <t>drating</t>
  </si>
  <si>
    <t>Total units of alcohol/week</t>
  </si>
  <si>
    <t>both</t>
  </si>
  <si>
    <t>Hampshire and Isle of Wight</t>
  </si>
  <si>
    <t>£33,800&lt;£36,400</t>
  </si>
  <si>
    <t>adtot30c</t>
  </si>
  <si>
    <t>Adults: total days per week active &gt;30mins</t>
  </si>
  <si>
    <t>Kent and Medway</t>
  </si>
  <si>
    <t>£36,400&lt;£41,600</t>
  </si>
  <si>
    <t>ghq12</t>
  </si>
  <si>
    <t>General Health Questionnaire (GHQ)</t>
  </si>
  <si>
    <t>Surrey and Sussex</t>
  </si>
  <si>
    <t>£41,600&lt;£46,800</t>
  </si>
  <si>
    <t>htval</t>
  </si>
  <si>
    <t>Valid height (cm)</t>
  </si>
  <si>
    <t>Avon, Gloucestershire and Wiltshire</t>
  </si>
  <si>
    <t>£46,800&lt;£52,000</t>
  </si>
  <si>
    <t>wtval</t>
  </si>
  <si>
    <t>Valid weight (kg)</t>
  </si>
  <si>
    <t>South West Peninsula</t>
  </si>
  <si>
    <t>£52,000&lt;£60,000</t>
  </si>
  <si>
    <t>bmival</t>
  </si>
  <si>
    <t>Valid Body Mass Index</t>
  </si>
  <si>
    <t>Dorset and Somerset</t>
  </si>
  <si>
    <t>£60,000&lt;£70,000</t>
  </si>
  <si>
    <t>whval</t>
  </si>
  <si>
    <t>Valid mean waist-hip ratio</t>
  </si>
  <si>
    <t>South Yorkshire</t>
  </si>
  <si>
    <t>£70,000&lt;£80,000</t>
  </si>
  <si>
    <t>saywgt</t>
  </si>
  <si>
    <t>View of own weight</t>
  </si>
  <si>
    <t>Trent</t>
  </si>
  <si>
    <t>£80,000&lt;£90,000</t>
  </si>
  <si>
    <t>saydiet</t>
  </si>
  <si>
    <t>Currently trying to change weight</t>
  </si>
  <si>
    <t>Leicestershire, Northamptonshire and Rutland</t>
  </si>
  <si>
    <t>£90,000&lt;£100,000</t>
  </si>
  <si>
    <t>hhcoords</t>
  </si>
  <si>
    <t>(x,y) coordinates of the household location</t>
  </si>
  <si>
    <t>Shropshire and Staffordshire</t>
  </si>
  <si>
    <t>£100,000&lt;£110,000</t>
  </si>
  <si>
    <t>First three digits are x, last three digits are y.</t>
  </si>
  <si>
    <t>Birmingham and the Black Country</t>
  </si>
  <si>
    <t>£110,000&lt;£120,000</t>
  </si>
  <si>
    <t>Coventry, Warwickshire, Herefordshire and Worcestershire</t>
  </si>
  <si>
    <t>£120,000&lt;£130,000</t>
  </si>
  <si>
    <t>£130,000&lt;£140,000</t>
  </si>
  <si>
    <t>£140,000&lt;£150,000</t>
  </si>
  <si>
    <t>&gt;=£150,000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</si>
</sst>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4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theme="1"/>
      <name val="Wingdings"/>
      <charset val="2"/>
    </font>
    <font>
      <i/>
      <sz val="11"/>
      <color theme="1"/>
      <name val="Calibri"/>
      <family val="2"/>
      <scheme val="minor"/>
    </font>
    <font>
      <i/>
      <sz val="11"/>
      <color theme="0" tint="-0.499984740745262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i/>
      <sz val="11"/>
      <color theme="1" tint="0.499984740745262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i/>
      <sz val="10"/>
      <color theme="0" tint="-0.34998626667073579"/>
      <name val="Arial"/>
      <family val="2"/>
    </font>
    <font>
      <b/>
      <i/>
      <sz val="10"/>
      <name val="Arial"/>
      <family val="2"/>
    </font>
    <font>
      <sz val="10"/>
      <name val="Arial"/>
      <family val="2"/>
    </font>
    <font>
      <b/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6" tint="0.59999389629810485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53">
    <xf numFmtId="0" fontId="0" fillId="0" borderId="0" xfId="0"/>
    <xf numFmtId="0" fontId="2" fillId="0" borderId="0" xfId="0" applyFont="1"/>
    <xf numFmtId="0" fontId="2" fillId="0" borderId="0" xfId="0" applyFont="1" applyAlignment="1">
      <alignment horizontal="left"/>
    </xf>
    <xf numFmtId="0" fontId="2" fillId="0" borderId="0" xfId="0" applyFont="1" applyAlignment="1">
      <alignment horizontal="center"/>
    </xf>
    <xf numFmtId="0" fontId="0" fillId="2" borderId="1" xfId="0" applyFill="1" applyBorder="1"/>
    <xf numFmtId="0" fontId="0" fillId="2" borderId="2" xfId="0" applyFill="1" applyBorder="1"/>
    <xf numFmtId="0" fontId="0" fillId="2" borderId="2" xfId="0" applyFill="1" applyBorder="1" applyAlignment="1">
      <alignment horizontal="center"/>
    </xf>
    <xf numFmtId="0" fontId="0" fillId="2" borderId="3" xfId="0" applyFill="1" applyBorder="1"/>
    <xf numFmtId="0" fontId="0" fillId="0" borderId="1" xfId="0" applyBorder="1"/>
    <xf numFmtId="0" fontId="0" fillId="0" borderId="3" xfId="0" applyBorder="1"/>
    <xf numFmtId="0" fontId="0" fillId="2" borderId="4" xfId="0" applyFill="1" applyBorder="1"/>
    <xf numFmtId="0" fontId="0" fillId="2" borderId="0" xfId="0" applyFill="1"/>
    <xf numFmtId="0" fontId="0" fillId="2" borderId="0" xfId="0" applyFill="1" applyAlignment="1">
      <alignment horizontal="center"/>
    </xf>
    <xf numFmtId="0" fontId="4" fillId="2" borderId="5" xfId="0" applyFont="1" applyFill="1" applyBorder="1" applyAlignment="1">
      <alignment horizontal="center"/>
    </xf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2" borderId="5" xfId="0" applyFill="1" applyBorder="1"/>
    <xf numFmtId="0" fontId="0" fillId="2" borderId="0" xfId="0" applyFill="1" applyAlignment="1">
      <alignment horizontal="right"/>
    </xf>
    <xf numFmtId="0" fontId="5" fillId="2" borderId="0" xfId="0" applyFont="1" applyFill="1" applyAlignment="1">
      <alignment horizontal="center"/>
    </xf>
    <xf numFmtId="0" fontId="0" fillId="2" borderId="6" xfId="0" applyFill="1" applyBorder="1"/>
    <xf numFmtId="0" fontId="0" fillId="2" borderId="8" xfId="0" applyFill="1" applyBorder="1"/>
    <xf numFmtId="0" fontId="0" fillId="2" borderId="7" xfId="0" applyFill="1" applyBorder="1"/>
    <xf numFmtId="0" fontId="0" fillId="3" borderId="0" xfId="0" applyFill="1"/>
    <xf numFmtId="0" fontId="3" fillId="0" borderId="0" xfId="0" applyFont="1"/>
    <xf numFmtId="0" fontId="6" fillId="3" borderId="0" xfId="0" applyFont="1" applyFill="1" applyAlignment="1">
      <alignment horizontal="center"/>
    </xf>
    <xf numFmtId="0" fontId="7" fillId="3" borderId="0" xfId="0" applyFont="1" applyFill="1"/>
    <xf numFmtId="0" fontId="8" fillId="3" borderId="0" xfId="0" applyFont="1" applyFill="1"/>
    <xf numFmtId="0" fontId="8" fillId="3" borderId="0" xfId="0" applyFont="1" applyFill="1" applyAlignment="1">
      <alignment horizontal="right"/>
    </xf>
    <xf numFmtId="0" fontId="2" fillId="3" borderId="0" xfId="0" applyFont="1" applyFill="1" applyAlignment="1">
      <alignment horizontal="center"/>
    </xf>
    <xf numFmtId="0" fontId="9" fillId="3" borderId="0" xfId="0" applyFont="1" applyFill="1" applyAlignment="1">
      <alignment horizontal="right"/>
    </xf>
    <xf numFmtId="0" fontId="10" fillId="0" borderId="9" xfId="0" applyFont="1" applyBorder="1" applyAlignment="1">
      <alignment horizontal="center"/>
    </xf>
    <xf numFmtId="0" fontId="8" fillId="0" borderId="10" xfId="0" applyFont="1" applyBorder="1" applyAlignment="1">
      <alignment horizontal="center"/>
    </xf>
    <xf numFmtId="0" fontId="0" fillId="0" borderId="9" xfId="0" applyBorder="1"/>
    <xf numFmtId="0" fontId="0" fillId="0" borderId="11" xfId="0" applyBorder="1"/>
    <xf numFmtId="0" fontId="10" fillId="0" borderId="10" xfId="0" applyFont="1" applyBorder="1" applyAlignment="1">
      <alignment horizontal="center"/>
    </xf>
    <xf numFmtId="0" fontId="0" fillId="4" borderId="1" xfId="0" applyFill="1" applyBorder="1"/>
    <xf numFmtId="0" fontId="0" fillId="4" borderId="2" xfId="0" applyFill="1" applyBorder="1"/>
    <xf numFmtId="0" fontId="0" fillId="4" borderId="3" xfId="0" applyFill="1" applyBorder="1"/>
    <xf numFmtId="0" fontId="0" fillId="4" borderId="4" xfId="0" applyFill="1" applyBorder="1"/>
    <xf numFmtId="0" fontId="11" fillId="4" borderId="0" xfId="0" applyFont="1" applyFill="1"/>
    <xf numFmtId="0" fontId="0" fillId="4" borderId="0" xfId="0" applyFill="1"/>
    <xf numFmtId="0" fontId="0" fillId="4" borderId="5" xfId="0" applyFill="1" applyBorder="1"/>
    <xf numFmtId="0" fontId="12" fillId="4" borderId="0" xfId="0" applyFont="1" applyFill="1"/>
    <xf numFmtId="0" fontId="0" fillId="4" borderId="6" xfId="0" applyFill="1" applyBorder="1"/>
    <xf numFmtId="0" fontId="0" fillId="4" borderId="8" xfId="0" applyFill="1" applyBorder="1"/>
    <xf numFmtId="0" fontId="0" fillId="4" borderId="7" xfId="0" applyFill="1" applyBorder="1"/>
    <xf numFmtId="0" fontId="6" fillId="3" borderId="0" xfId="0" applyFont="1" applyFill="1" applyAlignment="1">
      <alignment horizontal="right"/>
    </xf>
    <xf numFmtId="0" fontId="0" fillId="0" borderId="10" xfId="0" applyBorder="1"/>
    <xf numFmtId="0" fontId="0" fillId="0" borderId="12" xfId="0" applyBorder="1"/>
    <xf numFmtId="0" fontId="1" fillId="3" borderId="0" xfId="0" applyFont="1" applyFill="1"/>
    <xf numFmtId="0" fontId="3" fillId="0" borderId="10" xfId="0" applyFon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eetMetadata" Target="metadata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536742-8A95-4D79-8ABD-D7E6F6F56962}">
  <sheetPr codeName="Sheet5"/>
  <dimension ref="A1:AA51"/>
  <sheetViews>
    <sheetView tabSelected="1" workbookViewId="0">
      <selection activeCell="I27" sqref="I27"/>
    </sheetView>
  </sheetViews>
  <sheetFormatPr defaultRowHeight="14.45"/>
  <cols>
    <col min="1" max="1" width="6.42578125" customWidth="1"/>
    <col min="2" max="2" width="14.42578125" customWidth="1"/>
    <col min="3" max="7" width="13" customWidth="1"/>
    <col min="8" max="8" width="10.42578125" customWidth="1"/>
    <col min="10" max="11" width="6" customWidth="1"/>
    <col min="12" max="12" width="4.28515625" customWidth="1"/>
    <col min="13" max="13" width="11.28515625" customWidth="1"/>
    <col min="14" max="14" width="2.85546875" customWidth="1"/>
    <col min="15" max="15" width="12.42578125" customWidth="1"/>
    <col min="18" max="18" width="15.5703125" customWidth="1"/>
  </cols>
  <sheetData>
    <row r="1" spans="1:27">
      <c r="A1" s="24"/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AA1" s="25">
        <v>95</v>
      </c>
    </row>
    <row r="2" spans="1:27">
      <c r="A2" s="26" t="s">
        <v>0</v>
      </c>
      <c r="B2" s="27" t="s">
        <v>1</v>
      </c>
      <c r="C2" s="28" t="s">
        <v>2</v>
      </c>
      <c r="D2" s="24"/>
      <c r="E2" s="24"/>
      <c r="F2" s="24"/>
      <c r="G2" s="24"/>
      <c r="H2" s="29" t="s">
        <v>3</v>
      </c>
      <c r="I2" s="30" t="s">
        <v>4</v>
      </c>
      <c r="J2" s="24"/>
      <c r="K2" s="24"/>
      <c r="L2" s="24"/>
      <c r="M2" s="31" t="s">
        <v>5</v>
      </c>
      <c r="N2" s="24">
        <v>1</v>
      </c>
      <c r="O2" s="32">
        <v>38430665</v>
      </c>
      <c r="P2" s="24"/>
      <c r="Q2" s="24"/>
      <c r="R2" s="31" t="s">
        <v>6</v>
      </c>
      <c r="S2" s="33" t="s">
        <v>7</v>
      </c>
      <c r="T2" s="24"/>
      <c r="U2" s="24"/>
      <c r="V2" s="24"/>
      <c r="W2" s="24"/>
      <c r="X2" s="24"/>
      <c r="Y2" s="24"/>
    </row>
    <row r="3" spans="1:27">
      <c r="A3" s="26" t="s">
        <v>8</v>
      </c>
      <c r="B3" s="24" t="s">
        <v>9</v>
      </c>
      <c r="C3" s="24"/>
      <c r="D3" s="24"/>
      <c r="E3" s="24"/>
      <c r="F3" s="24"/>
      <c r="G3" s="24"/>
      <c r="H3" s="24"/>
      <c r="I3" s="34">
        <f>COUNT(data!C2:C9282)</f>
        <v>9281</v>
      </c>
      <c r="J3" s="24"/>
      <c r="K3" s="24"/>
      <c r="L3" s="24"/>
      <c r="M3" s="24"/>
      <c r="N3" s="24">
        <v>2</v>
      </c>
      <c r="O3" s="32" t="s">
        <v>10</v>
      </c>
      <c r="P3" s="24"/>
      <c r="Q3" s="24"/>
      <c r="R3" s="24"/>
      <c r="S3" s="24"/>
      <c r="T3" s="24"/>
      <c r="U3" s="24"/>
      <c r="V3" s="24"/>
      <c r="W3" s="24"/>
      <c r="X3" s="24"/>
      <c r="Y3" s="24"/>
    </row>
    <row r="4" spans="1:27">
      <c r="A4" s="26" t="s">
        <v>11</v>
      </c>
      <c r="B4" s="24" t="s">
        <v>12</v>
      </c>
      <c r="C4" s="24"/>
      <c r="D4" s="24"/>
      <c r="E4" s="24"/>
      <c r="F4" s="24"/>
      <c r="G4" s="24"/>
      <c r="H4" s="24"/>
      <c r="I4" s="35">
        <f>COUNTIF(data!G2:G9282,1)</f>
        <v>4277</v>
      </c>
      <c r="J4" s="24"/>
      <c r="K4" s="24"/>
      <c r="L4" s="24"/>
      <c r="M4" s="24"/>
      <c r="N4" s="24">
        <v>3</v>
      </c>
      <c r="O4" s="32" t="s">
        <v>10</v>
      </c>
      <c r="P4" s="24"/>
      <c r="Q4" s="24"/>
      <c r="R4" s="24"/>
      <c r="S4" s="24"/>
      <c r="T4" s="24"/>
      <c r="U4" s="24"/>
      <c r="V4" s="24"/>
      <c r="W4" s="24"/>
      <c r="X4" s="24"/>
      <c r="Y4" s="24"/>
    </row>
    <row r="5" spans="1:27">
      <c r="A5" s="26" t="s">
        <v>13</v>
      </c>
      <c r="B5" s="24" t="s">
        <v>14</v>
      </c>
      <c r="C5" s="24"/>
      <c r="D5" s="24"/>
      <c r="E5" s="24"/>
      <c r="F5" s="24"/>
      <c r="G5" s="24"/>
      <c r="H5" s="24"/>
      <c r="I5" s="35">
        <f>COUNTIF(data!G2:G9282,2)</f>
        <v>5004</v>
      </c>
      <c r="J5" s="24"/>
      <c r="K5" s="24"/>
      <c r="L5" s="24"/>
      <c r="M5" s="24"/>
      <c r="N5" s="24">
        <v>4</v>
      </c>
      <c r="O5" s="36" t="s">
        <v>10</v>
      </c>
      <c r="P5" s="24"/>
      <c r="Q5" s="24"/>
      <c r="R5" s="24"/>
      <c r="S5" s="24"/>
      <c r="T5" s="24"/>
      <c r="U5" s="24"/>
      <c r="V5" s="24"/>
      <c r="W5" s="24"/>
      <c r="X5" s="24"/>
      <c r="Y5" s="24"/>
    </row>
    <row r="6" spans="1:27">
      <c r="A6" s="26" t="s">
        <v>15</v>
      </c>
      <c r="B6" s="24" t="s">
        <v>16</v>
      </c>
      <c r="C6" s="24"/>
      <c r="D6" s="24"/>
      <c r="E6" s="24"/>
      <c r="F6" s="24"/>
      <c r="G6" s="24"/>
      <c r="H6" s="24"/>
      <c r="I6" s="35">
        <f>COUNTIF(data!D2:D9282,1)</f>
        <v>1520</v>
      </c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</row>
    <row r="7" spans="1:27">
      <c r="A7" s="26" t="s">
        <v>17</v>
      </c>
      <c r="B7" s="24" t="s">
        <v>18</v>
      </c>
      <c r="C7" s="24"/>
      <c r="D7" s="24"/>
      <c r="E7" s="24"/>
      <c r="F7" s="24"/>
      <c r="G7" s="24"/>
      <c r="H7" s="24"/>
      <c r="I7" s="35">
        <f>COUNTIF(data!I2:I9282,2)</f>
        <v>3954</v>
      </c>
      <c r="J7" s="24"/>
      <c r="K7" s="24"/>
      <c r="L7" s="37"/>
      <c r="M7" s="38"/>
      <c r="N7" s="38"/>
      <c r="O7" s="38"/>
      <c r="P7" s="38"/>
      <c r="Q7" s="38"/>
      <c r="R7" s="38"/>
      <c r="S7" s="39"/>
      <c r="T7" s="24"/>
      <c r="U7" s="24"/>
      <c r="V7" s="24"/>
      <c r="W7" s="24"/>
      <c r="X7" s="24"/>
      <c r="Y7" s="24"/>
    </row>
    <row r="8" spans="1:27">
      <c r="A8" s="26" t="s">
        <v>19</v>
      </c>
      <c r="B8" s="24" t="s">
        <v>20</v>
      </c>
      <c r="C8" s="24"/>
      <c r="D8" s="24"/>
      <c r="E8" s="24"/>
      <c r="F8" s="24"/>
      <c r="G8" s="24"/>
      <c r="H8" s="24"/>
      <c r="I8" s="35">
        <f>COUNTIFS(data!G2:G9282,1,data!I2:I9282,2)</f>
        <v>1859</v>
      </c>
      <c r="J8" s="24"/>
      <c r="K8" s="24"/>
      <c r="L8" s="40"/>
      <c r="M8" s="41" t="s">
        <v>21</v>
      </c>
      <c r="N8" s="42"/>
      <c r="O8" s="42"/>
      <c r="P8" s="42"/>
      <c r="Q8" s="42"/>
      <c r="R8" s="42"/>
      <c r="S8" s="43"/>
      <c r="T8" s="24"/>
      <c r="U8" s="24"/>
      <c r="V8" s="24"/>
      <c r="W8" s="24"/>
      <c r="X8" s="24"/>
      <c r="Y8" s="24"/>
    </row>
    <row r="9" spans="1:27">
      <c r="A9" s="26" t="s">
        <v>22</v>
      </c>
      <c r="B9" s="24" t="s">
        <v>23</v>
      </c>
      <c r="C9" s="24"/>
      <c r="D9" s="24"/>
      <c r="E9" s="24"/>
      <c r="F9" s="24"/>
      <c r="G9" s="24"/>
      <c r="H9" s="24"/>
      <c r="I9" s="35" cm="1">
        <f t="array" ref="I9">SUM(IF(FREQUENCY(data!A2:A9282,data!A2:A9282)&gt;0,1))</f>
        <v>4333</v>
      </c>
      <c r="J9" s="24"/>
      <c r="K9" s="24"/>
      <c r="L9" s="40"/>
      <c r="M9" s="42"/>
      <c r="N9" s="42"/>
      <c r="O9" s="42"/>
      <c r="P9" s="42"/>
      <c r="Q9" s="42"/>
      <c r="R9" s="42"/>
      <c r="S9" s="43"/>
      <c r="T9" s="24"/>
      <c r="U9" s="24"/>
      <c r="V9" s="24"/>
      <c r="W9" s="24"/>
      <c r="X9" s="24"/>
      <c r="Y9" s="24"/>
    </row>
    <row r="10" spans="1:27">
      <c r="A10" s="26" t="s">
        <v>24</v>
      </c>
      <c r="B10" s="24" t="s">
        <v>25</v>
      </c>
      <c r="C10" s="24"/>
      <c r="D10" s="24"/>
      <c r="E10" s="24"/>
      <c r="F10" s="24"/>
      <c r="G10" s="24"/>
      <c r="H10" s="24"/>
      <c r="I10" s="35">
        <f>COUNTIF(data!K2:K9282,7)</f>
        <v>1902</v>
      </c>
      <c r="J10" s="24"/>
      <c r="K10" s="24"/>
      <c r="L10" s="40"/>
      <c r="M10" s="44" t="s">
        <v>26</v>
      </c>
      <c r="N10" s="42"/>
      <c r="O10" s="42"/>
      <c r="P10" s="42"/>
      <c r="Q10" s="42"/>
      <c r="R10" s="42"/>
      <c r="S10" s="43"/>
      <c r="T10" s="24"/>
      <c r="U10" s="24"/>
      <c r="V10" s="24"/>
      <c r="W10" s="24"/>
      <c r="X10" s="24"/>
      <c r="Y10" s="24"/>
    </row>
    <row r="11" spans="1:27">
      <c r="A11" s="26" t="s">
        <v>27</v>
      </c>
      <c r="B11" s="24" t="s">
        <v>28</v>
      </c>
      <c r="C11" s="24"/>
      <c r="D11" s="24"/>
      <c r="E11" s="24"/>
      <c r="F11" s="24"/>
      <c r="G11" s="24"/>
      <c r="H11" s="24"/>
      <c r="I11" s="35">
        <f>SUMIF(data!L2:L9282,31,data!D2:D9282)</f>
        <v>277</v>
      </c>
      <c r="J11" s="24"/>
      <c r="K11" s="24"/>
      <c r="L11" s="40"/>
      <c r="M11" s="44"/>
      <c r="N11" s="42"/>
      <c r="O11" s="42"/>
      <c r="P11" s="42"/>
      <c r="Q11" s="42"/>
      <c r="R11" s="42"/>
      <c r="S11" s="43"/>
      <c r="T11" s="24"/>
      <c r="U11" s="24"/>
      <c r="V11" s="24"/>
      <c r="W11" s="24"/>
      <c r="X11" s="24"/>
      <c r="Y11" s="24"/>
    </row>
    <row r="12" spans="1:27">
      <c r="A12" s="26" t="s">
        <v>29</v>
      </c>
      <c r="B12" s="24" t="s">
        <v>30</v>
      </c>
      <c r="C12" s="24"/>
      <c r="D12" s="24"/>
      <c r="E12" s="24"/>
      <c r="F12" s="24"/>
      <c r="G12" s="24"/>
      <c r="H12" s="24"/>
      <c r="I12" s="35">
        <f>COUNTIFS(data!M9251:M9282, 1) + COUNTIFS(data!M2:M9282, 2)</f>
        <v>3811</v>
      </c>
      <c r="J12" s="24"/>
      <c r="K12" s="24"/>
      <c r="L12" s="40"/>
      <c r="M12" s="44" t="s">
        <v>31</v>
      </c>
      <c r="N12" s="42"/>
      <c r="O12" s="42"/>
      <c r="P12" s="42"/>
      <c r="Q12" s="42"/>
      <c r="R12" s="42"/>
      <c r="S12" s="43"/>
      <c r="T12" s="24"/>
      <c r="U12" s="24"/>
      <c r="V12" s="24"/>
      <c r="W12" s="24"/>
      <c r="X12" s="24"/>
      <c r="Y12" s="24"/>
    </row>
    <row r="13" spans="1:27">
      <c r="A13" s="26" t="s">
        <v>32</v>
      </c>
      <c r="B13" s="24" t="s">
        <v>33</v>
      </c>
      <c r="C13" s="24"/>
      <c r="D13" s="24"/>
      <c r="E13" s="24"/>
      <c r="F13" s="24"/>
      <c r="G13" s="24"/>
      <c r="H13" s="24"/>
      <c r="I13" s="35">
        <f>ROUND(AVERAGE(data!H2:H9282),2)</f>
        <v>39.15</v>
      </c>
      <c r="J13" s="24"/>
      <c r="K13" s="24"/>
      <c r="L13" s="40"/>
      <c r="M13" s="44"/>
      <c r="N13" s="42"/>
      <c r="O13" s="42"/>
      <c r="P13" s="42"/>
      <c r="Q13" s="42"/>
      <c r="R13" s="42"/>
      <c r="S13" s="43"/>
      <c r="T13" s="24"/>
      <c r="U13" s="24"/>
      <c r="V13" s="24"/>
      <c r="W13" s="24"/>
      <c r="X13" s="24"/>
      <c r="Y13" s="24"/>
    </row>
    <row r="14" spans="1:27">
      <c r="A14" s="26" t="s">
        <v>34</v>
      </c>
      <c r="B14" s="24" t="s">
        <v>35</v>
      </c>
      <c r="C14" s="24"/>
      <c r="D14" s="24"/>
      <c r="E14" s="24"/>
      <c r="F14" s="24"/>
      <c r="G14" s="24"/>
      <c r="H14" s="24"/>
      <c r="I14" s="35">
        <f>ROUND(AVERAGEIF(data!G2:G9282, 2, data!H2:H9282), 2)</f>
        <v>40.21</v>
      </c>
      <c r="J14" s="24"/>
      <c r="K14" s="24"/>
      <c r="L14" s="40"/>
      <c r="M14" s="44" t="s">
        <v>36</v>
      </c>
      <c r="N14" s="42"/>
      <c r="O14" s="42"/>
      <c r="P14" s="42"/>
      <c r="Q14" s="42"/>
      <c r="R14" s="42"/>
      <c r="S14" s="43"/>
      <c r="T14" s="24"/>
      <c r="U14" s="24"/>
      <c r="V14" s="24"/>
      <c r="W14" s="24"/>
      <c r="X14" s="24"/>
      <c r="Y14" s="24"/>
    </row>
    <row r="15" spans="1:27">
      <c r="A15" s="26" t="s">
        <v>37</v>
      </c>
      <c r="B15" s="24" t="s">
        <v>38</v>
      </c>
      <c r="C15" s="24"/>
      <c r="D15" s="24"/>
      <c r="E15" s="24"/>
      <c r="F15" s="24"/>
      <c r="G15" s="24"/>
      <c r="H15" s="24"/>
      <c r="I15" s="35">
        <f>ROUND(AVERAGEIF(data!A2:A9282,"&gt;0",data!D2:D9282),2)</f>
        <v>2.73</v>
      </c>
      <c r="J15" s="24"/>
      <c r="K15" s="24"/>
      <c r="L15" s="40"/>
      <c r="M15" s="44" t="s">
        <v>39</v>
      </c>
      <c r="N15" s="42"/>
      <c r="O15" s="42"/>
      <c r="P15" s="42"/>
      <c r="Q15" s="42"/>
      <c r="R15" s="42"/>
      <c r="S15" s="43"/>
      <c r="T15" s="24"/>
      <c r="U15" s="24"/>
      <c r="V15" s="24"/>
      <c r="W15" s="24"/>
      <c r="X15" s="24"/>
      <c r="Y15" s="24"/>
    </row>
    <row r="16" spans="1:27">
      <c r="A16" s="26" t="s">
        <v>40</v>
      </c>
      <c r="B16" s="24" t="s">
        <v>41</v>
      </c>
      <c r="C16" s="24"/>
      <c r="D16" s="24"/>
      <c r="E16" s="24"/>
      <c r="F16" s="24"/>
      <c r="G16" s="24"/>
      <c r="H16" s="24"/>
      <c r="I16" s="35">
        <f>ROUND(AVERAGEIF(data!G2:G9282,1,data!U2:U9282),2)</f>
        <v>64.790000000000006</v>
      </c>
      <c r="J16" s="24"/>
      <c r="K16" s="24"/>
      <c r="L16" s="40"/>
      <c r="M16" s="44" t="s">
        <v>42</v>
      </c>
      <c r="N16" s="42"/>
      <c r="O16" s="42"/>
      <c r="P16" s="42"/>
      <c r="Q16" s="42"/>
      <c r="R16" s="42"/>
      <c r="S16" s="43"/>
      <c r="T16" s="24"/>
      <c r="U16" s="24"/>
      <c r="V16" s="24"/>
      <c r="W16" s="24"/>
      <c r="X16" s="24"/>
      <c r="Y16" s="24"/>
    </row>
    <row r="17" spans="1:25">
      <c r="A17" s="26" t="s">
        <v>43</v>
      </c>
      <c r="B17" s="24" t="s">
        <v>44</v>
      </c>
      <c r="C17" s="24"/>
      <c r="D17" s="24"/>
      <c r="E17" s="24"/>
      <c r="F17" s="24"/>
      <c r="G17" s="24"/>
      <c r="H17" s="24"/>
      <c r="I17" s="35">
        <f>ROUND(AVERAGEIFS(data!U2:U9282,data!I2:I9282,2,data!G2:G9282,1),2)</f>
        <v>76.69</v>
      </c>
      <c r="J17" s="24"/>
      <c r="K17" s="24"/>
      <c r="L17" s="40"/>
      <c r="M17" s="44" t="s">
        <v>45</v>
      </c>
      <c r="N17" s="42"/>
      <c r="O17" s="42"/>
      <c r="P17" s="42"/>
      <c r="Q17" s="42"/>
      <c r="R17" s="42"/>
      <c r="S17" s="43"/>
      <c r="T17" s="24"/>
      <c r="U17" s="24"/>
      <c r="V17" s="24"/>
      <c r="W17" s="24"/>
      <c r="X17" s="24"/>
      <c r="Y17" s="24"/>
    </row>
    <row r="18" spans="1:25">
      <c r="A18" s="26" t="s">
        <v>46</v>
      </c>
      <c r="B18" s="24" t="s">
        <v>47</v>
      </c>
      <c r="C18" s="24"/>
      <c r="D18" s="24"/>
      <c r="E18" s="24"/>
      <c r="F18" s="24"/>
      <c r="G18" s="24"/>
      <c r="H18" s="24"/>
      <c r="I18" s="35">
        <f>ROUND(AVERAGEIF(data!G2:G9282,1,data!V2:V9282),2)</f>
        <v>21.76</v>
      </c>
      <c r="J18" s="24"/>
      <c r="K18" s="24"/>
      <c r="L18" s="40"/>
      <c r="M18" s="42"/>
      <c r="N18" s="42"/>
      <c r="O18" s="42"/>
      <c r="P18" s="42"/>
      <c r="Q18" s="42"/>
      <c r="R18" s="42"/>
      <c r="S18" s="43"/>
      <c r="T18" s="24"/>
      <c r="U18" s="24"/>
      <c r="V18" s="24"/>
      <c r="W18" s="24"/>
      <c r="X18" s="24"/>
      <c r="Y18" s="24"/>
    </row>
    <row r="19" spans="1:25">
      <c r="A19" s="26" t="s">
        <v>48</v>
      </c>
      <c r="B19" s="24" t="s">
        <v>49</v>
      </c>
      <c r="C19" s="24"/>
      <c r="D19" s="24"/>
      <c r="E19" s="24"/>
      <c r="F19" s="24"/>
      <c r="G19" s="24"/>
      <c r="H19" s="24"/>
      <c r="I19" s="35">
        <f>ROUND(AVERAGEIF(data!G2:G9282,2,data!V2:V9282),2)</f>
        <v>21.4</v>
      </c>
      <c r="J19" s="24"/>
      <c r="K19" s="24"/>
      <c r="L19" s="40"/>
      <c r="M19" s="44" t="s">
        <v>50</v>
      </c>
      <c r="N19" s="42"/>
      <c r="O19" s="42"/>
      <c r="P19" s="42"/>
      <c r="Q19" s="42"/>
      <c r="R19" s="42"/>
      <c r="S19" s="43"/>
      <c r="T19" s="24"/>
      <c r="U19" s="24"/>
      <c r="V19" s="24"/>
      <c r="W19" s="24"/>
      <c r="X19" s="24"/>
      <c r="Y19" s="24"/>
    </row>
    <row r="20" spans="1:25">
      <c r="A20" s="26" t="s">
        <v>51</v>
      </c>
      <c r="B20" s="24" t="s">
        <v>52</v>
      </c>
      <c r="C20" s="24"/>
      <c r="D20" s="24"/>
      <c r="E20" s="24"/>
      <c r="F20" s="24"/>
      <c r="G20" s="24"/>
      <c r="H20" s="24"/>
      <c r="I20" s="35">
        <f>ROUND(AVERAGEIF(data!Q2:Q9282,"&gt;0",data!Q2:Q9282),2)</f>
        <v>13.78</v>
      </c>
      <c r="J20" s="24"/>
      <c r="K20" s="24"/>
      <c r="L20" s="40"/>
      <c r="M20" s="44" t="s">
        <v>53</v>
      </c>
      <c r="N20" s="42"/>
      <c r="O20" s="42"/>
      <c r="P20" s="42"/>
      <c r="Q20" s="42"/>
      <c r="R20" s="42"/>
      <c r="S20" s="43"/>
      <c r="T20" s="24"/>
      <c r="U20" s="24"/>
      <c r="V20" s="24"/>
      <c r="W20" s="24"/>
      <c r="X20" s="24"/>
      <c r="Y20" s="24"/>
    </row>
    <row r="21" spans="1:25">
      <c r="A21" s="26" t="s">
        <v>54</v>
      </c>
      <c r="B21" s="24" t="s">
        <v>55</v>
      </c>
      <c r="C21" s="24"/>
      <c r="D21" s="24"/>
      <c r="E21" s="24"/>
      <c r="F21" s="24"/>
      <c r="G21" s="24"/>
      <c r="H21" s="24"/>
      <c r="I21" s="35">
        <f t="array" ref="I21">ROUND(MEDIAN(IF((data!G2:G9282=2)*(data!H2:H9282&gt;=18),data!Q2:Q9282)),2)</f>
        <v>3.23</v>
      </c>
      <c r="J21" s="24"/>
      <c r="K21" s="24"/>
      <c r="L21" s="45"/>
      <c r="M21" s="46"/>
      <c r="N21" s="46"/>
      <c r="O21" s="46"/>
      <c r="P21" s="46"/>
      <c r="Q21" s="46"/>
      <c r="R21" s="46"/>
      <c r="S21" s="47"/>
      <c r="T21" s="24"/>
      <c r="U21" s="24"/>
      <c r="V21" s="24"/>
      <c r="W21" s="24"/>
      <c r="X21" s="24"/>
      <c r="Y21" s="24"/>
    </row>
    <row r="22" spans="1:25">
      <c r="A22" s="26" t="s">
        <v>56</v>
      </c>
      <c r="B22" s="24" t="s">
        <v>57</v>
      </c>
      <c r="C22" s="24"/>
      <c r="D22" s="24"/>
      <c r="E22" s="24"/>
      <c r="F22" s="24"/>
      <c r="G22" s="24"/>
      <c r="H22" s="24"/>
      <c r="I22" s="35">
        <f t="array" ref="I22">ROUND(QUARTILE(IF((data!H2:H9282&gt;=18)*(data!G2:G9282=2), data!Q2:Q9282, ""), 3) - QUARTILE(IF((data!H2:H9282&gt;=18)*(data!G2:G9282=2), data!Q2:Q9282, ""), 1),2)</f>
        <v>9.77</v>
      </c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</row>
    <row r="23" spans="1:25">
      <c r="A23" s="26" t="s">
        <v>58</v>
      </c>
      <c r="B23" s="24" t="s">
        <v>59</v>
      </c>
      <c r="C23" s="24"/>
      <c r="D23" s="24"/>
      <c r="E23" s="24"/>
      <c r="F23" s="24"/>
      <c r="G23" s="24"/>
      <c r="H23" s="24"/>
      <c r="I23" s="35">
        <f>COUNTIFS(data!L2:L9282,"&gt;=26",data!L2:L9282,"&lt;=31",data!O2:O9282,"3")</f>
        <v>7</v>
      </c>
      <c r="J23" s="24"/>
      <c r="K23" s="24"/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</row>
    <row r="24" spans="1:25">
      <c r="A24" s="26" t="s">
        <v>60</v>
      </c>
      <c r="B24" s="24" t="s">
        <v>61</v>
      </c>
      <c r="C24" s="24"/>
      <c r="D24" s="24"/>
      <c r="E24" s="24"/>
      <c r="F24" s="24"/>
      <c r="G24" s="24"/>
      <c r="H24" s="24"/>
      <c r="I24" s="35">
        <f>COUNTIFS(data!H2:H9282, "&gt;=18",data!G2:G9282, 2, data!O2:O9282, "5")</f>
        <v>2926</v>
      </c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</row>
    <row r="25" spans="1:25">
      <c r="A25" s="26" t="s">
        <v>62</v>
      </c>
      <c r="B25" s="24" t="s">
        <v>63</v>
      </c>
      <c r="C25" s="24"/>
      <c r="D25" s="24"/>
      <c r="E25" s="24"/>
      <c r="F25" s="24"/>
      <c r="G25" s="24"/>
      <c r="H25" s="24"/>
      <c r="I25" s="35">
        <f>COUNTIFS(data!H2:H9282,"&gt;=18",data!G2:G9282,"2",data!N2:N9282,"1",data!O2:O9282,"5")</f>
        <v>1852</v>
      </c>
      <c r="J25" s="24"/>
      <c r="K25" s="24"/>
      <c r="L25" s="24"/>
      <c r="M25" s="27" t="s">
        <v>64</v>
      </c>
      <c r="N25" s="24"/>
      <c r="O25" s="24"/>
      <c r="P25" s="24"/>
      <c r="Q25" s="24"/>
      <c r="R25" s="29" t="s">
        <v>65</v>
      </c>
      <c r="S25" s="30" t="s">
        <v>4</v>
      </c>
      <c r="T25" s="24"/>
      <c r="U25" s="24"/>
      <c r="V25" s="24"/>
      <c r="W25" s="24"/>
      <c r="X25" s="24"/>
      <c r="Y25" s="24"/>
    </row>
    <row r="26" spans="1:25">
      <c r="A26" s="26" t="s">
        <v>66</v>
      </c>
      <c r="B26" s="24" t="s">
        <v>67</v>
      </c>
      <c r="C26" s="24"/>
      <c r="D26" s="24"/>
      <c r="E26" s="24"/>
      <c r="F26" s="24"/>
      <c r="G26" s="24"/>
      <c r="H26" s="24"/>
      <c r="I26" s="35">
        <f>COUNTIFS(data!G2:G9282, 2,data!H2:H9282, "&gt;=18",data!N2:N9282,4, data!M2:M9282, 1)</f>
        <v>248</v>
      </c>
      <c r="J26" s="24"/>
      <c r="K26" s="24"/>
      <c r="L26" s="48" t="s">
        <v>68</v>
      </c>
      <c r="M26" s="24" t="s">
        <v>69</v>
      </c>
      <c r="N26" s="24"/>
      <c r="O26" s="24"/>
      <c r="P26" s="24"/>
      <c r="Q26" s="24"/>
      <c r="R26" s="24"/>
      <c r="S26" s="49"/>
      <c r="T26" s="24"/>
      <c r="U26" s="24"/>
      <c r="V26" s="24"/>
      <c r="W26" s="24"/>
      <c r="X26" s="24"/>
      <c r="Y26" s="24"/>
    </row>
    <row r="27" spans="1:25">
      <c r="A27" s="26" t="s">
        <v>70</v>
      </c>
      <c r="B27" s="24" t="s">
        <v>71</v>
      </c>
      <c r="C27" s="24"/>
      <c r="D27" s="24"/>
      <c r="E27" s="24"/>
      <c r="F27" s="24"/>
      <c r="G27" s="24"/>
      <c r="H27" s="24"/>
      <c r="I27" s="50">
        <f>ROUND(AVERAGEIFS(data!Q2:Q9282,data!I2:I9282,4,data!G2:G9282,1),2)</f>
        <v>24.11</v>
      </c>
      <c r="J27" s="24"/>
      <c r="K27" s="24"/>
      <c r="L27" s="24"/>
      <c r="M27" s="24" t="s">
        <v>72</v>
      </c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</row>
    <row r="28" spans="1:25">
      <c r="A28" s="24"/>
      <c r="B28" s="24"/>
      <c r="C28" s="24"/>
      <c r="D28" s="24"/>
      <c r="E28" s="24"/>
      <c r="F28" s="24"/>
      <c r="G28" s="24"/>
      <c r="H28" s="24"/>
      <c r="I28" s="24"/>
      <c r="J28" s="24"/>
      <c r="K28" s="24"/>
      <c r="L28" s="48" t="s">
        <v>73</v>
      </c>
      <c r="M28" s="24" t="s">
        <v>74</v>
      </c>
      <c r="N28" s="24"/>
      <c r="O28" s="24"/>
      <c r="P28" s="24"/>
      <c r="Q28" s="24"/>
      <c r="R28" s="24"/>
      <c r="S28" s="49"/>
      <c r="T28" s="24"/>
      <c r="U28" s="24"/>
      <c r="V28" s="24"/>
      <c r="W28" s="24"/>
      <c r="X28" s="24"/>
      <c r="Y28" s="24"/>
    </row>
    <row r="29" spans="1:25">
      <c r="A29" s="24"/>
      <c r="B29" s="24"/>
      <c r="C29" s="24"/>
      <c r="D29" s="24"/>
      <c r="E29" s="24"/>
      <c r="F29" s="24"/>
      <c r="G29" s="24"/>
      <c r="H29" s="24"/>
      <c r="I29" s="24"/>
      <c r="J29" s="24"/>
      <c r="K29" s="24"/>
      <c r="L29" s="24"/>
      <c r="M29" s="24" t="s">
        <v>75</v>
      </c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</row>
    <row r="30" spans="1:25">
      <c r="A30" s="24"/>
      <c r="B30" s="27" t="s">
        <v>76</v>
      </c>
      <c r="C30" s="28" t="s">
        <v>2</v>
      </c>
      <c r="D30" s="24"/>
      <c r="E30" s="24"/>
      <c r="F30" s="24"/>
      <c r="G30" s="24"/>
      <c r="H30" s="29" t="s">
        <v>77</v>
      </c>
      <c r="I30" s="30" t="s">
        <v>4</v>
      </c>
      <c r="J30" s="24"/>
      <c r="K30" s="24"/>
      <c r="L30" s="48" t="s">
        <v>78</v>
      </c>
      <c r="M30" s="24" t="s">
        <v>79</v>
      </c>
      <c r="N30" s="24"/>
      <c r="O30" s="24"/>
      <c r="P30" s="24"/>
      <c r="Q30" s="24"/>
      <c r="R30" s="24"/>
      <c r="S30" s="49"/>
      <c r="T30" s="24"/>
      <c r="U30" s="24"/>
      <c r="V30" s="24"/>
      <c r="W30" s="24"/>
      <c r="X30" s="24"/>
      <c r="Y30" s="24"/>
    </row>
    <row r="31" spans="1:25">
      <c r="A31" s="26" t="s">
        <v>80</v>
      </c>
      <c r="B31" s="24" t="s">
        <v>81</v>
      </c>
      <c r="C31" s="24"/>
      <c r="D31" s="24"/>
      <c r="E31" s="24"/>
      <c r="F31" s="24"/>
      <c r="G31" s="24"/>
      <c r="H31" s="24"/>
      <c r="I31" s="34"/>
      <c r="J31" s="24"/>
      <c r="K31" s="24"/>
      <c r="L31" s="24"/>
      <c r="M31" s="24" t="s">
        <v>82</v>
      </c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</row>
    <row r="32" spans="1:25">
      <c r="A32" s="26" t="s">
        <v>83</v>
      </c>
      <c r="B32" s="24" t="s">
        <v>84</v>
      </c>
      <c r="C32" s="24"/>
      <c r="D32" s="24"/>
      <c r="E32" s="24"/>
      <c r="F32" s="24"/>
      <c r="G32" s="24"/>
      <c r="H32" s="24"/>
      <c r="I32" s="35"/>
      <c r="J32" s="24"/>
      <c r="K32" s="24"/>
      <c r="L32" s="48" t="s">
        <v>85</v>
      </c>
      <c r="M32" s="24" t="s">
        <v>86</v>
      </c>
      <c r="N32" s="24"/>
      <c r="O32" s="24"/>
      <c r="P32" s="24"/>
      <c r="Q32" s="24"/>
      <c r="R32" s="24"/>
      <c r="S32" s="49"/>
      <c r="T32" s="24"/>
      <c r="U32" s="24"/>
      <c r="V32" s="24"/>
      <c r="W32" s="24"/>
      <c r="X32" s="24"/>
      <c r="Y32" s="24"/>
    </row>
    <row r="33" spans="1:25">
      <c r="A33" s="26" t="s">
        <v>87</v>
      </c>
      <c r="B33" s="24" t="s">
        <v>88</v>
      </c>
      <c r="C33" s="24"/>
      <c r="D33" s="24"/>
      <c r="E33" s="24"/>
      <c r="F33" s="24"/>
      <c r="G33" s="24"/>
      <c r="H33" s="24"/>
      <c r="I33" s="35"/>
      <c r="J33" s="24"/>
      <c r="K33" s="24"/>
      <c r="L33" s="24"/>
      <c r="M33" s="24" t="s">
        <v>89</v>
      </c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</row>
    <row r="34" spans="1:25">
      <c r="A34" s="26" t="s">
        <v>90</v>
      </c>
      <c r="B34" s="24" t="s">
        <v>91</v>
      </c>
      <c r="C34" s="24"/>
      <c r="D34" s="24"/>
      <c r="E34" s="24"/>
      <c r="F34" s="24"/>
      <c r="G34" s="24"/>
      <c r="H34" s="24"/>
      <c r="I34" s="50"/>
      <c r="J34" s="24"/>
      <c r="K34" s="24"/>
      <c r="L34" s="48" t="s">
        <v>92</v>
      </c>
      <c r="M34" s="24" t="s">
        <v>93</v>
      </c>
      <c r="N34" s="24"/>
      <c r="O34" s="24"/>
      <c r="P34" s="24"/>
      <c r="Q34" s="24"/>
      <c r="R34" s="24"/>
      <c r="S34" s="49"/>
      <c r="T34" s="24"/>
      <c r="U34" s="24"/>
      <c r="V34" s="24"/>
      <c r="W34" s="24"/>
      <c r="X34" s="24"/>
      <c r="Y34" s="24"/>
    </row>
    <row r="35" spans="1:25">
      <c r="A35" s="24"/>
      <c r="B35" s="24" t="s">
        <v>94</v>
      </c>
      <c r="C35" s="24"/>
      <c r="D35" s="24"/>
      <c r="E35" s="24"/>
      <c r="F35" s="24"/>
      <c r="G35" s="24"/>
      <c r="H35" s="24"/>
      <c r="I35" s="24"/>
      <c r="J35" s="24"/>
      <c r="K35" s="24"/>
      <c r="L35" s="24"/>
      <c r="M35" s="51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</row>
    <row r="36" spans="1:25">
      <c r="A36" s="26" t="s">
        <v>95</v>
      </c>
      <c r="B36" s="24" t="s">
        <v>96</v>
      </c>
      <c r="C36" s="24"/>
      <c r="D36" s="24"/>
      <c r="E36" s="24"/>
      <c r="F36" s="24"/>
      <c r="G36" s="24"/>
      <c r="H36" s="24"/>
      <c r="I36" s="52"/>
      <c r="J36" s="24"/>
      <c r="K36" s="24"/>
      <c r="L36" s="48" t="s">
        <v>97</v>
      </c>
      <c r="M36" s="24" t="s">
        <v>98</v>
      </c>
      <c r="N36" s="24"/>
      <c r="O36" s="24"/>
      <c r="P36" s="24"/>
      <c r="Q36" s="24"/>
      <c r="R36" s="24"/>
      <c r="S36" s="49"/>
      <c r="T36" s="24"/>
      <c r="U36" s="24"/>
      <c r="V36" s="24"/>
      <c r="W36" s="24"/>
      <c r="X36" s="24"/>
      <c r="Y36" s="24"/>
    </row>
    <row r="37" spans="1:25">
      <c r="A37" s="24"/>
      <c r="B37" s="24"/>
      <c r="C37" s="24"/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</row>
    <row r="38" spans="1:25">
      <c r="A38" s="24"/>
      <c r="B38" s="24"/>
      <c r="C38" s="24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</row>
    <row r="39" spans="1:25">
      <c r="A39" s="24"/>
      <c r="B39" s="24"/>
      <c r="C39" s="24"/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</row>
    <row r="40" spans="1:25">
      <c r="A40" s="24"/>
      <c r="B40" s="24"/>
      <c r="C40" s="24"/>
      <c r="D40" s="24"/>
      <c r="E40" s="24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</row>
    <row r="41" spans="1:25">
      <c r="A41" s="24"/>
      <c r="B41" s="24"/>
      <c r="C41" s="24"/>
      <c r="D41" s="24"/>
      <c r="E41" s="24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</row>
    <row r="42" spans="1:25">
      <c r="A42" s="24"/>
      <c r="B42" s="24"/>
      <c r="C42" s="24"/>
      <c r="D42" s="24"/>
      <c r="E42" s="24"/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</row>
    <row r="43" spans="1:25">
      <c r="A43" s="24"/>
      <c r="B43" s="24"/>
      <c r="C43" s="24"/>
      <c r="D43" s="24"/>
      <c r="E43" s="24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</row>
    <row r="44" spans="1:25">
      <c r="A44" s="24"/>
      <c r="B44" s="24"/>
      <c r="C44" s="24"/>
      <c r="D44" s="24"/>
      <c r="E44" s="24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</row>
    <row r="45" spans="1:25">
      <c r="A45" s="24"/>
      <c r="B45" s="24"/>
      <c r="C45" s="24"/>
      <c r="D45" s="24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</row>
    <row r="46" spans="1:25">
      <c r="A46" s="24"/>
      <c r="B46" s="24"/>
      <c r="C46" s="24"/>
      <c r="D46" s="24"/>
      <c r="E46" s="24"/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</row>
    <row r="47" spans="1:25">
      <c r="A47" s="24"/>
      <c r="B47" s="24"/>
      <c r="C47" s="24"/>
      <c r="D47" s="24"/>
      <c r="E47" s="24"/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</row>
    <row r="48" spans="1:25">
      <c r="A48" s="24"/>
      <c r="B48" s="24"/>
      <c r="C48" s="24"/>
      <c r="D48" s="24"/>
      <c r="E48" s="24"/>
      <c r="F48" s="24"/>
      <c r="G48" s="24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</row>
    <row r="49" spans="1:25">
      <c r="A49" s="24"/>
      <c r="B49" s="24"/>
      <c r="C49" s="24"/>
      <c r="D49" s="24"/>
      <c r="E49" s="24"/>
      <c r="F49" s="24"/>
      <c r="G49" s="24"/>
      <c r="H49" s="24"/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</row>
    <row r="50" spans="1:25">
      <c r="A50" s="24"/>
      <c r="B50" s="24"/>
      <c r="C50" s="24"/>
      <c r="D50" s="24"/>
      <c r="E50" s="24"/>
      <c r="F50" s="24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</row>
    <row r="51" spans="1:25">
      <c r="A51" s="24"/>
      <c r="B51" s="24"/>
      <c r="C51" s="24"/>
      <c r="D51" s="24"/>
      <c r="E51" s="24"/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910246-E974-4335-9604-E4B6AA8A6AA1}">
  <sheetPr codeName="Sheet2"/>
  <dimension ref="B2:BB38"/>
  <sheetViews>
    <sheetView topLeftCell="O1" workbookViewId="0">
      <selection activeCell="AM16" sqref="AM16"/>
    </sheetView>
  </sheetViews>
  <sheetFormatPr defaultRowHeight="14.45"/>
  <cols>
    <col min="1" max="1" width="3.7109375" customWidth="1"/>
    <col min="2" max="2" width="8.85546875" customWidth="1"/>
    <col min="3" max="3" width="9.7109375" customWidth="1"/>
    <col min="4" max="4" width="41" customWidth="1"/>
    <col min="5" max="5" width="9.42578125" customWidth="1"/>
    <col min="6" max="6" width="8.7109375" customWidth="1"/>
    <col min="7" max="7" width="2.7109375" customWidth="1"/>
    <col min="8" max="8" width="3.28515625" customWidth="1"/>
    <col min="9" max="9" width="14.42578125" bestFit="1" customWidth="1"/>
    <col min="10" max="10" width="2.7109375" customWidth="1"/>
    <col min="11" max="11" width="3.5703125" customWidth="1"/>
    <col min="12" max="12" width="54.7109375" bestFit="1" customWidth="1"/>
    <col min="13" max="13" width="2.7109375" customWidth="1"/>
    <col min="14" max="14" width="3.5703125" customWidth="1"/>
    <col min="16" max="16" width="2.7109375" customWidth="1"/>
    <col min="17" max="17" width="3.42578125" customWidth="1"/>
    <col min="18" max="18" width="13.7109375" customWidth="1"/>
    <col min="19" max="19" width="2.7109375" customWidth="1"/>
    <col min="20" max="20" width="4" customWidth="1"/>
    <col min="21" max="21" width="18.140625" customWidth="1"/>
    <col min="22" max="22" width="2.7109375" customWidth="1"/>
    <col min="23" max="23" width="4.28515625" customWidth="1"/>
    <col min="24" max="24" width="22.7109375" bestFit="1" customWidth="1"/>
    <col min="25" max="25" width="2.7109375" customWidth="1"/>
    <col min="26" max="26" width="3.42578125" customWidth="1"/>
    <col min="27" max="27" width="17.7109375" bestFit="1" customWidth="1"/>
    <col min="28" max="28" width="2.7109375" customWidth="1"/>
    <col min="29" max="29" width="3.42578125" customWidth="1"/>
    <col min="30" max="30" width="10.85546875" customWidth="1"/>
    <col min="31" max="31" width="2.7109375" customWidth="1"/>
    <col min="32" max="32" width="3.85546875" customWidth="1"/>
    <col min="33" max="33" width="19.140625" bestFit="1" customWidth="1"/>
    <col min="34" max="34" width="2.7109375" customWidth="1"/>
    <col min="35" max="35" width="4.140625" customWidth="1"/>
    <col min="36" max="36" width="20" bestFit="1" customWidth="1"/>
    <col min="37" max="37" width="2.7109375" customWidth="1"/>
    <col min="38" max="38" width="3.42578125" customWidth="1"/>
    <col min="39" max="39" width="17.7109375" bestFit="1" customWidth="1"/>
    <col min="40" max="40" width="2.7109375" customWidth="1"/>
    <col min="41" max="41" width="5.85546875" customWidth="1"/>
    <col min="42" max="42" width="17.42578125" customWidth="1"/>
    <col min="43" max="43" width="2.7109375" customWidth="1"/>
    <col min="44" max="44" width="3.7109375" customWidth="1"/>
    <col min="45" max="45" width="17.7109375" bestFit="1" customWidth="1"/>
    <col min="46" max="46" width="2.7109375" customWidth="1"/>
    <col min="47" max="47" width="4.140625" customWidth="1"/>
    <col min="48" max="48" width="21.85546875" customWidth="1"/>
    <col min="49" max="49" width="2.7109375" customWidth="1"/>
    <col min="50" max="50" width="4.140625" customWidth="1"/>
    <col min="51" max="51" width="22.5703125" bestFit="1" customWidth="1"/>
    <col min="52" max="52" width="2.7109375" customWidth="1"/>
    <col min="53" max="53" width="3.5703125" customWidth="1"/>
    <col min="54" max="54" width="22.5703125" bestFit="1" customWidth="1"/>
  </cols>
  <sheetData>
    <row r="2" spans="2:54">
      <c r="B2" s="1" t="s">
        <v>99</v>
      </c>
    </row>
    <row r="3" spans="2:54">
      <c r="B3" s="2" t="s">
        <v>100</v>
      </c>
      <c r="C3" s="2" t="s">
        <v>101</v>
      </c>
      <c r="E3" s="3" t="s">
        <v>102</v>
      </c>
      <c r="F3" s="3" t="s">
        <v>103</v>
      </c>
      <c r="H3" t="s">
        <v>104</v>
      </c>
      <c r="K3" t="s">
        <v>105</v>
      </c>
      <c r="N3" t="s">
        <v>106</v>
      </c>
      <c r="Q3" t="s">
        <v>107</v>
      </c>
      <c r="T3" t="s">
        <v>108</v>
      </c>
      <c r="W3" t="s">
        <v>109</v>
      </c>
      <c r="Z3" t="s">
        <v>110</v>
      </c>
      <c r="AC3" t="s">
        <v>111</v>
      </c>
      <c r="AF3" t="s">
        <v>112</v>
      </c>
      <c r="AI3" t="s">
        <v>113</v>
      </c>
      <c r="AL3" t="s">
        <v>114</v>
      </c>
      <c r="AO3" t="s">
        <v>115</v>
      </c>
      <c r="AR3" t="s">
        <v>116</v>
      </c>
      <c r="AU3" t="s">
        <v>117</v>
      </c>
      <c r="AX3" t="s">
        <v>118</v>
      </c>
      <c r="BA3" t="s">
        <v>119</v>
      </c>
    </row>
    <row r="4" spans="2:54">
      <c r="B4" s="2" t="s">
        <v>120</v>
      </c>
      <c r="C4" s="2" t="s">
        <v>121</v>
      </c>
      <c r="D4" s="1" t="s">
        <v>122</v>
      </c>
      <c r="E4" s="3" t="s">
        <v>123</v>
      </c>
      <c r="F4" s="3" t="s">
        <v>124</v>
      </c>
    </row>
    <row r="5" spans="2:54">
      <c r="B5" s="4">
        <v>1</v>
      </c>
      <c r="C5" s="5" t="s">
        <v>125</v>
      </c>
      <c r="D5" s="5" t="s">
        <v>126</v>
      </c>
      <c r="E5" s="6" t="s">
        <v>102</v>
      </c>
      <c r="F5" s="7" t="s">
        <v>127</v>
      </c>
      <c r="H5" s="8">
        <v>1</v>
      </c>
      <c r="I5" s="9" t="s">
        <v>128</v>
      </c>
      <c r="K5" s="8">
        <v>1</v>
      </c>
      <c r="L5" s="9" t="s">
        <v>129</v>
      </c>
      <c r="N5" s="8">
        <v>1</v>
      </c>
      <c r="O5" s="9" t="s">
        <v>130</v>
      </c>
      <c r="Q5" s="8">
        <v>1</v>
      </c>
      <c r="R5" s="9" t="s">
        <v>131</v>
      </c>
      <c r="T5" s="8">
        <v>1</v>
      </c>
      <c r="U5" s="9" t="s">
        <v>132</v>
      </c>
      <c r="W5" s="8">
        <v>1</v>
      </c>
      <c r="X5" s="9" t="s">
        <v>133</v>
      </c>
      <c r="Z5" s="8">
        <v>1</v>
      </c>
      <c r="AA5" s="9" t="s">
        <v>134</v>
      </c>
      <c r="AC5" s="8">
        <v>1</v>
      </c>
      <c r="AD5" s="9" t="s">
        <v>135</v>
      </c>
      <c r="AF5" s="8">
        <v>1</v>
      </c>
      <c r="AG5" s="9" t="s">
        <v>136</v>
      </c>
      <c r="AI5" s="8">
        <v>1</v>
      </c>
      <c r="AJ5" s="9" t="s">
        <v>137</v>
      </c>
      <c r="AL5" s="8">
        <v>1</v>
      </c>
      <c r="AM5" s="9" t="s">
        <v>138</v>
      </c>
      <c r="AO5" s="8" t="s">
        <v>102</v>
      </c>
      <c r="AP5" s="9" t="s">
        <v>139</v>
      </c>
      <c r="AR5" s="8">
        <v>0</v>
      </c>
      <c r="AS5" s="9" t="s">
        <v>140</v>
      </c>
      <c r="AU5" s="8">
        <v>0</v>
      </c>
      <c r="AV5" s="9">
        <v>0</v>
      </c>
      <c r="AX5" s="8">
        <v>1</v>
      </c>
      <c r="AY5" s="9" t="s">
        <v>141</v>
      </c>
      <c r="BA5" s="8">
        <v>1</v>
      </c>
      <c r="BB5" s="9" t="s">
        <v>142</v>
      </c>
    </row>
    <row r="6" spans="2:54">
      <c r="B6" s="10">
        <v>2</v>
      </c>
      <c r="C6" s="11" t="s">
        <v>143</v>
      </c>
      <c r="D6" s="11" t="s">
        <v>144</v>
      </c>
      <c r="E6" s="12" t="s">
        <v>102</v>
      </c>
      <c r="F6" s="13" t="s">
        <v>127</v>
      </c>
      <c r="H6" s="14">
        <v>2</v>
      </c>
      <c r="I6" s="15" t="s">
        <v>145</v>
      </c>
      <c r="K6" s="14">
        <v>2</v>
      </c>
      <c r="L6" s="15" t="s">
        <v>146</v>
      </c>
      <c r="N6" s="16">
        <v>2</v>
      </c>
      <c r="O6" s="17" t="s">
        <v>147</v>
      </c>
      <c r="Q6" s="14">
        <v>2</v>
      </c>
      <c r="R6" s="15" t="s">
        <v>148</v>
      </c>
      <c r="T6" s="14">
        <v>2</v>
      </c>
      <c r="U6" s="15" t="s">
        <v>149</v>
      </c>
      <c r="W6" s="14">
        <v>2</v>
      </c>
      <c r="X6" s="15" t="s">
        <v>150</v>
      </c>
      <c r="Z6" s="14">
        <v>2</v>
      </c>
      <c r="AA6" s="15" t="s">
        <v>151</v>
      </c>
      <c r="AC6" s="14">
        <v>2</v>
      </c>
      <c r="AD6" s="15" t="s">
        <v>152</v>
      </c>
      <c r="AF6" s="14">
        <v>2</v>
      </c>
      <c r="AG6" s="15" t="s">
        <v>153</v>
      </c>
      <c r="AI6" s="14">
        <v>2</v>
      </c>
      <c r="AJ6" s="15" t="s">
        <v>154</v>
      </c>
      <c r="AL6" s="14">
        <v>2</v>
      </c>
      <c r="AM6" s="15" t="s">
        <v>155</v>
      </c>
      <c r="AO6" s="14">
        <v>-9</v>
      </c>
      <c r="AP6" s="15" t="s">
        <v>156</v>
      </c>
      <c r="AR6" s="14">
        <v>1</v>
      </c>
      <c r="AS6" s="15" t="s">
        <v>157</v>
      </c>
      <c r="AU6" s="14">
        <v>1</v>
      </c>
      <c r="AV6" s="15">
        <v>1</v>
      </c>
      <c r="AX6" s="14">
        <v>2</v>
      </c>
      <c r="AY6" s="15" t="s">
        <v>158</v>
      </c>
      <c r="BA6" s="14">
        <v>2</v>
      </c>
      <c r="BB6" s="15" t="s">
        <v>159</v>
      </c>
    </row>
    <row r="7" spans="2:54">
      <c r="B7" s="10">
        <v>3</v>
      </c>
      <c r="C7" s="11" t="s">
        <v>160</v>
      </c>
      <c r="D7" s="11" t="s">
        <v>161</v>
      </c>
      <c r="E7" s="12" t="s">
        <v>102</v>
      </c>
      <c r="F7" s="18" t="s">
        <v>127</v>
      </c>
      <c r="H7" s="14">
        <v>3</v>
      </c>
      <c r="I7" s="15" t="s">
        <v>162</v>
      </c>
      <c r="K7" s="14">
        <v>3</v>
      </c>
      <c r="L7" s="15" t="s">
        <v>163</v>
      </c>
      <c r="Q7" s="14">
        <v>3</v>
      </c>
      <c r="R7" s="15" t="s">
        <v>164</v>
      </c>
      <c r="T7" s="14">
        <v>3</v>
      </c>
      <c r="U7" s="15" t="s">
        <v>165</v>
      </c>
      <c r="W7" s="14">
        <v>3</v>
      </c>
      <c r="X7" s="15" t="s">
        <v>166</v>
      </c>
      <c r="Z7" s="14">
        <v>3</v>
      </c>
      <c r="AA7" s="15" t="s">
        <v>167</v>
      </c>
      <c r="AC7" s="14">
        <v>3</v>
      </c>
      <c r="AD7" s="15" t="s">
        <v>168</v>
      </c>
      <c r="AF7" s="14">
        <v>3</v>
      </c>
      <c r="AG7" s="15" t="s">
        <v>169</v>
      </c>
      <c r="AI7" s="14">
        <v>3</v>
      </c>
      <c r="AJ7" s="15" t="s">
        <v>170</v>
      </c>
      <c r="AL7" s="14">
        <v>-9</v>
      </c>
      <c r="AM7" s="15" t="s">
        <v>171</v>
      </c>
      <c r="AO7" s="14">
        <v>-8</v>
      </c>
      <c r="AP7" s="15" t="s">
        <v>172</v>
      </c>
      <c r="AR7" s="14">
        <v>2</v>
      </c>
      <c r="AS7" s="15" t="s">
        <v>173</v>
      </c>
      <c r="AU7" s="14">
        <v>2</v>
      </c>
      <c r="AV7" s="15">
        <v>2</v>
      </c>
      <c r="AX7" s="14">
        <v>3</v>
      </c>
      <c r="AY7" s="15" t="s">
        <v>174</v>
      </c>
      <c r="BA7" s="14">
        <v>3</v>
      </c>
      <c r="BB7" s="15" t="s">
        <v>175</v>
      </c>
    </row>
    <row r="8" spans="2:54">
      <c r="B8" s="10">
        <v>4</v>
      </c>
      <c r="C8" s="11" t="s">
        <v>176</v>
      </c>
      <c r="D8" s="11" t="s">
        <v>177</v>
      </c>
      <c r="E8" s="12" t="s">
        <v>102</v>
      </c>
      <c r="F8" s="18" t="s">
        <v>127</v>
      </c>
      <c r="H8" s="14">
        <v>4</v>
      </c>
      <c r="I8" s="15" t="s">
        <v>178</v>
      </c>
      <c r="K8" s="14">
        <v>4</v>
      </c>
      <c r="L8" s="15" t="s">
        <v>179</v>
      </c>
      <c r="Q8" s="14">
        <v>4</v>
      </c>
      <c r="R8" s="15" t="s">
        <v>180</v>
      </c>
      <c r="T8" s="14">
        <v>4</v>
      </c>
      <c r="U8" s="15" t="s">
        <v>181</v>
      </c>
      <c r="W8" s="14">
        <v>4</v>
      </c>
      <c r="X8" s="15" t="s">
        <v>182</v>
      </c>
      <c r="Z8" s="14">
        <v>4</v>
      </c>
      <c r="AA8" s="15" t="s">
        <v>183</v>
      </c>
      <c r="AC8" s="14">
        <v>4</v>
      </c>
      <c r="AD8" s="15" t="s">
        <v>184</v>
      </c>
      <c r="AF8" s="14">
        <v>4</v>
      </c>
      <c r="AG8" s="15" t="s">
        <v>185</v>
      </c>
      <c r="AI8" s="14">
        <v>4</v>
      </c>
      <c r="AJ8" s="15" t="s">
        <v>186</v>
      </c>
      <c r="AL8" s="14">
        <v>-8</v>
      </c>
      <c r="AM8" s="15" t="s">
        <v>172</v>
      </c>
      <c r="AO8" s="16">
        <v>-1</v>
      </c>
      <c r="AP8" s="17" t="s">
        <v>187</v>
      </c>
      <c r="AR8" s="14">
        <v>3</v>
      </c>
      <c r="AS8" s="15" t="s">
        <v>188</v>
      </c>
      <c r="AU8" s="14">
        <v>3</v>
      </c>
      <c r="AV8" s="15">
        <v>3</v>
      </c>
      <c r="AX8" s="14">
        <v>-9</v>
      </c>
      <c r="AY8" s="15" t="s">
        <v>156</v>
      </c>
      <c r="BA8" s="14">
        <v>-9</v>
      </c>
      <c r="BB8" s="15" t="s">
        <v>156</v>
      </c>
    </row>
    <row r="9" spans="2:54">
      <c r="B9" s="10">
        <v>5</v>
      </c>
      <c r="C9" s="11" t="s">
        <v>189</v>
      </c>
      <c r="D9" s="11" t="s">
        <v>190</v>
      </c>
      <c r="E9" s="19" t="s">
        <v>191</v>
      </c>
      <c r="F9" s="18" t="s">
        <v>192</v>
      </c>
      <c r="H9" s="14">
        <v>5</v>
      </c>
      <c r="I9" s="15" t="s">
        <v>193</v>
      </c>
      <c r="K9" s="14">
        <v>5</v>
      </c>
      <c r="L9" s="15" t="s">
        <v>194</v>
      </c>
      <c r="Q9" s="14">
        <v>5</v>
      </c>
      <c r="R9" s="15" t="s">
        <v>195</v>
      </c>
      <c r="T9" s="14">
        <v>5</v>
      </c>
      <c r="U9" s="15" t="s">
        <v>196</v>
      </c>
      <c r="W9" s="14">
        <v>5</v>
      </c>
      <c r="X9" s="15" t="s">
        <v>197</v>
      </c>
      <c r="Z9" s="14">
        <v>5</v>
      </c>
      <c r="AA9" s="15" t="s">
        <v>198</v>
      </c>
      <c r="AC9" s="14">
        <v>5</v>
      </c>
      <c r="AD9" s="15" t="s">
        <v>199</v>
      </c>
      <c r="AF9" s="14">
        <v>-9</v>
      </c>
      <c r="AG9" s="15" t="s">
        <v>156</v>
      </c>
      <c r="AI9" s="14">
        <v>5</v>
      </c>
      <c r="AJ9" s="15" t="s">
        <v>200</v>
      </c>
      <c r="AL9" s="16">
        <v>-1</v>
      </c>
      <c r="AM9" s="17" t="s">
        <v>187</v>
      </c>
      <c r="AR9" s="14">
        <v>4</v>
      </c>
      <c r="AS9" s="15" t="s">
        <v>201</v>
      </c>
      <c r="AU9" s="14">
        <v>4</v>
      </c>
      <c r="AV9" s="15">
        <v>4</v>
      </c>
      <c r="AX9" s="14">
        <v>-8</v>
      </c>
      <c r="AY9" s="15" t="s">
        <v>202</v>
      </c>
      <c r="BA9" s="16">
        <v>-2</v>
      </c>
      <c r="BB9" s="17" t="s">
        <v>203</v>
      </c>
    </row>
    <row r="10" spans="2:54">
      <c r="B10" s="10">
        <v>6</v>
      </c>
      <c r="C10" s="11" t="s">
        <v>204</v>
      </c>
      <c r="D10" s="11" t="s">
        <v>205</v>
      </c>
      <c r="E10" s="19" t="s">
        <v>191</v>
      </c>
      <c r="F10" s="18" t="s">
        <v>206</v>
      </c>
      <c r="H10" s="14">
        <v>6</v>
      </c>
      <c r="I10" s="15" t="s">
        <v>207</v>
      </c>
      <c r="K10" s="14">
        <v>6</v>
      </c>
      <c r="L10" s="15" t="s">
        <v>208</v>
      </c>
      <c r="Q10" s="14">
        <v>6</v>
      </c>
      <c r="R10" s="15" t="s">
        <v>209</v>
      </c>
      <c r="T10" s="14">
        <v>6</v>
      </c>
      <c r="U10" s="15" t="s">
        <v>210</v>
      </c>
      <c r="W10" s="14">
        <v>6</v>
      </c>
      <c r="X10" s="15" t="s">
        <v>211</v>
      </c>
      <c r="Z10" s="14">
        <v>6</v>
      </c>
      <c r="AA10" s="15" t="s">
        <v>212</v>
      </c>
      <c r="AC10" s="16">
        <v>-9</v>
      </c>
      <c r="AD10" s="17" t="s">
        <v>172</v>
      </c>
      <c r="AF10" s="14">
        <v>-8</v>
      </c>
      <c r="AG10" s="15" t="s">
        <v>172</v>
      </c>
      <c r="AI10" s="14">
        <v>-9</v>
      </c>
      <c r="AJ10" s="15" t="s">
        <v>156</v>
      </c>
      <c r="AR10" s="14">
        <v>-9</v>
      </c>
      <c r="AS10" s="15" t="s">
        <v>156</v>
      </c>
      <c r="AU10" s="14">
        <v>5</v>
      </c>
      <c r="AV10" s="15">
        <v>5</v>
      </c>
      <c r="AX10" s="16">
        <v>-2</v>
      </c>
      <c r="AY10" s="17" t="s">
        <v>203</v>
      </c>
    </row>
    <row r="11" spans="2:54">
      <c r="B11" s="10">
        <v>7</v>
      </c>
      <c r="C11" s="11" t="s">
        <v>213</v>
      </c>
      <c r="D11" s="11" t="s">
        <v>214</v>
      </c>
      <c r="E11" s="19" t="s">
        <v>191</v>
      </c>
      <c r="F11" s="18" t="s">
        <v>215</v>
      </c>
      <c r="H11" s="14">
        <v>7</v>
      </c>
      <c r="I11" s="15" t="s">
        <v>216</v>
      </c>
      <c r="K11" s="14">
        <v>7</v>
      </c>
      <c r="L11" s="15" t="s">
        <v>217</v>
      </c>
      <c r="Q11" s="16">
        <v>-1</v>
      </c>
      <c r="R11" s="17" t="s">
        <v>187</v>
      </c>
      <c r="T11" s="14">
        <v>7</v>
      </c>
      <c r="U11" s="15" t="s">
        <v>218</v>
      </c>
      <c r="W11" s="14">
        <v>7</v>
      </c>
      <c r="X11" s="15" t="s">
        <v>219</v>
      </c>
      <c r="Z11" s="14">
        <v>7</v>
      </c>
      <c r="AA11" s="15" t="s">
        <v>220</v>
      </c>
      <c r="AF11" s="16">
        <v>-1</v>
      </c>
      <c r="AG11" s="17" t="s">
        <v>187</v>
      </c>
      <c r="AI11" s="14">
        <v>-8</v>
      </c>
      <c r="AJ11" s="15" t="s">
        <v>172</v>
      </c>
      <c r="AR11" s="14">
        <v>-8</v>
      </c>
      <c r="AS11" s="15" t="s">
        <v>172</v>
      </c>
      <c r="AU11" s="14">
        <v>6</v>
      </c>
      <c r="AV11" s="15">
        <v>6</v>
      </c>
    </row>
    <row r="12" spans="2:54">
      <c r="B12" s="10">
        <v>8</v>
      </c>
      <c r="C12" s="11" t="s">
        <v>221</v>
      </c>
      <c r="D12" s="11" t="s">
        <v>222</v>
      </c>
      <c r="E12" s="12" t="s">
        <v>102</v>
      </c>
      <c r="F12" s="18" t="s">
        <v>127</v>
      </c>
      <c r="H12" s="14">
        <v>8</v>
      </c>
      <c r="I12" s="15" t="s">
        <v>223</v>
      </c>
      <c r="K12" s="14">
        <v>8</v>
      </c>
      <c r="L12" s="15" t="s">
        <v>224</v>
      </c>
      <c r="T12" s="14">
        <v>-9</v>
      </c>
      <c r="U12" s="15" t="s">
        <v>172</v>
      </c>
      <c r="W12" s="14">
        <v>-8</v>
      </c>
      <c r="X12" s="15" t="s">
        <v>172</v>
      </c>
      <c r="Z12" s="14">
        <v>8</v>
      </c>
      <c r="AA12" s="15" t="s">
        <v>225</v>
      </c>
      <c r="AI12" s="16">
        <v>-1</v>
      </c>
      <c r="AJ12" s="17" t="s">
        <v>187</v>
      </c>
      <c r="AR12" s="16">
        <v>-1</v>
      </c>
      <c r="AS12" s="17" t="s">
        <v>187</v>
      </c>
      <c r="AU12" s="14">
        <v>7</v>
      </c>
      <c r="AV12" s="15">
        <v>7</v>
      </c>
    </row>
    <row r="13" spans="2:54">
      <c r="B13" s="10">
        <v>9</v>
      </c>
      <c r="C13" s="11" t="s">
        <v>226</v>
      </c>
      <c r="D13" s="11" t="s">
        <v>227</v>
      </c>
      <c r="E13" s="19" t="s">
        <v>191</v>
      </c>
      <c r="F13" s="18" t="s">
        <v>228</v>
      </c>
      <c r="H13" s="16">
        <v>9</v>
      </c>
      <c r="I13" s="17" t="s">
        <v>229</v>
      </c>
      <c r="K13" s="14">
        <v>9</v>
      </c>
      <c r="L13" s="15" t="s">
        <v>230</v>
      </c>
      <c r="T13" s="16">
        <v>-8</v>
      </c>
      <c r="U13" s="17" t="s">
        <v>156</v>
      </c>
      <c r="W13" s="16">
        <v>-1</v>
      </c>
      <c r="X13" s="17" t="s">
        <v>187</v>
      </c>
      <c r="Z13" s="14">
        <v>9</v>
      </c>
      <c r="AA13" s="15" t="s">
        <v>231</v>
      </c>
      <c r="AU13" s="14">
        <v>8</v>
      </c>
      <c r="AV13" s="15">
        <v>8</v>
      </c>
    </row>
    <row r="14" spans="2:54">
      <c r="B14" s="10">
        <v>10</v>
      </c>
      <c r="C14" s="11" t="s">
        <v>232</v>
      </c>
      <c r="D14" s="11" t="s">
        <v>233</v>
      </c>
      <c r="E14" s="19" t="s">
        <v>191</v>
      </c>
      <c r="F14" s="18" t="s">
        <v>234</v>
      </c>
      <c r="K14" s="14">
        <v>10</v>
      </c>
      <c r="L14" s="15" t="s">
        <v>235</v>
      </c>
      <c r="Z14" s="14">
        <v>10</v>
      </c>
      <c r="AA14" s="15" t="s">
        <v>236</v>
      </c>
      <c r="AU14" s="14">
        <v>9</v>
      </c>
      <c r="AV14" s="15">
        <v>9</v>
      </c>
    </row>
    <row r="15" spans="2:54">
      <c r="B15" s="10">
        <v>11</v>
      </c>
      <c r="C15" s="11" t="s">
        <v>237</v>
      </c>
      <c r="D15" s="11" t="s">
        <v>238</v>
      </c>
      <c r="E15" s="19" t="s">
        <v>191</v>
      </c>
      <c r="F15" s="18" t="s">
        <v>109</v>
      </c>
      <c r="K15" s="14">
        <v>11</v>
      </c>
      <c r="L15" s="15" t="s">
        <v>239</v>
      </c>
      <c r="Z15" s="14">
        <v>11</v>
      </c>
      <c r="AA15" s="15" t="s">
        <v>240</v>
      </c>
      <c r="AU15" s="14">
        <v>10</v>
      </c>
      <c r="AV15" s="15">
        <v>10</v>
      </c>
    </row>
    <row r="16" spans="2:54">
      <c r="B16" s="10">
        <v>12</v>
      </c>
      <c r="C16" s="11" t="s">
        <v>241</v>
      </c>
      <c r="D16" s="11" t="s">
        <v>242</v>
      </c>
      <c r="E16" s="19" t="s">
        <v>191</v>
      </c>
      <c r="F16" s="18" t="s">
        <v>110</v>
      </c>
      <c r="K16" s="14">
        <v>12</v>
      </c>
      <c r="L16" s="15" t="s">
        <v>243</v>
      </c>
      <c r="Z16" s="14">
        <v>12</v>
      </c>
      <c r="AA16" s="15" t="s">
        <v>244</v>
      </c>
      <c r="AU16" s="14">
        <v>11</v>
      </c>
      <c r="AV16" s="15">
        <v>11</v>
      </c>
    </row>
    <row r="17" spans="2:48">
      <c r="B17" s="10">
        <v>13</v>
      </c>
      <c r="C17" s="11" t="s">
        <v>245</v>
      </c>
      <c r="D17" s="11" t="s">
        <v>246</v>
      </c>
      <c r="E17" s="19" t="s">
        <v>191</v>
      </c>
      <c r="F17" s="18" t="s">
        <v>111</v>
      </c>
      <c r="K17" s="14">
        <v>13</v>
      </c>
      <c r="L17" s="15" t="s">
        <v>247</v>
      </c>
      <c r="Z17" s="14">
        <v>13</v>
      </c>
      <c r="AA17" s="15" t="s">
        <v>248</v>
      </c>
      <c r="AU17" s="14">
        <v>12</v>
      </c>
      <c r="AV17" s="15">
        <v>12</v>
      </c>
    </row>
    <row r="18" spans="2:48">
      <c r="B18" s="10">
        <v>14</v>
      </c>
      <c r="C18" s="11" t="s">
        <v>249</v>
      </c>
      <c r="D18" s="11" t="s">
        <v>250</v>
      </c>
      <c r="E18" s="19" t="s">
        <v>191</v>
      </c>
      <c r="F18" s="18" t="s">
        <v>112</v>
      </c>
      <c r="K18" s="14">
        <v>14</v>
      </c>
      <c r="L18" s="15" t="s">
        <v>251</v>
      </c>
      <c r="Z18" s="14">
        <v>14</v>
      </c>
      <c r="AA18" s="15" t="s">
        <v>252</v>
      </c>
      <c r="AU18" s="14">
        <v>-9</v>
      </c>
      <c r="AV18" s="15" t="s">
        <v>156</v>
      </c>
    </row>
    <row r="19" spans="2:48">
      <c r="B19" s="10">
        <v>15</v>
      </c>
      <c r="C19" s="11" t="s">
        <v>253</v>
      </c>
      <c r="D19" s="11" t="s">
        <v>254</v>
      </c>
      <c r="E19" s="19" t="s">
        <v>191</v>
      </c>
      <c r="F19" s="18" t="s">
        <v>113</v>
      </c>
      <c r="K19" s="14">
        <v>15</v>
      </c>
      <c r="L19" s="15" t="s">
        <v>255</v>
      </c>
      <c r="Z19" s="14">
        <v>15</v>
      </c>
      <c r="AA19" s="15" t="s">
        <v>256</v>
      </c>
      <c r="AU19" s="16">
        <v>-2</v>
      </c>
      <c r="AV19" s="17" t="s">
        <v>203</v>
      </c>
    </row>
    <row r="20" spans="2:48">
      <c r="B20" s="10">
        <v>16</v>
      </c>
      <c r="C20" s="11" t="s">
        <v>257</v>
      </c>
      <c r="D20" s="11" t="s">
        <v>258</v>
      </c>
      <c r="E20" s="19" t="s">
        <v>191</v>
      </c>
      <c r="F20" s="18" t="s">
        <v>114</v>
      </c>
      <c r="K20" s="14">
        <v>16</v>
      </c>
      <c r="L20" s="15" t="s">
        <v>259</v>
      </c>
      <c r="Z20" s="14">
        <v>16</v>
      </c>
      <c r="AA20" s="15" t="s">
        <v>260</v>
      </c>
    </row>
    <row r="21" spans="2:48">
      <c r="B21" s="10">
        <v>17</v>
      </c>
      <c r="C21" s="11" t="s">
        <v>261</v>
      </c>
      <c r="D21" s="11" t="s">
        <v>262</v>
      </c>
      <c r="E21" s="20" t="s">
        <v>263</v>
      </c>
      <c r="F21" s="18" t="s">
        <v>115</v>
      </c>
      <c r="K21" s="14">
        <v>17</v>
      </c>
      <c r="L21" s="15" t="s">
        <v>264</v>
      </c>
      <c r="Z21" s="14">
        <v>17</v>
      </c>
      <c r="AA21" s="15" t="s">
        <v>265</v>
      </c>
    </row>
    <row r="22" spans="2:48">
      <c r="B22" s="10">
        <v>18</v>
      </c>
      <c r="C22" s="11" t="s">
        <v>266</v>
      </c>
      <c r="D22" s="11" t="s">
        <v>267</v>
      </c>
      <c r="E22" s="19" t="s">
        <v>191</v>
      </c>
      <c r="F22" s="18" t="s">
        <v>116</v>
      </c>
      <c r="K22" s="14">
        <v>18</v>
      </c>
      <c r="L22" s="15" t="s">
        <v>268</v>
      </c>
      <c r="Z22" s="14">
        <v>18</v>
      </c>
      <c r="AA22" s="15" t="s">
        <v>269</v>
      </c>
    </row>
    <row r="23" spans="2:48">
      <c r="B23" s="10">
        <v>19</v>
      </c>
      <c r="C23" s="11" t="s">
        <v>270</v>
      </c>
      <c r="D23" s="11" t="s">
        <v>271</v>
      </c>
      <c r="E23" s="19" t="s">
        <v>191</v>
      </c>
      <c r="F23" s="18" t="s">
        <v>117</v>
      </c>
      <c r="K23" s="14">
        <v>19</v>
      </c>
      <c r="L23" s="15" t="s">
        <v>272</v>
      </c>
      <c r="Z23" s="14">
        <v>19</v>
      </c>
      <c r="AA23" s="15" t="s">
        <v>273</v>
      </c>
    </row>
    <row r="24" spans="2:48">
      <c r="B24" s="10">
        <v>20</v>
      </c>
      <c r="C24" s="11" t="s">
        <v>274</v>
      </c>
      <c r="D24" s="11" t="s">
        <v>275</v>
      </c>
      <c r="E24" s="12" t="s">
        <v>102</v>
      </c>
      <c r="F24" s="18" t="s">
        <v>127</v>
      </c>
      <c r="K24" s="14">
        <v>20</v>
      </c>
      <c r="L24" s="15" t="s">
        <v>276</v>
      </c>
      <c r="Z24" s="14">
        <v>20</v>
      </c>
      <c r="AA24" s="15" t="s">
        <v>277</v>
      </c>
    </row>
    <row r="25" spans="2:48">
      <c r="B25" s="10">
        <v>21</v>
      </c>
      <c r="C25" s="11" t="s">
        <v>278</v>
      </c>
      <c r="D25" s="11" t="s">
        <v>279</v>
      </c>
      <c r="E25" s="12" t="s">
        <v>102</v>
      </c>
      <c r="F25" s="18" t="s">
        <v>127</v>
      </c>
      <c r="K25" s="14">
        <v>21</v>
      </c>
      <c r="L25" s="15" t="s">
        <v>280</v>
      </c>
      <c r="Z25" s="14">
        <v>21</v>
      </c>
      <c r="AA25" s="15" t="s">
        <v>281</v>
      </c>
    </row>
    <row r="26" spans="2:48">
      <c r="B26" s="10">
        <v>22</v>
      </c>
      <c r="C26" s="11" t="s">
        <v>282</v>
      </c>
      <c r="D26" s="11" t="s">
        <v>283</v>
      </c>
      <c r="E26" s="12" t="s">
        <v>102</v>
      </c>
      <c r="F26" s="18" t="s">
        <v>127</v>
      </c>
      <c r="K26" s="14">
        <v>22</v>
      </c>
      <c r="L26" s="15" t="s">
        <v>284</v>
      </c>
      <c r="Z26" s="14">
        <v>22</v>
      </c>
      <c r="AA26" s="15" t="s">
        <v>285</v>
      </c>
    </row>
    <row r="27" spans="2:48">
      <c r="B27" s="10">
        <v>23</v>
      </c>
      <c r="C27" s="11" t="s">
        <v>286</v>
      </c>
      <c r="D27" s="11" t="s">
        <v>287</v>
      </c>
      <c r="E27" s="12" t="s">
        <v>102</v>
      </c>
      <c r="F27" s="18" t="s">
        <v>127</v>
      </c>
      <c r="K27" s="14">
        <v>23</v>
      </c>
      <c r="L27" s="15" t="s">
        <v>288</v>
      </c>
      <c r="Z27" s="14">
        <v>23</v>
      </c>
      <c r="AA27" s="15" t="s">
        <v>289</v>
      </c>
    </row>
    <row r="28" spans="2:48">
      <c r="B28" s="10">
        <v>24</v>
      </c>
      <c r="C28" s="11" t="s">
        <v>290</v>
      </c>
      <c r="D28" s="11" t="s">
        <v>291</v>
      </c>
      <c r="E28" s="19" t="s">
        <v>191</v>
      </c>
      <c r="F28" s="18" t="s">
        <v>118</v>
      </c>
      <c r="K28" s="14">
        <v>24</v>
      </c>
      <c r="L28" s="15" t="s">
        <v>292</v>
      </c>
      <c r="Z28" s="14">
        <v>24</v>
      </c>
      <c r="AA28" s="15" t="s">
        <v>293</v>
      </c>
    </row>
    <row r="29" spans="2:48">
      <c r="B29" s="10">
        <v>25</v>
      </c>
      <c r="C29" s="11" t="s">
        <v>294</v>
      </c>
      <c r="D29" s="11" t="s">
        <v>295</v>
      </c>
      <c r="E29" s="19" t="s">
        <v>191</v>
      </c>
      <c r="F29" s="18" t="s">
        <v>119</v>
      </c>
      <c r="K29" s="14">
        <v>25</v>
      </c>
      <c r="L29" s="15" t="s">
        <v>296</v>
      </c>
      <c r="Z29" s="14">
        <v>25</v>
      </c>
      <c r="AA29" s="15" t="s">
        <v>297</v>
      </c>
    </row>
    <row r="30" spans="2:48">
      <c r="B30" s="10">
        <v>26</v>
      </c>
      <c r="C30" s="11" t="s">
        <v>298</v>
      </c>
      <c r="D30" s="11" t="s">
        <v>299</v>
      </c>
      <c r="E30" s="12" t="s">
        <v>102</v>
      </c>
      <c r="F30" s="18"/>
      <c r="K30" s="14">
        <v>26</v>
      </c>
      <c r="L30" s="15" t="s">
        <v>300</v>
      </c>
      <c r="Z30" s="14">
        <v>26</v>
      </c>
      <c r="AA30" s="15" t="s">
        <v>301</v>
      </c>
    </row>
    <row r="31" spans="2:48">
      <c r="B31" s="21"/>
      <c r="C31" s="22"/>
      <c r="D31" s="22" t="s">
        <v>302</v>
      </c>
      <c r="E31" s="22"/>
      <c r="F31" s="23"/>
      <c r="K31" s="14">
        <v>27</v>
      </c>
      <c r="L31" s="15" t="s">
        <v>303</v>
      </c>
      <c r="Z31" s="14">
        <v>27</v>
      </c>
      <c r="AA31" s="15" t="s">
        <v>304</v>
      </c>
    </row>
    <row r="32" spans="2:48">
      <c r="K32" s="16">
        <v>28</v>
      </c>
      <c r="L32" s="17" t="s">
        <v>305</v>
      </c>
      <c r="Z32" s="14">
        <v>28</v>
      </c>
      <c r="AA32" s="15" t="s">
        <v>306</v>
      </c>
    </row>
    <row r="33" spans="26:27">
      <c r="Z33" s="14">
        <v>29</v>
      </c>
      <c r="AA33" s="15" t="s">
        <v>307</v>
      </c>
    </row>
    <row r="34" spans="26:27">
      <c r="Z34" s="14">
        <v>30</v>
      </c>
      <c r="AA34" s="15" t="s">
        <v>308</v>
      </c>
    </row>
    <row r="35" spans="26:27">
      <c r="Z35" s="14">
        <v>31</v>
      </c>
      <c r="AA35" s="15" t="s">
        <v>309</v>
      </c>
    </row>
    <row r="36" spans="26:27">
      <c r="Z36" s="14">
        <v>96</v>
      </c>
      <c r="AA36" s="15" t="s">
        <v>172</v>
      </c>
    </row>
    <row r="37" spans="26:27">
      <c r="Z37" s="14">
        <v>97</v>
      </c>
      <c r="AA37" s="15" t="s">
        <v>171</v>
      </c>
    </row>
    <row r="38" spans="26:27">
      <c r="Z38" s="16">
        <v>-1</v>
      </c>
      <c r="AA38" s="17" t="s">
        <v>187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FA4D51-6721-4B52-B15A-777576442463}">
  <sheetPr codeName="Sheet1"/>
  <dimension ref="A1:Z9282"/>
  <sheetViews>
    <sheetView workbookViewId="0">
      <pane ySplit="1" topLeftCell="A9251" activePane="bottomLeft" state="frozen"/>
      <selection pane="bottomLeft" activeCell="O1" sqref="O1"/>
    </sheetView>
  </sheetViews>
  <sheetFormatPr defaultRowHeight="14.45"/>
  <sheetData>
    <row r="1" spans="1:26">
      <c r="A1" t="s">
        <v>125</v>
      </c>
      <c r="B1" t="s">
        <v>143</v>
      </c>
      <c r="C1" t="s">
        <v>160</v>
      </c>
      <c r="D1" t="s">
        <v>176</v>
      </c>
      <c r="E1" t="s">
        <v>189</v>
      </c>
      <c r="F1" t="s">
        <v>204</v>
      </c>
      <c r="G1" t="s">
        <v>213</v>
      </c>
      <c r="H1" t="s">
        <v>221</v>
      </c>
      <c r="I1" t="s">
        <v>226</v>
      </c>
      <c r="J1" t="s">
        <v>232</v>
      </c>
      <c r="K1" t="s">
        <v>237</v>
      </c>
      <c r="L1" t="s">
        <v>241</v>
      </c>
      <c r="M1" t="s">
        <v>245</v>
      </c>
      <c r="N1" t="s">
        <v>249</v>
      </c>
      <c r="O1" t="s">
        <v>253</v>
      </c>
      <c r="P1" t="s">
        <v>257</v>
      </c>
      <c r="Q1" t="s">
        <v>261</v>
      </c>
      <c r="R1" t="s">
        <v>266</v>
      </c>
      <c r="S1" t="s">
        <v>270</v>
      </c>
      <c r="T1" t="s">
        <v>274</v>
      </c>
      <c r="U1" t="s">
        <v>278</v>
      </c>
      <c r="V1" t="s">
        <v>282</v>
      </c>
      <c r="W1" t="s">
        <v>286</v>
      </c>
      <c r="X1" t="s">
        <v>290</v>
      </c>
      <c r="Y1" t="s">
        <v>294</v>
      </c>
      <c r="Z1" t="s">
        <v>298</v>
      </c>
    </row>
    <row r="2" spans="1:26">
      <c r="A2">
        <v>101051</v>
      </c>
      <c r="B2">
        <v>1</v>
      </c>
      <c r="C2">
        <v>10105101</v>
      </c>
      <c r="D2">
        <v>1</v>
      </c>
      <c r="E2">
        <v>9</v>
      </c>
      <c r="F2">
        <v>20</v>
      </c>
      <c r="G2">
        <v>1</v>
      </c>
      <c r="H2">
        <v>92</v>
      </c>
      <c r="I2">
        <v>5</v>
      </c>
      <c r="J2">
        <v>1</v>
      </c>
      <c r="K2">
        <v>7</v>
      </c>
      <c r="L2">
        <v>6</v>
      </c>
      <c r="M2">
        <v>3</v>
      </c>
      <c r="N2">
        <v>2</v>
      </c>
      <c r="O2">
        <v>5</v>
      </c>
      <c r="P2">
        <v>1</v>
      </c>
      <c r="Q2">
        <v>14.808</v>
      </c>
      <c r="R2">
        <v>-1</v>
      </c>
      <c r="S2">
        <v>11</v>
      </c>
      <c r="T2">
        <v>167.8</v>
      </c>
      <c r="U2">
        <v>68.900000000000006</v>
      </c>
      <c r="V2">
        <v>24.470075477219741</v>
      </c>
      <c r="W2">
        <v>-1</v>
      </c>
      <c r="X2">
        <v>-8</v>
      </c>
      <c r="Y2">
        <v>3</v>
      </c>
      <c r="Z2">
        <v>346350</v>
      </c>
    </row>
    <row r="3" spans="1:26">
      <c r="A3">
        <v>101151</v>
      </c>
      <c r="B3">
        <v>1</v>
      </c>
      <c r="C3">
        <v>10115101</v>
      </c>
      <c r="D3">
        <v>1</v>
      </c>
      <c r="E3">
        <v>9</v>
      </c>
      <c r="F3">
        <v>20</v>
      </c>
      <c r="G3">
        <v>1</v>
      </c>
      <c r="H3">
        <v>63</v>
      </c>
      <c r="I3">
        <v>1</v>
      </c>
      <c r="J3">
        <v>1</v>
      </c>
      <c r="K3">
        <v>7</v>
      </c>
      <c r="L3">
        <v>10</v>
      </c>
      <c r="M3">
        <v>2</v>
      </c>
      <c r="N3">
        <v>1</v>
      </c>
      <c r="O3">
        <v>5</v>
      </c>
      <c r="P3">
        <v>1</v>
      </c>
      <c r="Q3">
        <v>0.57499999999999996</v>
      </c>
      <c r="R3">
        <v>-1</v>
      </c>
      <c r="S3">
        <v>1</v>
      </c>
      <c r="T3">
        <v>189.9</v>
      </c>
      <c r="U3">
        <v>117.2</v>
      </c>
      <c r="V3">
        <v>32.49957503755337</v>
      </c>
      <c r="W3">
        <v>0.97319148936170197</v>
      </c>
      <c r="X3">
        <v>-9</v>
      </c>
      <c r="Y3">
        <v>1</v>
      </c>
      <c r="Z3">
        <v>347312</v>
      </c>
    </row>
    <row r="4" spans="1:26">
      <c r="A4">
        <v>101201</v>
      </c>
      <c r="B4">
        <v>1</v>
      </c>
      <c r="C4">
        <v>10120101</v>
      </c>
      <c r="D4">
        <v>1</v>
      </c>
      <c r="E4">
        <v>9</v>
      </c>
      <c r="F4">
        <v>20</v>
      </c>
      <c r="G4">
        <v>2</v>
      </c>
      <c r="H4">
        <v>56</v>
      </c>
      <c r="I4">
        <v>4</v>
      </c>
      <c r="J4">
        <v>1</v>
      </c>
      <c r="K4">
        <v>3</v>
      </c>
      <c r="L4">
        <v>5</v>
      </c>
      <c r="M4">
        <v>3</v>
      </c>
      <c r="N4">
        <v>4</v>
      </c>
      <c r="O4">
        <v>3</v>
      </c>
      <c r="P4">
        <v>2</v>
      </c>
      <c r="Q4">
        <v>5.8000000000000003E-2</v>
      </c>
      <c r="R4">
        <v>-1</v>
      </c>
      <c r="S4">
        <v>0</v>
      </c>
      <c r="T4">
        <v>157.1</v>
      </c>
      <c r="U4">
        <v>54.4</v>
      </c>
      <c r="V4">
        <v>22.041773212033348</v>
      </c>
      <c r="W4">
        <v>-1</v>
      </c>
      <c r="X4">
        <v>1</v>
      </c>
      <c r="Y4">
        <v>1</v>
      </c>
      <c r="Z4">
        <v>433616</v>
      </c>
    </row>
    <row r="5" spans="1:26">
      <c r="A5">
        <v>101271</v>
      </c>
      <c r="B5">
        <v>1</v>
      </c>
      <c r="C5">
        <v>10127101</v>
      </c>
      <c r="D5">
        <v>2</v>
      </c>
      <c r="E5">
        <v>9</v>
      </c>
      <c r="F5">
        <v>20</v>
      </c>
      <c r="G5">
        <v>1</v>
      </c>
      <c r="H5">
        <v>38</v>
      </c>
      <c r="I5">
        <v>2</v>
      </c>
      <c r="J5">
        <v>1</v>
      </c>
      <c r="K5">
        <v>3</v>
      </c>
      <c r="L5">
        <v>10</v>
      </c>
      <c r="M5">
        <v>2</v>
      </c>
      <c r="N5">
        <v>1</v>
      </c>
      <c r="O5">
        <v>5</v>
      </c>
      <c r="P5">
        <v>1</v>
      </c>
      <c r="Q5">
        <v>62.808</v>
      </c>
      <c r="R5">
        <v>-1</v>
      </c>
      <c r="S5">
        <v>1</v>
      </c>
      <c r="T5">
        <v>171.9</v>
      </c>
      <c r="U5">
        <v>70</v>
      </c>
      <c r="V5">
        <v>23.688975928954729</v>
      </c>
      <c r="W5">
        <v>0.944073884043099</v>
      </c>
      <c r="X5">
        <v>-8</v>
      </c>
      <c r="Y5">
        <v>3</v>
      </c>
      <c r="Z5">
        <v>609464</v>
      </c>
    </row>
    <row r="6" spans="1:26">
      <c r="A6">
        <v>101271</v>
      </c>
      <c r="B6">
        <v>2</v>
      </c>
      <c r="C6">
        <v>10127102</v>
      </c>
      <c r="D6">
        <v>2</v>
      </c>
      <c r="E6">
        <v>9</v>
      </c>
      <c r="F6">
        <v>20</v>
      </c>
      <c r="G6">
        <v>2</v>
      </c>
      <c r="H6">
        <v>25</v>
      </c>
      <c r="I6">
        <v>2</v>
      </c>
      <c r="J6">
        <v>1</v>
      </c>
      <c r="K6">
        <v>1</v>
      </c>
      <c r="L6">
        <v>10</v>
      </c>
      <c r="M6">
        <v>3</v>
      </c>
      <c r="N6">
        <v>1</v>
      </c>
      <c r="O6">
        <v>5</v>
      </c>
      <c r="P6">
        <v>1</v>
      </c>
      <c r="Q6">
        <v>24.52</v>
      </c>
      <c r="R6">
        <v>-1</v>
      </c>
      <c r="S6">
        <v>9</v>
      </c>
      <c r="T6">
        <v>157</v>
      </c>
      <c r="U6">
        <v>56.6</v>
      </c>
      <c r="V6">
        <v>22.962391983447603</v>
      </c>
      <c r="W6">
        <v>0.96174863387978105</v>
      </c>
      <c r="X6">
        <v>1</v>
      </c>
      <c r="Y6">
        <v>3</v>
      </c>
      <c r="Z6">
        <v>609464</v>
      </c>
    </row>
    <row r="7" spans="1:26">
      <c r="A7">
        <v>101351</v>
      </c>
      <c r="B7">
        <v>1</v>
      </c>
      <c r="C7">
        <v>10135101</v>
      </c>
      <c r="D7">
        <v>3</v>
      </c>
      <c r="E7">
        <v>9</v>
      </c>
      <c r="F7">
        <v>20</v>
      </c>
      <c r="G7">
        <v>2</v>
      </c>
      <c r="H7">
        <v>37</v>
      </c>
      <c r="I7">
        <v>1</v>
      </c>
      <c r="J7">
        <v>1</v>
      </c>
      <c r="K7">
        <v>3</v>
      </c>
      <c r="L7">
        <v>5</v>
      </c>
      <c r="M7">
        <v>2</v>
      </c>
      <c r="N7">
        <v>4</v>
      </c>
      <c r="O7">
        <v>2</v>
      </c>
      <c r="P7">
        <v>1</v>
      </c>
      <c r="Q7">
        <v>21</v>
      </c>
      <c r="R7">
        <v>-1</v>
      </c>
      <c r="S7">
        <v>0</v>
      </c>
      <c r="T7">
        <v>-1</v>
      </c>
      <c r="U7">
        <v>-1</v>
      </c>
      <c r="V7">
        <v>-1</v>
      </c>
      <c r="W7">
        <v>-1</v>
      </c>
      <c r="X7">
        <v>2</v>
      </c>
      <c r="Y7">
        <v>3</v>
      </c>
      <c r="Z7">
        <v>228562</v>
      </c>
    </row>
    <row r="8" spans="1:26">
      <c r="A8">
        <v>101351</v>
      </c>
      <c r="B8">
        <v>2</v>
      </c>
      <c r="C8">
        <v>10135102</v>
      </c>
      <c r="D8">
        <v>3</v>
      </c>
      <c r="E8">
        <v>9</v>
      </c>
      <c r="F8">
        <v>20</v>
      </c>
      <c r="G8">
        <v>2</v>
      </c>
      <c r="H8">
        <v>14</v>
      </c>
      <c r="I8">
        <v>-1</v>
      </c>
      <c r="J8">
        <v>1</v>
      </c>
      <c r="K8">
        <v>-1</v>
      </c>
      <c r="L8">
        <v>5</v>
      </c>
      <c r="M8">
        <v>1</v>
      </c>
      <c r="N8">
        <v>-1</v>
      </c>
      <c r="O8">
        <v>-1</v>
      </c>
      <c r="P8">
        <v>-1</v>
      </c>
      <c r="Q8">
        <v>-1</v>
      </c>
      <c r="R8">
        <v>-1</v>
      </c>
      <c r="S8">
        <v>0</v>
      </c>
      <c r="T8">
        <v>-1</v>
      </c>
      <c r="U8">
        <v>-1</v>
      </c>
      <c r="V8">
        <v>-1</v>
      </c>
      <c r="W8">
        <v>-1</v>
      </c>
      <c r="X8">
        <v>1</v>
      </c>
      <c r="Y8">
        <v>3</v>
      </c>
      <c r="Z8">
        <v>228562</v>
      </c>
    </row>
    <row r="9" spans="1:26">
      <c r="A9">
        <v>101351</v>
      </c>
      <c r="B9">
        <v>3</v>
      </c>
      <c r="C9">
        <v>10135103</v>
      </c>
      <c r="D9">
        <v>3</v>
      </c>
      <c r="E9">
        <v>9</v>
      </c>
      <c r="F9">
        <v>20</v>
      </c>
      <c r="G9">
        <v>2</v>
      </c>
      <c r="H9">
        <v>10</v>
      </c>
      <c r="I9">
        <v>-1</v>
      </c>
      <c r="J9">
        <v>1</v>
      </c>
      <c r="K9">
        <v>-1</v>
      </c>
      <c r="L9">
        <v>5</v>
      </c>
      <c r="M9">
        <v>1</v>
      </c>
      <c r="N9">
        <v>-1</v>
      </c>
      <c r="O9">
        <v>-1</v>
      </c>
      <c r="P9">
        <v>-1</v>
      </c>
      <c r="Q9">
        <v>-1</v>
      </c>
      <c r="R9">
        <v>-1</v>
      </c>
      <c r="S9">
        <v>-2</v>
      </c>
      <c r="T9">
        <v>-1</v>
      </c>
      <c r="U9">
        <v>-1</v>
      </c>
      <c r="V9">
        <v>-1</v>
      </c>
      <c r="W9">
        <v>-1</v>
      </c>
      <c r="X9">
        <v>1</v>
      </c>
      <c r="Y9">
        <v>3</v>
      </c>
      <c r="Z9">
        <v>228562</v>
      </c>
    </row>
    <row r="10" spans="1:26">
      <c r="A10">
        <v>101371</v>
      </c>
      <c r="B10">
        <v>1</v>
      </c>
      <c r="C10">
        <v>10137101</v>
      </c>
      <c r="D10">
        <v>2</v>
      </c>
      <c r="E10">
        <v>9</v>
      </c>
      <c r="F10">
        <v>20</v>
      </c>
      <c r="G10">
        <v>1</v>
      </c>
      <c r="H10">
        <v>35</v>
      </c>
      <c r="I10">
        <v>2</v>
      </c>
      <c r="J10">
        <v>1</v>
      </c>
      <c r="K10">
        <v>3</v>
      </c>
      <c r="L10">
        <v>18</v>
      </c>
      <c r="M10">
        <v>2</v>
      </c>
      <c r="N10">
        <v>1</v>
      </c>
      <c r="O10">
        <v>5</v>
      </c>
      <c r="P10">
        <v>1</v>
      </c>
      <c r="Q10">
        <v>5.1150000000000002</v>
      </c>
      <c r="R10">
        <v>-1</v>
      </c>
      <c r="S10">
        <v>0</v>
      </c>
      <c r="T10">
        <v>181</v>
      </c>
      <c r="U10">
        <v>149.80000000000001</v>
      </c>
      <c r="V10">
        <v>45.725099966423493</v>
      </c>
      <c r="W10">
        <v>-1</v>
      </c>
      <c r="X10">
        <v>2</v>
      </c>
      <c r="Y10">
        <v>1</v>
      </c>
      <c r="Z10">
        <v>556408</v>
      </c>
    </row>
    <row r="11" spans="1:26">
      <c r="A11">
        <v>101371</v>
      </c>
      <c r="B11">
        <v>2</v>
      </c>
      <c r="C11">
        <v>10137102</v>
      </c>
      <c r="D11">
        <v>2</v>
      </c>
      <c r="E11">
        <v>9</v>
      </c>
      <c r="F11">
        <v>20</v>
      </c>
      <c r="G11">
        <v>2</v>
      </c>
      <c r="H11">
        <v>29</v>
      </c>
      <c r="I11">
        <v>2</v>
      </c>
      <c r="J11">
        <v>1</v>
      </c>
      <c r="K11">
        <v>1</v>
      </c>
      <c r="L11">
        <v>18</v>
      </c>
      <c r="M11">
        <v>2</v>
      </c>
      <c r="N11">
        <v>3</v>
      </c>
      <c r="O11">
        <v>5</v>
      </c>
      <c r="P11">
        <v>1</v>
      </c>
      <c r="Q11">
        <v>12.909000000000001</v>
      </c>
      <c r="R11">
        <v>-1</v>
      </c>
      <c r="S11">
        <v>0</v>
      </c>
      <c r="T11">
        <v>157.9</v>
      </c>
      <c r="U11">
        <v>70.7</v>
      </c>
      <c r="V11">
        <v>28.356665079709504</v>
      </c>
      <c r="W11">
        <v>-1</v>
      </c>
      <c r="X11">
        <v>2</v>
      </c>
      <c r="Y11">
        <v>1</v>
      </c>
      <c r="Z11">
        <v>556408</v>
      </c>
    </row>
    <row r="12" spans="1:26">
      <c r="A12">
        <v>102051</v>
      </c>
      <c r="B12">
        <v>1</v>
      </c>
      <c r="C12">
        <v>10205101</v>
      </c>
      <c r="D12">
        <v>2</v>
      </c>
      <c r="E12">
        <v>3</v>
      </c>
      <c r="F12">
        <v>11</v>
      </c>
      <c r="G12">
        <v>1</v>
      </c>
      <c r="H12">
        <v>71</v>
      </c>
      <c r="I12">
        <v>2</v>
      </c>
      <c r="J12">
        <v>1</v>
      </c>
      <c r="K12">
        <v>2</v>
      </c>
      <c r="L12">
        <v>97</v>
      </c>
      <c r="M12">
        <v>2</v>
      </c>
      <c r="N12">
        <v>3</v>
      </c>
      <c r="O12">
        <v>5</v>
      </c>
      <c r="P12">
        <v>1</v>
      </c>
      <c r="Q12">
        <v>3.1160000000000001</v>
      </c>
      <c r="R12">
        <v>-1</v>
      </c>
      <c r="S12">
        <v>0</v>
      </c>
      <c r="T12">
        <v>167.9</v>
      </c>
      <c r="U12">
        <v>85.7</v>
      </c>
      <c r="V12">
        <v>30.400409217177046</v>
      </c>
      <c r="W12">
        <v>0.98896044158233698</v>
      </c>
      <c r="X12">
        <v>2</v>
      </c>
      <c r="Y12">
        <v>1</v>
      </c>
      <c r="Z12">
        <v>244362</v>
      </c>
    </row>
    <row r="13" spans="1:26">
      <c r="A13">
        <v>102051</v>
      </c>
      <c r="B13">
        <v>2</v>
      </c>
      <c r="C13">
        <v>10205102</v>
      </c>
      <c r="D13">
        <v>2</v>
      </c>
      <c r="E13">
        <v>3</v>
      </c>
      <c r="F13">
        <v>11</v>
      </c>
      <c r="G13">
        <v>2</v>
      </c>
      <c r="H13">
        <v>72</v>
      </c>
      <c r="I13">
        <v>2</v>
      </c>
      <c r="J13">
        <v>1</v>
      </c>
      <c r="K13">
        <v>7</v>
      </c>
      <c r="L13">
        <v>97</v>
      </c>
      <c r="M13">
        <v>2</v>
      </c>
      <c r="N13">
        <v>1</v>
      </c>
      <c r="O13">
        <v>5</v>
      </c>
      <c r="P13">
        <v>1</v>
      </c>
      <c r="Q13">
        <v>1.5289999999999999</v>
      </c>
      <c r="R13">
        <v>-1</v>
      </c>
      <c r="S13">
        <v>1</v>
      </c>
      <c r="T13">
        <v>154.19999999999999</v>
      </c>
      <c r="U13">
        <v>57.4</v>
      </c>
      <c r="V13">
        <v>24.140326794416943</v>
      </c>
      <c r="W13">
        <v>0.83761562178828297</v>
      </c>
      <c r="X13">
        <v>1</v>
      </c>
      <c r="Y13">
        <v>3</v>
      </c>
      <c r="Z13">
        <v>244362</v>
      </c>
    </row>
    <row r="14" spans="1:26">
      <c r="A14">
        <v>102201</v>
      </c>
      <c r="B14">
        <v>1</v>
      </c>
      <c r="C14">
        <v>10220101</v>
      </c>
      <c r="D14">
        <v>2</v>
      </c>
      <c r="E14">
        <v>3</v>
      </c>
      <c r="F14">
        <v>11</v>
      </c>
      <c r="G14">
        <v>2</v>
      </c>
      <c r="H14">
        <v>68</v>
      </c>
      <c r="I14">
        <v>2</v>
      </c>
      <c r="J14">
        <v>1</v>
      </c>
      <c r="K14">
        <v>6</v>
      </c>
      <c r="L14">
        <v>96</v>
      </c>
      <c r="M14">
        <v>3</v>
      </c>
      <c r="N14">
        <v>1</v>
      </c>
      <c r="O14">
        <v>5</v>
      </c>
      <c r="P14">
        <v>1</v>
      </c>
      <c r="Q14">
        <v>2.625</v>
      </c>
      <c r="R14">
        <v>-1</v>
      </c>
      <c r="S14">
        <v>0</v>
      </c>
      <c r="T14">
        <v>164.2</v>
      </c>
      <c r="U14">
        <v>63.7</v>
      </c>
      <c r="V14">
        <v>23.626159239571486</v>
      </c>
      <c r="W14">
        <v>0.82617000955109798</v>
      </c>
      <c r="X14">
        <v>-9</v>
      </c>
      <c r="Y14">
        <v>1</v>
      </c>
      <c r="Z14">
        <v>358576</v>
      </c>
    </row>
    <row r="15" spans="1:26">
      <c r="A15">
        <v>102201</v>
      </c>
      <c r="B15">
        <v>2</v>
      </c>
      <c r="C15">
        <v>10220102</v>
      </c>
      <c r="D15">
        <v>2</v>
      </c>
      <c r="E15">
        <v>3</v>
      </c>
      <c r="F15">
        <v>11</v>
      </c>
      <c r="G15">
        <v>1</v>
      </c>
      <c r="H15">
        <v>74</v>
      </c>
      <c r="I15">
        <v>2</v>
      </c>
      <c r="J15">
        <v>1</v>
      </c>
      <c r="K15">
        <v>1</v>
      </c>
      <c r="L15">
        <v>96</v>
      </c>
      <c r="M15">
        <v>2</v>
      </c>
      <c r="N15">
        <v>1</v>
      </c>
      <c r="O15">
        <v>5</v>
      </c>
      <c r="P15">
        <v>1</v>
      </c>
      <c r="Q15">
        <v>4.5</v>
      </c>
      <c r="R15">
        <v>-1</v>
      </c>
      <c r="S15">
        <v>0</v>
      </c>
      <c r="T15">
        <v>175.9</v>
      </c>
      <c r="U15">
        <v>92.2</v>
      </c>
      <c r="V15">
        <v>29.798832027991505</v>
      </c>
      <c r="W15">
        <v>0.955237242614145</v>
      </c>
      <c r="X15">
        <v>2</v>
      </c>
      <c r="Y15">
        <v>1</v>
      </c>
      <c r="Z15">
        <v>358576</v>
      </c>
    </row>
    <row r="16" spans="1:26">
      <c r="A16">
        <v>102251</v>
      </c>
      <c r="B16">
        <v>1</v>
      </c>
      <c r="C16">
        <v>10225101</v>
      </c>
      <c r="D16">
        <v>4</v>
      </c>
      <c r="E16">
        <v>3</v>
      </c>
      <c r="F16">
        <v>11</v>
      </c>
      <c r="G16">
        <v>2</v>
      </c>
      <c r="H16">
        <v>44</v>
      </c>
      <c r="I16">
        <v>2</v>
      </c>
      <c r="J16">
        <v>1</v>
      </c>
      <c r="K16">
        <v>1</v>
      </c>
      <c r="L16">
        <v>17</v>
      </c>
      <c r="M16">
        <v>2</v>
      </c>
      <c r="N16">
        <v>1</v>
      </c>
      <c r="O16">
        <v>5</v>
      </c>
      <c r="P16">
        <v>1</v>
      </c>
      <c r="Q16">
        <v>3.96</v>
      </c>
      <c r="R16">
        <v>-1</v>
      </c>
      <c r="S16">
        <v>4</v>
      </c>
      <c r="T16">
        <v>166.1</v>
      </c>
      <c r="U16">
        <v>56.4</v>
      </c>
      <c r="V16">
        <v>20.44277454845572</v>
      </c>
      <c r="W16">
        <v>0.759585492227979</v>
      </c>
      <c r="X16">
        <v>1</v>
      </c>
      <c r="Y16">
        <v>3</v>
      </c>
      <c r="Z16">
        <v>570320</v>
      </c>
    </row>
    <row r="17" spans="1:26">
      <c r="A17">
        <v>102251</v>
      </c>
      <c r="B17">
        <v>2</v>
      </c>
      <c r="C17">
        <v>10225102</v>
      </c>
      <c r="D17">
        <v>4</v>
      </c>
      <c r="E17">
        <v>3</v>
      </c>
      <c r="F17">
        <v>11</v>
      </c>
      <c r="G17">
        <v>1</v>
      </c>
      <c r="H17">
        <v>49</v>
      </c>
      <c r="I17">
        <v>2</v>
      </c>
      <c r="J17">
        <v>1</v>
      </c>
      <c r="K17">
        <v>1</v>
      </c>
      <c r="L17">
        <v>17</v>
      </c>
      <c r="M17">
        <v>3</v>
      </c>
      <c r="N17">
        <v>1</v>
      </c>
      <c r="O17">
        <v>5</v>
      </c>
      <c r="P17">
        <v>1</v>
      </c>
      <c r="Q17">
        <v>5.23</v>
      </c>
      <c r="R17">
        <v>-1</v>
      </c>
      <c r="S17">
        <v>1</v>
      </c>
      <c r="T17">
        <v>173.2</v>
      </c>
      <c r="U17">
        <v>60.1</v>
      </c>
      <c r="V17">
        <v>20.034508691176551</v>
      </c>
      <c r="W17">
        <v>0.83281086729362597</v>
      </c>
      <c r="X17">
        <v>1</v>
      </c>
      <c r="Y17">
        <v>3</v>
      </c>
      <c r="Z17">
        <v>570320</v>
      </c>
    </row>
    <row r="18" spans="1:26">
      <c r="A18">
        <v>102251</v>
      </c>
      <c r="B18">
        <v>3</v>
      </c>
      <c r="C18">
        <v>10225103</v>
      </c>
      <c r="D18">
        <v>4</v>
      </c>
      <c r="E18">
        <v>3</v>
      </c>
      <c r="F18">
        <v>11</v>
      </c>
      <c r="G18">
        <v>2</v>
      </c>
      <c r="H18">
        <v>19</v>
      </c>
      <c r="I18">
        <v>1</v>
      </c>
      <c r="J18">
        <v>1</v>
      </c>
      <c r="K18">
        <v>3</v>
      </c>
      <c r="L18">
        <v>17</v>
      </c>
      <c r="M18">
        <v>2</v>
      </c>
      <c r="N18">
        <v>1</v>
      </c>
      <c r="O18">
        <v>5</v>
      </c>
      <c r="P18">
        <v>1</v>
      </c>
      <c r="Q18">
        <v>1.73</v>
      </c>
      <c r="R18">
        <v>2</v>
      </c>
      <c r="S18">
        <v>4</v>
      </c>
      <c r="T18">
        <v>166.1</v>
      </c>
      <c r="U18">
        <v>54.6</v>
      </c>
      <c r="V18">
        <v>19.790345573505004</v>
      </c>
      <c r="W18">
        <v>0.76557550158394905</v>
      </c>
      <c r="X18">
        <v>1</v>
      </c>
      <c r="Y18">
        <v>1</v>
      </c>
      <c r="Z18">
        <v>570320</v>
      </c>
    </row>
    <row r="19" spans="1:26">
      <c r="A19">
        <v>102251</v>
      </c>
      <c r="B19">
        <v>4</v>
      </c>
      <c r="C19">
        <v>10225104</v>
      </c>
      <c r="D19">
        <v>4</v>
      </c>
      <c r="E19">
        <v>3</v>
      </c>
      <c r="F19">
        <v>11</v>
      </c>
      <c r="G19">
        <v>1</v>
      </c>
      <c r="H19">
        <v>17</v>
      </c>
      <c r="I19">
        <v>1</v>
      </c>
      <c r="J19">
        <v>1</v>
      </c>
      <c r="K19">
        <v>4</v>
      </c>
      <c r="L19">
        <v>17</v>
      </c>
      <c r="M19">
        <v>1</v>
      </c>
      <c r="N19">
        <v>1</v>
      </c>
      <c r="O19">
        <v>5</v>
      </c>
      <c r="P19">
        <v>1</v>
      </c>
      <c r="Q19">
        <v>70.028999999999996</v>
      </c>
      <c r="R19">
        <v>4</v>
      </c>
      <c r="S19">
        <v>0</v>
      </c>
      <c r="T19">
        <v>180</v>
      </c>
      <c r="U19">
        <v>72.7</v>
      </c>
      <c r="V19">
        <v>22.438271604938272</v>
      </c>
      <c r="W19">
        <v>0.81293532338308405</v>
      </c>
      <c r="X19">
        <v>1</v>
      </c>
      <c r="Y19">
        <v>2</v>
      </c>
      <c r="Z19">
        <v>570320</v>
      </c>
    </row>
    <row r="20" spans="1:26">
      <c r="A20">
        <v>102271</v>
      </c>
      <c r="B20">
        <v>1</v>
      </c>
      <c r="C20">
        <v>10227101</v>
      </c>
      <c r="D20">
        <v>3</v>
      </c>
      <c r="E20">
        <v>3</v>
      </c>
      <c r="F20">
        <v>11</v>
      </c>
      <c r="G20">
        <v>2</v>
      </c>
      <c r="H20">
        <v>28</v>
      </c>
      <c r="I20">
        <v>2</v>
      </c>
      <c r="J20">
        <v>1</v>
      </c>
      <c r="K20">
        <v>1</v>
      </c>
      <c r="L20">
        <v>22</v>
      </c>
      <c r="M20">
        <v>2</v>
      </c>
      <c r="N20">
        <v>3</v>
      </c>
      <c r="O20">
        <v>5</v>
      </c>
      <c r="P20">
        <v>1</v>
      </c>
      <c r="Q20">
        <v>5.7450000000000001</v>
      </c>
      <c r="R20">
        <v>-1</v>
      </c>
      <c r="S20">
        <v>0</v>
      </c>
      <c r="T20">
        <v>156.5</v>
      </c>
      <c r="U20">
        <v>50.9</v>
      </c>
      <c r="V20">
        <v>20.782084128652944</v>
      </c>
      <c r="W20">
        <v>0.69167523124357599</v>
      </c>
      <c r="X20">
        <v>1</v>
      </c>
      <c r="Y20">
        <v>1</v>
      </c>
      <c r="Z20">
        <v>387307</v>
      </c>
    </row>
    <row r="21" spans="1:26">
      <c r="A21">
        <v>102271</v>
      </c>
      <c r="B21">
        <v>2</v>
      </c>
      <c r="C21">
        <v>10227102</v>
      </c>
      <c r="D21">
        <v>3</v>
      </c>
      <c r="E21">
        <v>3</v>
      </c>
      <c r="F21">
        <v>11</v>
      </c>
      <c r="G21">
        <v>1</v>
      </c>
      <c r="H21">
        <v>34</v>
      </c>
      <c r="I21">
        <v>2</v>
      </c>
      <c r="J21">
        <v>1</v>
      </c>
      <c r="K21">
        <v>1</v>
      </c>
      <c r="L21">
        <v>22</v>
      </c>
      <c r="M21">
        <v>2</v>
      </c>
      <c r="N21">
        <v>1</v>
      </c>
      <c r="O21">
        <v>5</v>
      </c>
      <c r="P21">
        <v>1</v>
      </c>
      <c r="Q21">
        <v>13.98</v>
      </c>
      <c r="R21">
        <v>-1</v>
      </c>
      <c r="S21">
        <v>0</v>
      </c>
      <c r="T21">
        <v>177.3</v>
      </c>
      <c r="U21">
        <v>81.099999999999994</v>
      </c>
      <c r="V21">
        <v>25.799030325471779</v>
      </c>
      <c r="W21">
        <v>0.84527220630372502</v>
      </c>
      <c r="X21">
        <v>2</v>
      </c>
      <c r="Y21">
        <v>1</v>
      </c>
      <c r="Z21">
        <v>387307</v>
      </c>
    </row>
    <row r="22" spans="1:26">
      <c r="A22">
        <v>102271</v>
      </c>
      <c r="B22">
        <v>3</v>
      </c>
      <c r="C22">
        <v>10227103</v>
      </c>
      <c r="D22">
        <v>3</v>
      </c>
      <c r="E22">
        <v>3</v>
      </c>
      <c r="F22">
        <v>11</v>
      </c>
      <c r="G22">
        <v>2</v>
      </c>
      <c r="H22">
        <v>1</v>
      </c>
      <c r="I22">
        <v>-1</v>
      </c>
      <c r="J22">
        <v>1</v>
      </c>
      <c r="K22">
        <v>-1</v>
      </c>
      <c r="L22">
        <v>22</v>
      </c>
      <c r="M22">
        <v>2</v>
      </c>
      <c r="N22">
        <v>-1</v>
      </c>
      <c r="O22">
        <v>-1</v>
      </c>
      <c r="P22">
        <v>-1</v>
      </c>
      <c r="Q22">
        <v>-1</v>
      </c>
      <c r="R22">
        <v>-1</v>
      </c>
      <c r="S22">
        <v>-2</v>
      </c>
      <c r="T22">
        <v>-1</v>
      </c>
      <c r="U22">
        <v>12.1</v>
      </c>
      <c r="V22">
        <v>-1</v>
      </c>
      <c r="W22">
        <v>-1</v>
      </c>
      <c r="X22">
        <v>-2</v>
      </c>
      <c r="Y22">
        <v>-2</v>
      </c>
      <c r="Z22">
        <v>387307</v>
      </c>
    </row>
    <row r="23" spans="1:26">
      <c r="A23">
        <v>102341</v>
      </c>
      <c r="B23">
        <v>1</v>
      </c>
      <c r="C23">
        <v>10234101</v>
      </c>
      <c r="D23">
        <v>1</v>
      </c>
      <c r="E23">
        <v>3</v>
      </c>
      <c r="F23">
        <v>11</v>
      </c>
      <c r="G23">
        <v>2</v>
      </c>
      <c r="H23">
        <v>73</v>
      </c>
      <c r="I23">
        <v>5</v>
      </c>
      <c r="J23">
        <v>1</v>
      </c>
      <c r="K23">
        <v>2</v>
      </c>
      <c r="L23">
        <v>7</v>
      </c>
      <c r="M23">
        <v>2</v>
      </c>
      <c r="N23">
        <v>1</v>
      </c>
      <c r="O23">
        <v>5</v>
      </c>
      <c r="P23">
        <v>1</v>
      </c>
      <c r="Q23">
        <v>3.5</v>
      </c>
      <c r="R23">
        <v>-1</v>
      </c>
      <c r="S23">
        <v>0</v>
      </c>
      <c r="T23">
        <v>160.6</v>
      </c>
      <c r="U23">
        <v>63.2</v>
      </c>
      <c r="V23">
        <v>24.503380070687605</v>
      </c>
      <c r="W23">
        <v>0.79869524697110905</v>
      </c>
      <c r="X23">
        <v>1</v>
      </c>
      <c r="Y23">
        <v>3</v>
      </c>
      <c r="Z23">
        <v>813324</v>
      </c>
    </row>
    <row r="24" spans="1:26">
      <c r="A24">
        <v>102351</v>
      </c>
      <c r="B24">
        <v>1</v>
      </c>
      <c r="C24">
        <v>10235101</v>
      </c>
      <c r="D24">
        <v>1</v>
      </c>
      <c r="E24">
        <v>3</v>
      </c>
      <c r="F24">
        <v>11</v>
      </c>
      <c r="G24">
        <v>2</v>
      </c>
      <c r="H24">
        <v>57</v>
      </c>
      <c r="I24">
        <v>5</v>
      </c>
      <c r="J24">
        <v>1</v>
      </c>
      <c r="K24">
        <v>6</v>
      </c>
      <c r="L24">
        <v>10</v>
      </c>
      <c r="M24">
        <v>2</v>
      </c>
      <c r="N24">
        <v>3</v>
      </c>
      <c r="O24">
        <v>5</v>
      </c>
      <c r="P24">
        <v>1</v>
      </c>
      <c r="Q24">
        <v>11.375</v>
      </c>
      <c r="R24">
        <v>-1</v>
      </c>
      <c r="S24">
        <v>0</v>
      </c>
      <c r="T24">
        <v>173.1</v>
      </c>
      <c r="U24">
        <v>73.900000000000006</v>
      </c>
      <c r="V24">
        <v>24.663249855407951</v>
      </c>
      <c r="W24">
        <v>0.72850678733031704</v>
      </c>
      <c r="X24">
        <v>1</v>
      </c>
      <c r="Y24">
        <v>1</v>
      </c>
      <c r="Z24">
        <v>454599</v>
      </c>
    </row>
    <row r="25" spans="1:26">
      <c r="A25">
        <v>103051</v>
      </c>
      <c r="B25">
        <v>1</v>
      </c>
      <c r="C25">
        <v>10305101</v>
      </c>
      <c r="D25">
        <v>1</v>
      </c>
      <c r="E25">
        <v>5</v>
      </c>
      <c r="F25">
        <v>26</v>
      </c>
      <c r="G25">
        <v>2</v>
      </c>
      <c r="H25">
        <v>37</v>
      </c>
      <c r="I25">
        <v>1</v>
      </c>
      <c r="J25">
        <v>1</v>
      </c>
      <c r="K25">
        <v>4</v>
      </c>
      <c r="L25">
        <v>12</v>
      </c>
      <c r="M25">
        <v>2</v>
      </c>
      <c r="N25">
        <v>4</v>
      </c>
      <c r="O25">
        <v>1</v>
      </c>
      <c r="P25">
        <v>1</v>
      </c>
      <c r="Q25">
        <v>18.12876</v>
      </c>
      <c r="R25">
        <v>-1</v>
      </c>
      <c r="S25">
        <v>0</v>
      </c>
      <c r="T25">
        <v>167.6</v>
      </c>
      <c r="U25">
        <v>112.6</v>
      </c>
      <c r="V25">
        <v>40.085782149794085</v>
      </c>
      <c r="W25">
        <v>1.1000000000000001</v>
      </c>
      <c r="X25">
        <v>2</v>
      </c>
      <c r="Y25">
        <v>1</v>
      </c>
      <c r="Z25">
        <v>593263</v>
      </c>
    </row>
    <row r="26" spans="1:26">
      <c r="A26">
        <v>103181</v>
      </c>
      <c r="B26">
        <v>1</v>
      </c>
      <c r="C26">
        <v>10318101</v>
      </c>
      <c r="D26">
        <v>2</v>
      </c>
      <c r="E26">
        <v>5</v>
      </c>
      <c r="F26">
        <v>26</v>
      </c>
      <c r="G26">
        <v>1</v>
      </c>
      <c r="H26">
        <v>50</v>
      </c>
      <c r="I26">
        <v>2</v>
      </c>
      <c r="J26">
        <v>1</v>
      </c>
      <c r="K26">
        <v>2</v>
      </c>
      <c r="L26">
        <v>9</v>
      </c>
      <c r="M26">
        <v>1</v>
      </c>
      <c r="N26">
        <v>1</v>
      </c>
      <c r="O26">
        <v>5</v>
      </c>
      <c r="P26">
        <v>1</v>
      </c>
      <c r="Q26">
        <v>17.087</v>
      </c>
      <c r="R26">
        <v>-1</v>
      </c>
      <c r="S26">
        <v>0</v>
      </c>
      <c r="T26">
        <v>166.1</v>
      </c>
      <c r="U26">
        <v>70.599999999999994</v>
      </c>
      <c r="V26">
        <v>25.589714239733574</v>
      </c>
      <c r="W26">
        <v>0.92132505175983404</v>
      </c>
      <c r="X26">
        <v>1</v>
      </c>
      <c r="Y26">
        <v>3</v>
      </c>
      <c r="Z26">
        <v>465556</v>
      </c>
    </row>
    <row r="27" spans="1:26">
      <c r="A27">
        <v>103181</v>
      </c>
      <c r="B27">
        <v>2</v>
      </c>
      <c r="C27">
        <v>10318102</v>
      </c>
      <c r="D27">
        <v>2</v>
      </c>
      <c r="E27">
        <v>5</v>
      </c>
      <c r="F27">
        <v>26</v>
      </c>
      <c r="G27">
        <v>2</v>
      </c>
      <c r="H27">
        <v>45</v>
      </c>
      <c r="I27">
        <v>2</v>
      </c>
      <c r="J27">
        <v>1</v>
      </c>
      <c r="K27">
        <v>2</v>
      </c>
      <c r="L27">
        <v>9</v>
      </c>
      <c r="M27">
        <v>1</v>
      </c>
      <c r="N27">
        <v>3</v>
      </c>
      <c r="O27">
        <v>5</v>
      </c>
      <c r="P27">
        <v>1</v>
      </c>
      <c r="Q27">
        <v>17.029</v>
      </c>
      <c r="R27">
        <v>-1</v>
      </c>
      <c r="S27">
        <v>0</v>
      </c>
      <c r="T27">
        <v>167.7</v>
      </c>
      <c r="U27">
        <v>70.2</v>
      </c>
      <c r="V27">
        <v>24.961517660273753</v>
      </c>
      <c r="W27">
        <v>0.87827426810477704</v>
      </c>
      <c r="X27">
        <v>2</v>
      </c>
      <c r="Y27">
        <v>1</v>
      </c>
      <c r="Z27">
        <v>465556</v>
      </c>
    </row>
    <row r="28" spans="1:26">
      <c r="A28">
        <v>103201</v>
      </c>
      <c r="B28">
        <v>1</v>
      </c>
      <c r="C28">
        <v>10320101</v>
      </c>
      <c r="D28">
        <v>1</v>
      </c>
      <c r="E28">
        <v>5</v>
      </c>
      <c r="F28">
        <v>26</v>
      </c>
      <c r="G28">
        <v>2</v>
      </c>
      <c r="H28">
        <v>54</v>
      </c>
      <c r="I28">
        <v>2</v>
      </c>
      <c r="J28">
        <v>1</v>
      </c>
      <c r="K28">
        <v>4</v>
      </c>
      <c r="L28">
        <v>96</v>
      </c>
      <c r="M28">
        <v>1</v>
      </c>
      <c r="N28">
        <v>3</v>
      </c>
      <c r="O28">
        <v>5</v>
      </c>
      <c r="P28">
        <v>1</v>
      </c>
      <c r="Q28">
        <v>11.48</v>
      </c>
      <c r="R28">
        <v>-1</v>
      </c>
      <c r="S28">
        <v>2</v>
      </c>
      <c r="T28">
        <v>168.1</v>
      </c>
      <c r="U28">
        <v>79.7</v>
      </c>
      <c r="V28">
        <v>28.204791558804867</v>
      </c>
      <c r="W28">
        <v>-1</v>
      </c>
      <c r="X28">
        <v>2</v>
      </c>
      <c r="Y28">
        <v>1</v>
      </c>
      <c r="Z28">
        <v>550494</v>
      </c>
    </row>
    <row r="29" spans="1:26">
      <c r="A29">
        <v>103371</v>
      </c>
      <c r="B29">
        <v>1</v>
      </c>
      <c r="C29">
        <v>10337101</v>
      </c>
      <c r="D29">
        <v>1</v>
      </c>
      <c r="E29">
        <v>5</v>
      </c>
      <c r="F29">
        <v>26</v>
      </c>
      <c r="G29">
        <v>2</v>
      </c>
      <c r="H29">
        <v>36</v>
      </c>
      <c r="I29">
        <v>1</v>
      </c>
      <c r="J29">
        <v>1</v>
      </c>
      <c r="K29">
        <v>3</v>
      </c>
      <c r="L29">
        <v>9</v>
      </c>
      <c r="M29">
        <v>2</v>
      </c>
      <c r="N29">
        <v>4</v>
      </c>
      <c r="O29">
        <v>1</v>
      </c>
      <c r="P29">
        <v>1</v>
      </c>
      <c r="Q29">
        <v>12.75</v>
      </c>
      <c r="R29">
        <v>-1</v>
      </c>
      <c r="S29">
        <v>0</v>
      </c>
      <c r="T29">
        <v>157.4</v>
      </c>
      <c r="U29">
        <v>95.1</v>
      </c>
      <c r="V29">
        <v>38.385841073737943</v>
      </c>
      <c r="W29">
        <v>0.81404095277893895</v>
      </c>
      <c r="X29">
        <v>2</v>
      </c>
      <c r="Y29">
        <v>1</v>
      </c>
      <c r="Z29">
        <v>488269</v>
      </c>
    </row>
    <row r="30" spans="1:26">
      <c r="A30">
        <v>104151</v>
      </c>
      <c r="B30">
        <v>1</v>
      </c>
      <c r="C30">
        <v>10415101</v>
      </c>
      <c r="D30">
        <v>1</v>
      </c>
      <c r="E30">
        <v>1</v>
      </c>
      <c r="F30">
        <v>10</v>
      </c>
      <c r="G30">
        <v>2</v>
      </c>
      <c r="H30">
        <v>24</v>
      </c>
      <c r="I30">
        <v>1</v>
      </c>
      <c r="J30">
        <v>1</v>
      </c>
      <c r="K30">
        <v>4</v>
      </c>
      <c r="L30">
        <v>-1</v>
      </c>
      <c r="M30">
        <v>3</v>
      </c>
      <c r="N30">
        <v>1</v>
      </c>
      <c r="O30">
        <v>5</v>
      </c>
      <c r="P30">
        <v>1</v>
      </c>
      <c r="Q30">
        <v>18</v>
      </c>
      <c r="R30">
        <v>0</v>
      </c>
      <c r="S30">
        <v>0</v>
      </c>
      <c r="T30">
        <v>175.8</v>
      </c>
      <c r="U30">
        <v>111.9</v>
      </c>
      <c r="V30">
        <v>36.206983579696136</v>
      </c>
      <c r="W30">
        <v>-1</v>
      </c>
      <c r="X30">
        <v>2</v>
      </c>
      <c r="Y30">
        <v>1</v>
      </c>
      <c r="Z30">
        <v>361295</v>
      </c>
    </row>
    <row r="31" spans="1:26">
      <c r="A31">
        <v>104181</v>
      </c>
      <c r="B31">
        <v>1</v>
      </c>
      <c r="C31">
        <v>10418101</v>
      </c>
      <c r="D31">
        <v>1</v>
      </c>
      <c r="E31">
        <v>1</v>
      </c>
      <c r="F31">
        <v>10</v>
      </c>
      <c r="G31">
        <v>2</v>
      </c>
      <c r="H31">
        <v>49</v>
      </c>
      <c r="I31">
        <v>2</v>
      </c>
      <c r="J31">
        <v>1</v>
      </c>
      <c r="K31">
        <v>2</v>
      </c>
      <c r="L31">
        <v>97</v>
      </c>
      <c r="M31">
        <v>1</v>
      </c>
      <c r="N31">
        <v>1</v>
      </c>
      <c r="O31">
        <v>5</v>
      </c>
      <c r="P31">
        <v>1</v>
      </c>
      <c r="Q31">
        <v>15</v>
      </c>
      <c r="R31">
        <v>-1</v>
      </c>
      <c r="S31">
        <v>0</v>
      </c>
      <c r="T31">
        <v>162.1</v>
      </c>
      <c r="U31">
        <v>66.5</v>
      </c>
      <c r="V31">
        <v>25.307871204628029</v>
      </c>
      <c r="W31">
        <v>0.80735294117647105</v>
      </c>
      <c r="X31">
        <v>2</v>
      </c>
      <c r="Y31">
        <v>3</v>
      </c>
      <c r="Z31">
        <v>621781</v>
      </c>
    </row>
    <row r="32" spans="1:26">
      <c r="A32">
        <v>104251</v>
      </c>
      <c r="B32">
        <v>1</v>
      </c>
      <c r="C32">
        <v>10425101</v>
      </c>
      <c r="D32">
        <v>1</v>
      </c>
      <c r="E32">
        <v>1</v>
      </c>
      <c r="F32">
        <v>10</v>
      </c>
      <c r="G32">
        <v>2</v>
      </c>
      <c r="H32">
        <v>74</v>
      </c>
      <c r="I32">
        <v>5</v>
      </c>
      <c r="J32">
        <v>1</v>
      </c>
      <c r="K32">
        <v>7</v>
      </c>
      <c r="L32">
        <v>5</v>
      </c>
      <c r="M32">
        <v>3</v>
      </c>
      <c r="N32">
        <v>4</v>
      </c>
      <c r="O32">
        <v>2</v>
      </c>
      <c r="P32">
        <v>2</v>
      </c>
      <c r="Q32">
        <v>0.23</v>
      </c>
      <c r="R32">
        <v>-1</v>
      </c>
      <c r="S32">
        <v>0</v>
      </c>
      <c r="T32">
        <v>152.1</v>
      </c>
      <c r="U32">
        <v>64.2</v>
      </c>
      <c r="V32">
        <v>27.750869808220745</v>
      </c>
      <c r="W32">
        <v>0.89555035128805605</v>
      </c>
      <c r="X32">
        <v>-8</v>
      </c>
      <c r="Y32">
        <v>3</v>
      </c>
      <c r="Z32">
        <v>773466</v>
      </c>
    </row>
    <row r="33" spans="1:26">
      <c r="A33">
        <v>104271</v>
      </c>
      <c r="B33">
        <v>1</v>
      </c>
      <c r="C33">
        <v>10427101</v>
      </c>
      <c r="D33">
        <v>3</v>
      </c>
      <c r="E33">
        <v>1</v>
      </c>
      <c r="F33">
        <v>10</v>
      </c>
      <c r="G33">
        <v>1</v>
      </c>
      <c r="H33">
        <v>65</v>
      </c>
      <c r="I33">
        <v>2</v>
      </c>
      <c r="J33">
        <v>1</v>
      </c>
      <c r="K33">
        <v>5</v>
      </c>
      <c r="L33">
        <v>97</v>
      </c>
      <c r="M33">
        <v>3</v>
      </c>
      <c r="N33">
        <v>1</v>
      </c>
      <c r="O33">
        <v>5</v>
      </c>
      <c r="P33">
        <v>1</v>
      </c>
      <c r="Q33">
        <v>35</v>
      </c>
      <c r="R33">
        <v>-1</v>
      </c>
      <c r="S33">
        <v>6</v>
      </c>
      <c r="T33">
        <v>182.4</v>
      </c>
      <c r="U33">
        <v>87.8</v>
      </c>
      <c r="V33">
        <v>26.390331640504769</v>
      </c>
      <c r="W33">
        <v>1.0290337934317</v>
      </c>
      <c r="X33">
        <v>1</v>
      </c>
      <c r="Y33">
        <v>3</v>
      </c>
      <c r="Z33">
        <v>292232</v>
      </c>
    </row>
    <row r="34" spans="1:26">
      <c r="A34">
        <v>104271</v>
      </c>
      <c r="B34">
        <v>2</v>
      </c>
      <c r="C34">
        <v>10427102</v>
      </c>
      <c r="D34">
        <v>3</v>
      </c>
      <c r="E34">
        <v>1</v>
      </c>
      <c r="F34">
        <v>10</v>
      </c>
      <c r="G34">
        <v>2</v>
      </c>
      <c r="H34">
        <v>65</v>
      </c>
      <c r="I34">
        <v>2</v>
      </c>
      <c r="J34">
        <v>1</v>
      </c>
      <c r="K34">
        <v>7</v>
      </c>
      <c r="L34">
        <v>97</v>
      </c>
      <c r="M34">
        <v>3</v>
      </c>
      <c r="N34">
        <v>3</v>
      </c>
      <c r="O34">
        <v>5</v>
      </c>
      <c r="P34">
        <v>1</v>
      </c>
      <c r="Q34">
        <v>3.55</v>
      </c>
      <c r="R34">
        <v>-1</v>
      </c>
      <c r="S34">
        <v>7</v>
      </c>
      <c r="T34">
        <v>166.4</v>
      </c>
      <c r="U34">
        <v>100.3</v>
      </c>
      <c r="V34">
        <v>36.223823502218927</v>
      </c>
      <c r="W34">
        <v>0.84648437499999996</v>
      </c>
      <c r="X34">
        <v>2</v>
      </c>
      <c r="Y34">
        <v>1</v>
      </c>
      <c r="Z34">
        <v>292232</v>
      </c>
    </row>
    <row r="35" spans="1:26">
      <c r="A35">
        <v>104271</v>
      </c>
      <c r="B35">
        <v>3</v>
      </c>
      <c r="C35">
        <v>10427103</v>
      </c>
      <c r="D35">
        <v>3</v>
      </c>
      <c r="E35">
        <v>1</v>
      </c>
      <c r="F35">
        <v>10</v>
      </c>
      <c r="G35">
        <v>2</v>
      </c>
      <c r="H35">
        <v>23</v>
      </c>
      <c r="I35">
        <v>1</v>
      </c>
      <c r="J35">
        <v>1</v>
      </c>
      <c r="K35">
        <v>3</v>
      </c>
      <c r="L35">
        <v>97</v>
      </c>
      <c r="M35">
        <v>2</v>
      </c>
      <c r="N35">
        <v>4</v>
      </c>
      <c r="O35">
        <v>1</v>
      </c>
      <c r="P35">
        <v>1</v>
      </c>
      <c r="Q35">
        <v>3.75</v>
      </c>
      <c r="R35">
        <v>1</v>
      </c>
      <c r="S35">
        <v>2</v>
      </c>
      <c r="T35">
        <v>173.2</v>
      </c>
      <c r="U35">
        <v>59.6</v>
      </c>
      <c r="V35">
        <v>19.867832246158443</v>
      </c>
      <c r="W35">
        <v>0.78467153284671498</v>
      </c>
      <c r="X35">
        <v>1</v>
      </c>
      <c r="Y35">
        <v>3</v>
      </c>
      <c r="Z35">
        <v>292232</v>
      </c>
    </row>
    <row r="36" spans="1:26">
      <c r="A36">
        <v>104371</v>
      </c>
      <c r="B36">
        <v>1</v>
      </c>
      <c r="C36">
        <v>10437101</v>
      </c>
      <c r="D36">
        <v>1</v>
      </c>
      <c r="E36">
        <v>1</v>
      </c>
      <c r="F36">
        <v>10</v>
      </c>
      <c r="G36">
        <v>2</v>
      </c>
      <c r="H36">
        <v>54</v>
      </c>
      <c r="I36">
        <v>2</v>
      </c>
      <c r="J36">
        <v>1</v>
      </c>
      <c r="K36">
        <v>7</v>
      </c>
      <c r="L36">
        <v>97</v>
      </c>
      <c r="M36">
        <v>2</v>
      </c>
      <c r="N36">
        <v>4</v>
      </c>
      <c r="O36">
        <v>1</v>
      </c>
      <c r="P36">
        <v>1</v>
      </c>
      <c r="Q36">
        <v>0.89400000000000002</v>
      </c>
      <c r="R36">
        <v>-1</v>
      </c>
      <c r="S36">
        <v>7</v>
      </c>
      <c r="T36">
        <v>154.69999999999999</v>
      </c>
      <c r="U36">
        <v>67.7</v>
      </c>
      <c r="V36">
        <v>28.288377655273738</v>
      </c>
      <c r="W36">
        <v>0.80794701986755002</v>
      </c>
      <c r="X36">
        <v>2</v>
      </c>
      <c r="Y36">
        <v>3</v>
      </c>
      <c r="Z36">
        <v>479321</v>
      </c>
    </row>
    <row r="37" spans="1:26">
      <c r="A37">
        <v>105051</v>
      </c>
      <c r="B37">
        <v>1</v>
      </c>
      <c r="C37">
        <v>10505101</v>
      </c>
      <c r="D37">
        <v>3</v>
      </c>
      <c r="E37">
        <v>2</v>
      </c>
      <c r="F37">
        <v>13</v>
      </c>
      <c r="G37">
        <v>1</v>
      </c>
      <c r="H37">
        <v>36</v>
      </c>
      <c r="I37">
        <v>2</v>
      </c>
      <c r="J37">
        <v>1</v>
      </c>
      <c r="K37">
        <v>2</v>
      </c>
      <c r="L37">
        <v>19</v>
      </c>
      <c r="M37">
        <v>2</v>
      </c>
      <c r="N37">
        <v>3</v>
      </c>
      <c r="O37">
        <v>5</v>
      </c>
      <c r="P37">
        <v>1</v>
      </c>
      <c r="Q37">
        <v>17.788</v>
      </c>
      <c r="R37">
        <v>-1</v>
      </c>
      <c r="S37">
        <v>2</v>
      </c>
      <c r="T37">
        <v>175.9</v>
      </c>
      <c r="U37">
        <v>83.9</v>
      </c>
      <c r="V37">
        <v>27.116290749983595</v>
      </c>
      <c r="W37">
        <v>0.84713375796178303</v>
      </c>
      <c r="X37">
        <v>1</v>
      </c>
      <c r="Y37">
        <v>3</v>
      </c>
      <c r="Z37">
        <v>264361</v>
      </c>
    </row>
    <row r="38" spans="1:26">
      <c r="A38">
        <v>105051</v>
      </c>
      <c r="B38">
        <v>2</v>
      </c>
      <c r="C38">
        <v>10505102</v>
      </c>
      <c r="D38">
        <v>3</v>
      </c>
      <c r="E38">
        <v>2</v>
      </c>
      <c r="F38">
        <v>13</v>
      </c>
      <c r="G38">
        <v>2</v>
      </c>
      <c r="H38">
        <v>35</v>
      </c>
      <c r="I38">
        <v>2</v>
      </c>
      <c r="J38">
        <v>1</v>
      </c>
      <c r="K38">
        <v>1</v>
      </c>
      <c r="L38">
        <v>19</v>
      </c>
      <c r="M38">
        <v>3</v>
      </c>
      <c r="N38">
        <v>1</v>
      </c>
      <c r="O38">
        <v>5</v>
      </c>
      <c r="P38">
        <v>1</v>
      </c>
      <c r="Q38">
        <v>20.308</v>
      </c>
      <c r="R38">
        <v>-1</v>
      </c>
      <c r="S38">
        <v>7</v>
      </c>
      <c r="T38">
        <v>169.7</v>
      </c>
      <c r="U38">
        <v>87.1</v>
      </c>
      <c r="V38">
        <v>30.245061391224215</v>
      </c>
      <c r="W38">
        <v>0.69847494553376899</v>
      </c>
      <c r="X38">
        <v>2</v>
      </c>
      <c r="Y38">
        <v>1</v>
      </c>
      <c r="Z38">
        <v>264361</v>
      </c>
    </row>
    <row r="39" spans="1:26">
      <c r="A39">
        <v>105051</v>
      </c>
      <c r="B39">
        <v>3</v>
      </c>
      <c r="C39">
        <v>10505103</v>
      </c>
      <c r="D39">
        <v>3</v>
      </c>
      <c r="E39">
        <v>2</v>
      </c>
      <c r="F39">
        <v>13</v>
      </c>
      <c r="G39">
        <v>1</v>
      </c>
      <c r="H39">
        <v>2</v>
      </c>
      <c r="I39">
        <v>-1</v>
      </c>
      <c r="J39">
        <v>1</v>
      </c>
      <c r="K39">
        <v>-1</v>
      </c>
      <c r="L39">
        <v>19</v>
      </c>
      <c r="M39">
        <v>1</v>
      </c>
      <c r="N39">
        <v>-1</v>
      </c>
      <c r="O39">
        <v>-1</v>
      </c>
      <c r="P39">
        <v>-1</v>
      </c>
      <c r="Q39">
        <v>-1</v>
      </c>
      <c r="R39">
        <v>-1</v>
      </c>
      <c r="S39">
        <v>-2</v>
      </c>
      <c r="T39">
        <v>95.5</v>
      </c>
      <c r="U39">
        <v>15</v>
      </c>
      <c r="V39">
        <v>16.446917573531429</v>
      </c>
      <c r="W39">
        <v>-1</v>
      </c>
      <c r="X39">
        <v>-2</v>
      </c>
      <c r="Y39">
        <v>-2</v>
      </c>
      <c r="Z39">
        <v>264361</v>
      </c>
    </row>
    <row r="40" spans="1:26">
      <c r="A40">
        <v>105151</v>
      </c>
      <c r="B40">
        <v>1</v>
      </c>
      <c r="C40">
        <v>10515101</v>
      </c>
      <c r="D40">
        <v>4</v>
      </c>
      <c r="E40">
        <v>2</v>
      </c>
      <c r="F40">
        <v>13</v>
      </c>
      <c r="G40">
        <v>1</v>
      </c>
      <c r="H40">
        <v>31</v>
      </c>
      <c r="I40">
        <v>2</v>
      </c>
      <c r="J40">
        <v>1</v>
      </c>
      <c r="K40">
        <v>1</v>
      </c>
      <c r="L40">
        <v>19</v>
      </c>
      <c r="M40">
        <v>1</v>
      </c>
      <c r="N40">
        <v>2</v>
      </c>
      <c r="O40">
        <v>5</v>
      </c>
      <c r="P40">
        <v>1</v>
      </c>
      <c r="Q40">
        <v>11.787100000000001</v>
      </c>
      <c r="R40">
        <v>-1</v>
      </c>
      <c r="S40">
        <v>0</v>
      </c>
      <c r="T40">
        <v>192.8</v>
      </c>
      <c r="U40">
        <v>92.7</v>
      </c>
      <c r="V40">
        <v>24.938232812795921</v>
      </c>
      <c r="W40">
        <v>0.84824355971896903</v>
      </c>
      <c r="X40">
        <v>1</v>
      </c>
      <c r="Y40">
        <v>1</v>
      </c>
      <c r="Z40">
        <v>357346</v>
      </c>
    </row>
    <row r="41" spans="1:26">
      <c r="A41">
        <v>105151</v>
      </c>
      <c r="B41">
        <v>2</v>
      </c>
      <c r="C41">
        <v>10515102</v>
      </c>
      <c r="D41">
        <v>4</v>
      </c>
      <c r="E41">
        <v>2</v>
      </c>
      <c r="F41">
        <v>13</v>
      </c>
      <c r="G41">
        <v>2</v>
      </c>
      <c r="H41">
        <v>32</v>
      </c>
      <c r="I41">
        <v>2</v>
      </c>
      <c r="J41">
        <v>1</v>
      </c>
      <c r="K41">
        <v>1</v>
      </c>
      <c r="L41">
        <v>19</v>
      </c>
      <c r="M41">
        <v>2</v>
      </c>
      <c r="N41">
        <v>1</v>
      </c>
      <c r="O41">
        <v>5</v>
      </c>
      <c r="P41">
        <v>1</v>
      </c>
      <c r="Q41">
        <v>7.2402800000000003</v>
      </c>
      <c r="R41">
        <v>-1</v>
      </c>
      <c r="S41">
        <v>6</v>
      </c>
      <c r="T41">
        <v>176.9</v>
      </c>
      <c r="U41">
        <v>79.5</v>
      </c>
      <c r="V41">
        <v>25.404547445948229</v>
      </c>
      <c r="W41">
        <v>0.79806362378976503</v>
      </c>
      <c r="X41">
        <v>2</v>
      </c>
      <c r="Y41">
        <v>1</v>
      </c>
      <c r="Z41">
        <v>357346</v>
      </c>
    </row>
    <row r="42" spans="1:26">
      <c r="A42">
        <v>105151</v>
      </c>
      <c r="B42">
        <v>3</v>
      </c>
      <c r="C42">
        <v>10515103</v>
      </c>
      <c r="D42">
        <v>4</v>
      </c>
      <c r="E42">
        <v>2</v>
      </c>
      <c r="F42">
        <v>13</v>
      </c>
      <c r="G42">
        <v>2</v>
      </c>
      <c r="H42">
        <v>3</v>
      </c>
      <c r="I42">
        <v>-1</v>
      </c>
      <c r="J42">
        <v>1</v>
      </c>
      <c r="K42">
        <v>-1</v>
      </c>
      <c r="L42">
        <v>19</v>
      </c>
      <c r="M42">
        <v>1</v>
      </c>
      <c r="N42">
        <v>-1</v>
      </c>
      <c r="O42">
        <v>-1</v>
      </c>
      <c r="P42">
        <v>-1</v>
      </c>
      <c r="Q42">
        <v>-1</v>
      </c>
      <c r="R42">
        <v>-1</v>
      </c>
      <c r="S42">
        <v>-2</v>
      </c>
      <c r="T42">
        <v>-1</v>
      </c>
      <c r="U42">
        <v>16.5</v>
      </c>
      <c r="V42">
        <v>-1</v>
      </c>
      <c r="W42">
        <v>-1</v>
      </c>
      <c r="X42">
        <v>-2</v>
      </c>
      <c r="Y42">
        <v>-2</v>
      </c>
      <c r="Z42">
        <v>357346</v>
      </c>
    </row>
    <row r="43" spans="1:26">
      <c r="A43">
        <v>105151</v>
      </c>
      <c r="B43">
        <v>4</v>
      </c>
      <c r="C43">
        <v>10515104</v>
      </c>
      <c r="D43">
        <v>4</v>
      </c>
      <c r="E43">
        <v>2</v>
      </c>
      <c r="F43">
        <v>13</v>
      </c>
      <c r="G43">
        <v>2</v>
      </c>
      <c r="H43">
        <v>0</v>
      </c>
      <c r="I43">
        <v>-1</v>
      </c>
      <c r="J43">
        <v>1</v>
      </c>
      <c r="K43">
        <v>-1</v>
      </c>
      <c r="L43">
        <v>19</v>
      </c>
      <c r="M43">
        <v>1</v>
      </c>
      <c r="N43">
        <v>-1</v>
      </c>
      <c r="O43">
        <v>-1</v>
      </c>
      <c r="P43">
        <v>-1</v>
      </c>
      <c r="Q43">
        <v>-1</v>
      </c>
      <c r="R43">
        <v>-1</v>
      </c>
      <c r="S43">
        <v>-2</v>
      </c>
      <c r="T43">
        <v>-1</v>
      </c>
      <c r="U43">
        <v>10.3</v>
      </c>
      <c r="V43">
        <v>-1</v>
      </c>
      <c r="W43">
        <v>-1</v>
      </c>
      <c r="X43">
        <v>-2</v>
      </c>
      <c r="Y43">
        <v>-2</v>
      </c>
      <c r="Z43">
        <v>357346</v>
      </c>
    </row>
    <row r="44" spans="1:26">
      <c r="A44">
        <v>105181</v>
      </c>
      <c r="B44">
        <v>1</v>
      </c>
      <c r="C44">
        <v>10518101</v>
      </c>
      <c r="D44">
        <v>1</v>
      </c>
      <c r="E44">
        <v>2</v>
      </c>
      <c r="F44">
        <v>13</v>
      </c>
      <c r="G44">
        <v>2</v>
      </c>
      <c r="H44">
        <v>81</v>
      </c>
      <c r="I44">
        <v>5</v>
      </c>
      <c r="J44">
        <v>1</v>
      </c>
      <c r="K44">
        <v>7</v>
      </c>
      <c r="L44">
        <v>97</v>
      </c>
      <c r="M44">
        <v>2</v>
      </c>
      <c r="N44">
        <v>3</v>
      </c>
      <c r="O44">
        <v>5</v>
      </c>
      <c r="P44">
        <v>1</v>
      </c>
      <c r="Q44">
        <v>20</v>
      </c>
      <c r="R44">
        <v>-1</v>
      </c>
      <c r="S44">
        <v>7</v>
      </c>
      <c r="T44">
        <v>162.9</v>
      </c>
      <c r="U44">
        <v>73.8</v>
      </c>
      <c r="V44">
        <v>27.810845551451759</v>
      </c>
      <c r="W44">
        <v>0.819633630812588</v>
      </c>
      <c r="X44">
        <v>-8</v>
      </c>
      <c r="Y44">
        <v>1</v>
      </c>
      <c r="Z44">
        <v>342253</v>
      </c>
    </row>
    <row r="45" spans="1:26">
      <c r="A45">
        <v>105201</v>
      </c>
      <c r="B45">
        <v>1</v>
      </c>
      <c r="C45">
        <v>10520101</v>
      </c>
      <c r="D45">
        <v>1</v>
      </c>
      <c r="E45">
        <v>2</v>
      </c>
      <c r="F45">
        <v>13</v>
      </c>
      <c r="G45">
        <v>1</v>
      </c>
      <c r="H45">
        <v>58</v>
      </c>
      <c r="I45">
        <v>4</v>
      </c>
      <c r="J45">
        <v>1</v>
      </c>
      <c r="K45">
        <v>6</v>
      </c>
      <c r="L45">
        <v>9</v>
      </c>
      <c r="M45">
        <v>2</v>
      </c>
      <c r="N45">
        <v>1</v>
      </c>
      <c r="O45">
        <v>5</v>
      </c>
      <c r="P45">
        <v>1</v>
      </c>
      <c r="Q45">
        <v>20.25</v>
      </c>
      <c r="R45">
        <v>-1</v>
      </c>
      <c r="S45">
        <v>1</v>
      </c>
      <c r="T45">
        <v>163.4</v>
      </c>
      <c r="U45">
        <v>86.5</v>
      </c>
      <c r="V45">
        <v>32.397537637324355</v>
      </c>
      <c r="W45">
        <v>0.93629430237774802</v>
      </c>
      <c r="X45">
        <v>2</v>
      </c>
      <c r="Y45">
        <v>3</v>
      </c>
      <c r="Z45">
        <v>250314</v>
      </c>
    </row>
    <row r="46" spans="1:26">
      <c r="A46">
        <v>105251</v>
      </c>
      <c r="B46">
        <v>1</v>
      </c>
      <c r="C46">
        <v>10525101</v>
      </c>
      <c r="D46">
        <v>2</v>
      </c>
      <c r="E46">
        <v>2</v>
      </c>
      <c r="F46">
        <v>13</v>
      </c>
      <c r="G46">
        <v>1</v>
      </c>
      <c r="H46">
        <v>44</v>
      </c>
      <c r="I46">
        <v>2</v>
      </c>
      <c r="J46">
        <v>1</v>
      </c>
      <c r="K46">
        <v>1</v>
      </c>
      <c r="L46">
        <v>11</v>
      </c>
      <c r="M46">
        <v>1</v>
      </c>
      <c r="N46">
        <v>3</v>
      </c>
      <c r="O46">
        <v>5</v>
      </c>
      <c r="P46">
        <v>1</v>
      </c>
      <c r="Q46">
        <v>51.551000000000002</v>
      </c>
      <c r="R46">
        <v>-1</v>
      </c>
      <c r="S46">
        <v>0</v>
      </c>
      <c r="T46">
        <v>175.1</v>
      </c>
      <c r="U46">
        <v>78.599999999999994</v>
      </c>
      <c r="V46">
        <v>25.635999466405917</v>
      </c>
      <c r="W46">
        <v>0.93702386998476395</v>
      </c>
      <c r="X46">
        <v>1</v>
      </c>
      <c r="Y46">
        <v>3</v>
      </c>
      <c r="Z46">
        <v>311570</v>
      </c>
    </row>
    <row r="47" spans="1:26">
      <c r="A47">
        <v>105251</v>
      </c>
      <c r="B47">
        <v>2</v>
      </c>
      <c r="C47">
        <v>10525102</v>
      </c>
      <c r="D47">
        <v>2</v>
      </c>
      <c r="E47">
        <v>2</v>
      </c>
      <c r="F47">
        <v>13</v>
      </c>
      <c r="G47">
        <v>2</v>
      </c>
      <c r="H47">
        <v>43</v>
      </c>
      <c r="I47">
        <v>2</v>
      </c>
      <c r="J47">
        <v>1</v>
      </c>
      <c r="K47">
        <v>4</v>
      </c>
      <c r="L47">
        <v>11</v>
      </c>
      <c r="M47">
        <v>1</v>
      </c>
      <c r="N47">
        <v>1</v>
      </c>
      <c r="O47">
        <v>5</v>
      </c>
      <c r="P47">
        <v>1</v>
      </c>
      <c r="Q47">
        <v>12</v>
      </c>
      <c r="R47">
        <v>-1</v>
      </c>
      <c r="S47">
        <v>0</v>
      </c>
      <c r="T47">
        <v>158.1</v>
      </c>
      <c r="U47">
        <v>61.3</v>
      </c>
      <c r="V47">
        <v>24.524306468215819</v>
      </c>
      <c r="W47">
        <v>0.70535291331122696</v>
      </c>
      <c r="X47">
        <v>2</v>
      </c>
      <c r="Y47">
        <v>3</v>
      </c>
      <c r="Z47">
        <v>311570</v>
      </c>
    </row>
    <row r="48" spans="1:26">
      <c r="A48">
        <v>105271</v>
      </c>
      <c r="B48">
        <v>1</v>
      </c>
      <c r="C48">
        <v>10527101</v>
      </c>
      <c r="D48">
        <v>1</v>
      </c>
      <c r="E48">
        <v>2</v>
      </c>
      <c r="F48">
        <v>13</v>
      </c>
      <c r="G48">
        <v>2</v>
      </c>
      <c r="H48">
        <v>51</v>
      </c>
      <c r="I48">
        <v>3</v>
      </c>
      <c r="J48">
        <v>1</v>
      </c>
      <c r="K48">
        <v>6</v>
      </c>
      <c r="L48">
        <v>8</v>
      </c>
      <c r="M48">
        <v>1</v>
      </c>
      <c r="N48">
        <v>1</v>
      </c>
      <c r="O48">
        <v>5</v>
      </c>
      <c r="P48">
        <v>1</v>
      </c>
      <c r="Q48">
        <v>21.29</v>
      </c>
      <c r="R48">
        <v>-1</v>
      </c>
      <c r="S48">
        <v>6</v>
      </c>
      <c r="T48">
        <v>157.6</v>
      </c>
      <c r="U48">
        <v>72.5</v>
      </c>
      <c r="V48">
        <v>29.18942771006726</v>
      </c>
      <c r="W48">
        <v>0.81902552204176304</v>
      </c>
      <c r="X48">
        <v>2</v>
      </c>
      <c r="Y48">
        <v>1</v>
      </c>
      <c r="Z48">
        <v>564264</v>
      </c>
    </row>
    <row r="49" spans="1:26">
      <c r="A49">
        <v>105341</v>
      </c>
      <c r="B49">
        <v>1</v>
      </c>
      <c r="C49">
        <v>10534101</v>
      </c>
      <c r="D49">
        <v>2</v>
      </c>
      <c r="E49">
        <v>2</v>
      </c>
      <c r="F49">
        <v>13</v>
      </c>
      <c r="G49">
        <v>1</v>
      </c>
      <c r="H49">
        <v>73</v>
      </c>
      <c r="I49">
        <v>2</v>
      </c>
      <c r="J49">
        <v>1</v>
      </c>
      <c r="K49">
        <v>7</v>
      </c>
      <c r="L49">
        <v>9</v>
      </c>
      <c r="M49">
        <v>2</v>
      </c>
      <c r="N49">
        <v>3</v>
      </c>
      <c r="O49">
        <v>5</v>
      </c>
      <c r="P49">
        <v>1</v>
      </c>
      <c r="Q49">
        <v>2.48</v>
      </c>
      <c r="R49">
        <v>-1</v>
      </c>
      <c r="S49">
        <v>2</v>
      </c>
      <c r="T49">
        <v>-1</v>
      </c>
      <c r="U49">
        <v>82.4</v>
      </c>
      <c r="V49">
        <v>-1</v>
      </c>
      <c r="W49">
        <v>1.00575539568345</v>
      </c>
      <c r="X49">
        <v>2</v>
      </c>
      <c r="Y49">
        <v>1</v>
      </c>
      <c r="Z49">
        <v>890302</v>
      </c>
    </row>
    <row r="50" spans="1:26">
      <c r="A50">
        <v>105341</v>
      </c>
      <c r="B50">
        <v>2</v>
      </c>
      <c r="C50">
        <v>10534102</v>
      </c>
      <c r="D50">
        <v>2</v>
      </c>
      <c r="E50">
        <v>2</v>
      </c>
      <c r="F50">
        <v>13</v>
      </c>
      <c r="G50">
        <v>2</v>
      </c>
      <c r="H50">
        <v>76</v>
      </c>
      <c r="I50">
        <v>2</v>
      </c>
      <c r="J50">
        <v>1</v>
      </c>
      <c r="K50">
        <v>7</v>
      </c>
      <c r="L50">
        <v>9</v>
      </c>
      <c r="M50">
        <v>2</v>
      </c>
      <c r="N50">
        <v>1</v>
      </c>
      <c r="O50">
        <v>5</v>
      </c>
      <c r="P50">
        <v>1</v>
      </c>
      <c r="Q50">
        <v>0.86599999999999999</v>
      </c>
      <c r="R50">
        <v>-1</v>
      </c>
      <c r="S50">
        <v>0</v>
      </c>
      <c r="T50">
        <v>153.69999999999999</v>
      </c>
      <c r="U50">
        <v>84.3</v>
      </c>
      <c r="V50">
        <v>35.684518379643485</v>
      </c>
      <c r="W50">
        <v>0.88709007887090097</v>
      </c>
      <c r="X50">
        <v>-9</v>
      </c>
      <c r="Y50">
        <v>1</v>
      </c>
      <c r="Z50">
        <v>890302</v>
      </c>
    </row>
    <row r="51" spans="1:26">
      <c r="A51">
        <v>105351</v>
      </c>
      <c r="B51">
        <v>1</v>
      </c>
      <c r="C51">
        <v>10535101</v>
      </c>
      <c r="D51">
        <v>1</v>
      </c>
      <c r="E51">
        <v>2</v>
      </c>
      <c r="F51">
        <v>13</v>
      </c>
      <c r="G51">
        <v>2</v>
      </c>
      <c r="H51">
        <v>76</v>
      </c>
      <c r="I51">
        <v>5</v>
      </c>
      <c r="J51">
        <v>1</v>
      </c>
      <c r="K51">
        <v>6</v>
      </c>
      <c r="L51">
        <v>6</v>
      </c>
      <c r="M51">
        <v>3</v>
      </c>
      <c r="N51">
        <v>1</v>
      </c>
      <c r="O51">
        <v>5</v>
      </c>
      <c r="P51">
        <v>2</v>
      </c>
      <c r="Q51">
        <v>0.14399999999999999</v>
      </c>
      <c r="R51">
        <v>-1</v>
      </c>
      <c r="S51">
        <v>4</v>
      </c>
      <c r="T51">
        <v>-1</v>
      </c>
      <c r="U51">
        <v>-1</v>
      </c>
      <c r="V51">
        <v>-1</v>
      </c>
      <c r="W51">
        <v>-1</v>
      </c>
      <c r="X51">
        <v>2</v>
      </c>
      <c r="Y51">
        <v>1</v>
      </c>
      <c r="Z51">
        <v>432369</v>
      </c>
    </row>
    <row r="52" spans="1:26">
      <c r="A52">
        <v>105371</v>
      </c>
      <c r="B52">
        <v>1</v>
      </c>
      <c r="C52">
        <v>10537101</v>
      </c>
      <c r="D52">
        <v>2</v>
      </c>
      <c r="E52">
        <v>2</v>
      </c>
      <c r="F52">
        <v>13</v>
      </c>
      <c r="G52">
        <v>1</v>
      </c>
      <c r="H52">
        <v>51</v>
      </c>
      <c r="I52">
        <v>2</v>
      </c>
      <c r="J52">
        <v>1</v>
      </c>
      <c r="K52">
        <v>5</v>
      </c>
      <c r="L52">
        <v>11</v>
      </c>
      <c r="M52">
        <v>3</v>
      </c>
      <c r="N52">
        <v>4</v>
      </c>
      <c r="O52">
        <v>2</v>
      </c>
      <c r="P52">
        <v>1</v>
      </c>
      <c r="Q52">
        <v>13.673999999999999</v>
      </c>
      <c r="R52">
        <v>-1</v>
      </c>
      <c r="S52">
        <v>0</v>
      </c>
      <c r="T52">
        <v>-1</v>
      </c>
      <c r="U52">
        <v>-1</v>
      </c>
      <c r="V52">
        <v>-1</v>
      </c>
      <c r="W52">
        <v>-1</v>
      </c>
      <c r="X52">
        <v>2</v>
      </c>
      <c r="Y52">
        <v>1</v>
      </c>
      <c r="Z52">
        <v>343477</v>
      </c>
    </row>
    <row r="53" spans="1:26">
      <c r="A53">
        <v>105371</v>
      </c>
      <c r="B53">
        <v>2</v>
      </c>
      <c r="C53">
        <v>10537102</v>
      </c>
      <c r="D53">
        <v>2</v>
      </c>
      <c r="E53">
        <v>2</v>
      </c>
      <c r="F53">
        <v>13</v>
      </c>
      <c r="G53">
        <v>2</v>
      </c>
      <c r="H53">
        <v>47</v>
      </c>
      <c r="I53">
        <v>2</v>
      </c>
      <c r="J53">
        <v>1</v>
      </c>
      <c r="K53">
        <v>7</v>
      </c>
      <c r="L53">
        <v>11</v>
      </c>
      <c r="M53">
        <v>4</v>
      </c>
      <c r="N53">
        <v>3</v>
      </c>
      <c r="O53">
        <v>5</v>
      </c>
      <c r="P53">
        <v>1</v>
      </c>
      <c r="Q53">
        <v>9.1449999999999996</v>
      </c>
      <c r="R53">
        <v>-1</v>
      </c>
      <c r="S53">
        <v>2</v>
      </c>
      <c r="T53">
        <v>-1</v>
      </c>
      <c r="U53">
        <v>-1</v>
      </c>
      <c r="V53">
        <v>-1</v>
      </c>
      <c r="W53">
        <v>-1</v>
      </c>
      <c r="X53">
        <v>2</v>
      </c>
      <c r="Y53">
        <v>1</v>
      </c>
      <c r="Z53">
        <v>343477</v>
      </c>
    </row>
    <row r="54" spans="1:26">
      <c r="A54">
        <v>106051</v>
      </c>
      <c r="B54">
        <v>1</v>
      </c>
      <c r="C54">
        <v>10605101</v>
      </c>
      <c r="D54">
        <v>5</v>
      </c>
      <c r="E54">
        <v>4</v>
      </c>
      <c r="F54">
        <v>24</v>
      </c>
      <c r="G54">
        <v>2</v>
      </c>
      <c r="H54">
        <v>37</v>
      </c>
      <c r="I54">
        <v>2</v>
      </c>
      <c r="J54">
        <v>1</v>
      </c>
      <c r="K54">
        <v>4</v>
      </c>
      <c r="L54">
        <v>96</v>
      </c>
      <c r="M54">
        <v>2</v>
      </c>
      <c r="N54">
        <v>4</v>
      </c>
      <c r="O54">
        <v>1</v>
      </c>
      <c r="P54">
        <v>1</v>
      </c>
      <c r="Q54">
        <v>8.3659999999999997</v>
      </c>
      <c r="R54">
        <v>-1</v>
      </c>
      <c r="S54">
        <v>0</v>
      </c>
      <c r="T54">
        <v>156.80000000000001</v>
      </c>
      <c r="U54">
        <v>65.2</v>
      </c>
      <c r="V54">
        <v>26.518898375676798</v>
      </c>
      <c r="W54">
        <v>0.85957021489255403</v>
      </c>
      <c r="X54">
        <v>2</v>
      </c>
      <c r="Y54">
        <v>1</v>
      </c>
      <c r="Z54">
        <v>472299</v>
      </c>
    </row>
    <row r="55" spans="1:26">
      <c r="A55">
        <v>106051</v>
      </c>
      <c r="B55">
        <v>2</v>
      </c>
      <c r="C55">
        <v>10605102</v>
      </c>
      <c r="D55">
        <v>5</v>
      </c>
      <c r="E55">
        <v>4</v>
      </c>
      <c r="F55">
        <v>24</v>
      </c>
      <c r="G55">
        <v>1</v>
      </c>
      <c r="H55">
        <v>52</v>
      </c>
      <c r="I55">
        <v>2</v>
      </c>
      <c r="J55">
        <v>1</v>
      </c>
      <c r="K55">
        <v>-1</v>
      </c>
      <c r="L55">
        <v>96</v>
      </c>
      <c r="M55">
        <v>1</v>
      </c>
      <c r="N55">
        <v>1</v>
      </c>
      <c r="O55">
        <v>5</v>
      </c>
      <c r="P55">
        <v>1</v>
      </c>
      <c r="Q55">
        <v>10.587</v>
      </c>
      <c r="R55">
        <v>-1</v>
      </c>
      <c r="S55">
        <v>1</v>
      </c>
      <c r="T55">
        <v>173.7</v>
      </c>
      <c r="U55">
        <v>75.5</v>
      </c>
      <c r="V55">
        <v>25.023457419852853</v>
      </c>
      <c r="W55">
        <v>0.89257425742574303</v>
      </c>
      <c r="X55">
        <v>1</v>
      </c>
      <c r="Y55">
        <v>3</v>
      </c>
      <c r="Z55">
        <v>472299</v>
      </c>
    </row>
    <row r="56" spans="1:26">
      <c r="A56">
        <v>106051</v>
      </c>
      <c r="B56">
        <v>3</v>
      </c>
      <c r="C56">
        <v>10605103</v>
      </c>
      <c r="D56">
        <v>5</v>
      </c>
      <c r="E56">
        <v>4</v>
      </c>
      <c r="F56">
        <v>24</v>
      </c>
      <c r="G56">
        <v>1</v>
      </c>
      <c r="H56">
        <v>17</v>
      </c>
      <c r="I56">
        <v>1</v>
      </c>
      <c r="J56">
        <v>1</v>
      </c>
      <c r="K56">
        <v>5</v>
      </c>
      <c r="L56">
        <v>96</v>
      </c>
      <c r="M56">
        <v>3</v>
      </c>
      <c r="N56">
        <v>4</v>
      </c>
      <c r="O56">
        <v>4</v>
      </c>
      <c r="P56">
        <v>1</v>
      </c>
      <c r="Q56">
        <v>12</v>
      </c>
      <c r="R56">
        <v>4</v>
      </c>
      <c r="S56">
        <v>0</v>
      </c>
      <c r="T56">
        <v>170.8</v>
      </c>
      <c r="U56">
        <v>55.7</v>
      </c>
      <c r="V56">
        <v>19.093232563113929</v>
      </c>
      <c r="W56">
        <v>0.82471420794774097</v>
      </c>
      <c r="X56">
        <v>3</v>
      </c>
      <c r="Y56">
        <v>2</v>
      </c>
      <c r="Z56">
        <v>472299</v>
      </c>
    </row>
    <row r="57" spans="1:26">
      <c r="A57">
        <v>106051</v>
      </c>
      <c r="B57">
        <v>4</v>
      </c>
      <c r="C57">
        <v>10605104</v>
      </c>
      <c r="D57">
        <v>5</v>
      </c>
      <c r="E57">
        <v>4</v>
      </c>
      <c r="F57">
        <v>24</v>
      </c>
      <c r="G57">
        <v>1</v>
      </c>
      <c r="H57">
        <v>15</v>
      </c>
      <c r="I57">
        <v>-1</v>
      </c>
      <c r="J57">
        <v>1</v>
      </c>
      <c r="K57">
        <v>-1</v>
      </c>
      <c r="L57">
        <v>96</v>
      </c>
      <c r="M57">
        <v>2</v>
      </c>
      <c r="N57">
        <v>-1</v>
      </c>
      <c r="O57">
        <v>-1</v>
      </c>
      <c r="P57">
        <v>-1</v>
      </c>
      <c r="Q57">
        <v>-1</v>
      </c>
      <c r="R57">
        <v>-1</v>
      </c>
      <c r="S57">
        <v>0</v>
      </c>
      <c r="T57">
        <v>167.5</v>
      </c>
      <c r="U57">
        <v>47.3</v>
      </c>
      <c r="V57">
        <v>16.858988638895077</v>
      </c>
      <c r="W57">
        <v>-1</v>
      </c>
      <c r="X57">
        <v>1</v>
      </c>
      <c r="Y57">
        <v>2</v>
      </c>
      <c r="Z57">
        <v>472299</v>
      </c>
    </row>
    <row r="58" spans="1:26">
      <c r="A58">
        <v>106051</v>
      </c>
      <c r="B58">
        <v>5</v>
      </c>
      <c r="C58">
        <v>10605105</v>
      </c>
      <c r="D58">
        <v>5</v>
      </c>
      <c r="E58">
        <v>4</v>
      </c>
      <c r="F58">
        <v>24</v>
      </c>
      <c r="G58">
        <v>2</v>
      </c>
      <c r="H58">
        <v>12</v>
      </c>
      <c r="I58">
        <v>-1</v>
      </c>
      <c r="J58">
        <v>1</v>
      </c>
      <c r="K58">
        <v>-1</v>
      </c>
      <c r="L58">
        <v>96</v>
      </c>
      <c r="M58">
        <v>2</v>
      </c>
      <c r="N58">
        <v>-1</v>
      </c>
      <c r="O58">
        <v>-1</v>
      </c>
      <c r="P58">
        <v>-1</v>
      </c>
      <c r="Q58">
        <v>-1</v>
      </c>
      <c r="R58">
        <v>-1</v>
      </c>
      <c r="S58">
        <v>-2</v>
      </c>
      <c r="T58">
        <v>137.9</v>
      </c>
      <c r="U58">
        <v>29.7</v>
      </c>
      <c r="V58">
        <v>15.618089849766596</v>
      </c>
      <c r="W58">
        <v>-1</v>
      </c>
      <c r="X58">
        <v>3</v>
      </c>
      <c r="Y58">
        <v>2</v>
      </c>
      <c r="Z58">
        <v>472299</v>
      </c>
    </row>
    <row r="59" spans="1:26">
      <c r="A59">
        <v>106181</v>
      </c>
      <c r="B59">
        <v>1</v>
      </c>
      <c r="C59">
        <v>10618101</v>
      </c>
      <c r="D59">
        <v>2</v>
      </c>
      <c r="E59">
        <v>4</v>
      </c>
      <c r="F59">
        <v>24</v>
      </c>
      <c r="G59">
        <v>2</v>
      </c>
      <c r="H59">
        <v>68</v>
      </c>
      <c r="I59">
        <v>2</v>
      </c>
      <c r="J59">
        <v>1</v>
      </c>
      <c r="K59">
        <v>7</v>
      </c>
      <c r="L59">
        <v>15</v>
      </c>
      <c r="M59">
        <v>1</v>
      </c>
      <c r="N59">
        <v>3</v>
      </c>
      <c r="O59">
        <v>5</v>
      </c>
      <c r="P59">
        <v>1</v>
      </c>
      <c r="Q59">
        <v>5.75</v>
      </c>
      <c r="R59">
        <v>-1</v>
      </c>
      <c r="S59">
        <v>1</v>
      </c>
      <c r="T59">
        <v>167.2</v>
      </c>
      <c r="U59">
        <v>88.8</v>
      </c>
      <c r="V59">
        <v>31.764382683546621</v>
      </c>
      <c r="W59">
        <v>-1</v>
      </c>
      <c r="X59">
        <v>2</v>
      </c>
      <c r="Y59">
        <v>1</v>
      </c>
      <c r="Z59">
        <v>435369</v>
      </c>
    </row>
    <row r="60" spans="1:26">
      <c r="A60">
        <v>106181</v>
      </c>
      <c r="B60">
        <v>2</v>
      </c>
      <c r="C60">
        <v>10618102</v>
      </c>
      <c r="D60">
        <v>2</v>
      </c>
      <c r="E60">
        <v>4</v>
      </c>
      <c r="F60">
        <v>24</v>
      </c>
      <c r="G60">
        <v>1</v>
      </c>
      <c r="H60">
        <v>77</v>
      </c>
      <c r="I60">
        <v>2</v>
      </c>
      <c r="J60">
        <v>2</v>
      </c>
      <c r="K60">
        <v>7</v>
      </c>
      <c r="L60">
        <v>15</v>
      </c>
      <c r="M60">
        <v>3</v>
      </c>
      <c r="N60">
        <v>3</v>
      </c>
      <c r="O60">
        <v>5</v>
      </c>
      <c r="P60">
        <v>1</v>
      </c>
      <c r="Q60">
        <v>5.75</v>
      </c>
      <c r="R60">
        <v>-1</v>
      </c>
      <c r="S60">
        <v>7</v>
      </c>
      <c r="T60">
        <v>173.1</v>
      </c>
      <c r="U60">
        <v>88.8</v>
      </c>
      <c r="V60">
        <v>29.635948405415775</v>
      </c>
      <c r="W60">
        <v>-1</v>
      </c>
      <c r="X60">
        <v>1</v>
      </c>
      <c r="Y60">
        <v>3</v>
      </c>
      <c r="Z60">
        <v>435369</v>
      </c>
    </row>
    <row r="61" spans="1:26">
      <c r="A61">
        <v>106201</v>
      </c>
      <c r="B61">
        <v>1</v>
      </c>
      <c r="C61">
        <v>10620101</v>
      </c>
      <c r="D61">
        <v>2</v>
      </c>
      <c r="E61">
        <v>4</v>
      </c>
      <c r="F61">
        <v>24</v>
      </c>
      <c r="G61">
        <v>1</v>
      </c>
      <c r="H61">
        <v>54</v>
      </c>
      <c r="I61">
        <v>6</v>
      </c>
      <c r="J61">
        <v>1</v>
      </c>
      <c r="K61">
        <v>2</v>
      </c>
      <c r="L61">
        <v>19</v>
      </c>
      <c r="M61">
        <v>1</v>
      </c>
      <c r="N61">
        <v>2</v>
      </c>
      <c r="O61">
        <v>5</v>
      </c>
      <c r="P61">
        <v>1</v>
      </c>
      <c r="Q61">
        <v>6</v>
      </c>
      <c r="R61">
        <v>-1</v>
      </c>
      <c r="S61">
        <v>2</v>
      </c>
      <c r="T61">
        <v>165.7</v>
      </c>
      <c r="U61">
        <v>81.2</v>
      </c>
      <c r="V61">
        <v>29.574064274056887</v>
      </c>
      <c r="W61">
        <v>0.977454203851574</v>
      </c>
      <c r="X61">
        <v>2</v>
      </c>
      <c r="Y61">
        <v>1</v>
      </c>
      <c r="Z61">
        <v>258319</v>
      </c>
    </row>
    <row r="62" spans="1:26">
      <c r="A62">
        <v>106201</v>
      </c>
      <c r="B62">
        <v>2</v>
      </c>
      <c r="C62">
        <v>10620102</v>
      </c>
      <c r="D62">
        <v>2</v>
      </c>
      <c r="E62">
        <v>4</v>
      </c>
      <c r="F62">
        <v>24</v>
      </c>
      <c r="G62">
        <v>2</v>
      </c>
      <c r="H62">
        <v>57</v>
      </c>
      <c r="I62">
        <v>6</v>
      </c>
      <c r="J62">
        <v>1</v>
      </c>
      <c r="K62">
        <v>2</v>
      </c>
      <c r="L62">
        <v>19</v>
      </c>
      <c r="M62">
        <v>1</v>
      </c>
      <c r="N62">
        <v>3</v>
      </c>
      <c r="O62">
        <v>5</v>
      </c>
      <c r="P62">
        <v>1</v>
      </c>
      <c r="Q62">
        <v>10</v>
      </c>
      <c r="R62">
        <v>-1</v>
      </c>
      <c r="S62">
        <v>6</v>
      </c>
      <c r="T62">
        <v>166.4</v>
      </c>
      <c r="U62">
        <v>61.7</v>
      </c>
      <c r="V62">
        <v>22.283249352810646</v>
      </c>
      <c r="W62">
        <v>0.80630401626842896</v>
      </c>
      <c r="X62">
        <v>1</v>
      </c>
      <c r="Y62">
        <v>3</v>
      </c>
      <c r="Z62">
        <v>258319</v>
      </c>
    </row>
    <row r="63" spans="1:26">
      <c r="A63">
        <v>106251</v>
      </c>
      <c r="B63">
        <v>1</v>
      </c>
      <c r="C63">
        <v>10625101</v>
      </c>
      <c r="D63">
        <v>1</v>
      </c>
      <c r="E63">
        <v>4</v>
      </c>
      <c r="F63">
        <v>24</v>
      </c>
      <c r="G63">
        <v>2</v>
      </c>
      <c r="H63">
        <v>45</v>
      </c>
      <c r="I63">
        <v>3</v>
      </c>
      <c r="J63">
        <v>1</v>
      </c>
      <c r="K63">
        <v>7</v>
      </c>
      <c r="L63">
        <v>6</v>
      </c>
      <c r="M63">
        <v>1</v>
      </c>
      <c r="N63">
        <v>4</v>
      </c>
      <c r="O63">
        <v>2</v>
      </c>
      <c r="P63">
        <v>1</v>
      </c>
      <c r="Q63">
        <v>1.9</v>
      </c>
      <c r="R63">
        <v>-1</v>
      </c>
      <c r="S63">
        <v>0</v>
      </c>
      <c r="T63">
        <v>147.19999999999999</v>
      </c>
      <c r="U63">
        <v>55.9</v>
      </c>
      <c r="V63">
        <v>25.798602906427224</v>
      </c>
      <c r="W63">
        <v>-1</v>
      </c>
      <c r="X63">
        <v>2</v>
      </c>
      <c r="Y63">
        <v>1</v>
      </c>
      <c r="Z63">
        <v>315620</v>
      </c>
    </row>
    <row r="64" spans="1:26">
      <c r="A64">
        <v>106271</v>
      </c>
      <c r="B64">
        <v>1</v>
      </c>
      <c r="C64">
        <v>10627101</v>
      </c>
      <c r="D64">
        <v>1</v>
      </c>
      <c r="E64">
        <v>4</v>
      </c>
      <c r="F64">
        <v>24</v>
      </c>
      <c r="G64">
        <v>2</v>
      </c>
      <c r="H64">
        <v>65</v>
      </c>
      <c r="I64">
        <v>2</v>
      </c>
      <c r="J64">
        <v>1</v>
      </c>
      <c r="K64">
        <v>5</v>
      </c>
      <c r="L64">
        <v>96</v>
      </c>
      <c r="M64">
        <v>3</v>
      </c>
      <c r="N64">
        <v>1</v>
      </c>
      <c r="O64">
        <v>5</v>
      </c>
      <c r="P64">
        <v>1</v>
      </c>
      <c r="Q64">
        <v>0.435</v>
      </c>
      <c r="R64">
        <v>-1</v>
      </c>
      <c r="S64">
        <v>1</v>
      </c>
      <c r="T64">
        <v>170</v>
      </c>
      <c r="U64">
        <v>102.8</v>
      </c>
      <c r="V64">
        <v>35.570934256055367</v>
      </c>
      <c r="W64">
        <v>-1</v>
      </c>
      <c r="X64">
        <v>2</v>
      </c>
      <c r="Y64">
        <v>1</v>
      </c>
      <c r="Z64">
        <v>613235</v>
      </c>
    </row>
    <row r="65" spans="1:26">
      <c r="A65">
        <v>106341</v>
      </c>
      <c r="B65">
        <v>1</v>
      </c>
      <c r="C65">
        <v>10634101</v>
      </c>
      <c r="D65">
        <v>1</v>
      </c>
      <c r="E65">
        <v>4</v>
      </c>
      <c r="F65">
        <v>24</v>
      </c>
      <c r="G65">
        <v>2</v>
      </c>
      <c r="H65">
        <v>64</v>
      </c>
      <c r="I65">
        <v>5</v>
      </c>
      <c r="J65">
        <v>1</v>
      </c>
      <c r="K65">
        <v>4</v>
      </c>
      <c r="L65">
        <v>96</v>
      </c>
      <c r="M65">
        <v>3</v>
      </c>
      <c r="N65">
        <v>2</v>
      </c>
      <c r="O65">
        <v>5</v>
      </c>
      <c r="P65">
        <v>2</v>
      </c>
      <c r="Q65">
        <v>0</v>
      </c>
      <c r="R65">
        <v>-1</v>
      </c>
      <c r="S65">
        <v>3</v>
      </c>
      <c r="T65">
        <v>157.1</v>
      </c>
      <c r="U65">
        <v>81.5</v>
      </c>
      <c r="V65">
        <v>33.022141852586728</v>
      </c>
      <c r="W65">
        <v>0.84971098265895995</v>
      </c>
      <c r="X65">
        <v>2</v>
      </c>
      <c r="Y65">
        <v>3</v>
      </c>
      <c r="Z65">
        <v>466355</v>
      </c>
    </row>
    <row r="66" spans="1:26">
      <c r="A66">
        <v>106351</v>
      </c>
      <c r="B66">
        <v>1</v>
      </c>
      <c r="C66">
        <v>10635101</v>
      </c>
      <c r="D66">
        <v>1</v>
      </c>
      <c r="E66">
        <v>4</v>
      </c>
      <c r="F66">
        <v>24</v>
      </c>
      <c r="G66">
        <v>2</v>
      </c>
      <c r="H66">
        <v>31</v>
      </c>
      <c r="I66">
        <v>3</v>
      </c>
      <c r="J66">
        <v>1</v>
      </c>
      <c r="K66">
        <v>3</v>
      </c>
      <c r="L66">
        <v>96</v>
      </c>
      <c r="M66">
        <v>1</v>
      </c>
      <c r="N66">
        <v>2</v>
      </c>
      <c r="O66">
        <v>5</v>
      </c>
      <c r="P66">
        <v>1</v>
      </c>
      <c r="Q66">
        <v>4.125</v>
      </c>
      <c r="R66">
        <v>-1</v>
      </c>
      <c r="S66">
        <v>0</v>
      </c>
      <c r="T66">
        <v>169.2</v>
      </c>
      <c r="U66">
        <v>79.7</v>
      </c>
      <c r="V66">
        <v>27.83925467643591</v>
      </c>
      <c r="W66">
        <v>0.75247079964061103</v>
      </c>
      <c r="X66">
        <v>2</v>
      </c>
      <c r="Y66">
        <v>1</v>
      </c>
      <c r="Z66">
        <v>422316</v>
      </c>
    </row>
    <row r="67" spans="1:26">
      <c r="A67">
        <v>106371</v>
      </c>
      <c r="B67">
        <v>1</v>
      </c>
      <c r="C67">
        <v>10637101</v>
      </c>
      <c r="D67">
        <v>1</v>
      </c>
      <c r="E67">
        <v>4</v>
      </c>
      <c r="F67">
        <v>24</v>
      </c>
      <c r="G67">
        <v>2</v>
      </c>
      <c r="H67">
        <v>66</v>
      </c>
      <c r="I67">
        <v>2</v>
      </c>
      <c r="J67">
        <v>1</v>
      </c>
      <c r="K67">
        <v>6</v>
      </c>
      <c r="L67">
        <v>8</v>
      </c>
      <c r="M67">
        <v>3</v>
      </c>
      <c r="N67">
        <v>1</v>
      </c>
      <c r="O67">
        <v>5</v>
      </c>
      <c r="P67">
        <v>2</v>
      </c>
      <c r="Q67">
        <v>0.23</v>
      </c>
      <c r="R67">
        <v>-1</v>
      </c>
      <c r="S67">
        <v>0</v>
      </c>
      <c r="T67">
        <v>164.1</v>
      </c>
      <c r="U67">
        <v>104.4</v>
      </c>
      <c r="V67">
        <v>38.768887299513054</v>
      </c>
      <c r="W67">
        <v>0.88581314878892703</v>
      </c>
      <c r="X67">
        <v>2</v>
      </c>
      <c r="Y67">
        <v>1</v>
      </c>
      <c r="Z67">
        <v>635298</v>
      </c>
    </row>
    <row r="68" spans="1:26">
      <c r="A68">
        <v>107051</v>
      </c>
      <c r="B68">
        <v>1</v>
      </c>
      <c r="C68">
        <v>10705101</v>
      </c>
      <c r="D68">
        <v>5</v>
      </c>
      <c r="E68">
        <v>7</v>
      </c>
      <c r="F68">
        <v>5</v>
      </c>
      <c r="G68">
        <v>2</v>
      </c>
      <c r="H68">
        <v>41</v>
      </c>
      <c r="I68">
        <v>2</v>
      </c>
      <c r="J68">
        <v>3</v>
      </c>
      <c r="K68">
        <v>1</v>
      </c>
      <c r="L68">
        <v>12</v>
      </c>
      <c r="M68">
        <v>4</v>
      </c>
      <c r="N68">
        <v>1</v>
      </c>
      <c r="O68">
        <v>5</v>
      </c>
      <c r="P68">
        <v>2</v>
      </c>
      <c r="Q68">
        <v>5.8000000000000003E-2</v>
      </c>
      <c r="R68">
        <v>-1</v>
      </c>
      <c r="S68">
        <v>0</v>
      </c>
      <c r="T68">
        <v>162.19999999999999</v>
      </c>
      <c r="U68">
        <v>77.7</v>
      </c>
      <c r="V68">
        <v>29.533799285715379</v>
      </c>
      <c r="W68">
        <v>0.88054768649669501</v>
      </c>
      <c r="X68">
        <v>2</v>
      </c>
      <c r="Y68">
        <v>1</v>
      </c>
      <c r="Z68">
        <v>602498</v>
      </c>
    </row>
    <row r="69" spans="1:26">
      <c r="A69">
        <v>107051</v>
      </c>
      <c r="B69">
        <v>2</v>
      </c>
      <c r="C69">
        <v>10705102</v>
      </c>
      <c r="D69">
        <v>5</v>
      </c>
      <c r="E69">
        <v>7</v>
      </c>
      <c r="F69">
        <v>5</v>
      </c>
      <c r="G69">
        <v>1</v>
      </c>
      <c r="H69">
        <v>41</v>
      </c>
      <c r="I69">
        <v>2</v>
      </c>
      <c r="J69">
        <v>4</v>
      </c>
      <c r="K69">
        <v>5</v>
      </c>
      <c r="L69">
        <v>12</v>
      </c>
      <c r="M69">
        <v>2</v>
      </c>
      <c r="N69">
        <v>3</v>
      </c>
      <c r="O69">
        <v>5</v>
      </c>
      <c r="P69">
        <v>1</v>
      </c>
      <c r="Q69">
        <v>0.77900000000000003</v>
      </c>
      <c r="R69">
        <v>-1</v>
      </c>
      <c r="S69">
        <v>2</v>
      </c>
      <c r="T69">
        <v>171.3</v>
      </c>
      <c r="U69">
        <v>80.900000000000006</v>
      </c>
      <c r="V69">
        <v>27.569811431350317</v>
      </c>
      <c r="W69">
        <v>0.91432720232332998</v>
      </c>
      <c r="X69">
        <v>1</v>
      </c>
      <c r="Y69">
        <v>3</v>
      </c>
      <c r="Z69">
        <v>602498</v>
      </c>
    </row>
    <row r="70" spans="1:26">
      <c r="A70">
        <v>107051</v>
      </c>
      <c r="B70">
        <v>3</v>
      </c>
      <c r="C70">
        <v>10705103</v>
      </c>
      <c r="D70">
        <v>5</v>
      </c>
      <c r="E70">
        <v>7</v>
      </c>
      <c r="F70">
        <v>5</v>
      </c>
      <c r="G70">
        <v>1</v>
      </c>
      <c r="H70">
        <v>21</v>
      </c>
      <c r="I70">
        <v>1</v>
      </c>
      <c r="J70">
        <v>4</v>
      </c>
      <c r="K70">
        <v>4</v>
      </c>
      <c r="L70">
        <v>12</v>
      </c>
      <c r="M70">
        <v>2</v>
      </c>
      <c r="N70">
        <v>1</v>
      </c>
      <c r="O70">
        <v>5</v>
      </c>
      <c r="P70">
        <v>1</v>
      </c>
      <c r="Q70">
        <v>0.14964</v>
      </c>
      <c r="R70">
        <v>2</v>
      </c>
      <c r="S70">
        <v>0</v>
      </c>
      <c r="T70">
        <v>173.8</v>
      </c>
      <c r="U70">
        <v>78.400000000000006</v>
      </c>
      <c r="V70">
        <v>25.954730183364866</v>
      </c>
      <c r="W70">
        <v>-1</v>
      </c>
      <c r="X70">
        <v>3</v>
      </c>
      <c r="Y70">
        <v>2</v>
      </c>
      <c r="Z70">
        <v>602498</v>
      </c>
    </row>
    <row r="71" spans="1:26">
      <c r="A71">
        <v>107051</v>
      </c>
      <c r="B71">
        <v>4</v>
      </c>
      <c r="C71">
        <v>10705104</v>
      </c>
      <c r="D71">
        <v>5</v>
      </c>
      <c r="E71">
        <v>7</v>
      </c>
      <c r="F71">
        <v>5</v>
      </c>
      <c r="G71">
        <v>1</v>
      </c>
      <c r="H71">
        <v>17</v>
      </c>
      <c r="I71">
        <v>1</v>
      </c>
      <c r="J71">
        <v>4</v>
      </c>
      <c r="K71">
        <v>5</v>
      </c>
      <c r="L71">
        <v>12</v>
      </c>
      <c r="M71">
        <v>2</v>
      </c>
      <c r="N71">
        <v>1</v>
      </c>
      <c r="O71">
        <v>5</v>
      </c>
      <c r="P71">
        <v>1</v>
      </c>
      <c r="Q71">
        <v>-9</v>
      </c>
      <c r="R71">
        <v>4</v>
      </c>
      <c r="S71">
        <v>-9</v>
      </c>
      <c r="T71">
        <v>174.6</v>
      </c>
      <c r="U71">
        <v>64.400000000000006</v>
      </c>
      <c r="V71">
        <v>21.125032638831488</v>
      </c>
      <c r="W71">
        <v>0.77848775292864703</v>
      </c>
      <c r="X71">
        <v>-8</v>
      </c>
      <c r="Y71">
        <v>2</v>
      </c>
      <c r="Z71">
        <v>602498</v>
      </c>
    </row>
    <row r="72" spans="1:26">
      <c r="A72">
        <v>107051</v>
      </c>
      <c r="B72">
        <v>5</v>
      </c>
      <c r="C72">
        <v>10705105</v>
      </c>
      <c r="D72">
        <v>5</v>
      </c>
      <c r="E72">
        <v>7</v>
      </c>
      <c r="F72">
        <v>5</v>
      </c>
      <c r="G72">
        <v>1</v>
      </c>
      <c r="H72">
        <v>14</v>
      </c>
      <c r="I72">
        <v>-1</v>
      </c>
      <c r="J72">
        <v>3</v>
      </c>
      <c r="K72">
        <v>-1</v>
      </c>
      <c r="L72">
        <v>12</v>
      </c>
      <c r="M72">
        <v>2</v>
      </c>
      <c r="N72">
        <v>-1</v>
      </c>
      <c r="O72">
        <v>-1</v>
      </c>
      <c r="P72">
        <v>-1</v>
      </c>
      <c r="Q72">
        <v>-1</v>
      </c>
      <c r="R72">
        <v>-1</v>
      </c>
      <c r="S72">
        <v>0</v>
      </c>
      <c r="T72">
        <v>167.3</v>
      </c>
      <c r="U72">
        <v>49</v>
      </c>
      <c r="V72">
        <v>17.506696311339084</v>
      </c>
      <c r="W72">
        <v>-1</v>
      </c>
      <c r="X72">
        <v>1</v>
      </c>
      <c r="Y72">
        <v>1</v>
      </c>
      <c r="Z72">
        <v>602498</v>
      </c>
    </row>
    <row r="73" spans="1:26">
      <c r="A73">
        <v>107151</v>
      </c>
      <c r="B73">
        <v>1</v>
      </c>
      <c r="C73">
        <v>10715101</v>
      </c>
      <c r="D73">
        <v>2</v>
      </c>
      <c r="E73">
        <v>7</v>
      </c>
      <c r="F73">
        <v>5</v>
      </c>
      <c r="G73">
        <v>2</v>
      </c>
      <c r="H73">
        <v>31</v>
      </c>
      <c r="I73">
        <v>1</v>
      </c>
      <c r="J73">
        <v>3</v>
      </c>
      <c r="K73">
        <v>5</v>
      </c>
      <c r="L73">
        <v>1</v>
      </c>
      <c r="M73">
        <v>2</v>
      </c>
      <c r="N73">
        <v>1</v>
      </c>
      <c r="O73">
        <v>5</v>
      </c>
      <c r="P73">
        <v>2</v>
      </c>
      <c r="Q73">
        <v>0</v>
      </c>
      <c r="R73">
        <v>-1</v>
      </c>
      <c r="S73">
        <v>0</v>
      </c>
      <c r="T73">
        <v>158.1</v>
      </c>
      <c r="U73">
        <v>83.2</v>
      </c>
      <c r="V73">
        <v>33.285844994381016</v>
      </c>
      <c r="W73">
        <v>0.82982534706672595</v>
      </c>
      <c r="X73">
        <v>1</v>
      </c>
      <c r="Y73">
        <v>1</v>
      </c>
      <c r="Z73">
        <v>462417</v>
      </c>
    </row>
    <row r="74" spans="1:26">
      <c r="A74">
        <v>107151</v>
      </c>
      <c r="B74">
        <v>2</v>
      </c>
      <c r="C74">
        <v>10715102</v>
      </c>
      <c r="D74">
        <v>2</v>
      </c>
      <c r="E74">
        <v>7</v>
      </c>
      <c r="F74">
        <v>5</v>
      </c>
      <c r="G74">
        <v>2</v>
      </c>
      <c r="H74">
        <v>0</v>
      </c>
      <c r="I74">
        <v>-1</v>
      </c>
      <c r="J74">
        <v>3</v>
      </c>
      <c r="K74">
        <v>-1</v>
      </c>
      <c r="L74">
        <v>1</v>
      </c>
      <c r="M74">
        <v>2</v>
      </c>
      <c r="N74">
        <v>-1</v>
      </c>
      <c r="O74">
        <v>-1</v>
      </c>
      <c r="P74">
        <v>-1</v>
      </c>
      <c r="Q74">
        <v>-1</v>
      </c>
      <c r="R74">
        <v>-1</v>
      </c>
      <c r="S74">
        <v>-2</v>
      </c>
      <c r="T74">
        <v>-1</v>
      </c>
      <c r="U74">
        <v>11.3</v>
      </c>
      <c r="V74">
        <v>-1</v>
      </c>
      <c r="W74">
        <v>-1</v>
      </c>
      <c r="X74">
        <v>-2</v>
      </c>
      <c r="Y74">
        <v>-2</v>
      </c>
      <c r="Z74">
        <v>462417</v>
      </c>
    </row>
    <row r="75" spans="1:26">
      <c r="A75">
        <v>107201</v>
      </c>
      <c r="B75">
        <v>1</v>
      </c>
      <c r="C75">
        <v>10720101</v>
      </c>
      <c r="D75">
        <v>4</v>
      </c>
      <c r="E75">
        <v>7</v>
      </c>
      <c r="F75">
        <v>5</v>
      </c>
      <c r="G75">
        <v>2</v>
      </c>
      <c r="H75">
        <v>38</v>
      </c>
      <c r="I75">
        <v>2</v>
      </c>
      <c r="J75">
        <v>4</v>
      </c>
      <c r="K75">
        <v>1</v>
      </c>
      <c r="L75">
        <v>21</v>
      </c>
      <c r="M75">
        <v>1</v>
      </c>
      <c r="N75">
        <v>1</v>
      </c>
      <c r="O75">
        <v>5</v>
      </c>
      <c r="P75">
        <v>1</v>
      </c>
      <c r="Q75">
        <v>0.49099999999999999</v>
      </c>
      <c r="R75">
        <v>-1</v>
      </c>
      <c r="S75">
        <v>0</v>
      </c>
      <c r="T75">
        <v>170</v>
      </c>
      <c r="U75">
        <v>78</v>
      </c>
      <c r="V75">
        <v>26.989619377162633</v>
      </c>
      <c r="W75">
        <v>0.84089799902391404</v>
      </c>
      <c r="X75">
        <v>1</v>
      </c>
      <c r="Y75">
        <v>3</v>
      </c>
      <c r="Z75">
        <v>412331</v>
      </c>
    </row>
    <row r="76" spans="1:26">
      <c r="A76">
        <v>107201</v>
      </c>
      <c r="B76">
        <v>2</v>
      </c>
      <c r="C76">
        <v>10720102</v>
      </c>
      <c r="D76">
        <v>4</v>
      </c>
      <c r="E76">
        <v>7</v>
      </c>
      <c r="F76">
        <v>5</v>
      </c>
      <c r="G76">
        <v>1</v>
      </c>
      <c r="H76">
        <v>36</v>
      </c>
      <c r="I76">
        <v>2</v>
      </c>
      <c r="J76">
        <v>4</v>
      </c>
      <c r="K76">
        <v>2</v>
      </c>
      <c r="L76">
        <v>21</v>
      </c>
      <c r="M76">
        <v>2</v>
      </c>
      <c r="N76">
        <v>1</v>
      </c>
      <c r="O76">
        <v>5</v>
      </c>
      <c r="P76">
        <v>2</v>
      </c>
      <c r="Q76">
        <v>0</v>
      </c>
      <c r="R76">
        <v>-1</v>
      </c>
      <c r="S76">
        <v>0</v>
      </c>
      <c r="T76">
        <v>177.6</v>
      </c>
      <c r="U76">
        <v>78.099999999999994</v>
      </c>
      <c r="V76">
        <v>24.760825014203391</v>
      </c>
      <c r="W76">
        <v>0.86876640419947504</v>
      </c>
      <c r="X76">
        <v>-9</v>
      </c>
      <c r="Y76">
        <v>-9</v>
      </c>
      <c r="Z76">
        <v>412331</v>
      </c>
    </row>
    <row r="77" spans="1:26">
      <c r="A77">
        <v>107201</v>
      </c>
      <c r="B77">
        <v>3</v>
      </c>
      <c r="C77">
        <v>10720103</v>
      </c>
      <c r="D77">
        <v>4</v>
      </c>
      <c r="E77">
        <v>7</v>
      </c>
      <c r="F77">
        <v>5</v>
      </c>
      <c r="G77">
        <v>1</v>
      </c>
      <c r="H77">
        <v>10</v>
      </c>
      <c r="I77">
        <v>-1</v>
      </c>
      <c r="J77">
        <v>4</v>
      </c>
      <c r="K77">
        <v>-1</v>
      </c>
      <c r="L77">
        <v>21</v>
      </c>
      <c r="M77">
        <v>2</v>
      </c>
      <c r="N77">
        <v>-1</v>
      </c>
      <c r="O77">
        <v>-1</v>
      </c>
      <c r="P77">
        <v>-1</v>
      </c>
      <c r="Q77">
        <v>-1</v>
      </c>
      <c r="R77">
        <v>-1</v>
      </c>
      <c r="S77">
        <v>-2</v>
      </c>
      <c r="T77">
        <v>138.80000000000001</v>
      </c>
      <c r="U77">
        <v>28.1</v>
      </c>
      <c r="V77">
        <v>14.585703726465628</v>
      </c>
      <c r="W77">
        <v>-1</v>
      </c>
      <c r="X77">
        <v>3</v>
      </c>
      <c r="Y77">
        <v>3</v>
      </c>
      <c r="Z77">
        <v>412331</v>
      </c>
    </row>
    <row r="78" spans="1:26">
      <c r="A78">
        <v>107201</v>
      </c>
      <c r="B78">
        <v>4</v>
      </c>
      <c r="C78">
        <v>10720104</v>
      </c>
      <c r="D78">
        <v>4</v>
      </c>
      <c r="E78">
        <v>7</v>
      </c>
      <c r="F78">
        <v>5</v>
      </c>
      <c r="G78">
        <v>1</v>
      </c>
      <c r="H78">
        <v>5</v>
      </c>
      <c r="I78">
        <v>-1</v>
      </c>
      <c r="J78">
        <v>4</v>
      </c>
      <c r="K78">
        <v>-1</v>
      </c>
      <c r="L78">
        <v>21</v>
      </c>
      <c r="M78">
        <v>2</v>
      </c>
      <c r="N78">
        <v>-1</v>
      </c>
      <c r="O78">
        <v>-1</v>
      </c>
      <c r="P78">
        <v>-1</v>
      </c>
      <c r="Q78">
        <v>-1</v>
      </c>
      <c r="R78">
        <v>-1</v>
      </c>
      <c r="S78">
        <v>-2</v>
      </c>
      <c r="T78">
        <v>111.8</v>
      </c>
      <c r="U78">
        <v>18.399999999999999</v>
      </c>
      <c r="V78">
        <v>14.72089503041785</v>
      </c>
      <c r="W78">
        <v>-1</v>
      </c>
      <c r="X78">
        <v>-2</v>
      </c>
      <c r="Y78">
        <v>-2</v>
      </c>
      <c r="Z78">
        <v>412331</v>
      </c>
    </row>
    <row r="79" spans="1:26">
      <c r="A79">
        <v>107271</v>
      </c>
      <c r="B79">
        <v>1</v>
      </c>
      <c r="C79">
        <v>10727101</v>
      </c>
      <c r="D79">
        <v>1</v>
      </c>
      <c r="E79">
        <v>7</v>
      </c>
      <c r="F79">
        <v>5</v>
      </c>
      <c r="G79">
        <v>2</v>
      </c>
      <c r="H79">
        <v>53</v>
      </c>
      <c r="I79">
        <v>1</v>
      </c>
      <c r="J79">
        <v>1</v>
      </c>
      <c r="K79">
        <v>1</v>
      </c>
      <c r="L79">
        <v>21</v>
      </c>
      <c r="M79">
        <v>1</v>
      </c>
      <c r="N79">
        <v>3</v>
      </c>
      <c r="O79">
        <v>5</v>
      </c>
      <c r="P79">
        <v>1</v>
      </c>
      <c r="Q79">
        <v>5</v>
      </c>
      <c r="R79">
        <v>-1</v>
      </c>
      <c r="S79">
        <v>0</v>
      </c>
      <c r="T79">
        <v>171.6</v>
      </c>
      <c r="U79">
        <v>78</v>
      </c>
      <c r="V79">
        <v>26.488662852299218</v>
      </c>
      <c r="W79">
        <v>0.78620689655172404</v>
      </c>
      <c r="X79">
        <v>1</v>
      </c>
      <c r="Y79">
        <v>1</v>
      </c>
      <c r="Z79">
        <v>223461</v>
      </c>
    </row>
    <row r="80" spans="1:26">
      <c r="A80">
        <v>107371</v>
      </c>
      <c r="B80">
        <v>1</v>
      </c>
      <c r="C80">
        <v>10737101</v>
      </c>
      <c r="D80">
        <v>2</v>
      </c>
      <c r="E80">
        <v>7</v>
      </c>
      <c r="F80">
        <v>5</v>
      </c>
      <c r="G80">
        <v>2</v>
      </c>
      <c r="H80">
        <v>55</v>
      </c>
      <c r="I80">
        <v>2</v>
      </c>
      <c r="J80">
        <v>7</v>
      </c>
      <c r="K80">
        <v>7</v>
      </c>
      <c r="L80">
        <v>11</v>
      </c>
      <c r="M80">
        <v>3</v>
      </c>
      <c r="N80">
        <v>1</v>
      </c>
      <c r="O80">
        <v>5</v>
      </c>
      <c r="P80">
        <v>1</v>
      </c>
      <c r="Q80">
        <v>1.587</v>
      </c>
      <c r="R80">
        <v>-1</v>
      </c>
      <c r="S80">
        <v>-2</v>
      </c>
      <c r="T80">
        <v>148.5</v>
      </c>
      <c r="U80">
        <v>53.5</v>
      </c>
      <c r="V80">
        <v>24.260562981101696</v>
      </c>
      <c r="W80">
        <v>-1</v>
      </c>
      <c r="X80">
        <v>-2</v>
      </c>
      <c r="Y80">
        <v>-2</v>
      </c>
      <c r="Z80">
        <v>456449</v>
      </c>
    </row>
    <row r="81" spans="1:26">
      <c r="A81">
        <v>107371</v>
      </c>
      <c r="B81">
        <v>2</v>
      </c>
      <c r="C81">
        <v>10737102</v>
      </c>
      <c r="D81">
        <v>2</v>
      </c>
      <c r="E81">
        <v>7</v>
      </c>
      <c r="F81">
        <v>5</v>
      </c>
      <c r="G81">
        <v>2</v>
      </c>
      <c r="H81">
        <v>23</v>
      </c>
      <c r="I81">
        <v>1</v>
      </c>
      <c r="J81">
        <v>7</v>
      </c>
      <c r="K81">
        <v>3</v>
      </c>
      <c r="L81">
        <v>11</v>
      </c>
      <c r="M81">
        <v>3</v>
      </c>
      <c r="N81">
        <v>1</v>
      </c>
      <c r="O81">
        <v>5</v>
      </c>
      <c r="P81">
        <v>1</v>
      </c>
      <c r="Q81">
        <v>3.1150000000000002</v>
      </c>
      <c r="R81">
        <v>0</v>
      </c>
      <c r="S81">
        <v>0</v>
      </c>
      <c r="T81">
        <v>157</v>
      </c>
      <c r="U81">
        <v>53.1</v>
      </c>
      <c r="V81">
        <v>21.542456083411093</v>
      </c>
      <c r="W81">
        <v>0.76222222222222202</v>
      </c>
      <c r="X81">
        <v>1</v>
      </c>
      <c r="Y81">
        <v>1</v>
      </c>
      <c r="Z81">
        <v>456449</v>
      </c>
    </row>
    <row r="82" spans="1:26">
      <c r="A82">
        <v>108051</v>
      </c>
      <c r="B82">
        <v>1</v>
      </c>
      <c r="C82">
        <v>10805101</v>
      </c>
      <c r="D82">
        <v>3</v>
      </c>
      <c r="E82">
        <v>7</v>
      </c>
      <c r="F82">
        <v>8</v>
      </c>
      <c r="G82">
        <v>2</v>
      </c>
      <c r="H82">
        <v>27</v>
      </c>
      <c r="I82">
        <v>2</v>
      </c>
      <c r="J82">
        <v>5</v>
      </c>
      <c r="K82">
        <v>3</v>
      </c>
      <c r="L82">
        <v>21</v>
      </c>
      <c r="M82">
        <v>1</v>
      </c>
      <c r="N82">
        <v>1</v>
      </c>
      <c r="O82">
        <v>5</v>
      </c>
      <c r="P82">
        <v>2</v>
      </c>
      <c r="Q82">
        <v>0</v>
      </c>
      <c r="R82">
        <v>-1</v>
      </c>
      <c r="S82">
        <v>0</v>
      </c>
      <c r="T82">
        <v>153.19999999999999</v>
      </c>
      <c r="U82">
        <v>55.9</v>
      </c>
      <c r="V82">
        <v>23.817395987429194</v>
      </c>
      <c r="W82">
        <v>0.83907455012853505</v>
      </c>
      <c r="X82">
        <v>1</v>
      </c>
      <c r="Y82">
        <v>1</v>
      </c>
      <c r="Z82">
        <v>444415</v>
      </c>
    </row>
    <row r="83" spans="1:26">
      <c r="A83">
        <v>108051</v>
      </c>
      <c r="B83">
        <v>2</v>
      </c>
      <c r="C83">
        <v>10805102</v>
      </c>
      <c r="D83">
        <v>3</v>
      </c>
      <c r="E83">
        <v>7</v>
      </c>
      <c r="F83">
        <v>8</v>
      </c>
      <c r="G83">
        <v>2</v>
      </c>
      <c r="H83">
        <v>5</v>
      </c>
      <c r="I83">
        <v>-1</v>
      </c>
      <c r="J83">
        <v>6</v>
      </c>
      <c r="K83">
        <v>-1</v>
      </c>
      <c r="L83">
        <v>21</v>
      </c>
      <c r="M83">
        <v>1</v>
      </c>
      <c r="N83">
        <v>-1</v>
      </c>
      <c r="O83">
        <v>-1</v>
      </c>
      <c r="P83">
        <v>-1</v>
      </c>
      <c r="Q83">
        <v>-1</v>
      </c>
      <c r="R83">
        <v>-1</v>
      </c>
      <c r="S83">
        <v>-2</v>
      </c>
      <c r="T83">
        <v>104.2</v>
      </c>
      <c r="U83">
        <v>13.8</v>
      </c>
      <c r="V83">
        <v>12.709944334127856</v>
      </c>
      <c r="W83">
        <v>-1</v>
      </c>
      <c r="X83">
        <v>-2</v>
      </c>
      <c r="Y83">
        <v>-2</v>
      </c>
      <c r="Z83">
        <v>444415</v>
      </c>
    </row>
    <row r="84" spans="1:26">
      <c r="A84">
        <v>108051</v>
      </c>
      <c r="B84">
        <v>3</v>
      </c>
      <c r="C84">
        <v>10805103</v>
      </c>
      <c r="D84">
        <v>3</v>
      </c>
      <c r="E84">
        <v>7</v>
      </c>
      <c r="F84">
        <v>8</v>
      </c>
      <c r="G84">
        <v>1</v>
      </c>
      <c r="H84">
        <v>2</v>
      </c>
      <c r="I84">
        <v>-1</v>
      </c>
      <c r="J84">
        <v>6</v>
      </c>
      <c r="K84">
        <v>-1</v>
      </c>
      <c r="L84">
        <v>21</v>
      </c>
      <c r="M84">
        <v>1</v>
      </c>
      <c r="N84">
        <v>-1</v>
      </c>
      <c r="O84">
        <v>-1</v>
      </c>
      <c r="P84">
        <v>-1</v>
      </c>
      <c r="Q84">
        <v>-1</v>
      </c>
      <c r="R84">
        <v>-1</v>
      </c>
      <c r="S84">
        <v>-2</v>
      </c>
      <c r="T84">
        <v>-1</v>
      </c>
      <c r="U84">
        <v>-1</v>
      </c>
      <c r="V84">
        <v>-1</v>
      </c>
      <c r="W84">
        <v>-1</v>
      </c>
      <c r="X84">
        <v>-2</v>
      </c>
      <c r="Y84">
        <v>-2</v>
      </c>
      <c r="Z84">
        <v>444415</v>
      </c>
    </row>
    <row r="85" spans="1:26">
      <c r="A85">
        <v>108151</v>
      </c>
      <c r="B85">
        <v>1</v>
      </c>
      <c r="C85">
        <v>10815101</v>
      </c>
      <c r="D85">
        <v>4</v>
      </c>
      <c r="E85">
        <v>7</v>
      </c>
      <c r="F85">
        <v>8</v>
      </c>
      <c r="G85">
        <v>1</v>
      </c>
      <c r="H85">
        <v>33</v>
      </c>
      <c r="I85">
        <v>6</v>
      </c>
      <c r="J85">
        <v>7</v>
      </c>
      <c r="K85">
        <v>7</v>
      </c>
      <c r="L85">
        <v>97</v>
      </c>
      <c r="M85">
        <v>1</v>
      </c>
      <c r="N85">
        <v>1</v>
      </c>
      <c r="O85">
        <v>5</v>
      </c>
      <c r="P85">
        <v>1</v>
      </c>
      <c r="Q85">
        <v>0.11600000000000001</v>
      </c>
      <c r="R85">
        <v>-1</v>
      </c>
      <c r="S85">
        <v>0</v>
      </c>
      <c r="T85">
        <v>167.2</v>
      </c>
      <c r="U85">
        <v>88.9</v>
      </c>
      <c r="V85">
        <v>31.800153384766837</v>
      </c>
      <c r="W85">
        <v>0.91052631578947396</v>
      </c>
      <c r="X85">
        <v>1</v>
      </c>
      <c r="Y85">
        <v>3</v>
      </c>
      <c r="Z85">
        <v>828507</v>
      </c>
    </row>
    <row r="86" spans="1:26">
      <c r="A86">
        <v>108151</v>
      </c>
      <c r="B86">
        <v>2</v>
      </c>
      <c r="C86">
        <v>10815102</v>
      </c>
      <c r="D86">
        <v>4</v>
      </c>
      <c r="E86">
        <v>7</v>
      </c>
      <c r="F86">
        <v>8</v>
      </c>
      <c r="G86">
        <v>2</v>
      </c>
      <c r="H86">
        <v>43</v>
      </c>
      <c r="I86">
        <v>6</v>
      </c>
      <c r="J86">
        <v>7</v>
      </c>
      <c r="K86">
        <v>7</v>
      </c>
      <c r="L86">
        <v>97</v>
      </c>
      <c r="M86">
        <v>4</v>
      </c>
      <c r="N86">
        <v>1</v>
      </c>
      <c r="O86">
        <v>5</v>
      </c>
      <c r="P86">
        <v>1</v>
      </c>
      <c r="Q86">
        <v>8.6999999999999994E-2</v>
      </c>
      <c r="R86">
        <v>-1</v>
      </c>
      <c r="S86">
        <v>10</v>
      </c>
      <c r="T86">
        <v>161.80000000000001</v>
      </c>
      <c r="U86">
        <v>79.8</v>
      </c>
      <c r="V86">
        <v>30.482168313518645</v>
      </c>
      <c r="W86">
        <v>0.88070953436807098</v>
      </c>
      <c r="X86">
        <v>2</v>
      </c>
      <c r="Y86">
        <v>1</v>
      </c>
      <c r="Z86">
        <v>828507</v>
      </c>
    </row>
    <row r="87" spans="1:26">
      <c r="A87">
        <v>108151</v>
      </c>
      <c r="B87">
        <v>3</v>
      </c>
      <c r="C87">
        <v>10815103</v>
      </c>
      <c r="D87">
        <v>4</v>
      </c>
      <c r="E87">
        <v>7</v>
      </c>
      <c r="F87">
        <v>8</v>
      </c>
      <c r="G87">
        <v>1</v>
      </c>
      <c r="H87">
        <v>15</v>
      </c>
      <c r="I87">
        <v>-1</v>
      </c>
      <c r="J87">
        <v>7</v>
      </c>
      <c r="K87">
        <v>-1</v>
      </c>
      <c r="L87">
        <v>97</v>
      </c>
      <c r="M87">
        <v>1</v>
      </c>
      <c r="N87">
        <v>-1</v>
      </c>
      <c r="O87">
        <v>-1</v>
      </c>
      <c r="P87">
        <v>-1</v>
      </c>
      <c r="Q87">
        <v>-1</v>
      </c>
      <c r="R87">
        <v>-1</v>
      </c>
      <c r="S87">
        <v>1</v>
      </c>
      <c r="T87">
        <v>-1</v>
      </c>
      <c r="U87">
        <v>-1</v>
      </c>
      <c r="V87">
        <v>-1</v>
      </c>
      <c r="W87">
        <v>-1</v>
      </c>
      <c r="X87">
        <v>1</v>
      </c>
      <c r="Y87">
        <v>3</v>
      </c>
      <c r="Z87">
        <v>828507</v>
      </c>
    </row>
    <row r="88" spans="1:26">
      <c r="A88">
        <v>108151</v>
      </c>
      <c r="B88">
        <v>4</v>
      </c>
      <c r="C88">
        <v>10815104</v>
      </c>
      <c r="D88">
        <v>4</v>
      </c>
      <c r="E88">
        <v>7</v>
      </c>
      <c r="F88">
        <v>8</v>
      </c>
      <c r="G88">
        <v>1</v>
      </c>
      <c r="H88">
        <v>10</v>
      </c>
      <c r="I88">
        <v>-1</v>
      </c>
      <c r="J88">
        <v>7</v>
      </c>
      <c r="K88">
        <v>-1</v>
      </c>
      <c r="L88">
        <v>97</v>
      </c>
      <c r="M88">
        <v>1</v>
      </c>
      <c r="N88">
        <v>-1</v>
      </c>
      <c r="O88">
        <v>-1</v>
      </c>
      <c r="P88">
        <v>-1</v>
      </c>
      <c r="Q88">
        <v>-1</v>
      </c>
      <c r="R88">
        <v>-1</v>
      </c>
      <c r="S88">
        <v>-2</v>
      </c>
      <c r="T88">
        <v>-1</v>
      </c>
      <c r="U88">
        <v>-1</v>
      </c>
      <c r="V88">
        <v>-1</v>
      </c>
      <c r="W88">
        <v>-1</v>
      </c>
      <c r="X88">
        <v>-2</v>
      </c>
      <c r="Y88">
        <v>-2</v>
      </c>
      <c r="Z88">
        <v>828507</v>
      </c>
    </row>
    <row r="89" spans="1:26">
      <c r="A89">
        <v>108271</v>
      </c>
      <c r="B89">
        <v>1</v>
      </c>
      <c r="C89">
        <v>10827101</v>
      </c>
      <c r="D89">
        <v>2</v>
      </c>
      <c r="E89">
        <v>7</v>
      </c>
      <c r="F89">
        <v>8</v>
      </c>
      <c r="G89">
        <v>1</v>
      </c>
      <c r="H89">
        <v>36</v>
      </c>
      <c r="I89">
        <v>2</v>
      </c>
      <c r="J89">
        <v>1</v>
      </c>
      <c r="K89">
        <v>4</v>
      </c>
      <c r="L89">
        <v>97</v>
      </c>
      <c r="M89">
        <v>1</v>
      </c>
      <c r="N89">
        <v>2</v>
      </c>
      <c r="O89">
        <v>5</v>
      </c>
      <c r="P89">
        <v>1</v>
      </c>
      <c r="Q89">
        <v>40</v>
      </c>
      <c r="R89">
        <v>-1</v>
      </c>
      <c r="S89">
        <v>0</v>
      </c>
      <c r="T89">
        <v>178.8</v>
      </c>
      <c r="U89">
        <v>85.2</v>
      </c>
      <c r="V89">
        <v>26.650451180877738</v>
      </c>
      <c r="W89">
        <v>0.89807976366321995</v>
      </c>
      <c r="X89">
        <v>1</v>
      </c>
      <c r="Y89">
        <v>3</v>
      </c>
      <c r="Z89">
        <v>351254</v>
      </c>
    </row>
    <row r="90" spans="1:26">
      <c r="A90">
        <v>108271</v>
      </c>
      <c r="B90">
        <v>2</v>
      </c>
      <c r="C90">
        <v>10827102</v>
      </c>
      <c r="D90">
        <v>2</v>
      </c>
      <c r="E90">
        <v>7</v>
      </c>
      <c r="F90">
        <v>8</v>
      </c>
      <c r="G90">
        <v>2</v>
      </c>
      <c r="H90">
        <v>32</v>
      </c>
      <c r="I90">
        <v>2</v>
      </c>
      <c r="J90">
        <v>1</v>
      </c>
      <c r="K90">
        <v>4</v>
      </c>
      <c r="L90">
        <v>97</v>
      </c>
      <c r="M90">
        <v>1</v>
      </c>
      <c r="N90">
        <v>1</v>
      </c>
      <c r="O90">
        <v>5</v>
      </c>
      <c r="P90">
        <v>1</v>
      </c>
      <c r="Q90">
        <v>13.5</v>
      </c>
      <c r="R90">
        <v>-1</v>
      </c>
      <c r="S90">
        <v>0</v>
      </c>
      <c r="T90">
        <v>169.2</v>
      </c>
      <c r="U90">
        <v>63.9</v>
      </c>
      <c r="V90">
        <v>22.320305819626782</v>
      </c>
      <c r="W90">
        <v>0.87202072538860098</v>
      </c>
      <c r="X90">
        <v>1</v>
      </c>
      <c r="Y90">
        <v>1</v>
      </c>
      <c r="Z90">
        <v>351254</v>
      </c>
    </row>
    <row r="91" spans="1:26">
      <c r="A91">
        <v>108341</v>
      </c>
      <c r="B91">
        <v>1</v>
      </c>
      <c r="C91">
        <v>10834101</v>
      </c>
      <c r="D91">
        <v>1</v>
      </c>
      <c r="E91">
        <v>7</v>
      </c>
      <c r="F91">
        <v>8</v>
      </c>
      <c r="G91">
        <v>1</v>
      </c>
      <c r="H91">
        <v>33</v>
      </c>
      <c r="I91">
        <v>1</v>
      </c>
      <c r="J91">
        <v>1</v>
      </c>
      <c r="K91">
        <v>3</v>
      </c>
      <c r="L91">
        <v>24</v>
      </c>
      <c r="M91">
        <v>2</v>
      </c>
      <c r="N91">
        <v>1</v>
      </c>
      <c r="O91">
        <v>5</v>
      </c>
      <c r="P91">
        <v>1</v>
      </c>
      <c r="Q91">
        <v>12.92</v>
      </c>
      <c r="R91">
        <v>-1</v>
      </c>
      <c r="S91">
        <v>0</v>
      </c>
      <c r="T91">
        <v>187.5</v>
      </c>
      <c r="U91">
        <v>129.80000000000001</v>
      </c>
      <c r="V91">
        <v>36.920888888888889</v>
      </c>
      <c r="W91">
        <v>0.91647770219198799</v>
      </c>
      <c r="X91">
        <v>2</v>
      </c>
      <c r="Y91">
        <v>3</v>
      </c>
      <c r="Z91">
        <v>602465</v>
      </c>
    </row>
    <row r="92" spans="1:26">
      <c r="A92">
        <v>108351</v>
      </c>
      <c r="B92">
        <v>1</v>
      </c>
      <c r="C92">
        <v>10835101</v>
      </c>
      <c r="D92">
        <v>2</v>
      </c>
      <c r="E92">
        <v>7</v>
      </c>
      <c r="F92">
        <v>8</v>
      </c>
      <c r="G92">
        <v>1</v>
      </c>
      <c r="H92">
        <v>58</v>
      </c>
      <c r="I92">
        <v>2</v>
      </c>
      <c r="J92">
        <v>1</v>
      </c>
      <c r="K92">
        <v>2</v>
      </c>
      <c r="L92">
        <v>97</v>
      </c>
      <c r="M92">
        <v>1</v>
      </c>
      <c r="N92">
        <v>1</v>
      </c>
      <c r="O92">
        <v>5</v>
      </c>
      <c r="P92">
        <v>1</v>
      </c>
      <c r="Q92">
        <v>25.5</v>
      </c>
      <c r="R92">
        <v>-1</v>
      </c>
      <c r="S92">
        <v>0</v>
      </c>
      <c r="T92">
        <v>169.3</v>
      </c>
      <c r="U92">
        <v>84.2</v>
      </c>
      <c r="V92">
        <v>29.376373092498241</v>
      </c>
      <c r="W92">
        <v>-1</v>
      </c>
      <c r="X92">
        <v>2</v>
      </c>
      <c r="Y92">
        <v>1</v>
      </c>
      <c r="Z92">
        <v>400102</v>
      </c>
    </row>
    <row r="93" spans="1:26">
      <c r="A93">
        <v>108351</v>
      </c>
      <c r="B93">
        <v>2</v>
      </c>
      <c r="C93">
        <v>10835102</v>
      </c>
      <c r="D93">
        <v>2</v>
      </c>
      <c r="E93">
        <v>7</v>
      </c>
      <c r="F93">
        <v>8</v>
      </c>
      <c r="G93">
        <v>2</v>
      </c>
      <c r="H93">
        <v>56</v>
      </c>
      <c r="I93">
        <v>2</v>
      </c>
      <c r="J93">
        <v>1</v>
      </c>
      <c r="K93">
        <v>2</v>
      </c>
      <c r="L93">
        <v>97</v>
      </c>
      <c r="M93">
        <v>1</v>
      </c>
      <c r="N93">
        <v>2</v>
      </c>
      <c r="O93">
        <v>5</v>
      </c>
      <c r="P93">
        <v>1</v>
      </c>
      <c r="Q93">
        <v>3.23</v>
      </c>
      <c r="R93">
        <v>-1</v>
      </c>
      <c r="S93">
        <v>0</v>
      </c>
      <c r="T93">
        <v>159.1</v>
      </c>
      <c r="U93">
        <v>80.3</v>
      </c>
      <c r="V93">
        <v>31.723068280447727</v>
      </c>
      <c r="W93">
        <v>-1</v>
      </c>
      <c r="X93">
        <v>2</v>
      </c>
      <c r="Y93">
        <v>1</v>
      </c>
      <c r="Z93">
        <v>400102</v>
      </c>
    </row>
    <row r="94" spans="1:26">
      <c r="A94">
        <v>108371</v>
      </c>
      <c r="B94">
        <v>1</v>
      </c>
      <c r="C94">
        <v>10837101</v>
      </c>
      <c r="D94">
        <v>1</v>
      </c>
      <c r="E94">
        <v>7</v>
      </c>
      <c r="F94">
        <v>8</v>
      </c>
      <c r="G94">
        <v>2</v>
      </c>
      <c r="H94">
        <v>77</v>
      </c>
      <c r="I94">
        <v>5</v>
      </c>
      <c r="J94">
        <v>1</v>
      </c>
      <c r="K94">
        <v>7</v>
      </c>
      <c r="L94">
        <v>-1</v>
      </c>
      <c r="M94">
        <v>3</v>
      </c>
      <c r="N94">
        <v>3</v>
      </c>
      <c r="O94">
        <v>5</v>
      </c>
      <c r="P94">
        <v>2</v>
      </c>
      <c r="Q94">
        <v>0</v>
      </c>
      <c r="R94">
        <v>-1</v>
      </c>
      <c r="S94">
        <v>3</v>
      </c>
      <c r="T94">
        <v>163.5</v>
      </c>
      <c r="U94">
        <v>70.099999999999994</v>
      </c>
      <c r="V94">
        <v>26.223007790215934</v>
      </c>
      <c r="W94">
        <v>0.87874175545408395</v>
      </c>
      <c r="X94">
        <v>-9</v>
      </c>
      <c r="Y94">
        <v>-9</v>
      </c>
      <c r="Z94">
        <v>214243</v>
      </c>
    </row>
    <row r="95" spans="1:26">
      <c r="A95">
        <v>109201</v>
      </c>
      <c r="B95">
        <v>1</v>
      </c>
      <c r="C95">
        <v>10920101</v>
      </c>
      <c r="D95">
        <v>1</v>
      </c>
      <c r="E95">
        <v>7</v>
      </c>
      <c r="F95">
        <v>6</v>
      </c>
      <c r="G95">
        <v>2</v>
      </c>
      <c r="H95">
        <v>74</v>
      </c>
      <c r="I95">
        <v>4</v>
      </c>
      <c r="J95">
        <v>1</v>
      </c>
      <c r="K95">
        <v>7</v>
      </c>
      <c r="L95">
        <v>3</v>
      </c>
      <c r="M95">
        <v>1</v>
      </c>
      <c r="N95">
        <v>4</v>
      </c>
      <c r="O95">
        <v>2</v>
      </c>
      <c r="P95">
        <v>2</v>
      </c>
      <c r="Q95">
        <v>2.9000000000000001E-2</v>
      </c>
      <c r="R95">
        <v>-1</v>
      </c>
      <c r="S95">
        <v>0</v>
      </c>
      <c r="T95">
        <v>157</v>
      </c>
      <c r="U95">
        <v>50.4</v>
      </c>
      <c r="V95">
        <v>20.447076960525781</v>
      </c>
      <c r="W95">
        <v>0.86118526428190101</v>
      </c>
      <c r="X95">
        <v>3</v>
      </c>
      <c r="Y95">
        <v>3</v>
      </c>
      <c r="Z95">
        <v>240183</v>
      </c>
    </row>
    <row r="96" spans="1:26">
      <c r="A96">
        <v>109251</v>
      </c>
      <c r="B96">
        <v>1</v>
      </c>
      <c r="C96">
        <v>10925101</v>
      </c>
      <c r="D96">
        <v>1</v>
      </c>
      <c r="E96">
        <v>7</v>
      </c>
      <c r="F96">
        <v>6</v>
      </c>
      <c r="G96">
        <v>2</v>
      </c>
      <c r="H96">
        <v>78</v>
      </c>
      <c r="I96">
        <v>5</v>
      </c>
      <c r="J96">
        <v>1</v>
      </c>
      <c r="K96">
        <v>7</v>
      </c>
      <c r="L96">
        <v>96</v>
      </c>
      <c r="M96">
        <v>2</v>
      </c>
      <c r="N96">
        <v>2</v>
      </c>
      <c r="O96">
        <v>5</v>
      </c>
      <c r="P96">
        <v>1</v>
      </c>
      <c r="Q96">
        <v>0.86599999999999999</v>
      </c>
      <c r="R96">
        <v>-1</v>
      </c>
      <c r="S96">
        <v>-2</v>
      </c>
      <c r="T96">
        <v>147.5</v>
      </c>
      <c r="U96">
        <v>63.2</v>
      </c>
      <c r="V96">
        <v>29.049123814995692</v>
      </c>
      <c r="W96">
        <v>-1</v>
      </c>
      <c r="X96">
        <v>-2</v>
      </c>
      <c r="Y96">
        <v>-2</v>
      </c>
      <c r="Z96">
        <v>181470</v>
      </c>
    </row>
    <row r="97" spans="1:26">
      <c r="A97">
        <v>109271</v>
      </c>
      <c r="B97">
        <v>1</v>
      </c>
      <c r="C97">
        <v>10927101</v>
      </c>
      <c r="D97">
        <v>1</v>
      </c>
      <c r="E97">
        <v>7</v>
      </c>
      <c r="F97">
        <v>6</v>
      </c>
      <c r="G97">
        <v>1</v>
      </c>
      <c r="H97">
        <v>81</v>
      </c>
      <c r="I97">
        <v>5</v>
      </c>
      <c r="J97">
        <v>5</v>
      </c>
      <c r="K97">
        <v>6</v>
      </c>
      <c r="L97">
        <v>7</v>
      </c>
      <c r="M97">
        <v>4</v>
      </c>
      <c r="N97">
        <v>3</v>
      </c>
      <c r="O97">
        <v>5</v>
      </c>
      <c r="P97">
        <v>2</v>
      </c>
      <c r="Q97">
        <v>0</v>
      </c>
      <c r="R97">
        <v>-1</v>
      </c>
      <c r="S97">
        <v>-2</v>
      </c>
      <c r="T97">
        <v>158.6</v>
      </c>
      <c r="U97">
        <v>49.1</v>
      </c>
      <c r="V97">
        <v>19.519789329393866</v>
      </c>
      <c r="W97">
        <v>1.01155401502022</v>
      </c>
      <c r="X97">
        <v>-2</v>
      </c>
      <c r="Y97">
        <v>-2</v>
      </c>
      <c r="Z97">
        <v>465319</v>
      </c>
    </row>
    <row r="98" spans="1:26">
      <c r="A98">
        <v>109371</v>
      </c>
      <c r="B98">
        <v>1</v>
      </c>
      <c r="C98">
        <v>10937101</v>
      </c>
      <c r="D98">
        <v>1</v>
      </c>
      <c r="E98">
        <v>7</v>
      </c>
      <c r="F98">
        <v>6</v>
      </c>
      <c r="G98">
        <v>1</v>
      </c>
      <c r="H98">
        <v>31</v>
      </c>
      <c r="I98">
        <v>1</v>
      </c>
      <c r="J98">
        <v>1</v>
      </c>
      <c r="K98">
        <v>4</v>
      </c>
      <c r="L98">
        <v>10</v>
      </c>
      <c r="M98">
        <v>3</v>
      </c>
      <c r="N98">
        <v>4</v>
      </c>
      <c r="O98">
        <v>3</v>
      </c>
      <c r="P98">
        <v>1</v>
      </c>
      <c r="Q98">
        <v>6.0289999999999999</v>
      </c>
      <c r="R98">
        <v>-1</v>
      </c>
      <c r="S98">
        <v>2</v>
      </c>
      <c r="T98">
        <v>180.6</v>
      </c>
      <c r="U98">
        <v>70.8</v>
      </c>
      <c r="V98">
        <v>21.706898010691564</v>
      </c>
      <c r="W98">
        <v>0.87858259510161596</v>
      </c>
      <c r="X98">
        <v>1</v>
      </c>
      <c r="Y98">
        <v>3</v>
      </c>
      <c r="Z98">
        <v>608213</v>
      </c>
    </row>
    <row r="99" spans="1:26">
      <c r="A99">
        <v>110051</v>
      </c>
      <c r="B99">
        <v>1</v>
      </c>
      <c r="C99">
        <v>11005101</v>
      </c>
      <c r="D99">
        <v>2</v>
      </c>
      <c r="E99">
        <v>6</v>
      </c>
      <c r="F99">
        <v>2</v>
      </c>
      <c r="G99">
        <v>2</v>
      </c>
      <c r="H99">
        <v>66</v>
      </c>
      <c r="I99">
        <v>2</v>
      </c>
      <c r="J99">
        <v>1</v>
      </c>
      <c r="K99">
        <v>7</v>
      </c>
      <c r="L99">
        <v>7</v>
      </c>
      <c r="M99">
        <v>3</v>
      </c>
      <c r="N99">
        <v>1</v>
      </c>
      <c r="O99">
        <v>5</v>
      </c>
      <c r="P99">
        <v>1</v>
      </c>
      <c r="Q99">
        <v>7</v>
      </c>
      <c r="R99">
        <v>-1</v>
      </c>
      <c r="S99">
        <v>-9</v>
      </c>
      <c r="T99">
        <v>161.9</v>
      </c>
      <c r="U99">
        <v>82.7</v>
      </c>
      <c r="V99">
        <v>31.550904351163474</v>
      </c>
      <c r="W99">
        <v>0.79950083194675503</v>
      </c>
      <c r="X99">
        <v>2</v>
      </c>
      <c r="Y99">
        <v>3</v>
      </c>
      <c r="Z99">
        <v>460484</v>
      </c>
    </row>
    <row r="100" spans="1:26">
      <c r="A100">
        <v>110051</v>
      </c>
      <c r="B100">
        <v>2</v>
      </c>
      <c r="C100">
        <v>11005102</v>
      </c>
      <c r="D100">
        <v>2</v>
      </c>
      <c r="E100">
        <v>6</v>
      </c>
      <c r="F100">
        <v>2</v>
      </c>
      <c r="G100">
        <v>1</v>
      </c>
      <c r="H100">
        <v>69</v>
      </c>
      <c r="I100">
        <v>2</v>
      </c>
      <c r="J100">
        <v>1</v>
      </c>
      <c r="K100">
        <v>7</v>
      </c>
      <c r="L100">
        <v>7</v>
      </c>
      <c r="M100">
        <v>4</v>
      </c>
      <c r="N100">
        <v>3</v>
      </c>
      <c r="O100">
        <v>5</v>
      </c>
      <c r="P100">
        <v>1</v>
      </c>
      <c r="Q100">
        <v>8.74</v>
      </c>
      <c r="R100">
        <v>-1</v>
      </c>
      <c r="S100">
        <v>-2</v>
      </c>
      <c r="T100">
        <v>150</v>
      </c>
      <c r="U100">
        <v>86.6</v>
      </c>
      <c r="V100">
        <v>38.488888888888887</v>
      </c>
      <c r="W100">
        <v>1.06811862835959</v>
      </c>
      <c r="X100">
        <v>-2</v>
      </c>
      <c r="Y100">
        <v>-2</v>
      </c>
      <c r="Z100">
        <v>460484</v>
      </c>
    </row>
    <row r="101" spans="1:26">
      <c r="A101">
        <v>110151</v>
      </c>
      <c r="B101">
        <v>1</v>
      </c>
      <c r="C101">
        <v>11015101</v>
      </c>
      <c r="D101">
        <v>3</v>
      </c>
      <c r="E101">
        <v>6</v>
      </c>
      <c r="F101">
        <v>2</v>
      </c>
      <c r="G101">
        <v>1</v>
      </c>
      <c r="H101">
        <v>65</v>
      </c>
      <c r="I101">
        <v>2</v>
      </c>
      <c r="J101">
        <v>1</v>
      </c>
      <c r="K101">
        <v>7</v>
      </c>
      <c r="L101">
        <v>22</v>
      </c>
      <c r="M101">
        <v>2</v>
      </c>
      <c r="N101">
        <v>3</v>
      </c>
      <c r="O101">
        <v>5</v>
      </c>
      <c r="P101">
        <v>1</v>
      </c>
      <c r="Q101">
        <v>17.5</v>
      </c>
      <c r="R101">
        <v>-1</v>
      </c>
      <c r="S101">
        <v>0</v>
      </c>
      <c r="T101">
        <v>174.2</v>
      </c>
      <c r="U101">
        <v>82.5</v>
      </c>
      <c r="V101">
        <v>27.186772135964176</v>
      </c>
      <c r="W101">
        <v>-1</v>
      </c>
      <c r="X101">
        <v>1</v>
      </c>
      <c r="Y101">
        <v>3</v>
      </c>
      <c r="Z101">
        <v>479477</v>
      </c>
    </row>
    <row r="102" spans="1:26">
      <c r="A102">
        <v>110151</v>
      </c>
      <c r="B102">
        <v>2</v>
      </c>
      <c r="C102">
        <v>11015102</v>
      </c>
      <c r="D102">
        <v>3</v>
      </c>
      <c r="E102">
        <v>6</v>
      </c>
      <c r="F102">
        <v>2</v>
      </c>
      <c r="G102">
        <v>2</v>
      </c>
      <c r="H102">
        <v>62</v>
      </c>
      <c r="I102">
        <v>2</v>
      </c>
      <c r="J102">
        <v>1</v>
      </c>
      <c r="K102">
        <v>4</v>
      </c>
      <c r="L102">
        <v>22</v>
      </c>
      <c r="M102">
        <v>2</v>
      </c>
      <c r="N102">
        <v>1</v>
      </c>
      <c r="O102">
        <v>5</v>
      </c>
      <c r="P102">
        <v>1</v>
      </c>
      <c r="Q102">
        <v>16.904</v>
      </c>
      <c r="R102">
        <v>-1</v>
      </c>
      <c r="S102">
        <v>3</v>
      </c>
      <c r="T102">
        <v>158.30000000000001</v>
      </c>
      <c r="U102">
        <v>70</v>
      </c>
      <c r="V102">
        <v>27.934198202713681</v>
      </c>
      <c r="W102">
        <v>-1</v>
      </c>
      <c r="X102">
        <v>2</v>
      </c>
      <c r="Y102">
        <v>1</v>
      </c>
      <c r="Z102">
        <v>479477</v>
      </c>
    </row>
    <row r="103" spans="1:26">
      <c r="A103">
        <v>110151</v>
      </c>
      <c r="B103">
        <v>3</v>
      </c>
      <c r="C103">
        <v>11015103</v>
      </c>
      <c r="D103">
        <v>3</v>
      </c>
      <c r="E103">
        <v>6</v>
      </c>
      <c r="F103">
        <v>2</v>
      </c>
      <c r="G103">
        <v>1</v>
      </c>
      <c r="H103">
        <v>23</v>
      </c>
      <c r="I103">
        <v>1</v>
      </c>
      <c r="J103">
        <v>1</v>
      </c>
      <c r="K103">
        <v>2</v>
      </c>
      <c r="L103">
        <v>22</v>
      </c>
      <c r="M103">
        <v>1</v>
      </c>
      <c r="N103">
        <v>4</v>
      </c>
      <c r="O103">
        <v>1</v>
      </c>
      <c r="P103">
        <v>1</v>
      </c>
      <c r="Q103">
        <v>20.25</v>
      </c>
      <c r="R103">
        <v>4</v>
      </c>
      <c r="S103">
        <v>0</v>
      </c>
      <c r="T103">
        <v>176.6</v>
      </c>
      <c r="U103">
        <v>114.8</v>
      </c>
      <c r="V103">
        <v>36.809548422512052</v>
      </c>
      <c r="W103">
        <v>-1</v>
      </c>
      <c r="X103">
        <v>2</v>
      </c>
      <c r="Y103">
        <v>1</v>
      </c>
      <c r="Z103">
        <v>479477</v>
      </c>
    </row>
    <row r="104" spans="1:26">
      <c r="A104">
        <v>110251</v>
      </c>
      <c r="B104">
        <v>1</v>
      </c>
      <c r="C104">
        <v>11025101</v>
      </c>
      <c r="D104">
        <v>2</v>
      </c>
      <c r="E104">
        <v>6</v>
      </c>
      <c r="F104">
        <v>2</v>
      </c>
      <c r="G104">
        <v>1</v>
      </c>
      <c r="H104">
        <v>75</v>
      </c>
      <c r="I104">
        <v>6</v>
      </c>
      <c r="J104">
        <v>1</v>
      </c>
      <c r="K104">
        <v>4</v>
      </c>
      <c r="L104">
        <v>11</v>
      </c>
      <c r="M104">
        <v>1</v>
      </c>
      <c r="N104">
        <v>3</v>
      </c>
      <c r="O104">
        <v>5</v>
      </c>
      <c r="P104">
        <v>1</v>
      </c>
      <c r="Q104">
        <v>63.789000000000001</v>
      </c>
      <c r="R104">
        <v>-1</v>
      </c>
      <c r="S104">
        <v>0</v>
      </c>
      <c r="T104">
        <v>173.2</v>
      </c>
      <c r="U104">
        <v>81.099999999999994</v>
      </c>
      <c r="V104">
        <v>27.034919381937073</v>
      </c>
      <c r="W104">
        <v>1.0508557457212699</v>
      </c>
      <c r="X104">
        <v>1</v>
      </c>
      <c r="Y104">
        <v>3</v>
      </c>
      <c r="Z104">
        <v>472230</v>
      </c>
    </row>
    <row r="105" spans="1:26">
      <c r="A105">
        <v>110251</v>
      </c>
      <c r="B105">
        <v>2</v>
      </c>
      <c r="C105">
        <v>11025102</v>
      </c>
      <c r="D105">
        <v>2</v>
      </c>
      <c r="E105">
        <v>6</v>
      </c>
      <c r="F105">
        <v>2</v>
      </c>
      <c r="G105">
        <v>2</v>
      </c>
      <c r="H105">
        <v>60</v>
      </c>
      <c r="I105">
        <v>6</v>
      </c>
      <c r="J105">
        <v>1</v>
      </c>
      <c r="K105">
        <v>2</v>
      </c>
      <c r="L105">
        <v>11</v>
      </c>
      <c r="M105">
        <v>1</v>
      </c>
      <c r="N105">
        <v>4</v>
      </c>
      <c r="O105">
        <v>2</v>
      </c>
      <c r="P105">
        <v>1</v>
      </c>
      <c r="Q105">
        <v>7.7789999999999999</v>
      </c>
      <c r="R105">
        <v>-1</v>
      </c>
      <c r="S105">
        <v>0</v>
      </c>
      <c r="T105">
        <v>155.5</v>
      </c>
      <c r="U105">
        <v>65.8</v>
      </c>
      <c r="V105">
        <v>27.212291022632108</v>
      </c>
      <c r="W105">
        <v>0.78594395957740004</v>
      </c>
      <c r="X105">
        <v>2</v>
      </c>
      <c r="Y105">
        <v>1</v>
      </c>
      <c r="Z105">
        <v>472230</v>
      </c>
    </row>
    <row r="106" spans="1:26">
      <c r="A106">
        <v>110341</v>
      </c>
      <c r="B106">
        <v>1</v>
      </c>
      <c r="C106">
        <v>11034101</v>
      </c>
      <c r="D106">
        <v>2</v>
      </c>
      <c r="E106">
        <v>6</v>
      </c>
      <c r="F106">
        <v>2</v>
      </c>
      <c r="G106">
        <v>1</v>
      </c>
      <c r="H106">
        <v>45</v>
      </c>
      <c r="I106">
        <v>2</v>
      </c>
      <c r="J106">
        <v>1</v>
      </c>
      <c r="K106">
        <v>7</v>
      </c>
      <c r="L106">
        <v>21</v>
      </c>
      <c r="M106">
        <v>3</v>
      </c>
      <c r="N106">
        <v>1</v>
      </c>
      <c r="O106">
        <v>5</v>
      </c>
      <c r="P106">
        <v>1</v>
      </c>
      <c r="Q106">
        <v>3.7290000000000001</v>
      </c>
      <c r="R106">
        <v>-1</v>
      </c>
      <c r="S106">
        <v>5</v>
      </c>
      <c r="T106">
        <v>183.6</v>
      </c>
      <c r="U106">
        <v>89.9</v>
      </c>
      <c r="V106">
        <v>26.669467109041637</v>
      </c>
      <c r="W106">
        <v>-1</v>
      </c>
      <c r="X106">
        <v>1</v>
      </c>
      <c r="Y106">
        <v>3</v>
      </c>
      <c r="Z106">
        <v>546468</v>
      </c>
    </row>
    <row r="107" spans="1:26">
      <c r="A107">
        <v>110341</v>
      </c>
      <c r="B107">
        <v>2</v>
      </c>
      <c r="C107">
        <v>11034102</v>
      </c>
      <c r="D107">
        <v>2</v>
      </c>
      <c r="E107">
        <v>6</v>
      </c>
      <c r="F107">
        <v>2</v>
      </c>
      <c r="G107">
        <v>2</v>
      </c>
      <c r="H107">
        <v>44</v>
      </c>
      <c r="I107">
        <v>2</v>
      </c>
      <c r="J107">
        <v>1</v>
      </c>
      <c r="K107">
        <v>4</v>
      </c>
      <c r="L107">
        <v>21</v>
      </c>
      <c r="M107">
        <v>1</v>
      </c>
      <c r="N107">
        <v>3</v>
      </c>
      <c r="O107">
        <v>5</v>
      </c>
      <c r="P107">
        <v>1</v>
      </c>
      <c r="Q107">
        <v>8.3840000000000003</v>
      </c>
      <c r="R107">
        <v>-1</v>
      </c>
      <c r="S107">
        <v>0</v>
      </c>
      <c r="T107">
        <v>164.2</v>
      </c>
      <c r="U107">
        <v>75.5</v>
      </c>
      <c r="V107">
        <v>28.002747607341398</v>
      </c>
      <c r="W107">
        <v>-1</v>
      </c>
      <c r="X107">
        <v>2</v>
      </c>
      <c r="Y107">
        <v>1</v>
      </c>
      <c r="Z107">
        <v>546468</v>
      </c>
    </row>
    <row r="108" spans="1:26">
      <c r="A108">
        <v>110351</v>
      </c>
      <c r="B108">
        <v>1</v>
      </c>
      <c r="C108">
        <v>11035101</v>
      </c>
      <c r="D108">
        <v>2</v>
      </c>
      <c r="E108">
        <v>6</v>
      </c>
      <c r="F108">
        <v>2</v>
      </c>
      <c r="G108">
        <v>1</v>
      </c>
      <c r="H108">
        <v>79</v>
      </c>
      <c r="I108">
        <v>2</v>
      </c>
      <c r="J108">
        <v>1</v>
      </c>
      <c r="K108">
        <v>5</v>
      </c>
      <c r="L108">
        <v>6</v>
      </c>
      <c r="M108">
        <v>3</v>
      </c>
      <c r="N108">
        <v>2</v>
      </c>
      <c r="O108">
        <v>5</v>
      </c>
      <c r="P108">
        <v>1</v>
      </c>
      <c r="Q108">
        <v>14.115</v>
      </c>
      <c r="R108">
        <v>-1</v>
      </c>
      <c r="S108">
        <v>0</v>
      </c>
      <c r="T108">
        <v>174.2</v>
      </c>
      <c r="U108">
        <v>82.3</v>
      </c>
      <c r="V108">
        <v>27.120864809573959</v>
      </c>
      <c r="W108">
        <v>0.956807511737089</v>
      </c>
      <c r="X108">
        <v>2</v>
      </c>
      <c r="Y108">
        <v>3</v>
      </c>
      <c r="Z108">
        <v>521268</v>
      </c>
    </row>
    <row r="109" spans="1:26">
      <c r="A109">
        <v>110351</v>
      </c>
      <c r="B109">
        <v>2</v>
      </c>
      <c r="C109">
        <v>11035102</v>
      </c>
      <c r="D109">
        <v>2</v>
      </c>
      <c r="E109">
        <v>6</v>
      </c>
      <c r="F109">
        <v>2</v>
      </c>
      <c r="G109">
        <v>2</v>
      </c>
      <c r="H109">
        <v>75</v>
      </c>
      <c r="I109">
        <v>2</v>
      </c>
      <c r="J109">
        <v>1</v>
      </c>
      <c r="K109">
        <v>7</v>
      </c>
      <c r="L109">
        <v>6</v>
      </c>
      <c r="M109">
        <v>5</v>
      </c>
      <c r="N109">
        <v>1</v>
      </c>
      <c r="O109">
        <v>5</v>
      </c>
      <c r="P109">
        <v>1</v>
      </c>
      <c r="Q109">
        <v>0.49</v>
      </c>
      <c r="R109">
        <v>-1</v>
      </c>
      <c r="S109">
        <v>11</v>
      </c>
      <c r="T109">
        <v>156.1</v>
      </c>
      <c r="U109">
        <v>51.8</v>
      </c>
      <c r="V109">
        <v>21.258075914312716</v>
      </c>
      <c r="W109">
        <v>0.832902224521469</v>
      </c>
      <c r="X109">
        <v>-8</v>
      </c>
      <c r="Y109">
        <v>2</v>
      </c>
      <c r="Z109">
        <v>521268</v>
      </c>
    </row>
    <row r="110" spans="1:26">
      <c r="A110">
        <v>111051</v>
      </c>
      <c r="B110">
        <v>1</v>
      </c>
      <c r="C110">
        <v>11105101</v>
      </c>
      <c r="D110">
        <v>3</v>
      </c>
      <c r="E110">
        <v>8</v>
      </c>
      <c r="F110">
        <v>17</v>
      </c>
      <c r="G110">
        <v>2</v>
      </c>
      <c r="H110">
        <v>61</v>
      </c>
      <c r="I110">
        <v>2</v>
      </c>
      <c r="J110">
        <v>1</v>
      </c>
      <c r="K110">
        <v>6</v>
      </c>
      <c r="L110">
        <v>10</v>
      </c>
      <c r="M110">
        <v>2</v>
      </c>
      <c r="N110">
        <v>1</v>
      </c>
      <c r="O110">
        <v>5</v>
      </c>
      <c r="P110">
        <v>1</v>
      </c>
      <c r="Q110">
        <v>1.5289999999999999</v>
      </c>
      <c r="R110">
        <v>-1</v>
      </c>
      <c r="S110">
        <v>0</v>
      </c>
      <c r="T110">
        <v>164.1</v>
      </c>
      <c r="U110">
        <v>101.1</v>
      </c>
      <c r="V110">
        <v>37.543433965333037</v>
      </c>
      <c r="W110">
        <v>0.77410881801125697</v>
      </c>
      <c r="X110">
        <v>2</v>
      </c>
      <c r="Y110">
        <v>1</v>
      </c>
      <c r="Z110">
        <v>522287</v>
      </c>
    </row>
    <row r="111" spans="1:26">
      <c r="A111">
        <v>111051</v>
      </c>
      <c r="B111">
        <v>2</v>
      </c>
      <c r="C111">
        <v>11105102</v>
      </c>
      <c r="D111">
        <v>3</v>
      </c>
      <c r="E111">
        <v>8</v>
      </c>
      <c r="F111">
        <v>17</v>
      </c>
      <c r="G111">
        <v>1</v>
      </c>
      <c r="H111">
        <v>67</v>
      </c>
      <c r="I111">
        <v>2</v>
      </c>
      <c r="J111">
        <v>1</v>
      </c>
      <c r="K111">
        <v>4</v>
      </c>
      <c r="L111">
        <v>10</v>
      </c>
      <c r="M111">
        <v>2</v>
      </c>
      <c r="N111">
        <v>3</v>
      </c>
      <c r="O111">
        <v>5</v>
      </c>
      <c r="P111">
        <v>1</v>
      </c>
      <c r="Q111">
        <v>1.7589999999999999</v>
      </c>
      <c r="R111">
        <v>-1</v>
      </c>
      <c r="S111">
        <v>1</v>
      </c>
      <c r="T111">
        <v>169</v>
      </c>
      <c r="U111">
        <v>72.099999999999994</v>
      </c>
      <c r="V111">
        <v>25.24421413816043</v>
      </c>
      <c r="W111">
        <v>0.83773403744599095</v>
      </c>
      <c r="X111">
        <v>1</v>
      </c>
      <c r="Y111">
        <v>1</v>
      </c>
      <c r="Z111">
        <v>522287</v>
      </c>
    </row>
    <row r="112" spans="1:26">
      <c r="A112">
        <v>111051</v>
      </c>
      <c r="B112">
        <v>3</v>
      </c>
      <c r="C112">
        <v>11105103</v>
      </c>
      <c r="D112">
        <v>3</v>
      </c>
      <c r="E112">
        <v>8</v>
      </c>
      <c r="F112">
        <v>17</v>
      </c>
      <c r="G112">
        <v>2</v>
      </c>
      <c r="H112">
        <v>21</v>
      </c>
      <c r="I112">
        <v>1</v>
      </c>
      <c r="J112">
        <v>1</v>
      </c>
      <c r="K112">
        <v>4</v>
      </c>
      <c r="L112">
        <v>10</v>
      </c>
      <c r="M112">
        <v>1</v>
      </c>
      <c r="N112">
        <v>4</v>
      </c>
      <c r="O112">
        <v>1</v>
      </c>
      <c r="P112">
        <v>1</v>
      </c>
      <c r="Q112">
        <v>19.5</v>
      </c>
      <c r="R112">
        <v>2</v>
      </c>
      <c r="S112">
        <v>0</v>
      </c>
      <c r="T112">
        <v>165.8</v>
      </c>
      <c r="U112">
        <v>68.599999999999994</v>
      </c>
      <c r="V112">
        <v>24.954855720191311</v>
      </c>
      <c r="W112">
        <v>0.78150351541373697</v>
      </c>
      <c r="X112">
        <v>2</v>
      </c>
      <c r="Y112">
        <v>1</v>
      </c>
      <c r="Z112">
        <v>522287</v>
      </c>
    </row>
    <row r="113" spans="1:26">
      <c r="A113">
        <v>111181</v>
      </c>
      <c r="B113">
        <v>1</v>
      </c>
      <c r="C113">
        <v>11118101</v>
      </c>
      <c r="D113">
        <v>1</v>
      </c>
      <c r="E113">
        <v>8</v>
      </c>
      <c r="F113">
        <v>17</v>
      </c>
      <c r="G113">
        <v>1</v>
      </c>
      <c r="H113">
        <v>90</v>
      </c>
      <c r="I113">
        <v>5</v>
      </c>
      <c r="J113">
        <v>1</v>
      </c>
      <c r="K113">
        <v>5</v>
      </c>
      <c r="L113">
        <v>7</v>
      </c>
      <c r="M113">
        <v>3</v>
      </c>
      <c r="N113">
        <v>1</v>
      </c>
      <c r="O113">
        <v>5</v>
      </c>
      <c r="P113">
        <v>2</v>
      </c>
      <c r="Q113">
        <v>0</v>
      </c>
      <c r="R113">
        <v>-1</v>
      </c>
      <c r="S113">
        <v>0</v>
      </c>
      <c r="T113">
        <v>175</v>
      </c>
      <c r="U113">
        <v>83.5</v>
      </c>
      <c r="V113">
        <v>27.26530612244898</v>
      </c>
      <c r="W113">
        <v>1.0225937641211</v>
      </c>
      <c r="X113">
        <v>1</v>
      </c>
      <c r="Y113">
        <v>3</v>
      </c>
      <c r="Z113">
        <v>400448</v>
      </c>
    </row>
    <row r="114" spans="1:26">
      <c r="A114">
        <v>111201</v>
      </c>
      <c r="B114">
        <v>1</v>
      </c>
      <c r="C114">
        <v>11120101</v>
      </c>
      <c r="D114">
        <v>2</v>
      </c>
      <c r="E114">
        <v>8</v>
      </c>
      <c r="F114">
        <v>17</v>
      </c>
      <c r="G114">
        <v>2</v>
      </c>
      <c r="H114">
        <v>75</v>
      </c>
      <c r="I114">
        <v>2</v>
      </c>
      <c r="J114">
        <v>1</v>
      </c>
      <c r="K114">
        <v>7</v>
      </c>
      <c r="L114">
        <v>7</v>
      </c>
      <c r="M114">
        <v>2</v>
      </c>
      <c r="N114">
        <v>1</v>
      </c>
      <c r="O114">
        <v>5</v>
      </c>
      <c r="P114">
        <v>2</v>
      </c>
      <c r="Q114">
        <v>0</v>
      </c>
      <c r="R114">
        <v>-1</v>
      </c>
      <c r="S114">
        <v>2</v>
      </c>
      <c r="T114">
        <v>153.19999999999999</v>
      </c>
      <c r="U114">
        <v>65.3</v>
      </c>
      <c r="V114">
        <v>27.822467942381508</v>
      </c>
      <c r="W114">
        <v>0.87175572519083999</v>
      </c>
      <c r="X114">
        <v>2</v>
      </c>
      <c r="Y114">
        <v>3</v>
      </c>
      <c r="Z114">
        <v>443224</v>
      </c>
    </row>
    <row r="115" spans="1:26">
      <c r="A115">
        <v>111201</v>
      </c>
      <c r="B115">
        <v>2</v>
      </c>
      <c r="C115">
        <v>11120102</v>
      </c>
      <c r="D115">
        <v>2</v>
      </c>
      <c r="E115">
        <v>8</v>
      </c>
      <c r="F115">
        <v>17</v>
      </c>
      <c r="G115">
        <v>1</v>
      </c>
      <c r="H115">
        <v>83</v>
      </c>
      <c r="I115">
        <v>2</v>
      </c>
      <c r="J115">
        <v>1</v>
      </c>
      <c r="K115">
        <v>5</v>
      </c>
      <c r="L115">
        <v>7</v>
      </c>
      <c r="M115">
        <v>5</v>
      </c>
      <c r="N115">
        <v>3</v>
      </c>
      <c r="O115">
        <v>5</v>
      </c>
      <c r="P115">
        <v>1</v>
      </c>
      <c r="Q115">
        <v>3.75</v>
      </c>
      <c r="R115">
        <v>-1</v>
      </c>
      <c r="S115">
        <v>1</v>
      </c>
      <c r="T115">
        <v>-1</v>
      </c>
      <c r="U115">
        <v>60.1</v>
      </c>
      <c r="V115">
        <v>-1</v>
      </c>
      <c r="W115">
        <v>0.71294117647058797</v>
      </c>
      <c r="X115">
        <v>3</v>
      </c>
      <c r="Y115">
        <v>2</v>
      </c>
      <c r="Z115">
        <v>443224</v>
      </c>
    </row>
    <row r="116" spans="1:26">
      <c r="A116">
        <v>111251</v>
      </c>
      <c r="B116">
        <v>1</v>
      </c>
      <c r="C116">
        <v>11125101</v>
      </c>
      <c r="D116">
        <v>2</v>
      </c>
      <c r="E116">
        <v>8</v>
      </c>
      <c r="F116">
        <v>17</v>
      </c>
      <c r="G116">
        <v>2</v>
      </c>
      <c r="H116">
        <v>64</v>
      </c>
      <c r="I116">
        <v>2</v>
      </c>
      <c r="J116">
        <v>1</v>
      </c>
      <c r="K116">
        <v>6</v>
      </c>
      <c r="L116">
        <v>29</v>
      </c>
      <c r="M116">
        <v>2</v>
      </c>
      <c r="N116">
        <v>3</v>
      </c>
      <c r="O116">
        <v>5</v>
      </c>
      <c r="P116">
        <v>1</v>
      </c>
      <c r="Q116">
        <v>0.375</v>
      </c>
      <c r="R116">
        <v>-1</v>
      </c>
      <c r="S116">
        <v>3</v>
      </c>
      <c r="T116">
        <v>165.7</v>
      </c>
      <c r="U116">
        <v>80</v>
      </c>
      <c r="V116">
        <v>29.137009137001861</v>
      </c>
      <c r="W116">
        <v>0.84503851381966499</v>
      </c>
      <c r="X116">
        <v>2</v>
      </c>
      <c r="Y116">
        <v>1</v>
      </c>
      <c r="Z116">
        <v>222433</v>
      </c>
    </row>
    <row r="117" spans="1:26">
      <c r="A117">
        <v>111251</v>
      </c>
      <c r="B117">
        <v>2</v>
      </c>
      <c r="C117">
        <v>11125102</v>
      </c>
      <c r="D117">
        <v>2</v>
      </c>
      <c r="E117">
        <v>8</v>
      </c>
      <c r="F117">
        <v>17</v>
      </c>
      <c r="G117">
        <v>1</v>
      </c>
      <c r="H117">
        <v>70</v>
      </c>
      <c r="I117">
        <v>2</v>
      </c>
      <c r="J117">
        <v>1</v>
      </c>
      <c r="K117">
        <v>5</v>
      </c>
      <c r="L117">
        <v>29</v>
      </c>
      <c r="M117">
        <v>2</v>
      </c>
      <c r="N117">
        <v>1</v>
      </c>
      <c r="O117">
        <v>5</v>
      </c>
      <c r="P117">
        <v>1</v>
      </c>
      <c r="Q117">
        <v>1.125</v>
      </c>
      <c r="R117">
        <v>-1</v>
      </c>
      <c r="S117">
        <v>0</v>
      </c>
      <c r="T117">
        <v>187.5</v>
      </c>
      <c r="U117">
        <v>81.099999999999994</v>
      </c>
      <c r="V117">
        <v>23.068444444444442</v>
      </c>
      <c r="W117">
        <v>0.82580344666977201</v>
      </c>
      <c r="X117">
        <v>1</v>
      </c>
      <c r="Y117">
        <v>3</v>
      </c>
      <c r="Z117">
        <v>222433</v>
      </c>
    </row>
    <row r="118" spans="1:26">
      <c r="A118">
        <v>111341</v>
      </c>
      <c r="B118">
        <v>1</v>
      </c>
      <c r="C118">
        <v>11134101</v>
      </c>
      <c r="D118">
        <v>1</v>
      </c>
      <c r="E118">
        <v>8</v>
      </c>
      <c r="F118">
        <v>17</v>
      </c>
      <c r="G118">
        <v>2</v>
      </c>
      <c r="H118">
        <v>53</v>
      </c>
      <c r="I118">
        <v>4</v>
      </c>
      <c r="J118">
        <v>1</v>
      </c>
      <c r="K118">
        <v>4</v>
      </c>
      <c r="L118">
        <v>7</v>
      </c>
      <c r="M118">
        <v>1</v>
      </c>
      <c r="N118">
        <v>3</v>
      </c>
      <c r="O118">
        <v>5</v>
      </c>
      <c r="P118">
        <v>1</v>
      </c>
      <c r="Q118">
        <v>14.308</v>
      </c>
      <c r="R118">
        <v>-1</v>
      </c>
      <c r="S118">
        <v>2</v>
      </c>
      <c r="T118">
        <v>160</v>
      </c>
      <c r="U118">
        <v>65.8</v>
      </c>
      <c r="V118">
        <v>25.703124999999993</v>
      </c>
      <c r="W118">
        <v>0.73973234886940498</v>
      </c>
      <c r="X118">
        <v>1</v>
      </c>
      <c r="Y118">
        <v>3</v>
      </c>
      <c r="Z118">
        <v>428362</v>
      </c>
    </row>
    <row r="119" spans="1:26">
      <c r="A119">
        <v>111351</v>
      </c>
      <c r="B119">
        <v>1</v>
      </c>
      <c r="C119">
        <v>11135101</v>
      </c>
      <c r="D119">
        <v>4</v>
      </c>
      <c r="E119">
        <v>8</v>
      </c>
      <c r="F119">
        <v>17</v>
      </c>
      <c r="G119">
        <v>2</v>
      </c>
      <c r="H119">
        <v>32</v>
      </c>
      <c r="I119">
        <v>2</v>
      </c>
      <c r="J119">
        <v>1</v>
      </c>
      <c r="K119">
        <v>3</v>
      </c>
      <c r="L119">
        <v>11</v>
      </c>
      <c r="M119">
        <v>2</v>
      </c>
      <c r="N119">
        <v>1</v>
      </c>
      <c r="O119">
        <v>5</v>
      </c>
      <c r="P119">
        <v>2</v>
      </c>
      <c r="Q119">
        <v>0</v>
      </c>
      <c r="R119">
        <v>-1</v>
      </c>
      <c r="S119">
        <v>0</v>
      </c>
      <c r="T119">
        <v>164.9</v>
      </c>
      <c r="U119">
        <v>90.2</v>
      </c>
      <c r="V119">
        <v>33.17150883660311</v>
      </c>
      <c r="W119">
        <v>0.912577319587629</v>
      </c>
      <c r="X119">
        <v>2</v>
      </c>
      <c r="Y119">
        <v>1</v>
      </c>
      <c r="Z119">
        <v>304192</v>
      </c>
    </row>
    <row r="120" spans="1:26">
      <c r="A120">
        <v>111351</v>
      </c>
      <c r="B120">
        <v>2</v>
      </c>
      <c r="C120">
        <v>11135102</v>
      </c>
      <c r="D120">
        <v>4</v>
      </c>
      <c r="E120">
        <v>8</v>
      </c>
      <c r="F120">
        <v>17</v>
      </c>
      <c r="G120">
        <v>1</v>
      </c>
      <c r="H120">
        <v>30</v>
      </c>
      <c r="I120">
        <v>2</v>
      </c>
      <c r="J120">
        <v>1</v>
      </c>
      <c r="K120">
        <v>4</v>
      </c>
      <c r="L120">
        <v>11</v>
      </c>
      <c r="M120">
        <v>2</v>
      </c>
      <c r="N120">
        <v>3</v>
      </c>
      <c r="O120">
        <v>5</v>
      </c>
      <c r="P120">
        <v>1</v>
      </c>
      <c r="Q120">
        <v>5.5949999999999998</v>
      </c>
      <c r="R120">
        <v>-1</v>
      </c>
      <c r="S120">
        <v>0</v>
      </c>
      <c r="T120">
        <v>176.2</v>
      </c>
      <c r="U120">
        <v>89.3</v>
      </c>
      <c r="V120">
        <v>28.763362240566074</v>
      </c>
      <c r="W120">
        <v>0.90862470862470901</v>
      </c>
      <c r="X120">
        <v>2</v>
      </c>
      <c r="Y120">
        <v>3</v>
      </c>
      <c r="Z120">
        <v>304192</v>
      </c>
    </row>
    <row r="121" spans="1:26">
      <c r="A121">
        <v>111351</v>
      </c>
      <c r="B121">
        <v>3</v>
      </c>
      <c r="C121">
        <v>11135103</v>
      </c>
      <c r="D121">
        <v>4</v>
      </c>
      <c r="E121">
        <v>8</v>
      </c>
      <c r="F121">
        <v>17</v>
      </c>
      <c r="G121">
        <v>2</v>
      </c>
      <c r="H121">
        <v>12</v>
      </c>
      <c r="I121">
        <v>-1</v>
      </c>
      <c r="J121">
        <v>1</v>
      </c>
      <c r="K121">
        <v>-1</v>
      </c>
      <c r="L121">
        <v>11</v>
      </c>
      <c r="M121">
        <v>2</v>
      </c>
      <c r="N121">
        <v>-1</v>
      </c>
      <c r="O121">
        <v>-1</v>
      </c>
      <c r="P121">
        <v>-1</v>
      </c>
      <c r="Q121">
        <v>-1</v>
      </c>
      <c r="R121">
        <v>-1</v>
      </c>
      <c r="S121">
        <v>-2</v>
      </c>
      <c r="T121">
        <v>152</v>
      </c>
      <c r="U121">
        <v>41.4</v>
      </c>
      <c r="V121">
        <v>17.918975069252078</v>
      </c>
      <c r="W121">
        <v>-1</v>
      </c>
      <c r="X121">
        <v>1</v>
      </c>
      <c r="Y121">
        <v>3</v>
      </c>
      <c r="Z121">
        <v>304192</v>
      </c>
    </row>
    <row r="122" spans="1:26">
      <c r="A122">
        <v>111351</v>
      </c>
      <c r="B122">
        <v>4</v>
      </c>
      <c r="C122">
        <v>11135104</v>
      </c>
      <c r="D122">
        <v>4</v>
      </c>
      <c r="E122">
        <v>8</v>
      </c>
      <c r="F122">
        <v>17</v>
      </c>
      <c r="G122">
        <v>1</v>
      </c>
      <c r="H122">
        <v>7</v>
      </c>
      <c r="I122">
        <v>-1</v>
      </c>
      <c r="J122">
        <v>1</v>
      </c>
      <c r="K122">
        <v>-1</v>
      </c>
      <c r="L122">
        <v>11</v>
      </c>
      <c r="M122">
        <v>2</v>
      </c>
      <c r="N122">
        <v>-1</v>
      </c>
      <c r="O122">
        <v>-1</v>
      </c>
      <c r="P122">
        <v>-1</v>
      </c>
      <c r="Q122">
        <v>-1</v>
      </c>
      <c r="R122">
        <v>-1</v>
      </c>
      <c r="S122">
        <v>-2</v>
      </c>
      <c r="T122">
        <v>118.8</v>
      </c>
      <c r="U122">
        <v>23.8</v>
      </c>
      <c r="V122">
        <v>16.863358614200365</v>
      </c>
      <c r="W122">
        <v>-1</v>
      </c>
      <c r="X122">
        <v>-2</v>
      </c>
      <c r="Y122">
        <v>-2</v>
      </c>
      <c r="Z122">
        <v>304192</v>
      </c>
    </row>
    <row r="123" spans="1:26">
      <c r="A123">
        <v>111371</v>
      </c>
      <c r="B123">
        <v>1</v>
      </c>
      <c r="C123">
        <v>11137101</v>
      </c>
      <c r="D123">
        <v>1</v>
      </c>
      <c r="E123">
        <v>8</v>
      </c>
      <c r="F123">
        <v>17</v>
      </c>
      <c r="G123">
        <v>2</v>
      </c>
      <c r="H123">
        <v>68</v>
      </c>
      <c r="I123">
        <v>5</v>
      </c>
      <c r="J123">
        <v>1</v>
      </c>
      <c r="K123">
        <v>3</v>
      </c>
      <c r="L123">
        <v>7</v>
      </c>
      <c r="M123">
        <v>1</v>
      </c>
      <c r="N123">
        <v>3</v>
      </c>
      <c r="O123">
        <v>5</v>
      </c>
      <c r="P123">
        <v>1</v>
      </c>
      <c r="Q123">
        <v>8.6999999999999994E-2</v>
      </c>
      <c r="R123">
        <v>-1</v>
      </c>
      <c r="S123">
        <v>0</v>
      </c>
      <c r="T123">
        <v>187.5</v>
      </c>
      <c r="U123">
        <v>81.8</v>
      </c>
      <c r="V123">
        <v>23.267555555555553</v>
      </c>
      <c r="W123">
        <v>0.90854503464203196</v>
      </c>
      <c r="X123">
        <v>2</v>
      </c>
      <c r="Y123">
        <v>1</v>
      </c>
      <c r="Z123">
        <v>643454</v>
      </c>
    </row>
    <row r="124" spans="1:26">
      <c r="A124">
        <v>112051</v>
      </c>
      <c r="B124">
        <v>1</v>
      </c>
      <c r="C124">
        <v>11205101</v>
      </c>
      <c r="D124">
        <v>1</v>
      </c>
      <c r="E124">
        <v>9</v>
      </c>
      <c r="F124">
        <v>20</v>
      </c>
      <c r="G124">
        <v>1</v>
      </c>
      <c r="H124">
        <v>30</v>
      </c>
      <c r="I124">
        <v>1</v>
      </c>
      <c r="J124">
        <v>5</v>
      </c>
      <c r="K124">
        <v>-1</v>
      </c>
      <c r="L124">
        <v>97</v>
      </c>
      <c r="M124">
        <v>1</v>
      </c>
      <c r="N124">
        <v>1</v>
      </c>
      <c r="O124">
        <v>5</v>
      </c>
      <c r="P124">
        <v>2</v>
      </c>
      <c r="Q124">
        <v>0</v>
      </c>
      <c r="R124">
        <v>-1</v>
      </c>
      <c r="S124">
        <v>-2</v>
      </c>
      <c r="T124">
        <v>184.2</v>
      </c>
      <c r="U124">
        <v>72.2</v>
      </c>
      <c r="V124">
        <v>21.279329813107363</v>
      </c>
      <c r="W124">
        <v>-1</v>
      </c>
      <c r="X124">
        <v>-2</v>
      </c>
      <c r="Y124">
        <v>-2</v>
      </c>
      <c r="Z124">
        <v>449392</v>
      </c>
    </row>
    <row r="125" spans="1:26">
      <c r="A125">
        <v>112181</v>
      </c>
      <c r="B125">
        <v>1</v>
      </c>
      <c r="C125">
        <v>11218101</v>
      </c>
      <c r="D125">
        <v>2</v>
      </c>
      <c r="E125">
        <v>9</v>
      </c>
      <c r="F125">
        <v>20</v>
      </c>
      <c r="G125">
        <v>2</v>
      </c>
      <c r="H125">
        <v>32</v>
      </c>
      <c r="I125">
        <v>2</v>
      </c>
      <c r="J125">
        <v>1</v>
      </c>
      <c r="K125">
        <v>4</v>
      </c>
      <c r="L125">
        <v>10</v>
      </c>
      <c r="M125">
        <v>1</v>
      </c>
      <c r="N125">
        <v>1</v>
      </c>
      <c r="O125">
        <v>5</v>
      </c>
      <c r="P125">
        <v>1</v>
      </c>
      <c r="Q125">
        <v>4.3250000000000002</v>
      </c>
      <c r="R125">
        <v>-1</v>
      </c>
      <c r="S125">
        <v>0</v>
      </c>
      <c r="T125">
        <v>166.5</v>
      </c>
      <c r="U125">
        <v>-1</v>
      </c>
      <c r="V125">
        <v>-1</v>
      </c>
      <c r="W125">
        <v>-1</v>
      </c>
      <c r="X125">
        <v>2</v>
      </c>
      <c r="Y125">
        <v>1</v>
      </c>
      <c r="Z125">
        <v>696261</v>
      </c>
    </row>
    <row r="126" spans="1:26">
      <c r="A126">
        <v>112181</v>
      </c>
      <c r="B126">
        <v>2</v>
      </c>
      <c r="C126">
        <v>11218102</v>
      </c>
      <c r="D126">
        <v>2</v>
      </c>
      <c r="E126">
        <v>9</v>
      </c>
      <c r="F126">
        <v>20</v>
      </c>
      <c r="G126">
        <v>2</v>
      </c>
      <c r="H126">
        <v>4</v>
      </c>
      <c r="I126">
        <v>-1</v>
      </c>
      <c r="J126">
        <v>1</v>
      </c>
      <c r="K126">
        <v>-1</v>
      </c>
      <c r="L126">
        <v>10</v>
      </c>
      <c r="M126">
        <v>1</v>
      </c>
      <c r="N126">
        <v>-1</v>
      </c>
      <c r="O126">
        <v>-1</v>
      </c>
      <c r="P126">
        <v>-1</v>
      </c>
      <c r="Q126">
        <v>-1</v>
      </c>
      <c r="R126">
        <v>-1</v>
      </c>
      <c r="S126">
        <v>-2</v>
      </c>
      <c r="T126">
        <v>-1</v>
      </c>
      <c r="U126">
        <v>17.8</v>
      </c>
      <c r="V126">
        <v>-1</v>
      </c>
      <c r="W126">
        <v>-1</v>
      </c>
      <c r="X126">
        <v>-2</v>
      </c>
      <c r="Y126">
        <v>-2</v>
      </c>
      <c r="Z126">
        <v>696261</v>
      </c>
    </row>
    <row r="127" spans="1:26">
      <c r="A127">
        <v>112201</v>
      </c>
      <c r="B127">
        <v>1</v>
      </c>
      <c r="C127">
        <v>11220101</v>
      </c>
      <c r="D127">
        <v>3</v>
      </c>
      <c r="E127">
        <v>9</v>
      </c>
      <c r="F127">
        <v>20</v>
      </c>
      <c r="G127">
        <v>2</v>
      </c>
      <c r="H127">
        <v>36</v>
      </c>
      <c r="I127">
        <v>2</v>
      </c>
      <c r="J127">
        <v>1</v>
      </c>
      <c r="K127">
        <v>4</v>
      </c>
      <c r="L127">
        <v>96</v>
      </c>
      <c r="M127">
        <v>3</v>
      </c>
      <c r="N127">
        <v>4</v>
      </c>
      <c r="O127">
        <v>1</v>
      </c>
      <c r="P127">
        <v>2</v>
      </c>
      <c r="Q127">
        <v>5.8000000000000003E-2</v>
      </c>
      <c r="R127">
        <v>-1</v>
      </c>
      <c r="S127">
        <v>6</v>
      </c>
      <c r="T127">
        <v>168.6</v>
      </c>
      <c r="U127">
        <v>55.2</v>
      </c>
      <c r="V127">
        <v>19.418869230801704</v>
      </c>
      <c r="W127">
        <v>-1</v>
      </c>
      <c r="X127">
        <v>1</v>
      </c>
      <c r="Y127">
        <v>3</v>
      </c>
      <c r="Z127">
        <v>419211</v>
      </c>
    </row>
    <row r="128" spans="1:26">
      <c r="A128">
        <v>112201</v>
      </c>
      <c r="B128">
        <v>2</v>
      </c>
      <c r="C128">
        <v>11220102</v>
      </c>
      <c r="D128">
        <v>3</v>
      </c>
      <c r="E128">
        <v>9</v>
      </c>
      <c r="F128">
        <v>20</v>
      </c>
      <c r="G128">
        <v>1</v>
      </c>
      <c r="H128">
        <v>10</v>
      </c>
      <c r="I128">
        <v>-1</v>
      </c>
      <c r="J128">
        <v>2</v>
      </c>
      <c r="K128">
        <v>-1</v>
      </c>
      <c r="L128">
        <v>96</v>
      </c>
      <c r="M128">
        <v>1</v>
      </c>
      <c r="N128">
        <v>-1</v>
      </c>
      <c r="O128">
        <v>-1</v>
      </c>
      <c r="P128">
        <v>-1</v>
      </c>
      <c r="Q128">
        <v>-1</v>
      </c>
      <c r="R128">
        <v>-1</v>
      </c>
      <c r="S128">
        <v>-2</v>
      </c>
      <c r="T128">
        <v>-1</v>
      </c>
      <c r="U128">
        <v>-1</v>
      </c>
      <c r="V128">
        <v>-1</v>
      </c>
      <c r="W128">
        <v>-1</v>
      </c>
      <c r="X128">
        <v>-2</v>
      </c>
      <c r="Y128">
        <v>-2</v>
      </c>
      <c r="Z128">
        <v>419211</v>
      </c>
    </row>
    <row r="129" spans="1:26">
      <c r="A129">
        <v>112201</v>
      </c>
      <c r="B129">
        <v>3</v>
      </c>
      <c r="C129">
        <v>11220103</v>
      </c>
      <c r="D129">
        <v>3</v>
      </c>
      <c r="E129">
        <v>9</v>
      </c>
      <c r="F129">
        <v>20</v>
      </c>
      <c r="G129">
        <v>2</v>
      </c>
      <c r="H129">
        <v>5</v>
      </c>
      <c r="I129">
        <v>-1</v>
      </c>
      <c r="J129">
        <v>2</v>
      </c>
      <c r="K129">
        <v>-1</v>
      </c>
      <c r="L129">
        <v>96</v>
      </c>
      <c r="M129">
        <v>2</v>
      </c>
      <c r="N129">
        <v>-1</v>
      </c>
      <c r="O129">
        <v>-1</v>
      </c>
      <c r="P129">
        <v>-1</v>
      </c>
      <c r="Q129">
        <v>-1</v>
      </c>
      <c r="R129">
        <v>-1</v>
      </c>
      <c r="S129">
        <v>-2</v>
      </c>
      <c r="T129">
        <v>107.2</v>
      </c>
      <c r="U129">
        <v>17.8</v>
      </c>
      <c r="V129">
        <v>15.48925150367565</v>
      </c>
      <c r="W129">
        <v>-1</v>
      </c>
      <c r="X129">
        <v>-2</v>
      </c>
      <c r="Y129">
        <v>-2</v>
      </c>
      <c r="Z129">
        <v>419211</v>
      </c>
    </row>
    <row r="130" spans="1:26">
      <c r="A130">
        <v>112351</v>
      </c>
      <c r="B130">
        <v>1</v>
      </c>
      <c r="C130">
        <v>11235101</v>
      </c>
      <c r="D130">
        <v>1</v>
      </c>
      <c r="E130">
        <v>9</v>
      </c>
      <c r="F130">
        <v>20</v>
      </c>
      <c r="G130">
        <v>2</v>
      </c>
      <c r="H130">
        <v>24</v>
      </c>
      <c r="I130">
        <v>1</v>
      </c>
      <c r="J130">
        <v>1</v>
      </c>
      <c r="K130">
        <v>3</v>
      </c>
      <c r="L130">
        <v>-1</v>
      </c>
      <c r="M130">
        <v>1</v>
      </c>
      <c r="N130">
        <v>4</v>
      </c>
      <c r="O130">
        <v>1</v>
      </c>
      <c r="P130">
        <v>1</v>
      </c>
      <c r="Q130">
        <v>16.5</v>
      </c>
      <c r="R130">
        <v>3</v>
      </c>
      <c r="S130">
        <v>0</v>
      </c>
      <c r="T130">
        <v>166.3</v>
      </c>
      <c r="U130">
        <v>69.400000000000006</v>
      </c>
      <c r="V130">
        <v>25.094293434732599</v>
      </c>
      <c r="W130">
        <v>0.80112474437627801</v>
      </c>
      <c r="X130">
        <v>1</v>
      </c>
      <c r="Y130">
        <v>3</v>
      </c>
      <c r="Z130">
        <v>209442</v>
      </c>
    </row>
    <row r="131" spans="1:26">
      <c r="A131">
        <v>112371</v>
      </c>
      <c r="B131">
        <v>1</v>
      </c>
      <c r="C131">
        <v>11237101</v>
      </c>
      <c r="D131">
        <v>3</v>
      </c>
      <c r="E131">
        <v>9</v>
      </c>
      <c r="F131">
        <v>20</v>
      </c>
      <c r="G131">
        <v>1</v>
      </c>
      <c r="H131">
        <v>26</v>
      </c>
      <c r="I131">
        <v>6</v>
      </c>
      <c r="J131">
        <v>1</v>
      </c>
      <c r="K131">
        <v>5</v>
      </c>
      <c r="L131">
        <v>8</v>
      </c>
      <c r="M131">
        <v>2</v>
      </c>
      <c r="N131">
        <v>1</v>
      </c>
      <c r="O131">
        <v>5</v>
      </c>
      <c r="P131">
        <v>1</v>
      </c>
      <c r="Q131">
        <v>4.125</v>
      </c>
      <c r="R131">
        <v>-1</v>
      </c>
      <c r="S131">
        <v>0</v>
      </c>
      <c r="T131">
        <v>182.2</v>
      </c>
      <c r="U131">
        <v>102.7</v>
      </c>
      <c r="V131">
        <v>30.93667951527917</v>
      </c>
      <c r="W131">
        <v>0.975620975160994</v>
      </c>
      <c r="X131">
        <v>2</v>
      </c>
      <c r="Y131">
        <v>3</v>
      </c>
      <c r="Z131">
        <v>437289</v>
      </c>
    </row>
    <row r="132" spans="1:26">
      <c r="A132">
        <v>112371</v>
      </c>
      <c r="B132">
        <v>2</v>
      </c>
      <c r="C132">
        <v>11237102</v>
      </c>
      <c r="D132">
        <v>3</v>
      </c>
      <c r="E132">
        <v>9</v>
      </c>
      <c r="F132">
        <v>20</v>
      </c>
      <c r="G132">
        <v>2</v>
      </c>
      <c r="H132">
        <v>22</v>
      </c>
      <c r="I132">
        <v>6</v>
      </c>
      <c r="J132">
        <v>1</v>
      </c>
      <c r="K132">
        <v>5</v>
      </c>
      <c r="L132">
        <v>8</v>
      </c>
      <c r="M132">
        <v>1</v>
      </c>
      <c r="N132">
        <v>1</v>
      </c>
      <c r="O132">
        <v>5</v>
      </c>
      <c r="P132">
        <v>1</v>
      </c>
      <c r="Q132">
        <v>4.125</v>
      </c>
      <c r="R132">
        <v>0</v>
      </c>
      <c r="S132">
        <v>0</v>
      </c>
      <c r="T132">
        <v>172.2</v>
      </c>
      <c r="U132">
        <v>95.5</v>
      </c>
      <c r="V132">
        <v>32.206021413126024</v>
      </c>
      <c r="W132">
        <v>0.93174946004319603</v>
      </c>
      <c r="X132">
        <v>2</v>
      </c>
      <c r="Y132">
        <v>1</v>
      </c>
      <c r="Z132">
        <v>437289</v>
      </c>
    </row>
    <row r="133" spans="1:26">
      <c r="A133">
        <v>112371</v>
      </c>
      <c r="B133">
        <v>3</v>
      </c>
      <c r="C133">
        <v>11237103</v>
      </c>
      <c r="D133">
        <v>3</v>
      </c>
      <c r="E133">
        <v>9</v>
      </c>
      <c r="F133">
        <v>20</v>
      </c>
      <c r="G133">
        <v>1</v>
      </c>
      <c r="H133">
        <v>0</v>
      </c>
      <c r="I133">
        <v>-1</v>
      </c>
      <c r="J133">
        <v>1</v>
      </c>
      <c r="K133">
        <v>-1</v>
      </c>
      <c r="L133">
        <v>8</v>
      </c>
      <c r="M133">
        <v>1</v>
      </c>
      <c r="N133">
        <v>-1</v>
      </c>
      <c r="O133">
        <v>-1</v>
      </c>
      <c r="P133">
        <v>-1</v>
      </c>
      <c r="Q133">
        <v>-1</v>
      </c>
      <c r="R133">
        <v>-1</v>
      </c>
      <c r="S133">
        <v>-2</v>
      </c>
      <c r="T133">
        <v>-1</v>
      </c>
      <c r="U133">
        <v>12.3</v>
      </c>
      <c r="V133">
        <v>-1</v>
      </c>
      <c r="W133">
        <v>-1</v>
      </c>
      <c r="X133">
        <v>-2</v>
      </c>
      <c r="Y133">
        <v>-2</v>
      </c>
      <c r="Z133">
        <v>437289</v>
      </c>
    </row>
    <row r="134" spans="1:26">
      <c r="A134">
        <v>113051</v>
      </c>
      <c r="B134">
        <v>1</v>
      </c>
      <c r="C134">
        <v>11305101</v>
      </c>
      <c r="D134">
        <v>1</v>
      </c>
      <c r="E134">
        <v>2</v>
      </c>
      <c r="F134">
        <v>15</v>
      </c>
      <c r="G134">
        <v>2</v>
      </c>
      <c r="H134">
        <v>68</v>
      </c>
      <c r="I134">
        <v>2</v>
      </c>
      <c r="J134">
        <v>1</v>
      </c>
      <c r="K134">
        <v>7</v>
      </c>
      <c r="L134">
        <v>97</v>
      </c>
      <c r="M134">
        <v>3</v>
      </c>
      <c r="N134">
        <v>4</v>
      </c>
      <c r="O134">
        <v>2</v>
      </c>
      <c r="P134">
        <v>1</v>
      </c>
      <c r="Q134">
        <v>14.029</v>
      </c>
      <c r="R134">
        <v>-1</v>
      </c>
      <c r="S134">
        <v>3</v>
      </c>
      <c r="T134">
        <v>166.3</v>
      </c>
      <c r="U134">
        <v>68.900000000000006</v>
      </c>
      <c r="V134">
        <v>24.9134988134449</v>
      </c>
      <c r="W134">
        <v>0.96285140562249005</v>
      </c>
      <c r="X134">
        <v>1</v>
      </c>
      <c r="Y134">
        <v>3</v>
      </c>
      <c r="Z134">
        <v>510511</v>
      </c>
    </row>
    <row r="135" spans="1:26">
      <c r="A135">
        <v>113181</v>
      </c>
      <c r="B135">
        <v>1</v>
      </c>
      <c r="C135">
        <v>11318101</v>
      </c>
      <c r="D135">
        <v>4</v>
      </c>
      <c r="E135">
        <v>2</v>
      </c>
      <c r="F135">
        <v>15</v>
      </c>
      <c r="G135">
        <v>1</v>
      </c>
      <c r="H135">
        <v>44</v>
      </c>
      <c r="I135">
        <v>2</v>
      </c>
      <c r="J135">
        <v>1</v>
      </c>
      <c r="K135">
        <v>3</v>
      </c>
      <c r="L135">
        <v>97</v>
      </c>
      <c r="M135">
        <v>1</v>
      </c>
      <c r="N135">
        <v>1</v>
      </c>
      <c r="O135">
        <v>5</v>
      </c>
      <c r="P135">
        <v>1</v>
      </c>
      <c r="Q135">
        <v>13.622999999999999</v>
      </c>
      <c r="R135">
        <v>-1</v>
      </c>
      <c r="S135">
        <v>-2</v>
      </c>
      <c r="T135">
        <v>162.80000000000001</v>
      </c>
      <c r="U135">
        <v>81.5</v>
      </c>
      <c r="V135">
        <v>30.750261094241434</v>
      </c>
      <c r="W135">
        <v>0.91539923954372604</v>
      </c>
      <c r="X135">
        <v>-2</v>
      </c>
      <c r="Y135">
        <v>-2</v>
      </c>
      <c r="Z135">
        <v>506279</v>
      </c>
    </row>
    <row r="136" spans="1:26">
      <c r="A136">
        <v>113181</v>
      </c>
      <c r="B136">
        <v>2</v>
      </c>
      <c r="C136">
        <v>11318102</v>
      </c>
      <c r="D136">
        <v>4</v>
      </c>
      <c r="E136">
        <v>2</v>
      </c>
      <c r="F136">
        <v>15</v>
      </c>
      <c r="G136">
        <v>2</v>
      </c>
      <c r="H136">
        <v>43</v>
      </c>
      <c r="I136">
        <v>2</v>
      </c>
      <c r="J136">
        <v>7</v>
      </c>
      <c r="K136">
        <v>4</v>
      </c>
      <c r="L136">
        <v>97</v>
      </c>
      <c r="M136">
        <v>2</v>
      </c>
      <c r="N136">
        <v>3</v>
      </c>
      <c r="O136">
        <v>5</v>
      </c>
      <c r="P136">
        <v>1</v>
      </c>
      <c r="Q136">
        <v>0.60399999999999998</v>
      </c>
      <c r="R136">
        <v>-1</v>
      </c>
      <c r="S136">
        <v>-2</v>
      </c>
      <c r="T136">
        <v>152.80000000000001</v>
      </c>
      <c r="U136">
        <v>67.400000000000006</v>
      </c>
      <c r="V136">
        <v>28.867766782708809</v>
      </c>
      <c r="W136">
        <v>0.85686465433300896</v>
      </c>
      <c r="X136">
        <v>-2</v>
      </c>
      <c r="Y136">
        <v>-2</v>
      </c>
      <c r="Z136">
        <v>506279</v>
      </c>
    </row>
    <row r="137" spans="1:26">
      <c r="A137">
        <v>113181</v>
      </c>
      <c r="B137">
        <v>3</v>
      </c>
      <c r="C137">
        <v>11318103</v>
      </c>
      <c r="D137">
        <v>4</v>
      </c>
      <c r="E137">
        <v>2</v>
      </c>
      <c r="F137">
        <v>15</v>
      </c>
      <c r="G137">
        <v>2</v>
      </c>
      <c r="H137">
        <v>19</v>
      </c>
      <c r="I137">
        <v>1</v>
      </c>
      <c r="J137">
        <v>2</v>
      </c>
      <c r="K137">
        <v>3</v>
      </c>
      <c r="L137">
        <v>97</v>
      </c>
      <c r="M137">
        <v>1</v>
      </c>
      <c r="N137">
        <v>1</v>
      </c>
      <c r="O137">
        <v>5</v>
      </c>
      <c r="P137">
        <v>1</v>
      </c>
      <c r="Q137">
        <v>64.114999999999995</v>
      </c>
      <c r="R137">
        <v>4</v>
      </c>
      <c r="S137">
        <v>-2</v>
      </c>
      <c r="T137">
        <v>155.69999999999999</v>
      </c>
      <c r="U137">
        <v>81.900000000000006</v>
      </c>
      <c r="V137">
        <v>33.783658361826703</v>
      </c>
      <c r="W137">
        <v>0.75631691648822297</v>
      </c>
      <c r="X137">
        <v>-2</v>
      </c>
      <c r="Y137">
        <v>-2</v>
      </c>
      <c r="Z137">
        <v>506279</v>
      </c>
    </row>
    <row r="138" spans="1:26">
      <c r="A138">
        <v>113181</v>
      </c>
      <c r="B138">
        <v>4</v>
      </c>
      <c r="C138">
        <v>11318104</v>
      </c>
      <c r="D138">
        <v>4</v>
      </c>
      <c r="E138">
        <v>2</v>
      </c>
      <c r="F138">
        <v>15</v>
      </c>
      <c r="G138">
        <v>1</v>
      </c>
      <c r="H138">
        <v>14</v>
      </c>
      <c r="I138">
        <v>-1</v>
      </c>
      <c r="J138">
        <v>2</v>
      </c>
      <c r="K138">
        <v>-1</v>
      </c>
      <c r="L138">
        <v>97</v>
      </c>
      <c r="M138">
        <v>1</v>
      </c>
      <c r="N138">
        <v>-1</v>
      </c>
      <c r="O138">
        <v>-1</v>
      </c>
      <c r="P138">
        <v>-1</v>
      </c>
      <c r="Q138">
        <v>-1</v>
      </c>
      <c r="R138">
        <v>-1</v>
      </c>
      <c r="S138">
        <v>-2</v>
      </c>
      <c r="T138">
        <v>169.5</v>
      </c>
      <c r="U138">
        <v>68.5</v>
      </c>
      <c r="V138">
        <v>23.842465693824451</v>
      </c>
      <c r="W138">
        <v>-1</v>
      </c>
      <c r="X138">
        <v>-2</v>
      </c>
      <c r="Y138">
        <v>-2</v>
      </c>
      <c r="Z138">
        <v>506279</v>
      </c>
    </row>
    <row r="139" spans="1:26">
      <c r="A139">
        <v>113201</v>
      </c>
      <c r="B139">
        <v>1</v>
      </c>
      <c r="C139">
        <v>11320101</v>
      </c>
      <c r="D139">
        <v>2</v>
      </c>
      <c r="E139">
        <v>2</v>
      </c>
      <c r="F139">
        <v>15</v>
      </c>
      <c r="G139">
        <v>2</v>
      </c>
      <c r="H139">
        <v>32</v>
      </c>
      <c r="I139">
        <v>1</v>
      </c>
      <c r="J139">
        <v>1</v>
      </c>
      <c r="K139">
        <v>4</v>
      </c>
      <c r="L139">
        <v>6</v>
      </c>
      <c r="M139">
        <v>1</v>
      </c>
      <c r="N139">
        <v>1</v>
      </c>
      <c r="O139">
        <v>5</v>
      </c>
      <c r="P139">
        <v>1</v>
      </c>
      <c r="Q139">
        <v>10.875</v>
      </c>
      <c r="R139">
        <v>-1</v>
      </c>
      <c r="S139">
        <v>0</v>
      </c>
      <c r="T139">
        <v>157.69999999999999</v>
      </c>
      <c r="U139">
        <v>67.8</v>
      </c>
      <c r="V139">
        <v>27.262539461319562</v>
      </c>
      <c r="W139">
        <v>0.83778625954198505</v>
      </c>
      <c r="X139">
        <v>1</v>
      </c>
      <c r="Y139">
        <v>3</v>
      </c>
      <c r="Z139">
        <v>473321</v>
      </c>
    </row>
    <row r="140" spans="1:26">
      <c r="A140">
        <v>113201</v>
      </c>
      <c r="B140">
        <v>2</v>
      </c>
      <c r="C140">
        <v>11320102</v>
      </c>
      <c r="D140">
        <v>2</v>
      </c>
      <c r="E140">
        <v>2</v>
      </c>
      <c r="F140">
        <v>15</v>
      </c>
      <c r="G140">
        <v>2</v>
      </c>
      <c r="H140">
        <v>10</v>
      </c>
      <c r="I140">
        <v>-1</v>
      </c>
      <c r="J140">
        <v>1</v>
      </c>
      <c r="K140">
        <v>-1</v>
      </c>
      <c r="L140">
        <v>6</v>
      </c>
      <c r="M140">
        <v>1</v>
      </c>
      <c r="N140">
        <v>-1</v>
      </c>
      <c r="O140">
        <v>-1</v>
      </c>
      <c r="P140">
        <v>-1</v>
      </c>
      <c r="Q140">
        <v>-1</v>
      </c>
      <c r="R140">
        <v>-1</v>
      </c>
      <c r="S140">
        <v>-2</v>
      </c>
      <c r="T140">
        <v>146.80000000000001</v>
      </c>
      <c r="U140">
        <v>43.1</v>
      </c>
      <c r="V140">
        <v>19.999777264661549</v>
      </c>
      <c r="W140">
        <v>-1</v>
      </c>
      <c r="X140">
        <v>1</v>
      </c>
      <c r="Y140">
        <v>3</v>
      </c>
      <c r="Z140">
        <v>473321</v>
      </c>
    </row>
    <row r="141" spans="1:26">
      <c r="A141">
        <v>113251</v>
      </c>
      <c r="B141">
        <v>1</v>
      </c>
      <c r="C141">
        <v>11325101</v>
      </c>
      <c r="D141">
        <v>1</v>
      </c>
      <c r="E141">
        <v>2</v>
      </c>
      <c r="F141">
        <v>15</v>
      </c>
      <c r="G141">
        <v>1</v>
      </c>
      <c r="H141">
        <v>71</v>
      </c>
      <c r="I141">
        <v>1</v>
      </c>
      <c r="J141">
        <v>1</v>
      </c>
      <c r="K141">
        <v>7</v>
      </c>
      <c r="L141">
        <v>7</v>
      </c>
      <c r="M141">
        <v>4</v>
      </c>
      <c r="N141">
        <v>3</v>
      </c>
      <c r="O141">
        <v>5</v>
      </c>
      <c r="P141">
        <v>1</v>
      </c>
      <c r="Q141">
        <v>28</v>
      </c>
      <c r="R141">
        <v>-1</v>
      </c>
      <c r="S141">
        <v>0</v>
      </c>
      <c r="T141">
        <v>162.5</v>
      </c>
      <c r="U141">
        <v>86.5</v>
      </c>
      <c r="V141">
        <v>32.757396449704139</v>
      </c>
      <c r="W141">
        <v>1.20900321543408</v>
      </c>
      <c r="X141">
        <v>2</v>
      </c>
      <c r="Y141">
        <v>3</v>
      </c>
      <c r="Z141">
        <v>432382</v>
      </c>
    </row>
    <row r="142" spans="1:26">
      <c r="A142">
        <v>113271</v>
      </c>
      <c r="B142">
        <v>1</v>
      </c>
      <c r="C142">
        <v>11327101</v>
      </c>
      <c r="D142">
        <v>3</v>
      </c>
      <c r="E142">
        <v>2</v>
      </c>
      <c r="F142">
        <v>15</v>
      </c>
      <c r="G142">
        <v>2</v>
      </c>
      <c r="H142">
        <v>29</v>
      </c>
      <c r="I142">
        <v>1</v>
      </c>
      <c r="J142">
        <v>1</v>
      </c>
      <c r="K142">
        <v>7</v>
      </c>
      <c r="L142">
        <v>7</v>
      </c>
      <c r="M142">
        <v>2</v>
      </c>
      <c r="N142">
        <v>4</v>
      </c>
      <c r="O142">
        <v>3</v>
      </c>
      <c r="P142">
        <v>1</v>
      </c>
      <c r="Q142">
        <v>0.69</v>
      </c>
      <c r="R142">
        <v>-1</v>
      </c>
      <c r="S142">
        <v>-2</v>
      </c>
      <c r="T142">
        <v>160.30000000000001</v>
      </c>
      <c r="U142">
        <v>56</v>
      </c>
      <c r="V142">
        <v>21.793198887457191</v>
      </c>
      <c r="W142">
        <v>0.76348773841961803</v>
      </c>
      <c r="X142">
        <v>-2</v>
      </c>
      <c r="Y142">
        <v>-2</v>
      </c>
      <c r="Z142">
        <v>378258</v>
      </c>
    </row>
    <row r="143" spans="1:26">
      <c r="A143">
        <v>113271</v>
      </c>
      <c r="B143">
        <v>2</v>
      </c>
      <c r="C143">
        <v>11327102</v>
      </c>
      <c r="D143">
        <v>3</v>
      </c>
      <c r="E143">
        <v>2</v>
      </c>
      <c r="F143">
        <v>15</v>
      </c>
      <c r="G143">
        <v>2</v>
      </c>
      <c r="H143">
        <v>10</v>
      </c>
      <c r="I143">
        <v>-1</v>
      </c>
      <c r="J143">
        <v>1</v>
      </c>
      <c r="K143">
        <v>-1</v>
      </c>
      <c r="L143">
        <v>7</v>
      </c>
      <c r="M143">
        <v>2</v>
      </c>
      <c r="N143">
        <v>-1</v>
      </c>
      <c r="O143">
        <v>-1</v>
      </c>
      <c r="P143">
        <v>-1</v>
      </c>
      <c r="Q143">
        <v>-1</v>
      </c>
      <c r="R143">
        <v>-1</v>
      </c>
      <c r="S143">
        <v>-2</v>
      </c>
      <c r="T143">
        <v>133.4</v>
      </c>
      <c r="U143">
        <v>28.5</v>
      </c>
      <c r="V143">
        <v>16.015230765426882</v>
      </c>
      <c r="W143">
        <v>-1</v>
      </c>
      <c r="X143">
        <v>-2</v>
      </c>
      <c r="Y143">
        <v>-2</v>
      </c>
      <c r="Z143">
        <v>378258</v>
      </c>
    </row>
    <row r="144" spans="1:26">
      <c r="A144">
        <v>113271</v>
      </c>
      <c r="B144">
        <v>3</v>
      </c>
      <c r="C144">
        <v>11327103</v>
      </c>
      <c r="D144">
        <v>3</v>
      </c>
      <c r="E144">
        <v>2</v>
      </c>
      <c r="F144">
        <v>15</v>
      </c>
      <c r="G144">
        <v>1</v>
      </c>
      <c r="H144">
        <v>7</v>
      </c>
      <c r="I144">
        <v>-1</v>
      </c>
      <c r="J144">
        <v>1</v>
      </c>
      <c r="K144">
        <v>-1</v>
      </c>
      <c r="L144">
        <v>7</v>
      </c>
      <c r="M144">
        <v>2</v>
      </c>
      <c r="N144">
        <v>-1</v>
      </c>
      <c r="O144">
        <v>-1</v>
      </c>
      <c r="P144">
        <v>-1</v>
      </c>
      <c r="Q144">
        <v>-1</v>
      </c>
      <c r="R144">
        <v>-1</v>
      </c>
      <c r="S144">
        <v>-2</v>
      </c>
      <c r="T144">
        <v>121.1</v>
      </c>
      <c r="U144">
        <v>20.7</v>
      </c>
      <c r="V144">
        <v>14.115038243571011</v>
      </c>
      <c r="W144">
        <v>-1</v>
      </c>
      <c r="X144">
        <v>-2</v>
      </c>
      <c r="Y144">
        <v>-2</v>
      </c>
      <c r="Z144">
        <v>378258</v>
      </c>
    </row>
    <row r="145" spans="1:26">
      <c r="A145">
        <v>113341</v>
      </c>
      <c r="B145">
        <v>1</v>
      </c>
      <c r="C145">
        <v>11334101</v>
      </c>
      <c r="D145">
        <v>1</v>
      </c>
      <c r="E145">
        <v>2</v>
      </c>
      <c r="F145">
        <v>15</v>
      </c>
      <c r="G145">
        <v>2</v>
      </c>
      <c r="H145">
        <v>57</v>
      </c>
      <c r="I145">
        <v>2</v>
      </c>
      <c r="J145">
        <v>1</v>
      </c>
      <c r="K145">
        <v>7</v>
      </c>
      <c r="L145">
        <v>97</v>
      </c>
      <c r="M145">
        <v>3</v>
      </c>
      <c r="N145">
        <v>4</v>
      </c>
      <c r="O145">
        <v>2</v>
      </c>
      <c r="P145">
        <v>1</v>
      </c>
      <c r="Q145">
        <v>2.25</v>
      </c>
      <c r="R145">
        <v>-1</v>
      </c>
      <c r="S145">
        <v>2</v>
      </c>
      <c r="T145">
        <v>-1</v>
      </c>
      <c r="U145">
        <v>-1</v>
      </c>
      <c r="V145">
        <v>-1</v>
      </c>
      <c r="W145">
        <v>-1</v>
      </c>
      <c r="X145">
        <v>2</v>
      </c>
      <c r="Y145">
        <v>3</v>
      </c>
      <c r="Z145">
        <v>782311</v>
      </c>
    </row>
    <row r="146" spans="1:26">
      <c r="A146">
        <v>113351</v>
      </c>
      <c r="B146">
        <v>1</v>
      </c>
      <c r="C146">
        <v>11335101</v>
      </c>
      <c r="D146">
        <v>1</v>
      </c>
      <c r="E146">
        <v>2</v>
      </c>
      <c r="F146">
        <v>15</v>
      </c>
      <c r="G146">
        <v>1</v>
      </c>
      <c r="H146">
        <v>62</v>
      </c>
      <c r="I146">
        <v>3</v>
      </c>
      <c r="J146">
        <v>1</v>
      </c>
      <c r="K146">
        <v>7</v>
      </c>
      <c r="L146">
        <v>7</v>
      </c>
      <c r="M146">
        <v>3</v>
      </c>
      <c r="N146">
        <v>4</v>
      </c>
      <c r="O146">
        <v>3</v>
      </c>
      <c r="P146">
        <v>1</v>
      </c>
      <c r="Q146">
        <v>98</v>
      </c>
      <c r="R146">
        <v>-1</v>
      </c>
      <c r="S146">
        <v>7</v>
      </c>
      <c r="T146">
        <v>-1</v>
      </c>
      <c r="U146">
        <v>-1</v>
      </c>
      <c r="V146">
        <v>-1</v>
      </c>
      <c r="W146">
        <v>0.813864628820961</v>
      </c>
      <c r="X146">
        <v>3</v>
      </c>
      <c r="Y146">
        <v>2</v>
      </c>
      <c r="Z146">
        <v>479419</v>
      </c>
    </row>
    <row r="147" spans="1:26">
      <c r="A147">
        <v>113371</v>
      </c>
      <c r="B147">
        <v>1</v>
      </c>
      <c r="C147">
        <v>11337101</v>
      </c>
      <c r="D147">
        <v>3</v>
      </c>
      <c r="E147">
        <v>2</v>
      </c>
      <c r="F147">
        <v>15</v>
      </c>
      <c r="G147">
        <v>2</v>
      </c>
      <c r="H147">
        <v>70</v>
      </c>
      <c r="I147">
        <v>5</v>
      </c>
      <c r="J147">
        <v>1</v>
      </c>
      <c r="K147">
        <v>7</v>
      </c>
      <c r="L147">
        <v>96</v>
      </c>
      <c r="M147">
        <v>4</v>
      </c>
      <c r="N147">
        <v>4</v>
      </c>
      <c r="O147">
        <v>2</v>
      </c>
      <c r="P147">
        <v>1</v>
      </c>
      <c r="Q147">
        <v>0.23</v>
      </c>
      <c r="R147">
        <v>-1</v>
      </c>
      <c r="S147">
        <v>-2</v>
      </c>
      <c r="T147">
        <v>151.6</v>
      </c>
      <c r="U147">
        <v>64.099999999999994</v>
      </c>
      <c r="V147">
        <v>27.890713654179518</v>
      </c>
      <c r="W147">
        <v>0.95375722543352603</v>
      </c>
      <c r="X147">
        <v>-2</v>
      </c>
      <c r="Y147">
        <v>-2</v>
      </c>
      <c r="Z147">
        <v>412291</v>
      </c>
    </row>
    <row r="148" spans="1:26">
      <c r="A148">
        <v>113371</v>
      </c>
      <c r="B148">
        <v>2</v>
      </c>
      <c r="C148">
        <v>11337102</v>
      </c>
      <c r="D148">
        <v>3</v>
      </c>
      <c r="E148">
        <v>2</v>
      </c>
      <c r="F148">
        <v>15</v>
      </c>
      <c r="G148">
        <v>2</v>
      </c>
      <c r="H148">
        <v>48</v>
      </c>
      <c r="I148">
        <v>4</v>
      </c>
      <c r="J148">
        <v>1</v>
      </c>
      <c r="K148">
        <v>4</v>
      </c>
      <c r="L148">
        <v>96</v>
      </c>
      <c r="M148">
        <v>2</v>
      </c>
      <c r="N148">
        <v>3</v>
      </c>
      <c r="O148">
        <v>5</v>
      </c>
      <c r="P148">
        <v>1</v>
      </c>
      <c r="Q148">
        <v>7.5</v>
      </c>
      <c r="R148">
        <v>-1</v>
      </c>
      <c r="S148">
        <v>-2</v>
      </c>
      <c r="T148">
        <v>153.80000000000001</v>
      </c>
      <c r="U148">
        <v>74.400000000000006</v>
      </c>
      <c r="V148">
        <v>31.452868890576145</v>
      </c>
      <c r="W148">
        <v>0.816007359705612</v>
      </c>
      <c r="X148">
        <v>-2</v>
      </c>
      <c r="Y148">
        <v>-2</v>
      </c>
      <c r="Z148">
        <v>412291</v>
      </c>
    </row>
    <row r="149" spans="1:26">
      <c r="A149">
        <v>113371</v>
      </c>
      <c r="B149">
        <v>3</v>
      </c>
      <c r="C149">
        <v>11337103</v>
      </c>
      <c r="D149">
        <v>3</v>
      </c>
      <c r="E149">
        <v>2</v>
      </c>
      <c r="F149">
        <v>15</v>
      </c>
      <c r="G149">
        <v>1</v>
      </c>
      <c r="H149">
        <v>13</v>
      </c>
      <c r="I149">
        <v>-1</v>
      </c>
      <c r="J149">
        <v>1</v>
      </c>
      <c r="K149">
        <v>-1</v>
      </c>
      <c r="L149">
        <v>96</v>
      </c>
      <c r="M149">
        <v>1</v>
      </c>
      <c r="N149">
        <v>-1</v>
      </c>
      <c r="O149">
        <v>-1</v>
      </c>
      <c r="P149">
        <v>-1</v>
      </c>
      <c r="Q149">
        <v>-1</v>
      </c>
      <c r="R149">
        <v>-1</v>
      </c>
      <c r="S149">
        <v>-2</v>
      </c>
      <c r="T149">
        <v>157.19999999999999</v>
      </c>
      <c r="U149">
        <v>65.099999999999994</v>
      </c>
      <c r="V149">
        <v>26.343647417594159</v>
      </c>
      <c r="W149">
        <v>-1</v>
      </c>
      <c r="X149">
        <v>-2</v>
      </c>
      <c r="Y149">
        <v>-2</v>
      </c>
      <c r="Z149">
        <v>412291</v>
      </c>
    </row>
    <row r="150" spans="1:26">
      <c r="A150">
        <v>114051</v>
      </c>
      <c r="B150">
        <v>1</v>
      </c>
      <c r="C150">
        <v>11405101</v>
      </c>
      <c r="D150">
        <v>1</v>
      </c>
      <c r="E150">
        <v>3</v>
      </c>
      <c r="F150">
        <v>11</v>
      </c>
      <c r="G150">
        <v>2</v>
      </c>
      <c r="H150">
        <v>55</v>
      </c>
      <c r="I150">
        <v>4</v>
      </c>
      <c r="J150">
        <v>1</v>
      </c>
      <c r="K150">
        <v>7</v>
      </c>
      <c r="L150">
        <v>4</v>
      </c>
      <c r="M150">
        <v>3</v>
      </c>
      <c r="N150">
        <v>1</v>
      </c>
      <c r="O150">
        <v>5</v>
      </c>
      <c r="P150">
        <v>1</v>
      </c>
      <c r="Q150">
        <v>7.5579999999999998</v>
      </c>
      <c r="R150">
        <v>-1</v>
      </c>
      <c r="S150">
        <v>10</v>
      </c>
      <c r="T150">
        <v>164.9</v>
      </c>
      <c r="U150">
        <v>75.099999999999994</v>
      </c>
      <c r="V150">
        <v>27.618407024710567</v>
      </c>
      <c r="W150">
        <v>-1</v>
      </c>
      <c r="X150">
        <v>2</v>
      </c>
      <c r="Y150">
        <v>1</v>
      </c>
      <c r="Z150">
        <v>525387</v>
      </c>
    </row>
    <row r="151" spans="1:26">
      <c r="A151">
        <v>114181</v>
      </c>
      <c r="B151">
        <v>1</v>
      </c>
      <c r="C151">
        <v>11418101</v>
      </c>
      <c r="D151">
        <v>4</v>
      </c>
      <c r="E151">
        <v>3</v>
      </c>
      <c r="F151">
        <v>11</v>
      </c>
      <c r="G151">
        <v>1</v>
      </c>
      <c r="H151">
        <v>32</v>
      </c>
      <c r="I151">
        <v>6</v>
      </c>
      <c r="J151">
        <v>1</v>
      </c>
      <c r="K151">
        <v>3</v>
      </c>
      <c r="L151">
        <v>10</v>
      </c>
      <c r="M151">
        <v>3</v>
      </c>
      <c r="N151">
        <v>3</v>
      </c>
      <c r="O151">
        <v>5</v>
      </c>
      <c r="P151">
        <v>1</v>
      </c>
      <c r="Q151">
        <v>84.35</v>
      </c>
      <c r="R151">
        <v>-1</v>
      </c>
      <c r="S151">
        <v>0</v>
      </c>
      <c r="T151">
        <v>187.5</v>
      </c>
      <c r="U151">
        <v>67.900000000000006</v>
      </c>
      <c r="V151">
        <v>19.31377777777778</v>
      </c>
      <c r="W151">
        <v>0.85961342828077303</v>
      </c>
      <c r="X151">
        <v>1</v>
      </c>
      <c r="Y151">
        <v>3</v>
      </c>
      <c r="Z151">
        <v>286193</v>
      </c>
    </row>
    <row r="152" spans="1:26">
      <c r="A152">
        <v>114181</v>
      </c>
      <c r="B152">
        <v>2</v>
      </c>
      <c r="C152">
        <v>11418102</v>
      </c>
      <c r="D152">
        <v>4</v>
      </c>
      <c r="E152">
        <v>3</v>
      </c>
      <c r="F152">
        <v>11</v>
      </c>
      <c r="G152">
        <v>2</v>
      </c>
      <c r="H152">
        <v>33</v>
      </c>
      <c r="I152">
        <v>6</v>
      </c>
      <c r="J152">
        <v>1</v>
      </c>
      <c r="K152">
        <v>4</v>
      </c>
      <c r="L152">
        <v>10</v>
      </c>
      <c r="M152">
        <v>2</v>
      </c>
      <c r="N152">
        <v>3</v>
      </c>
      <c r="O152">
        <v>5</v>
      </c>
      <c r="P152">
        <v>1</v>
      </c>
      <c r="Q152">
        <v>62.604999999999997</v>
      </c>
      <c r="R152">
        <v>-1</v>
      </c>
      <c r="S152">
        <v>0</v>
      </c>
      <c r="T152">
        <v>187.5</v>
      </c>
      <c r="U152">
        <v>64.5</v>
      </c>
      <c r="V152">
        <v>18.346666666666668</v>
      </c>
      <c r="W152">
        <v>0.72964824120603</v>
      </c>
      <c r="X152">
        <v>2</v>
      </c>
      <c r="Y152">
        <v>1</v>
      </c>
      <c r="Z152">
        <v>286193</v>
      </c>
    </row>
    <row r="153" spans="1:26">
      <c r="A153">
        <v>114181</v>
      </c>
      <c r="B153">
        <v>3</v>
      </c>
      <c r="C153">
        <v>11418103</v>
      </c>
      <c r="D153">
        <v>4</v>
      </c>
      <c r="E153">
        <v>3</v>
      </c>
      <c r="F153">
        <v>11</v>
      </c>
      <c r="G153">
        <v>2</v>
      </c>
      <c r="H153">
        <v>12</v>
      </c>
      <c r="I153">
        <v>-1</v>
      </c>
      <c r="J153">
        <v>1</v>
      </c>
      <c r="K153">
        <v>-1</v>
      </c>
      <c r="L153">
        <v>10</v>
      </c>
      <c r="M153">
        <v>2</v>
      </c>
      <c r="N153">
        <v>-1</v>
      </c>
      <c r="O153">
        <v>-1</v>
      </c>
      <c r="P153">
        <v>-1</v>
      </c>
      <c r="Q153">
        <v>-1</v>
      </c>
      <c r="R153">
        <v>-1</v>
      </c>
      <c r="S153">
        <v>-2</v>
      </c>
      <c r="T153">
        <v>154.19999999999999</v>
      </c>
      <c r="U153">
        <v>40.200000000000003</v>
      </c>
      <c r="V153">
        <v>16.906640019783296</v>
      </c>
      <c r="W153">
        <v>-1</v>
      </c>
      <c r="X153">
        <v>1</v>
      </c>
      <c r="Y153">
        <v>3</v>
      </c>
      <c r="Z153">
        <v>286193</v>
      </c>
    </row>
    <row r="154" spans="1:26">
      <c r="A154">
        <v>114181</v>
      </c>
      <c r="B154">
        <v>4</v>
      </c>
      <c r="C154">
        <v>11418104</v>
      </c>
      <c r="D154">
        <v>4</v>
      </c>
      <c r="E154">
        <v>3</v>
      </c>
      <c r="F154">
        <v>11</v>
      </c>
      <c r="G154">
        <v>2</v>
      </c>
      <c r="H154">
        <v>11</v>
      </c>
      <c r="I154">
        <v>-1</v>
      </c>
      <c r="J154">
        <v>1</v>
      </c>
      <c r="K154">
        <v>-1</v>
      </c>
      <c r="L154">
        <v>10</v>
      </c>
      <c r="M154">
        <v>2</v>
      </c>
      <c r="N154">
        <v>-1</v>
      </c>
      <c r="O154">
        <v>-1</v>
      </c>
      <c r="P154">
        <v>-1</v>
      </c>
      <c r="Q154">
        <v>-1</v>
      </c>
      <c r="R154">
        <v>-1</v>
      </c>
      <c r="S154">
        <v>-2</v>
      </c>
      <c r="T154">
        <v>145.4</v>
      </c>
      <c r="U154">
        <v>33.4</v>
      </c>
      <c r="V154">
        <v>15.798565452416048</v>
      </c>
      <c r="W154">
        <v>-1</v>
      </c>
      <c r="X154">
        <v>1</v>
      </c>
      <c r="Y154">
        <v>3</v>
      </c>
      <c r="Z154">
        <v>286193</v>
      </c>
    </row>
    <row r="155" spans="1:26">
      <c r="A155">
        <v>114251</v>
      </c>
      <c r="B155">
        <v>1</v>
      </c>
      <c r="C155">
        <v>11425101</v>
      </c>
      <c r="D155">
        <v>2</v>
      </c>
      <c r="E155">
        <v>3</v>
      </c>
      <c r="F155">
        <v>11</v>
      </c>
      <c r="G155">
        <v>2</v>
      </c>
      <c r="H155">
        <v>52</v>
      </c>
      <c r="I155">
        <v>2</v>
      </c>
      <c r="J155">
        <v>1</v>
      </c>
      <c r="K155">
        <v>7</v>
      </c>
      <c r="L155">
        <v>7</v>
      </c>
      <c r="M155">
        <v>2</v>
      </c>
      <c r="N155">
        <v>3</v>
      </c>
      <c r="O155">
        <v>5</v>
      </c>
      <c r="P155">
        <v>2</v>
      </c>
      <c r="Q155">
        <v>0</v>
      </c>
      <c r="R155">
        <v>-1</v>
      </c>
      <c r="S155">
        <v>0</v>
      </c>
      <c r="T155">
        <v>152.80000000000001</v>
      </c>
      <c r="U155">
        <v>52.9</v>
      </c>
      <c r="V155">
        <v>22.657342178120118</v>
      </c>
      <c r="W155">
        <v>-1</v>
      </c>
      <c r="X155">
        <v>-8</v>
      </c>
      <c r="Y155">
        <v>3</v>
      </c>
      <c r="Z155">
        <v>433903</v>
      </c>
    </row>
    <row r="156" spans="1:26">
      <c r="A156">
        <v>114251</v>
      </c>
      <c r="B156">
        <v>2</v>
      </c>
      <c r="C156">
        <v>11425102</v>
      </c>
      <c r="D156">
        <v>2</v>
      </c>
      <c r="E156">
        <v>3</v>
      </c>
      <c r="F156">
        <v>11</v>
      </c>
      <c r="G156">
        <v>1</v>
      </c>
      <c r="H156">
        <v>11</v>
      </c>
      <c r="I156">
        <v>-1</v>
      </c>
      <c r="J156">
        <v>1</v>
      </c>
      <c r="K156">
        <v>-1</v>
      </c>
      <c r="L156">
        <v>7</v>
      </c>
      <c r="M156">
        <v>2</v>
      </c>
      <c r="N156">
        <v>-1</v>
      </c>
      <c r="O156">
        <v>-1</v>
      </c>
      <c r="P156">
        <v>-1</v>
      </c>
      <c r="Q156">
        <v>-1</v>
      </c>
      <c r="R156">
        <v>-1</v>
      </c>
      <c r="S156">
        <v>-2</v>
      </c>
      <c r="T156">
        <v>139.30000000000001</v>
      </c>
      <c r="U156">
        <v>43.3</v>
      </c>
      <c r="V156">
        <v>22.314423105167926</v>
      </c>
      <c r="W156">
        <v>-1</v>
      </c>
      <c r="X156">
        <v>-8</v>
      </c>
      <c r="Y156">
        <v>3</v>
      </c>
      <c r="Z156">
        <v>433903</v>
      </c>
    </row>
    <row r="157" spans="1:26">
      <c r="A157">
        <v>114271</v>
      </c>
      <c r="B157">
        <v>1</v>
      </c>
      <c r="C157">
        <v>11427101</v>
      </c>
      <c r="D157">
        <v>2</v>
      </c>
      <c r="E157">
        <v>3</v>
      </c>
      <c r="F157">
        <v>11</v>
      </c>
      <c r="G157">
        <v>1</v>
      </c>
      <c r="H157">
        <v>22</v>
      </c>
      <c r="I157">
        <v>6</v>
      </c>
      <c r="J157">
        <v>1</v>
      </c>
      <c r="K157">
        <v>4</v>
      </c>
      <c r="L157">
        <v>8</v>
      </c>
      <c r="M157">
        <v>2</v>
      </c>
      <c r="N157">
        <v>4</v>
      </c>
      <c r="O157">
        <v>2</v>
      </c>
      <c r="P157">
        <v>1</v>
      </c>
      <c r="Q157">
        <v>11.59</v>
      </c>
      <c r="R157">
        <v>2</v>
      </c>
      <c r="S157">
        <v>0</v>
      </c>
      <c r="T157">
        <v>187.9</v>
      </c>
      <c r="U157">
        <v>93</v>
      </c>
      <c r="V157">
        <v>26.340825929342575</v>
      </c>
      <c r="W157">
        <v>0.816593886462882</v>
      </c>
      <c r="X157">
        <v>-8</v>
      </c>
      <c r="Y157">
        <v>3</v>
      </c>
      <c r="Z157">
        <v>894526</v>
      </c>
    </row>
    <row r="158" spans="1:26">
      <c r="A158">
        <v>114271</v>
      </c>
      <c r="B158">
        <v>2</v>
      </c>
      <c r="C158">
        <v>11427102</v>
      </c>
      <c r="D158">
        <v>2</v>
      </c>
      <c r="E158">
        <v>3</v>
      </c>
      <c r="F158">
        <v>11</v>
      </c>
      <c r="G158">
        <v>2</v>
      </c>
      <c r="H158">
        <v>19</v>
      </c>
      <c r="I158">
        <v>6</v>
      </c>
      <c r="J158">
        <v>1</v>
      </c>
      <c r="K158">
        <v>4</v>
      </c>
      <c r="L158">
        <v>8</v>
      </c>
      <c r="M158">
        <v>3</v>
      </c>
      <c r="N158">
        <v>3</v>
      </c>
      <c r="O158">
        <v>5</v>
      </c>
      <c r="P158">
        <v>1</v>
      </c>
      <c r="Q158">
        <v>0.86399999999999999</v>
      </c>
      <c r="R158">
        <v>0</v>
      </c>
      <c r="S158">
        <v>0</v>
      </c>
      <c r="T158">
        <v>156.1</v>
      </c>
      <c r="U158">
        <v>108</v>
      </c>
      <c r="V158">
        <v>44.321857118644274</v>
      </c>
      <c r="W158">
        <v>0.78194945848375497</v>
      </c>
      <c r="X158">
        <v>2</v>
      </c>
      <c r="Y158">
        <v>3</v>
      </c>
      <c r="Z158">
        <v>894526</v>
      </c>
    </row>
    <row r="159" spans="1:26">
      <c r="A159">
        <v>115151</v>
      </c>
      <c r="B159">
        <v>1</v>
      </c>
      <c r="C159">
        <v>11515101</v>
      </c>
      <c r="D159">
        <v>1</v>
      </c>
      <c r="E159">
        <v>4</v>
      </c>
      <c r="F159">
        <v>24</v>
      </c>
      <c r="G159">
        <v>2</v>
      </c>
      <c r="H159">
        <v>53</v>
      </c>
      <c r="I159">
        <v>2</v>
      </c>
      <c r="J159">
        <v>1</v>
      </c>
      <c r="K159">
        <v>4</v>
      </c>
      <c r="L159">
        <v>27</v>
      </c>
      <c r="M159">
        <v>2</v>
      </c>
      <c r="N159">
        <v>3</v>
      </c>
      <c r="O159">
        <v>5</v>
      </c>
      <c r="P159">
        <v>1</v>
      </c>
      <c r="Q159">
        <v>35.058</v>
      </c>
      <c r="R159">
        <v>-1</v>
      </c>
      <c r="S159">
        <v>0</v>
      </c>
      <c r="T159">
        <v>158</v>
      </c>
      <c r="U159">
        <v>59.5</v>
      </c>
      <c r="V159">
        <v>23.834321422848898</v>
      </c>
      <c r="W159">
        <v>0.74848484848484798</v>
      </c>
      <c r="X159">
        <v>1</v>
      </c>
      <c r="Y159">
        <v>1</v>
      </c>
      <c r="Z159">
        <v>575311</v>
      </c>
    </row>
    <row r="160" spans="1:26">
      <c r="A160">
        <v>115181</v>
      </c>
      <c r="B160">
        <v>1</v>
      </c>
      <c r="C160">
        <v>11518101</v>
      </c>
      <c r="D160">
        <v>2</v>
      </c>
      <c r="E160">
        <v>4</v>
      </c>
      <c r="F160">
        <v>24</v>
      </c>
      <c r="G160">
        <v>2</v>
      </c>
      <c r="H160">
        <v>75</v>
      </c>
      <c r="I160">
        <v>2</v>
      </c>
      <c r="J160">
        <v>1</v>
      </c>
      <c r="K160">
        <v>7</v>
      </c>
      <c r="L160">
        <v>97</v>
      </c>
      <c r="M160">
        <v>2</v>
      </c>
      <c r="N160">
        <v>3</v>
      </c>
      <c r="O160">
        <v>5</v>
      </c>
      <c r="P160">
        <v>1</v>
      </c>
      <c r="Q160">
        <v>7</v>
      </c>
      <c r="R160">
        <v>-1</v>
      </c>
      <c r="S160">
        <v>0</v>
      </c>
      <c r="T160">
        <v>163.4</v>
      </c>
      <c r="U160">
        <v>54.2</v>
      </c>
      <c r="V160">
        <v>20.29995999934081</v>
      </c>
      <c r="W160">
        <v>-1</v>
      </c>
      <c r="X160">
        <v>1</v>
      </c>
      <c r="Y160">
        <v>3</v>
      </c>
      <c r="Z160">
        <v>401522</v>
      </c>
    </row>
    <row r="161" spans="1:26">
      <c r="A161">
        <v>115181</v>
      </c>
      <c r="B161">
        <v>2</v>
      </c>
      <c r="C161">
        <v>11518102</v>
      </c>
      <c r="D161">
        <v>2</v>
      </c>
      <c r="E161">
        <v>4</v>
      </c>
      <c r="F161">
        <v>24</v>
      </c>
      <c r="G161">
        <v>1</v>
      </c>
      <c r="H161">
        <v>79</v>
      </c>
      <c r="I161">
        <v>2</v>
      </c>
      <c r="J161">
        <v>1</v>
      </c>
      <c r="K161">
        <v>5</v>
      </c>
      <c r="L161">
        <v>97</v>
      </c>
      <c r="M161">
        <v>2</v>
      </c>
      <c r="N161">
        <v>3</v>
      </c>
      <c r="O161">
        <v>5</v>
      </c>
      <c r="P161">
        <v>1</v>
      </c>
      <c r="Q161">
        <v>0.115</v>
      </c>
      <c r="R161">
        <v>-1</v>
      </c>
      <c r="S161">
        <v>-2</v>
      </c>
      <c r="T161">
        <v>-1</v>
      </c>
      <c r="U161">
        <v>-1</v>
      </c>
      <c r="V161">
        <v>-1</v>
      </c>
      <c r="W161">
        <v>-1</v>
      </c>
      <c r="X161">
        <v>-2</v>
      </c>
      <c r="Y161">
        <v>-2</v>
      </c>
      <c r="Z161">
        <v>401522</v>
      </c>
    </row>
    <row r="162" spans="1:26">
      <c r="A162">
        <v>115201</v>
      </c>
      <c r="B162">
        <v>1</v>
      </c>
      <c r="C162">
        <v>11520101</v>
      </c>
      <c r="D162">
        <v>3</v>
      </c>
      <c r="E162">
        <v>4</v>
      </c>
      <c r="F162">
        <v>24</v>
      </c>
      <c r="G162">
        <v>1</v>
      </c>
      <c r="H162">
        <v>53</v>
      </c>
      <c r="I162">
        <v>2</v>
      </c>
      <c r="J162">
        <v>1</v>
      </c>
      <c r="K162">
        <v>1</v>
      </c>
      <c r="L162">
        <v>15</v>
      </c>
      <c r="M162">
        <v>1</v>
      </c>
      <c r="N162">
        <v>1</v>
      </c>
      <c r="O162">
        <v>5</v>
      </c>
      <c r="P162">
        <v>1</v>
      </c>
      <c r="Q162">
        <v>22.87</v>
      </c>
      <c r="R162">
        <v>-1</v>
      </c>
      <c r="S162">
        <v>0</v>
      </c>
      <c r="T162">
        <v>185.8</v>
      </c>
      <c r="U162">
        <v>95.4</v>
      </c>
      <c r="V162">
        <v>27.634840059742238</v>
      </c>
      <c r="W162">
        <v>0.88567615658362997</v>
      </c>
      <c r="X162">
        <v>1</v>
      </c>
      <c r="Y162">
        <v>1</v>
      </c>
      <c r="Z162">
        <v>516528</v>
      </c>
    </row>
    <row r="163" spans="1:26">
      <c r="A163">
        <v>115201</v>
      </c>
      <c r="B163">
        <v>2</v>
      </c>
      <c r="C163">
        <v>11520102</v>
      </c>
      <c r="D163">
        <v>3</v>
      </c>
      <c r="E163">
        <v>4</v>
      </c>
      <c r="F163">
        <v>24</v>
      </c>
      <c r="G163">
        <v>2</v>
      </c>
      <c r="H163">
        <v>50</v>
      </c>
      <c r="I163">
        <v>2</v>
      </c>
      <c r="J163">
        <v>1</v>
      </c>
      <c r="K163">
        <v>1</v>
      </c>
      <c r="L163">
        <v>15</v>
      </c>
      <c r="M163">
        <v>2</v>
      </c>
      <c r="N163">
        <v>1</v>
      </c>
      <c r="O163">
        <v>5</v>
      </c>
      <c r="P163">
        <v>1</v>
      </c>
      <c r="Q163">
        <v>17.404</v>
      </c>
      <c r="R163">
        <v>-1</v>
      </c>
      <c r="S163">
        <v>0</v>
      </c>
      <c r="T163">
        <v>163.4</v>
      </c>
      <c r="U163">
        <v>79.3</v>
      </c>
      <c r="V163">
        <v>29.70086398427539</v>
      </c>
      <c r="W163">
        <v>0.76168421052631596</v>
      </c>
      <c r="X163">
        <v>2</v>
      </c>
      <c r="Y163">
        <v>1</v>
      </c>
      <c r="Z163">
        <v>516528</v>
      </c>
    </row>
    <row r="164" spans="1:26">
      <c r="A164">
        <v>115201</v>
      </c>
      <c r="B164">
        <v>3</v>
      </c>
      <c r="C164">
        <v>11520103</v>
      </c>
      <c r="D164">
        <v>3</v>
      </c>
      <c r="E164">
        <v>4</v>
      </c>
      <c r="F164">
        <v>24</v>
      </c>
      <c r="G164">
        <v>1</v>
      </c>
      <c r="H164">
        <v>13</v>
      </c>
      <c r="I164">
        <v>-1</v>
      </c>
      <c r="J164">
        <v>1</v>
      </c>
      <c r="K164">
        <v>-1</v>
      </c>
      <c r="L164">
        <v>15</v>
      </c>
      <c r="M164">
        <v>2</v>
      </c>
      <c r="N164">
        <v>-1</v>
      </c>
      <c r="O164">
        <v>-1</v>
      </c>
      <c r="P164">
        <v>-1</v>
      </c>
      <c r="Q164">
        <v>-1</v>
      </c>
      <c r="R164">
        <v>-1</v>
      </c>
      <c r="S164">
        <v>0</v>
      </c>
      <c r="T164">
        <v>163.5</v>
      </c>
      <c r="U164">
        <v>67.900000000000006</v>
      </c>
      <c r="V164">
        <v>25.400031796799748</v>
      </c>
      <c r="W164">
        <v>-1</v>
      </c>
      <c r="X164">
        <v>-8</v>
      </c>
      <c r="Y164">
        <v>1</v>
      </c>
      <c r="Z164">
        <v>516528</v>
      </c>
    </row>
    <row r="165" spans="1:26">
      <c r="A165">
        <v>115251</v>
      </c>
      <c r="B165">
        <v>1</v>
      </c>
      <c r="C165">
        <v>11525101</v>
      </c>
      <c r="D165">
        <v>2</v>
      </c>
      <c r="E165">
        <v>4</v>
      </c>
      <c r="F165">
        <v>24</v>
      </c>
      <c r="G165">
        <v>1</v>
      </c>
      <c r="H165">
        <v>73</v>
      </c>
      <c r="I165">
        <v>2</v>
      </c>
      <c r="J165">
        <v>1</v>
      </c>
      <c r="K165">
        <v>4</v>
      </c>
      <c r="L165">
        <v>20</v>
      </c>
      <c r="M165">
        <v>3</v>
      </c>
      <c r="N165">
        <v>3</v>
      </c>
      <c r="O165">
        <v>5</v>
      </c>
      <c r="P165">
        <v>1</v>
      </c>
      <c r="Q165">
        <v>49.529000000000003</v>
      </c>
      <c r="R165">
        <v>-1</v>
      </c>
      <c r="S165">
        <v>2</v>
      </c>
      <c r="T165">
        <v>187.5</v>
      </c>
      <c r="U165">
        <v>82.4</v>
      </c>
      <c r="V165">
        <v>23.438222222222223</v>
      </c>
      <c r="W165">
        <v>1.2284894837476099</v>
      </c>
      <c r="X165">
        <v>1</v>
      </c>
      <c r="Y165">
        <v>3</v>
      </c>
      <c r="Z165">
        <v>522241</v>
      </c>
    </row>
    <row r="166" spans="1:26">
      <c r="A166">
        <v>115251</v>
      </c>
      <c r="B166">
        <v>2</v>
      </c>
      <c r="C166">
        <v>11525102</v>
      </c>
      <c r="D166">
        <v>2</v>
      </c>
      <c r="E166">
        <v>4</v>
      </c>
      <c r="F166">
        <v>24</v>
      </c>
      <c r="G166">
        <v>2</v>
      </c>
      <c r="H166">
        <v>58</v>
      </c>
      <c r="I166">
        <v>2</v>
      </c>
      <c r="J166">
        <v>1</v>
      </c>
      <c r="K166">
        <v>4</v>
      </c>
      <c r="L166">
        <v>20</v>
      </c>
      <c r="M166">
        <v>1</v>
      </c>
      <c r="N166">
        <v>1</v>
      </c>
      <c r="O166">
        <v>5</v>
      </c>
      <c r="P166">
        <v>1</v>
      </c>
      <c r="Q166">
        <v>31.844999999999999</v>
      </c>
      <c r="R166">
        <v>-1</v>
      </c>
      <c r="S166">
        <v>0</v>
      </c>
      <c r="T166">
        <v>164.6</v>
      </c>
      <c r="U166">
        <v>58.5</v>
      </c>
      <c r="V166">
        <v>21.59216569791047</v>
      </c>
      <c r="W166">
        <v>0.76296680497925295</v>
      </c>
      <c r="X166">
        <v>1</v>
      </c>
      <c r="Y166">
        <v>3</v>
      </c>
      <c r="Z166">
        <v>522241</v>
      </c>
    </row>
    <row r="167" spans="1:26">
      <c r="A167">
        <v>115271</v>
      </c>
      <c r="B167">
        <v>1</v>
      </c>
      <c r="C167">
        <v>11527101</v>
      </c>
      <c r="D167">
        <v>1</v>
      </c>
      <c r="E167">
        <v>4</v>
      </c>
      <c r="F167">
        <v>24</v>
      </c>
      <c r="G167">
        <v>2</v>
      </c>
      <c r="H167">
        <v>81</v>
      </c>
      <c r="I167">
        <v>5</v>
      </c>
      <c r="J167">
        <v>1</v>
      </c>
      <c r="K167">
        <v>4</v>
      </c>
      <c r="L167">
        <v>8</v>
      </c>
      <c r="M167">
        <v>2</v>
      </c>
      <c r="N167">
        <v>1</v>
      </c>
      <c r="O167">
        <v>5</v>
      </c>
      <c r="P167">
        <v>1</v>
      </c>
      <c r="Q167">
        <v>5.8000000000000003E-2</v>
      </c>
      <c r="R167">
        <v>-1</v>
      </c>
      <c r="S167">
        <v>-2</v>
      </c>
      <c r="T167">
        <v>160.69999999999999</v>
      </c>
      <c r="U167">
        <v>72.400000000000006</v>
      </c>
      <c r="V167">
        <v>28.035403603323825</v>
      </c>
      <c r="W167">
        <v>0.86348122866894195</v>
      </c>
      <c r="X167">
        <v>-2</v>
      </c>
      <c r="Y167">
        <v>-2</v>
      </c>
      <c r="Z167">
        <v>287483</v>
      </c>
    </row>
    <row r="168" spans="1:26">
      <c r="A168">
        <v>115341</v>
      </c>
      <c r="B168">
        <v>1</v>
      </c>
      <c r="C168">
        <v>11534101</v>
      </c>
      <c r="D168">
        <v>1</v>
      </c>
      <c r="E168">
        <v>4</v>
      </c>
      <c r="F168">
        <v>24</v>
      </c>
      <c r="G168">
        <v>1</v>
      </c>
      <c r="H168">
        <v>70</v>
      </c>
      <c r="I168">
        <v>4</v>
      </c>
      <c r="J168">
        <v>1</v>
      </c>
      <c r="K168">
        <v>1</v>
      </c>
      <c r="L168">
        <v>9</v>
      </c>
      <c r="M168">
        <v>2</v>
      </c>
      <c r="N168">
        <v>1</v>
      </c>
      <c r="O168">
        <v>5</v>
      </c>
      <c r="P168">
        <v>1</v>
      </c>
      <c r="Q168">
        <v>4.125</v>
      </c>
      <c r="R168">
        <v>-1</v>
      </c>
      <c r="S168">
        <v>8</v>
      </c>
      <c r="T168">
        <v>171.5</v>
      </c>
      <c r="U168">
        <v>81.599999999999994</v>
      </c>
      <c r="V168">
        <v>27.743542231553175</v>
      </c>
      <c r="W168">
        <v>0.94980314960629897</v>
      </c>
      <c r="X168">
        <v>1</v>
      </c>
      <c r="Y168">
        <v>1</v>
      </c>
      <c r="Z168">
        <v>477441</v>
      </c>
    </row>
    <row r="169" spans="1:26">
      <c r="A169">
        <v>116151</v>
      </c>
      <c r="B169">
        <v>1</v>
      </c>
      <c r="C169">
        <v>11615101</v>
      </c>
      <c r="D169">
        <v>3</v>
      </c>
      <c r="E169">
        <v>8</v>
      </c>
      <c r="F169">
        <v>16</v>
      </c>
      <c r="G169">
        <v>2</v>
      </c>
      <c r="H169">
        <v>33</v>
      </c>
      <c r="I169">
        <v>2</v>
      </c>
      <c r="J169">
        <v>1</v>
      </c>
      <c r="K169">
        <v>4</v>
      </c>
      <c r="L169">
        <v>-1</v>
      </c>
      <c r="M169">
        <v>1</v>
      </c>
      <c r="N169">
        <v>1</v>
      </c>
      <c r="O169">
        <v>5</v>
      </c>
      <c r="P169">
        <v>1</v>
      </c>
      <c r="Q169">
        <v>3.99</v>
      </c>
      <c r="R169">
        <v>-1</v>
      </c>
      <c r="S169">
        <v>0</v>
      </c>
      <c r="T169">
        <v>158.6</v>
      </c>
      <c r="U169">
        <v>51.3</v>
      </c>
      <c r="V169">
        <v>20.39440310790031</v>
      </c>
      <c r="W169">
        <v>0.81749460043196598</v>
      </c>
      <c r="X169">
        <v>1</v>
      </c>
      <c r="Y169">
        <v>3</v>
      </c>
      <c r="Z169">
        <v>512290</v>
      </c>
    </row>
    <row r="170" spans="1:26">
      <c r="A170">
        <v>116151</v>
      </c>
      <c r="B170">
        <v>2</v>
      </c>
      <c r="C170">
        <v>11615102</v>
      </c>
      <c r="D170">
        <v>3</v>
      </c>
      <c r="E170">
        <v>8</v>
      </c>
      <c r="F170">
        <v>16</v>
      </c>
      <c r="G170">
        <v>1</v>
      </c>
      <c r="H170">
        <v>2</v>
      </c>
      <c r="I170">
        <v>-1</v>
      </c>
      <c r="J170">
        <v>2</v>
      </c>
      <c r="K170">
        <v>-1</v>
      </c>
      <c r="L170">
        <v>-1</v>
      </c>
      <c r="M170">
        <v>1</v>
      </c>
      <c r="N170">
        <v>-1</v>
      </c>
      <c r="O170">
        <v>-1</v>
      </c>
      <c r="P170">
        <v>-1</v>
      </c>
      <c r="Q170">
        <v>-1</v>
      </c>
      <c r="R170">
        <v>-1</v>
      </c>
      <c r="S170">
        <v>-2</v>
      </c>
      <c r="T170">
        <v>88.5</v>
      </c>
      <c r="U170">
        <v>13</v>
      </c>
      <c r="V170">
        <v>16.59804015448945</v>
      </c>
      <c r="W170">
        <v>-1</v>
      </c>
      <c r="X170">
        <v>-2</v>
      </c>
      <c r="Y170">
        <v>-2</v>
      </c>
      <c r="Z170">
        <v>512290</v>
      </c>
    </row>
    <row r="171" spans="1:26">
      <c r="A171">
        <v>116151</v>
      </c>
      <c r="B171">
        <v>3</v>
      </c>
      <c r="C171">
        <v>11615103</v>
      </c>
      <c r="D171">
        <v>3</v>
      </c>
      <c r="E171">
        <v>8</v>
      </c>
      <c r="F171">
        <v>16</v>
      </c>
      <c r="G171">
        <v>2</v>
      </c>
      <c r="H171">
        <v>0</v>
      </c>
      <c r="I171">
        <v>-1</v>
      </c>
      <c r="J171">
        <v>2</v>
      </c>
      <c r="K171">
        <v>-1</v>
      </c>
      <c r="L171">
        <v>-1</v>
      </c>
      <c r="M171">
        <v>1</v>
      </c>
      <c r="N171">
        <v>-1</v>
      </c>
      <c r="O171">
        <v>-1</v>
      </c>
      <c r="P171">
        <v>-1</v>
      </c>
      <c r="Q171">
        <v>-1</v>
      </c>
      <c r="R171">
        <v>-1</v>
      </c>
      <c r="S171">
        <v>-2</v>
      </c>
      <c r="T171">
        <v>-1</v>
      </c>
      <c r="U171">
        <v>-1</v>
      </c>
      <c r="V171">
        <v>-1</v>
      </c>
      <c r="W171">
        <v>-1</v>
      </c>
      <c r="X171">
        <v>-2</v>
      </c>
      <c r="Y171">
        <v>-2</v>
      </c>
      <c r="Z171">
        <v>512290</v>
      </c>
    </row>
    <row r="172" spans="1:26">
      <c r="A172">
        <v>116181</v>
      </c>
      <c r="B172">
        <v>1</v>
      </c>
      <c r="C172">
        <v>11618101</v>
      </c>
      <c r="D172">
        <v>1</v>
      </c>
      <c r="E172">
        <v>8</v>
      </c>
      <c r="F172">
        <v>16</v>
      </c>
      <c r="G172">
        <v>2</v>
      </c>
      <c r="H172">
        <v>38</v>
      </c>
      <c r="I172">
        <v>4</v>
      </c>
      <c r="J172">
        <v>7</v>
      </c>
      <c r="K172">
        <v>3</v>
      </c>
      <c r="L172">
        <v>13</v>
      </c>
      <c r="M172">
        <v>2</v>
      </c>
      <c r="N172">
        <v>1</v>
      </c>
      <c r="O172">
        <v>5</v>
      </c>
      <c r="P172">
        <v>2</v>
      </c>
      <c r="Q172">
        <v>2.9000000000000001E-2</v>
      </c>
      <c r="R172">
        <v>-1</v>
      </c>
      <c r="S172">
        <v>1</v>
      </c>
      <c r="T172">
        <v>165.5</v>
      </c>
      <c r="U172">
        <v>60.8</v>
      </c>
      <c r="V172">
        <v>22.197679831326838</v>
      </c>
      <c r="W172">
        <v>0.87970297029702904</v>
      </c>
      <c r="X172">
        <v>1</v>
      </c>
      <c r="Y172">
        <v>1</v>
      </c>
      <c r="Z172">
        <v>265396</v>
      </c>
    </row>
    <row r="173" spans="1:26">
      <c r="A173">
        <v>116201</v>
      </c>
      <c r="B173">
        <v>1</v>
      </c>
      <c r="C173">
        <v>11620101</v>
      </c>
      <c r="D173">
        <v>1</v>
      </c>
      <c r="E173">
        <v>8</v>
      </c>
      <c r="F173">
        <v>16</v>
      </c>
      <c r="G173">
        <v>2</v>
      </c>
      <c r="H173">
        <v>78</v>
      </c>
      <c r="I173">
        <v>5</v>
      </c>
      <c r="J173">
        <v>1</v>
      </c>
      <c r="K173">
        <v>7</v>
      </c>
      <c r="L173">
        <v>5</v>
      </c>
      <c r="M173">
        <v>2</v>
      </c>
      <c r="N173">
        <v>1</v>
      </c>
      <c r="O173">
        <v>5</v>
      </c>
      <c r="P173">
        <v>1</v>
      </c>
      <c r="Q173">
        <v>0.17299999999999999</v>
      </c>
      <c r="R173">
        <v>-1</v>
      </c>
      <c r="S173">
        <v>1</v>
      </c>
      <c r="T173">
        <v>152.69999999999999</v>
      </c>
      <c r="U173">
        <v>57.3</v>
      </c>
      <c r="V173">
        <v>24.574039264425672</v>
      </c>
      <c r="W173">
        <v>0.80452674897119303</v>
      </c>
      <c r="X173">
        <v>2</v>
      </c>
      <c r="Y173">
        <v>3</v>
      </c>
      <c r="Z173">
        <v>391821</v>
      </c>
    </row>
    <row r="174" spans="1:26">
      <c r="A174">
        <v>116251</v>
      </c>
      <c r="B174">
        <v>1</v>
      </c>
      <c r="C174">
        <v>11625101</v>
      </c>
      <c r="D174">
        <v>2</v>
      </c>
      <c r="E174">
        <v>8</v>
      </c>
      <c r="F174">
        <v>16</v>
      </c>
      <c r="G174">
        <v>1</v>
      </c>
      <c r="H174">
        <v>86</v>
      </c>
      <c r="I174">
        <v>5</v>
      </c>
      <c r="J174">
        <v>1</v>
      </c>
      <c r="K174">
        <v>7</v>
      </c>
      <c r="L174">
        <v>96</v>
      </c>
      <c r="M174">
        <v>3</v>
      </c>
      <c r="N174">
        <v>3</v>
      </c>
      <c r="O174">
        <v>5</v>
      </c>
      <c r="P174">
        <v>1</v>
      </c>
      <c r="Q174">
        <v>35.279000000000003</v>
      </c>
      <c r="R174">
        <v>-1</v>
      </c>
      <c r="S174">
        <v>4</v>
      </c>
      <c r="T174">
        <v>165.2</v>
      </c>
      <c r="U174">
        <v>84.5</v>
      </c>
      <c r="V174">
        <v>30.962543017781666</v>
      </c>
      <c r="W174">
        <v>-1</v>
      </c>
      <c r="X174">
        <v>1</v>
      </c>
      <c r="Y174">
        <v>3</v>
      </c>
      <c r="Z174">
        <v>812431</v>
      </c>
    </row>
    <row r="175" spans="1:26">
      <c r="A175">
        <v>116251</v>
      </c>
      <c r="B175">
        <v>2</v>
      </c>
      <c r="C175">
        <v>11625102</v>
      </c>
      <c r="D175">
        <v>2</v>
      </c>
      <c r="E175">
        <v>8</v>
      </c>
      <c r="F175">
        <v>16</v>
      </c>
      <c r="G175">
        <v>1</v>
      </c>
      <c r="H175">
        <v>51</v>
      </c>
      <c r="I175">
        <v>1</v>
      </c>
      <c r="J175">
        <v>1</v>
      </c>
      <c r="K175">
        <v>7</v>
      </c>
      <c r="L175">
        <v>96</v>
      </c>
      <c r="M175">
        <v>4</v>
      </c>
      <c r="N175">
        <v>4</v>
      </c>
      <c r="O175">
        <v>3</v>
      </c>
      <c r="P175">
        <v>1</v>
      </c>
      <c r="Q175">
        <v>44.625</v>
      </c>
      <c r="R175">
        <v>-1</v>
      </c>
      <c r="S175">
        <v>6</v>
      </c>
      <c r="T175">
        <v>182.4</v>
      </c>
      <c r="U175">
        <v>90.1</v>
      </c>
      <c r="V175">
        <v>27.081650123114802</v>
      </c>
      <c r="W175">
        <v>-1</v>
      </c>
      <c r="X175">
        <v>1</v>
      </c>
      <c r="Y175">
        <v>3</v>
      </c>
      <c r="Z175">
        <v>812431</v>
      </c>
    </row>
    <row r="176" spans="1:26">
      <c r="A176">
        <v>116271</v>
      </c>
      <c r="B176">
        <v>1</v>
      </c>
      <c r="C176">
        <v>11627101</v>
      </c>
      <c r="D176">
        <v>4</v>
      </c>
      <c r="E176">
        <v>8</v>
      </c>
      <c r="F176">
        <v>16</v>
      </c>
      <c r="G176">
        <v>1</v>
      </c>
      <c r="H176">
        <v>44</v>
      </c>
      <c r="I176">
        <v>2</v>
      </c>
      <c r="J176">
        <v>1</v>
      </c>
      <c r="K176">
        <v>2</v>
      </c>
      <c r="L176">
        <v>11</v>
      </c>
      <c r="M176">
        <v>2</v>
      </c>
      <c r="N176">
        <v>3</v>
      </c>
      <c r="O176">
        <v>5</v>
      </c>
      <c r="P176">
        <v>1</v>
      </c>
      <c r="Q176">
        <v>48.487200000000001</v>
      </c>
      <c r="R176">
        <v>-1</v>
      </c>
      <c r="S176">
        <v>2</v>
      </c>
      <c r="T176">
        <v>170.8</v>
      </c>
      <c r="U176">
        <v>89.9</v>
      </c>
      <c r="V176">
        <v>30.816545914253897</v>
      </c>
      <c r="W176">
        <v>-1</v>
      </c>
      <c r="X176">
        <v>2</v>
      </c>
      <c r="Y176">
        <v>1</v>
      </c>
      <c r="Z176">
        <v>781461</v>
      </c>
    </row>
    <row r="177" spans="1:26">
      <c r="A177">
        <v>116271</v>
      </c>
      <c r="B177">
        <v>2</v>
      </c>
      <c r="C177">
        <v>11627102</v>
      </c>
      <c r="D177">
        <v>4</v>
      </c>
      <c r="E177">
        <v>8</v>
      </c>
      <c r="F177">
        <v>16</v>
      </c>
      <c r="G177">
        <v>2</v>
      </c>
      <c r="H177">
        <v>41</v>
      </c>
      <c r="I177">
        <v>2</v>
      </c>
      <c r="J177">
        <v>1</v>
      </c>
      <c r="K177">
        <v>5</v>
      </c>
      <c r="L177">
        <v>11</v>
      </c>
      <c r="M177">
        <v>2</v>
      </c>
      <c r="N177">
        <v>1</v>
      </c>
      <c r="O177">
        <v>5</v>
      </c>
      <c r="P177">
        <v>1</v>
      </c>
      <c r="Q177">
        <v>63.203000000000003</v>
      </c>
      <c r="R177">
        <v>-1</v>
      </c>
      <c r="S177">
        <v>2</v>
      </c>
      <c r="T177">
        <v>164.4</v>
      </c>
      <c r="U177">
        <v>70</v>
      </c>
      <c r="V177">
        <v>25.899680915931114</v>
      </c>
      <c r="W177">
        <v>-1</v>
      </c>
      <c r="X177">
        <v>2</v>
      </c>
      <c r="Y177">
        <v>1</v>
      </c>
      <c r="Z177">
        <v>781461</v>
      </c>
    </row>
    <row r="178" spans="1:26">
      <c r="A178">
        <v>116271</v>
      </c>
      <c r="B178">
        <v>3</v>
      </c>
      <c r="C178">
        <v>11627103</v>
      </c>
      <c r="D178">
        <v>4</v>
      </c>
      <c r="E178">
        <v>8</v>
      </c>
      <c r="F178">
        <v>16</v>
      </c>
      <c r="G178">
        <v>2</v>
      </c>
      <c r="H178">
        <v>13</v>
      </c>
      <c r="I178">
        <v>-1</v>
      </c>
      <c r="J178">
        <v>1</v>
      </c>
      <c r="K178">
        <v>-1</v>
      </c>
      <c r="L178">
        <v>11</v>
      </c>
      <c r="M178">
        <v>2</v>
      </c>
      <c r="N178">
        <v>-1</v>
      </c>
      <c r="O178">
        <v>-1</v>
      </c>
      <c r="P178">
        <v>-1</v>
      </c>
      <c r="Q178">
        <v>-1</v>
      </c>
      <c r="R178">
        <v>-1</v>
      </c>
      <c r="S178">
        <v>2</v>
      </c>
      <c r="T178">
        <v>162.9</v>
      </c>
      <c r="U178">
        <v>80</v>
      </c>
      <c r="V178">
        <v>30.147258050354214</v>
      </c>
      <c r="W178">
        <v>-1</v>
      </c>
      <c r="X178">
        <v>-8</v>
      </c>
      <c r="Y178">
        <v>1</v>
      </c>
      <c r="Z178">
        <v>781461</v>
      </c>
    </row>
    <row r="179" spans="1:26">
      <c r="A179">
        <v>116271</v>
      </c>
      <c r="B179">
        <v>4</v>
      </c>
      <c r="C179">
        <v>11627104</v>
      </c>
      <c r="D179">
        <v>4</v>
      </c>
      <c r="E179">
        <v>8</v>
      </c>
      <c r="F179">
        <v>16</v>
      </c>
      <c r="G179">
        <v>1</v>
      </c>
      <c r="H179">
        <v>10</v>
      </c>
      <c r="I179">
        <v>-1</v>
      </c>
      <c r="J179">
        <v>1</v>
      </c>
      <c r="K179">
        <v>-1</v>
      </c>
      <c r="L179">
        <v>11</v>
      </c>
      <c r="M179">
        <v>1</v>
      </c>
      <c r="N179">
        <v>-1</v>
      </c>
      <c r="O179">
        <v>-1</v>
      </c>
      <c r="P179">
        <v>-1</v>
      </c>
      <c r="Q179">
        <v>-1</v>
      </c>
      <c r="R179">
        <v>-1</v>
      </c>
      <c r="S179">
        <v>-2</v>
      </c>
      <c r="T179">
        <v>149.6</v>
      </c>
      <c r="U179">
        <v>40.4</v>
      </c>
      <c r="V179">
        <v>18.051702936886958</v>
      </c>
      <c r="W179">
        <v>-1</v>
      </c>
      <c r="X179">
        <v>1</v>
      </c>
      <c r="Y179">
        <v>3</v>
      </c>
      <c r="Z179">
        <v>781461</v>
      </c>
    </row>
    <row r="180" spans="1:26">
      <c r="A180">
        <v>116371</v>
      </c>
      <c r="B180">
        <v>1</v>
      </c>
      <c r="C180">
        <v>11637101</v>
      </c>
      <c r="D180">
        <v>1</v>
      </c>
      <c r="E180">
        <v>8</v>
      </c>
      <c r="F180">
        <v>16</v>
      </c>
      <c r="G180">
        <v>2</v>
      </c>
      <c r="H180">
        <v>29</v>
      </c>
      <c r="I180">
        <v>1</v>
      </c>
      <c r="J180">
        <v>1</v>
      </c>
      <c r="K180">
        <v>2</v>
      </c>
      <c r="L180">
        <v>31</v>
      </c>
      <c r="M180">
        <v>2</v>
      </c>
      <c r="N180">
        <v>4</v>
      </c>
      <c r="O180">
        <v>1</v>
      </c>
      <c r="P180">
        <v>1</v>
      </c>
      <c r="Q180">
        <v>16.440000000000001</v>
      </c>
      <c r="R180">
        <v>-1</v>
      </c>
      <c r="S180">
        <v>2</v>
      </c>
      <c r="T180">
        <v>161.1</v>
      </c>
      <c r="U180">
        <v>83.3</v>
      </c>
      <c r="V180">
        <v>32.096222394069947</v>
      </c>
      <c r="W180">
        <v>0.83791790097333896</v>
      </c>
      <c r="X180">
        <v>2</v>
      </c>
      <c r="Y180">
        <v>1</v>
      </c>
      <c r="Z180">
        <v>456274</v>
      </c>
    </row>
    <row r="181" spans="1:26">
      <c r="A181">
        <v>117201</v>
      </c>
      <c r="B181">
        <v>1</v>
      </c>
      <c r="C181">
        <v>11720102</v>
      </c>
      <c r="D181">
        <v>2</v>
      </c>
      <c r="E181">
        <v>7</v>
      </c>
      <c r="F181">
        <v>4</v>
      </c>
      <c r="G181">
        <v>1</v>
      </c>
      <c r="H181">
        <v>23</v>
      </c>
      <c r="I181">
        <v>1</v>
      </c>
      <c r="J181">
        <v>1</v>
      </c>
      <c r="K181">
        <v>6</v>
      </c>
      <c r="L181">
        <v>-1</v>
      </c>
      <c r="M181">
        <v>1</v>
      </c>
      <c r="N181">
        <v>1</v>
      </c>
      <c r="O181">
        <v>5</v>
      </c>
      <c r="P181">
        <v>2</v>
      </c>
      <c r="Q181">
        <v>0</v>
      </c>
      <c r="R181">
        <v>4</v>
      </c>
      <c r="S181">
        <v>2</v>
      </c>
      <c r="T181">
        <v>176.2</v>
      </c>
      <c r="U181">
        <v>77</v>
      </c>
      <c r="V181">
        <v>24.801555347408598</v>
      </c>
      <c r="W181">
        <v>-1</v>
      </c>
      <c r="X181">
        <v>1</v>
      </c>
      <c r="Y181">
        <v>2</v>
      </c>
      <c r="Z181">
        <v>345517</v>
      </c>
    </row>
    <row r="182" spans="1:26">
      <c r="A182">
        <v>117201</v>
      </c>
      <c r="B182">
        <v>2</v>
      </c>
      <c r="C182">
        <v>11720102</v>
      </c>
      <c r="D182">
        <v>2</v>
      </c>
      <c r="E182">
        <v>7</v>
      </c>
      <c r="F182">
        <v>4</v>
      </c>
      <c r="G182">
        <v>1</v>
      </c>
      <c r="H182">
        <v>27</v>
      </c>
      <c r="I182">
        <v>1</v>
      </c>
      <c r="J182">
        <v>1</v>
      </c>
      <c r="K182">
        <v>6</v>
      </c>
      <c r="L182">
        <v>-1</v>
      </c>
      <c r="M182">
        <v>1</v>
      </c>
      <c r="N182">
        <v>1</v>
      </c>
      <c r="O182">
        <v>5</v>
      </c>
      <c r="P182">
        <v>2</v>
      </c>
      <c r="Q182">
        <v>0</v>
      </c>
      <c r="R182">
        <v>-1</v>
      </c>
      <c r="S182">
        <v>2</v>
      </c>
      <c r="T182">
        <v>175.2</v>
      </c>
      <c r="U182">
        <v>71.8</v>
      </c>
      <c r="V182">
        <v>23.391401346927715</v>
      </c>
      <c r="W182">
        <v>-1</v>
      </c>
      <c r="X182">
        <v>-8</v>
      </c>
      <c r="Y182">
        <v>2</v>
      </c>
      <c r="Z182">
        <v>345517</v>
      </c>
    </row>
    <row r="183" spans="1:26">
      <c r="A183">
        <v>117203</v>
      </c>
      <c r="B183">
        <v>1</v>
      </c>
      <c r="C183">
        <v>11720301</v>
      </c>
      <c r="D183">
        <v>1</v>
      </c>
      <c r="E183">
        <v>7</v>
      </c>
      <c r="F183">
        <v>4</v>
      </c>
      <c r="G183">
        <v>1</v>
      </c>
      <c r="H183">
        <v>24</v>
      </c>
      <c r="I183">
        <v>1</v>
      </c>
      <c r="J183">
        <v>1</v>
      </c>
      <c r="K183">
        <v>6</v>
      </c>
      <c r="L183">
        <v>12</v>
      </c>
      <c r="M183">
        <v>2</v>
      </c>
      <c r="N183">
        <v>4</v>
      </c>
      <c r="O183">
        <v>2</v>
      </c>
      <c r="P183">
        <v>1</v>
      </c>
      <c r="Q183">
        <v>25.114999999999998</v>
      </c>
      <c r="R183">
        <v>4</v>
      </c>
      <c r="S183">
        <v>0</v>
      </c>
      <c r="T183">
        <v>187.5</v>
      </c>
      <c r="U183">
        <v>69.599999999999994</v>
      </c>
      <c r="V183">
        <v>19.797333333333331</v>
      </c>
      <c r="W183">
        <v>-1</v>
      </c>
      <c r="X183">
        <v>2</v>
      </c>
      <c r="Y183">
        <v>1</v>
      </c>
      <c r="Z183">
        <v>511164</v>
      </c>
    </row>
    <row r="184" spans="1:26">
      <c r="A184">
        <v>117251</v>
      </c>
      <c r="B184">
        <v>1</v>
      </c>
      <c r="C184">
        <v>11725101</v>
      </c>
      <c r="D184">
        <v>1</v>
      </c>
      <c r="E184">
        <v>7</v>
      </c>
      <c r="F184">
        <v>4</v>
      </c>
      <c r="G184">
        <v>1</v>
      </c>
      <c r="H184">
        <v>66</v>
      </c>
      <c r="I184">
        <v>1</v>
      </c>
      <c r="J184">
        <v>4</v>
      </c>
      <c r="K184">
        <v>7</v>
      </c>
      <c r="L184">
        <v>7</v>
      </c>
      <c r="M184">
        <v>5</v>
      </c>
      <c r="N184">
        <v>3</v>
      </c>
      <c r="O184">
        <v>5</v>
      </c>
      <c r="P184">
        <v>1</v>
      </c>
      <c r="Q184">
        <v>0.34599999999999997</v>
      </c>
      <c r="R184">
        <v>-1</v>
      </c>
      <c r="S184">
        <v>0</v>
      </c>
      <c r="T184">
        <v>177.4</v>
      </c>
      <c r="U184">
        <v>91.8</v>
      </c>
      <c r="V184">
        <v>29.169934250078484</v>
      </c>
      <c r="W184">
        <v>1.0053715308863</v>
      </c>
      <c r="X184">
        <v>1</v>
      </c>
      <c r="Y184">
        <v>1</v>
      </c>
      <c r="Z184">
        <v>162494</v>
      </c>
    </row>
    <row r="185" spans="1:26">
      <c r="A185">
        <v>117341</v>
      </c>
      <c r="B185">
        <v>1</v>
      </c>
      <c r="C185">
        <v>11734101</v>
      </c>
      <c r="D185">
        <v>3</v>
      </c>
      <c r="E185">
        <v>7</v>
      </c>
      <c r="F185">
        <v>4</v>
      </c>
      <c r="G185">
        <v>1</v>
      </c>
      <c r="H185">
        <v>48</v>
      </c>
      <c r="I185">
        <v>2</v>
      </c>
      <c r="J185">
        <v>5</v>
      </c>
      <c r="K185">
        <v>1</v>
      </c>
      <c r="L185">
        <v>-1</v>
      </c>
      <c r="M185">
        <v>3</v>
      </c>
      <c r="N185">
        <v>1</v>
      </c>
      <c r="O185">
        <v>5</v>
      </c>
      <c r="P185">
        <v>2</v>
      </c>
      <c r="Q185">
        <v>0</v>
      </c>
      <c r="R185">
        <v>-1</v>
      </c>
      <c r="S185">
        <v>1</v>
      </c>
      <c r="T185">
        <v>162.80000000000001</v>
      </c>
      <c r="U185">
        <v>78.2</v>
      </c>
      <c r="V185">
        <v>29.505158497787487</v>
      </c>
      <c r="W185">
        <v>-1</v>
      </c>
      <c r="X185">
        <v>1</v>
      </c>
      <c r="Y185">
        <v>1</v>
      </c>
      <c r="Z185">
        <v>488378</v>
      </c>
    </row>
    <row r="186" spans="1:26">
      <c r="A186">
        <v>117341</v>
      </c>
      <c r="B186">
        <v>2</v>
      </c>
      <c r="C186">
        <v>11734102</v>
      </c>
      <c r="D186">
        <v>3</v>
      </c>
      <c r="E186">
        <v>7</v>
      </c>
      <c r="F186">
        <v>4</v>
      </c>
      <c r="G186">
        <v>2</v>
      </c>
      <c r="H186">
        <v>18</v>
      </c>
      <c r="I186">
        <v>1</v>
      </c>
      <c r="J186">
        <v>7</v>
      </c>
      <c r="K186">
        <v>4</v>
      </c>
      <c r="L186">
        <v>-1</v>
      </c>
      <c r="M186">
        <v>1</v>
      </c>
      <c r="N186">
        <v>1</v>
      </c>
      <c r="O186">
        <v>5</v>
      </c>
      <c r="P186">
        <v>2</v>
      </c>
      <c r="Q186">
        <v>0</v>
      </c>
      <c r="R186">
        <v>2</v>
      </c>
      <c r="S186">
        <v>0</v>
      </c>
      <c r="T186">
        <v>156.80000000000001</v>
      </c>
      <c r="U186">
        <v>53.4</v>
      </c>
      <c r="V186">
        <v>21.719465847563512</v>
      </c>
      <c r="W186">
        <v>0.72253164556962002</v>
      </c>
      <c r="X186">
        <v>1</v>
      </c>
      <c r="Y186">
        <v>1</v>
      </c>
      <c r="Z186">
        <v>488378</v>
      </c>
    </row>
    <row r="187" spans="1:26">
      <c r="A187">
        <v>117341</v>
      </c>
      <c r="B187">
        <v>3</v>
      </c>
      <c r="C187">
        <v>11734103</v>
      </c>
      <c r="D187">
        <v>3</v>
      </c>
      <c r="E187">
        <v>7</v>
      </c>
      <c r="F187">
        <v>4</v>
      </c>
      <c r="G187">
        <v>1</v>
      </c>
      <c r="H187">
        <v>11</v>
      </c>
      <c r="I187">
        <v>-1</v>
      </c>
      <c r="J187">
        <v>7</v>
      </c>
      <c r="K187">
        <v>-1</v>
      </c>
      <c r="L187">
        <v>-1</v>
      </c>
      <c r="M187">
        <v>2</v>
      </c>
      <c r="N187">
        <v>-1</v>
      </c>
      <c r="O187">
        <v>-1</v>
      </c>
      <c r="P187">
        <v>-1</v>
      </c>
      <c r="Q187">
        <v>-1</v>
      </c>
      <c r="R187">
        <v>-1</v>
      </c>
      <c r="S187">
        <v>-2</v>
      </c>
      <c r="T187">
        <v>150.4</v>
      </c>
      <c r="U187">
        <v>48.5</v>
      </c>
      <c r="V187">
        <v>21.441050814848346</v>
      </c>
      <c r="W187">
        <v>-1</v>
      </c>
      <c r="X187">
        <v>1</v>
      </c>
      <c r="Y187">
        <v>3</v>
      </c>
      <c r="Z187">
        <v>488378</v>
      </c>
    </row>
    <row r="188" spans="1:26">
      <c r="A188">
        <v>117371</v>
      </c>
      <c r="B188">
        <v>1</v>
      </c>
      <c r="C188">
        <v>11737101</v>
      </c>
      <c r="D188">
        <v>1</v>
      </c>
      <c r="E188">
        <v>7</v>
      </c>
      <c r="F188">
        <v>4</v>
      </c>
      <c r="G188">
        <v>2</v>
      </c>
      <c r="H188">
        <v>70</v>
      </c>
      <c r="I188">
        <v>4</v>
      </c>
      <c r="J188">
        <v>1</v>
      </c>
      <c r="K188">
        <v>7</v>
      </c>
      <c r="L188">
        <v>6</v>
      </c>
      <c r="M188">
        <v>3</v>
      </c>
      <c r="N188">
        <v>3</v>
      </c>
      <c r="O188">
        <v>5</v>
      </c>
      <c r="P188">
        <v>1</v>
      </c>
      <c r="Q188">
        <v>21</v>
      </c>
      <c r="R188">
        <v>-1</v>
      </c>
      <c r="S188">
        <v>2</v>
      </c>
      <c r="T188">
        <v>152.80000000000001</v>
      </c>
      <c r="U188">
        <v>50.8</v>
      </c>
      <c r="V188">
        <v>21.757901373317615</v>
      </c>
      <c r="W188">
        <v>0.97848244620611502</v>
      </c>
      <c r="X188">
        <v>-8</v>
      </c>
      <c r="Y188">
        <v>3</v>
      </c>
      <c r="Z188">
        <v>354137</v>
      </c>
    </row>
    <row r="189" spans="1:26">
      <c r="A189">
        <v>118151</v>
      </c>
      <c r="B189">
        <v>1</v>
      </c>
      <c r="C189">
        <v>11815101</v>
      </c>
      <c r="D189">
        <v>6</v>
      </c>
      <c r="E189">
        <v>3</v>
      </c>
      <c r="F189">
        <v>12</v>
      </c>
      <c r="G189">
        <v>1</v>
      </c>
      <c r="H189">
        <v>32</v>
      </c>
      <c r="I189">
        <v>2</v>
      </c>
      <c r="J189">
        <v>6</v>
      </c>
      <c r="K189">
        <v>5</v>
      </c>
      <c r="L189">
        <v>-1</v>
      </c>
      <c r="M189">
        <v>2</v>
      </c>
      <c r="N189">
        <v>4</v>
      </c>
      <c r="O189">
        <v>2</v>
      </c>
      <c r="P189">
        <v>2</v>
      </c>
      <c r="Q189">
        <v>0</v>
      </c>
      <c r="R189">
        <v>-1</v>
      </c>
      <c r="S189">
        <v>0</v>
      </c>
      <c r="T189">
        <v>179.7</v>
      </c>
      <c r="U189">
        <v>78.400000000000006</v>
      </c>
      <c r="V189">
        <v>24.278391395539902</v>
      </c>
      <c r="W189">
        <v>-1</v>
      </c>
      <c r="X189">
        <v>1</v>
      </c>
      <c r="Y189">
        <v>3</v>
      </c>
      <c r="Z189">
        <v>517350</v>
      </c>
    </row>
    <row r="190" spans="1:26">
      <c r="A190">
        <v>118151</v>
      </c>
      <c r="B190">
        <v>2</v>
      </c>
      <c r="C190">
        <v>11815102</v>
      </c>
      <c r="D190">
        <v>6</v>
      </c>
      <c r="E190">
        <v>3</v>
      </c>
      <c r="F190">
        <v>12</v>
      </c>
      <c r="G190">
        <v>2</v>
      </c>
      <c r="H190">
        <v>32</v>
      </c>
      <c r="I190">
        <v>2</v>
      </c>
      <c r="J190">
        <v>6</v>
      </c>
      <c r="K190">
        <v>7</v>
      </c>
      <c r="L190">
        <v>-1</v>
      </c>
      <c r="M190">
        <v>2</v>
      </c>
      <c r="N190">
        <v>1</v>
      </c>
      <c r="O190">
        <v>5</v>
      </c>
      <c r="P190">
        <v>2</v>
      </c>
      <c r="Q190">
        <v>0</v>
      </c>
      <c r="R190">
        <v>-1</v>
      </c>
      <c r="S190">
        <v>-2</v>
      </c>
      <c r="T190">
        <v>161.6</v>
      </c>
      <c r="U190">
        <v>-1</v>
      </c>
      <c r="V190">
        <v>-1</v>
      </c>
      <c r="W190">
        <v>-1</v>
      </c>
      <c r="X190">
        <v>-2</v>
      </c>
      <c r="Y190">
        <v>-2</v>
      </c>
      <c r="Z190">
        <v>517350</v>
      </c>
    </row>
    <row r="191" spans="1:26">
      <c r="A191">
        <v>118151</v>
      </c>
      <c r="B191">
        <v>3</v>
      </c>
      <c r="C191">
        <v>11815103</v>
      </c>
      <c r="D191">
        <v>6</v>
      </c>
      <c r="E191">
        <v>3</v>
      </c>
      <c r="F191">
        <v>12</v>
      </c>
      <c r="G191">
        <v>1</v>
      </c>
      <c r="H191">
        <v>24</v>
      </c>
      <c r="I191">
        <v>2</v>
      </c>
      <c r="J191">
        <v>5</v>
      </c>
      <c r="K191">
        <v>7</v>
      </c>
      <c r="L191">
        <v>-1</v>
      </c>
      <c r="M191">
        <v>1</v>
      </c>
      <c r="N191">
        <v>1</v>
      </c>
      <c r="O191">
        <v>5</v>
      </c>
      <c r="P191">
        <v>2</v>
      </c>
      <c r="Q191">
        <v>0</v>
      </c>
      <c r="R191">
        <v>4</v>
      </c>
      <c r="S191">
        <v>-2</v>
      </c>
      <c r="T191">
        <v>174.8</v>
      </c>
      <c r="U191">
        <v>67.7</v>
      </c>
      <c r="V191">
        <v>22.156737480952401</v>
      </c>
      <c r="W191">
        <v>0.91785903550609405</v>
      </c>
      <c r="X191">
        <v>-2</v>
      </c>
      <c r="Y191">
        <v>-2</v>
      </c>
      <c r="Z191">
        <v>517350</v>
      </c>
    </row>
    <row r="192" spans="1:26">
      <c r="A192">
        <v>118151</v>
      </c>
      <c r="B192">
        <v>4</v>
      </c>
      <c r="C192">
        <v>11815104</v>
      </c>
      <c r="D192">
        <v>6</v>
      </c>
      <c r="E192">
        <v>3</v>
      </c>
      <c r="F192">
        <v>12</v>
      </c>
      <c r="G192">
        <v>2</v>
      </c>
      <c r="H192">
        <v>20</v>
      </c>
      <c r="I192">
        <v>2</v>
      </c>
      <c r="J192">
        <v>6</v>
      </c>
      <c r="K192">
        <v>4</v>
      </c>
      <c r="L192">
        <v>-1</v>
      </c>
      <c r="M192">
        <v>2</v>
      </c>
      <c r="N192">
        <v>1</v>
      </c>
      <c r="O192">
        <v>5</v>
      </c>
      <c r="P192">
        <v>2</v>
      </c>
      <c r="Q192">
        <v>0</v>
      </c>
      <c r="R192">
        <v>0</v>
      </c>
      <c r="S192">
        <v>0</v>
      </c>
      <c r="T192">
        <v>164</v>
      </c>
      <c r="U192">
        <v>-1</v>
      </c>
      <c r="V192">
        <v>-1</v>
      </c>
      <c r="W192">
        <v>-1</v>
      </c>
      <c r="X192">
        <v>1</v>
      </c>
      <c r="Y192">
        <v>3</v>
      </c>
      <c r="Z192">
        <v>517350</v>
      </c>
    </row>
    <row r="193" spans="1:26">
      <c r="A193">
        <v>118151</v>
      </c>
      <c r="B193">
        <v>5</v>
      </c>
      <c r="C193">
        <v>11815105</v>
      </c>
      <c r="D193">
        <v>6</v>
      </c>
      <c r="E193">
        <v>3</v>
      </c>
      <c r="F193">
        <v>12</v>
      </c>
      <c r="G193">
        <v>2</v>
      </c>
      <c r="H193">
        <v>5</v>
      </c>
      <c r="I193">
        <v>-1</v>
      </c>
      <c r="J193">
        <v>6</v>
      </c>
      <c r="K193">
        <v>-1</v>
      </c>
      <c r="L193">
        <v>-1</v>
      </c>
      <c r="M193">
        <v>2</v>
      </c>
      <c r="N193">
        <v>-1</v>
      </c>
      <c r="O193">
        <v>-1</v>
      </c>
      <c r="P193">
        <v>-1</v>
      </c>
      <c r="Q193">
        <v>-1</v>
      </c>
      <c r="R193">
        <v>-1</v>
      </c>
      <c r="S193">
        <v>-2</v>
      </c>
      <c r="T193">
        <v>115.4</v>
      </c>
      <c r="U193">
        <v>20</v>
      </c>
      <c r="V193">
        <v>15.018217097339068</v>
      </c>
      <c r="W193">
        <v>-1</v>
      </c>
      <c r="X193">
        <v>-2</v>
      </c>
      <c r="Y193">
        <v>-2</v>
      </c>
      <c r="Z193">
        <v>517350</v>
      </c>
    </row>
    <row r="194" spans="1:26">
      <c r="A194">
        <v>118151</v>
      </c>
      <c r="B194">
        <v>6</v>
      </c>
      <c r="C194">
        <v>11815106</v>
      </c>
      <c r="D194">
        <v>6</v>
      </c>
      <c r="E194">
        <v>3</v>
      </c>
      <c r="F194">
        <v>12</v>
      </c>
      <c r="G194">
        <v>2</v>
      </c>
      <c r="H194">
        <v>4</v>
      </c>
      <c r="I194">
        <v>-1</v>
      </c>
      <c r="J194">
        <v>6</v>
      </c>
      <c r="K194">
        <v>-1</v>
      </c>
      <c r="L194">
        <v>-1</v>
      </c>
      <c r="M194">
        <v>2</v>
      </c>
      <c r="N194">
        <v>-1</v>
      </c>
      <c r="O194">
        <v>-1</v>
      </c>
      <c r="P194">
        <v>-1</v>
      </c>
      <c r="Q194">
        <v>-1</v>
      </c>
      <c r="R194">
        <v>-1</v>
      </c>
      <c r="S194">
        <v>-2</v>
      </c>
      <c r="T194">
        <v>110.8</v>
      </c>
      <c r="U194">
        <v>18.899999999999999</v>
      </c>
      <c r="V194">
        <v>15.395091816653419</v>
      </c>
      <c r="W194">
        <v>-1</v>
      </c>
      <c r="X194">
        <v>-2</v>
      </c>
      <c r="Y194">
        <v>-2</v>
      </c>
      <c r="Z194">
        <v>517350</v>
      </c>
    </row>
    <row r="195" spans="1:26">
      <c r="A195">
        <v>118181</v>
      </c>
      <c r="B195">
        <v>1</v>
      </c>
      <c r="C195">
        <v>11818101</v>
      </c>
      <c r="D195">
        <v>2</v>
      </c>
      <c r="E195">
        <v>3</v>
      </c>
      <c r="F195">
        <v>12</v>
      </c>
      <c r="G195">
        <v>2</v>
      </c>
      <c r="H195">
        <v>33</v>
      </c>
      <c r="I195">
        <v>1</v>
      </c>
      <c r="J195">
        <v>1</v>
      </c>
      <c r="K195">
        <v>4</v>
      </c>
      <c r="L195">
        <v>8</v>
      </c>
      <c r="M195">
        <v>3</v>
      </c>
      <c r="N195">
        <v>4</v>
      </c>
      <c r="O195">
        <v>2</v>
      </c>
      <c r="P195">
        <v>1</v>
      </c>
      <c r="Q195">
        <v>6.4720000000000004</v>
      </c>
      <c r="R195">
        <v>-1</v>
      </c>
      <c r="S195">
        <v>0</v>
      </c>
      <c r="T195">
        <v>159.6</v>
      </c>
      <c r="U195">
        <v>73.400000000000006</v>
      </c>
      <c r="V195">
        <v>28.815773770265267</v>
      </c>
      <c r="W195">
        <v>0.71726325328500196</v>
      </c>
      <c r="X195">
        <v>2</v>
      </c>
      <c r="Y195">
        <v>3</v>
      </c>
      <c r="Z195">
        <v>451409</v>
      </c>
    </row>
    <row r="196" spans="1:26">
      <c r="A196">
        <v>118181</v>
      </c>
      <c r="B196">
        <v>2</v>
      </c>
      <c r="C196">
        <v>11818102</v>
      </c>
      <c r="D196">
        <v>2</v>
      </c>
      <c r="E196">
        <v>3</v>
      </c>
      <c r="F196">
        <v>12</v>
      </c>
      <c r="G196">
        <v>1</v>
      </c>
      <c r="H196">
        <v>16</v>
      </c>
      <c r="I196">
        <v>1</v>
      </c>
      <c r="J196">
        <v>1</v>
      </c>
      <c r="K196">
        <v>7</v>
      </c>
      <c r="L196">
        <v>8</v>
      </c>
      <c r="M196">
        <v>2</v>
      </c>
      <c r="N196">
        <v>2</v>
      </c>
      <c r="O196">
        <v>5</v>
      </c>
      <c r="P196">
        <v>1</v>
      </c>
      <c r="Q196">
        <v>1.38</v>
      </c>
      <c r="R196">
        <v>3</v>
      </c>
      <c r="S196">
        <v>0</v>
      </c>
      <c r="T196">
        <v>165.9</v>
      </c>
      <c r="U196">
        <v>59.8</v>
      </c>
      <c r="V196">
        <v>21.727432627700441</v>
      </c>
      <c r="W196">
        <v>0.78886438809261294</v>
      </c>
      <c r="X196">
        <v>-8</v>
      </c>
      <c r="Y196">
        <v>3</v>
      </c>
      <c r="Z196">
        <v>451409</v>
      </c>
    </row>
    <row r="197" spans="1:26">
      <c r="A197">
        <v>118201</v>
      </c>
      <c r="B197">
        <v>1</v>
      </c>
      <c r="C197">
        <v>11820101</v>
      </c>
      <c r="D197">
        <v>3</v>
      </c>
      <c r="E197">
        <v>3</v>
      </c>
      <c r="F197">
        <v>12</v>
      </c>
      <c r="G197">
        <v>2</v>
      </c>
      <c r="H197">
        <v>31</v>
      </c>
      <c r="I197">
        <v>6</v>
      </c>
      <c r="J197">
        <v>4</v>
      </c>
      <c r="K197">
        <v>4</v>
      </c>
      <c r="L197">
        <v>13</v>
      </c>
      <c r="M197">
        <v>3</v>
      </c>
      <c r="N197">
        <v>4</v>
      </c>
      <c r="O197">
        <v>2</v>
      </c>
      <c r="P197">
        <v>1</v>
      </c>
      <c r="Q197">
        <v>0.32479999999999998</v>
      </c>
      <c r="R197">
        <v>-1</v>
      </c>
      <c r="S197">
        <v>0</v>
      </c>
      <c r="T197">
        <v>-1</v>
      </c>
      <c r="U197">
        <v>58.6</v>
      </c>
      <c r="V197">
        <v>-1</v>
      </c>
      <c r="W197">
        <v>-1</v>
      </c>
      <c r="X197">
        <v>1</v>
      </c>
      <c r="Y197">
        <v>3</v>
      </c>
      <c r="Z197">
        <v>663266</v>
      </c>
    </row>
    <row r="198" spans="1:26">
      <c r="A198">
        <v>118201</v>
      </c>
      <c r="B198">
        <v>2</v>
      </c>
      <c r="C198">
        <v>11820102</v>
      </c>
      <c r="D198">
        <v>3</v>
      </c>
      <c r="E198">
        <v>3</v>
      </c>
      <c r="F198">
        <v>12</v>
      </c>
      <c r="G198">
        <v>1</v>
      </c>
      <c r="H198">
        <v>7</v>
      </c>
      <c r="I198">
        <v>-1</v>
      </c>
      <c r="J198">
        <v>2</v>
      </c>
      <c r="K198">
        <v>-1</v>
      </c>
      <c r="L198">
        <v>13</v>
      </c>
      <c r="M198">
        <v>2</v>
      </c>
      <c r="N198">
        <v>-1</v>
      </c>
      <c r="O198">
        <v>-1</v>
      </c>
      <c r="P198">
        <v>-1</v>
      </c>
      <c r="Q198">
        <v>-1</v>
      </c>
      <c r="R198">
        <v>-1</v>
      </c>
      <c r="S198">
        <v>-2</v>
      </c>
      <c r="T198">
        <v>123</v>
      </c>
      <c r="U198">
        <v>22.8</v>
      </c>
      <c r="V198">
        <v>15.07039460638509</v>
      </c>
      <c r="W198">
        <v>-1</v>
      </c>
      <c r="X198">
        <v>-2</v>
      </c>
      <c r="Y198">
        <v>-2</v>
      </c>
      <c r="Z198">
        <v>663266</v>
      </c>
    </row>
    <row r="199" spans="1:26">
      <c r="A199">
        <v>118201</v>
      </c>
      <c r="B199">
        <v>3</v>
      </c>
      <c r="C199">
        <v>11820103</v>
      </c>
      <c r="D199">
        <v>3</v>
      </c>
      <c r="E199">
        <v>3</v>
      </c>
      <c r="F199">
        <v>12</v>
      </c>
      <c r="G199">
        <v>2</v>
      </c>
      <c r="H199">
        <v>1</v>
      </c>
      <c r="I199">
        <v>-1</v>
      </c>
      <c r="J199">
        <v>2</v>
      </c>
      <c r="K199">
        <v>-1</v>
      </c>
      <c r="L199">
        <v>13</v>
      </c>
      <c r="M199">
        <v>2</v>
      </c>
      <c r="N199">
        <v>-1</v>
      </c>
      <c r="O199">
        <v>-1</v>
      </c>
      <c r="P199">
        <v>-1</v>
      </c>
      <c r="Q199">
        <v>-1</v>
      </c>
      <c r="R199">
        <v>-1</v>
      </c>
      <c r="S199">
        <v>-2</v>
      </c>
      <c r="T199">
        <v>-1</v>
      </c>
      <c r="U199">
        <v>11.6</v>
      </c>
      <c r="V199">
        <v>-1</v>
      </c>
      <c r="W199">
        <v>-1</v>
      </c>
      <c r="X199">
        <v>-2</v>
      </c>
      <c r="Y199">
        <v>-2</v>
      </c>
      <c r="Z199">
        <v>663266</v>
      </c>
    </row>
    <row r="200" spans="1:26">
      <c r="A200">
        <v>118251</v>
      </c>
      <c r="B200">
        <v>1</v>
      </c>
      <c r="C200">
        <v>11825101</v>
      </c>
      <c r="D200">
        <v>1</v>
      </c>
      <c r="E200">
        <v>3</v>
      </c>
      <c r="F200">
        <v>12</v>
      </c>
      <c r="G200">
        <v>1</v>
      </c>
      <c r="H200">
        <v>80</v>
      </c>
      <c r="I200">
        <v>4</v>
      </c>
      <c r="J200">
        <v>1</v>
      </c>
      <c r="K200">
        <v>7</v>
      </c>
      <c r="L200">
        <v>6</v>
      </c>
      <c r="M200">
        <v>3</v>
      </c>
      <c r="N200">
        <v>3</v>
      </c>
      <c r="O200">
        <v>5</v>
      </c>
      <c r="P200">
        <v>1</v>
      </c>
      <c r="Q200">
        <v>28</v>
      </c>
      <c r="R200">
        <v>-1</v>
      </c>
      <c r="S200">
        <v>-2</v>
      </c>
      <c r="T200">
        <v>170.2</v>
      </c>
      <c r="U200">
        <v>94.4</v>
      </c>
      <c r="V200">
        <v>32.587637962388897</v>
      </c>
      <c r="W200">
        <v>-1</v>
      </c>
      <c r="X200">
        <v>-2</v>
      </c>
      <c r="Y200">
        <v>-2</v>
      </c>
      <c r="Z200">
        <v>438327</v>
      </c>
    </row>
    <row r="201" spans="1:26">
      <c r="A201">
        <v>118271</v>
      </c>
      <c r="B201">
        <v>1</v>
      </c>
      <c r="C201">
        <v>11827101</v>
      </c>
      <c r="D201">
        <v>2</v>
      </c>
      <c r="E201">
        <v>3</v>
      </c>
      <c r="F201">
        <v>12</v>
      </c>
      <c r="G201">
        <v>1</v>
      </c>
      <c r="H201">
        <v>32</v>
      </c>
      <c r="I201">
        <v>2</v>
      </c>
      <c r="J201">
        <v>5</v>
      </c>
      <c r="K201">
        <v>5</v>
      </c>
      <c r="L201">
        <v>13</v>
      </c>
      <c r="M201">
        <v>2</v>
      </c>
      <c r="N201">
        <v>4</v>
      </c>
      <c r="O201">
        <v>3</v>
      </c>
      <c r="P201">
        <v>2</v>
      </c>
      <c r="Q201">
        <v>0.20300000000000001</v>
      </c>
      <c r="R201">
        <v>-1</v>
      </c>
      <c r="S201">
        <v>0</v>
      </c>
      <c r="T201">
        <v>179.4</v>
      </c>
      <c r="U201">
        <v>73.400000000000006</v>
      </c>
      <c r="V201">
        <v>22.806108308507611</v>
      </c>
      <c r="W201">
        <v>0.89114954221770104</v>
      </c>
      <c r="X201">
        <v>-8</v>
      </c>
      <c r="Y201">
        <v>3</v>
      </c>
      <c r="Z201">
        <v>301188</v>
      </c>
    </row>
    <row r="202" spans="1:26">
      <c r="A202">
        <v>118271</v>
      </c>
      <c r="B202">
        <v>2</v>
      </c>
      <c r="C202">
        <v>11827102</v>
      </c>
      <c r="D202">
        <v>2</v>
      </c>
      <c r="E202">
        <v>3</v>
      </c>
      <c r="F202">
        <v>12</v>
      </c>
      <c r="G202">
        <v>2</v>
      </c>
      <c r="H202">
        <v>29</v>
      </c>
      <c r="I202">
        <v>2</v>
      </c>
      <c r="J202">
        <v>5</v>
      </c>
      <c r="K202">
        <v>1</v>
      </c>
      <c r="L202">
        <v>13</v>
      </c>
      <c r="M202">
        <v>1</v>
      </c>
      <c r="N202">
        <v>4</v>
      </c>
      <c r="O202">
        <v>2</v>
      </c>
      <c r="P202">
        <v>1</v>
      </c>
      <c r="Q202">
        <v>1.5</v>
      </c>
      <c r="R202">
        <v>-1</v>
      </c>
      <c r="S202">
        <v>3</v>
      </c>
      <c r="T202">
        <v>165.6</v>
      </c>
      <c r="U202">
        <v>57.6</v>
      </c>
      <c r="V202">
        <v>21.003990758244068</v>
      </c>
      <c r="W202">
        <v>0.81089575694080596</v>
      </c>
      <c r="X202">
        <v>2</v>
      </c>
      <c r="Y202">
        <v>1</v>
      </c>
      <c r="Z202">
        <v>301188</v>
      </c>
    </row>
    <row r="203" spans="1:26">
      <c r="A203">
        <v>118371</v>
      </c>
      <c r="B203">
        <v>1</v>
      </c>
      <c r="C203">
        <v>11837101</v>
      </c>
      <c r="D203">
        <v>1</v>
      </c>
      <c r="E203">
        <v>3</v>
      </c>
      <c r="F203">
        <v>12</v>
      </c>
      <c r="G203">
        <v>1</v>
      </c>
      <c r="H203">
        <v>67</v>
      </c>
      <c r="I203">
        <v>3</v>
      </c>
      <c r="J203">
        <v>1</v>
      </c>
      <c r="K203">
        <v>7</v>
      </c>
      <c r="L203">
        <v>96</v>
      </c>
      <c r="M203">
        <v>5</v>
      </c>
      <c r="N203">
        <v>3</v>
      </c>
      <c r="O203">
        <v>5</v>
      </c>
      <c r="P203">
        <v>1</v>
      </c>
      <c r="Q203">
        <v>14.433</v>
      </c>
      <c r="R203">
        <v>-1</v>
      </c>
      <c r="S203">
        <v>-2</v>
      </c>
      <c r="T203">
        <v>177.5</v>
      </c>
      <c r="U203">
        <v>104.9</v>
      </c>
      <c r="V203">
        <v>33.294981154532834</v>
      </c>
      <c r="W203">
        <v>1.1388761991777101</v>
      </c>
      <c r="X203">
        <v>-2</v>
      </c>
      <c r="Y203">
        <v>-2</v>
      </c>
      <c r="Z203">
        <v>186401</v>
      </c>
    </row>
    <row r="204" spans="1:26">
      <c r="A204">
        <v>119201</v>
      </c>
      <c r="B204">
        <v>1</v>
      </c>
      <c r="C204">
        <v>11920101</v>
      </c>
      <c r="D204">
        <v>1</v>
      </c>
      <c r="E204">
        <v>2</v>
      </c>
      <c r="F204">
        <v>15</v>
      </c>
      <c r="G204">
        <v>2</v>
      </c>
      <c r="H204">
        <v>83</v>
      </c>
      <c r="I204">
        <v>5</v>
      </c>
      <c r="J204">
        <v>1</v>
      </c>
      <c r="K204">
        <v>7</v>
      </c>
      <c r="L204">
        <v>8</v>
      </c>
      <c r="M204">
        <v>3</v>
      </c>
      <c r="N204">
        <v>1</v>
      </c>
      <c r="O204">
        <v>5</v>
      </c>
      <c r="P204">
        <v>2</v>
      </c>
      <c r="Q204">
        <v>0</v>
      </c>
      <c r="R204">
        <v>-1</v>
      </c>
      <c r="S204">
        <v>0</v>
      </c>
      <c r="T204">
        <v>-1</v>
      </c>
      <c r="U204">
        <v>-1</v>
      </c>
      <c r="V204">
        <v>-1</v>
      </c>
      <c r="W204">
        <v>0.94152542372881298</v>
      </c>
      <c r="X204">
        <v>2</v>
      </c>
      <c r="Y204">
        <v>3</v>
      </c>
      <c r="Z204">
        <v>397298</v>
      </c>
    </row>
    <row r="205" spans="1:26">
      <c r="A205">
        <v>119271</v>
      </c>
      <c r="B205">
        <v>1</v>
      </c>
      <c r="C205">
        <v>11927101</v>
      </c>
      <c r="D205">
        <v>4</v>
      </c>
      <c r="E205">
        <v>2</v>
      </c>
      <c r="F205">
        <v>15</v>
      </c>
      <c r="G205">
        <v>2</v>
      </c>
      <c r="H205">
        <v>35</v>
      </c>
      <c r="I205">
        <v>2</v>
      </c>
      <c r="J205">
        <v>1</v>
      </c>
      <c r="K205">
        <v>4</v>
      </c>
      <c r="L205">
        <v>96</v>
      </c>
      <c r="M205">
        <v>2</v>
      </c>
      <c r="N205">
        <v>4</v>
      </c>
      <c r="O205">
        <v>2</v>
      </c>
      <c r="P205">
        <v>1</v>
      </c>
      <c r="Q205">
        <v>12.029</v>
      </c>
      <c r="R205">
        <v>-1</v>
      </c>
      <c r="S205">
        <v>0</v>
      </c>
      <c r="T205">
        <v>161.80000000000001</v>
      </c>
      <c r="U205">
        <v>56.3</v>
      </c>
      <c r="V205">
        <v>21.505589925452377</v>
      </c>
      <c r="W205">
        <v>0.71840796019900499</v>
      </c>
      <c r="X205">
        <v>3</v>
      </c>
      <c r="Y205">
        <v>2</v>
      </c>
      <c r="Z205">
        <v>295591</v>
      </c>
    </row>
    <row r="206" spans="1:26">
      <c r="A206">
        <v>119271</v>
      </c>
      <c r="B206">
        <v>2</v>
      </c>
      <c r="C206">
        <v>11927102</v>
      </c>
      <c r="D206">
        <v>4</v>
      </c>
      <c r="E206">
        <v>2</v>
      </c>
      <c r="F206">
        <v>15</v>
      </c>
      <c r="G206">
        <v>1</v>
      </c>
      <c r="H206">
        <v>31</v>
      </c>
      <c r="I206">
        <v>2</v>
      </c>
      <c r="J206">
        <v>1</v>
      </c>
      <c r="K206">
        <v>2</v>
      </c>
      <c r="L206">
        <v>96</v>
      </c>
      <c r="M206">
        <v>1</v>
      </c>
      <c r="N206">
        <v>3</v>
      </c>
      <c r="O206">
        <v>5</v>
      </c>
      <c r="P206">
        <v>1</v>
      </c>
      <c r="Q206">
        <v>15.116</v>
      </c>
      <c r="R206">
        <v>-1</v>
      </c>
      <c r="S206">
        <v>1</v>
      </c>
      <c r="T206">
        <v>175.4</v>
      </c>
      <c r="U206">
        <v>88.7</v>
      </c>
      <c r="V206">
        <v>28.83131438289286</v>
      </c>
      <c r="W206">
        <v>0.96321393998063898</v>
      </c>
      <c r="X206">
        <v>2</v>
      </c>
      <c r="Y206">
        <v>3</v>
      </c>
      <c r="Z206">
        <v>295591</v>
      </c>
    </row>
    <row r="207" spans="1:26">
      <c r="A207">
        <v>119271</v>
      </c>
      <c r="B207">
        <v>3</v>
      </c>
      <c r="C207">
        <v>11927103</v>
      </c>
      <c r="D207">
        <v>4</v>
      </c>
      <c r="E207">
        <v>2</v>
      </c>
      <c r="F207">
        <v>15</v>
      </c>
      <c r="G207">
        <v>2</v>
      </c>
      <c r="H207">
        <v>5</v>
      </c>
      <c r="I207">
        <v>-1</v>
      </c>
      <c r="J207">
        <v>1</v>
      </c>
      <c r="K207">
        <v>-1</v>
      </c>
      <c r="L207">
        <v>96</v>
      </c>
      <c r="M207">
        <v>2</v>
      </c>
      <c r="N207">
        <v>-1</v>
      </c>
      <c r="O207">
        <v>-1</v>
      </c>
      <c r="P207">
        <v>-1</v>
      </c>
      <c r="Q207">
        <v>-1</v>
      </c>
      <c r="R207">
        <v>-1</v>
      </c>
      <c r="S207">
        <v>-2</v>
      </c>
      <c r="T207">
        <v>114.4</v>
      </c>
      <c r="U207">
        <v>18.8</v>
      </c>
      <c r="V207">
        <v>14.36500562374688</v>
      </c>
      <c r="W207">
        <v>-1</v>
      </c>
      <c r="X207">
        <v>-2</v>
      </c>
      <c r="Y207">
        <v>-2</v>
      </c>
      <c r="Z207">
        <v>295591</v>
      </c>
    </row>
    <row r="208" spans="1:26">
      <c r="A208">
        <v>119271</v>
      </c>
      <c r="B208">
        <v>4</v>
      </c>
      <c r="C208">
        <v>11927104</v>
      </c>
      <c r="D208">
        <v>4</v>
      </c>
      <c r="E208">
        <v>2</v>
      </c>
      <c r="F208">
        <v>15</v>
      </c>
      <c r="G208">
        <v>2</v>
      </c>
      <c r="H208">
        <v>3</v>
      </c>
      <c r="I208">
        <v>-1</v>
      </c>
      <c r="J208">
        <v>1</v>
      </c>
      <c r="K208">
        <v>-1</v>
      </c>
      <c r="L208">
        <v>96</v>
      </c>
      <c r="M208">
        <v>2</v>
      </c>
      <c r="N208">
        <v>-1</v>
      </c>
      <c r="O208">
        <v>-1</v>
      </c>
      <c r="P208">
        <v>-1</v>
      </c>
      <c r="Q208">
        <v>-1</v>
      </c>
      <c r="R208">
        <v>-1</v>
      </c>
      <c r="S208">
        <v>-2</v>
      </c>
      <c r="T208">
        <v>96.4</v>
      </c>
      <c r="U208">
        <v>13.8</v>
      </c>
      <c r="V208">
        <v>14.849950930596924</v>
      </c>
      <c r="W208">
        <v>-1</v>
      </c>
      <c r="X208">
        <v>-2</v>
      </c>
      <c r="Y208">
        <v>-2</v>
      </c>
      <c r="Z208">
        <v>295591</v>
      </c>
    </row>
    <row r="209" spans="1:26">
      <c r="A209">
        <v>119341</v>
      </c>
      <c r="B209">
        <v>1</v>
      </c>
      <c r="C209">
        <v>11934101</v>
      </c>
      <c r="D209">
        <v>1</v>
      </c>
      <c r="E209">
        <v>2</v>
      </c>
      <c r="F209">
        <v>15</v>
      </c>
      <c r="G209">
        <v>2</v>
      </c>
      <c r="H209">
        <v>78</v>
      </c>
      <c r="I209">
        <v>5</v>
      </c>
      <c r="J209">
        <v>1</v>
      </c>
      <c r="K209">
        <v>7</v>
      </c>
      <c r="L209">
        <v>6</v>
      </c>
      <c r="M209">
        <v>3</v>
      </c>
      <c r="N209">
        <v>1</v>
      </c>
      <c r="O209">
        <v>5</v>
      </c>
      <c r="P209">
        <v>2</v>
      </c>
      <c r="Q209">
        <v>0</v>
      </c>
      <c r="R209">
        <v>-1</v>
      </c>
      <c r="S209">
        <v>0</v>
      </c>
      <c r="T209">
        <v>151.69999999999999</v>
      </c>
      <c r="U209">
        <v>56.2</v>
      </c>
      <c r="V209">
        <v>24.42109617696865</v>
      </c>
      <c r="W209">
        <v>-1</v>
      </c>
      <c r="X209">
        <v>1</v>
      </c>
      <c r="Y209">
        <v>3</v>
      </c>
      <c r="Z209">
        <v>584194</v>
      </c>
    </row>
    <row r="210" spans="1:26">
      <c r="A210">
        <v>119351</v>
      </c>
      <c r="B210">
        <v>1</v>
      </c>
      <c r="C210">
        <v>11935101</v>
      </c>
      <c r="D210">
        <v>3</v>
      </c>
      <c r="E210">
        <v>2</v>
      </c>
      <c r="F210">
        <v>15</v>
      </c>
      <c r="G210">
        <v>1</v>
      </c>
      <c r="H210">
        <v>38</v>
      </c>
      <c r="I210">
        <v>2</v>
      </c>
      <c r="J210">
        <v>1</v>
      </c>
      <c r="K210">
        <v>7</v>
      </c>
      <c r="L210">
        <v>96</v>
      </c>
      <c r="M210">
        <v>2</v>
      </c>
      <c r="N210">
        <v>3</v>
      </c>
      <c r="O210">
        <v>5</v>
      </c>
      <c r="P210">
        <v>1</v>
      </c>
      <c r="Q210">
        <v>57.153100000000002</v>
      </c>
      <c r="R210">
        <v>-1</v>
      </c>
      <c r="S210">
        <v>0</v>
      </c>
      <c r="T210">
        <v>169.3</v>
      </c>
      <c r="U210">
        <v>94.5</v>
      </c>
      <c r="V210">
        <v>32.969919919727836</v>
      </c>
      <c r="W210">
        <v>0.93303964757709201</v>
      </c>
      <c r="X210">
        <v>2</v>
      </c>
      <c r="Y210">
        <v>1</v>
      </c>
      <c r="Z210">
        <v>702426</v>
      </c>
    </row>
    <row r="211" spans="1:26">
      <c r="A211">
        <v>119351</v>
      </c>
      <c r="B211">
        <v>2</v>
      </c>
      <c r="C211">
        <v>11935102</v>
      </c>
      <c r="D211">
        <v>3</v>
      </c>
      <c r="E211">
        <v>2</v>
      </c>
      <c r="F211">
        <v>15</v>
      </c>
      <c r="G211">
        <v>2</v>
      </c>
      <c r="H211">
        <v>43</v>
      </c>
      <c r="I211">
        <v>2</v>
      </c>
      <c r="J211">
        <v>1</v>
      </c>
      <c r="K211">
        <v>7</v>
      </c>
      <c r="L211">
        <v>96</v>
      </c>
      <c r="M211">
        <v>2</v>
      </c>
      <c r="N211">
        <v>3</v>
      </c>
      <c r="O211">
        <v>5</v>
      </c>
      <c r="P211">
        <v>1</v>
      </c>
      <c r="Q211">
        <v>28.231999999999999</v>
      </c>
      <c r="R211">
        <v>-1</v>
      </c>
      <c r="S211">
        <v>0</v>
      </c>
      <c r="T211">
        <v>166.3</v>
      </c>
      <c r="U211">
        <v>82.6</v>
      </c>
      <c r="V211">
        <v>29.867271436727844</v>
      </c>
      <c r="W211">
        <v>0.895017793594306</v>
      </c>
      <c r="X211">
        <v>2</v>
      </c>
      <c r="Y211">
        <v>3</v>
      </c>
      <c r="Z211">
        <v>702426</v>
      </c>
    </row>
    <row r="212" spans="1:26">
      <c r="A212">
        <v>119351</v>
      </c>
      <c r="B212">
        <v>3</v>
      </c>
      <c r="C212">
        <v>11935103</v>
      </c>
      <c r="D212">
        <v>3</v>
      </c>
      <c r="E212">
        <v>2</v>
      </c>
      <c r="F212">
        <v>15</v>
      </c>
      <c r="G212">
        <v>1</v>
      </c>
      <c r="H212">
        <v>21</v>
      </c>
      <c r="I212">
        <v>1</v>
      </c>
      <c r="J212">
        <v>1</v>
      </c>
      <c r="K212">
        <v>4</v>
      </c>
      <c r="L212">
        <v>96</v>
      </c>
      <c r="M212">
        <v>1</v>
      </c>
      <c r="N212">
        <v>1</v>
      </c>
      <c r="O212">
        <v>1</v>
      </c>
      <c r="P212">
        <v>1</v>
      </c>
      <c r="Q212">
        <v>107.696</v>
      </c>
      <c r="R212">
        <v>3</v>
      </c>
      <c r="S212">
        <v>0</v>
      </c>
      <c r="T212">
        <v>178.2</v>
      </c>
      <c r="U212">
        <v>69.2</v>
      </c>
      <c r="V212">
        <v>21.791679105558647</v>
      </c>
      <c r="W212">
        <v>0.82626262626262603</v>
      </c>
      <c r="X212">
        <v>3</v>
      </c>
      <c r="Y212">
        <v>2</v>
      </c>
      <c r="Z212">
        <v>702426</v>
      </c>
    </row>
    <row r="213" spans="1:26">
      <c r="A213">
        <v>119371</v>
      </c>
      <c r="B213">
        <v>1</v>
      </c>
      <c r="C213">
        <v>11937101</v>
      </c>
      <c r="D213">
        <v>1</v>
      </c>
      <c r="E213">
        <v>2</v>
      </c>
      <c r="F213">
        <v>15</v>
      </c>
      <c r="G213">
        <v>2</v>
      </c>
      <c r="H213">
        <v>36</v>
      </c>
      <c r="I213">
        <v>6</v>
      </c>
      <c r="J213">
        <v>1</v>
      </c>
      <c r="K213">
        <v>1</v>
      </c>
      <c r="L213">
        <v>10</v>
      </c>
      <c r="M213">
        <v>2</v>
      </c>
      <c r="N213">
        <v>4</v>
      </c>
      <c r="O213">
        <v>1</v>
      </c>
      <c r="P213">
        <v>1</v>
      </c>
      <c r="Q213">
        <v>23.145</v>
      </c>
      <c r="R213">
        <v>-1</v>
      </c>
      <c r="S213">
        <v>4</v>
      </c>
      <c r="T213">
        <v>160.69999999999999</v>
      </c>
      <c r="U213">
        <v>83.2</v>
      </c>
      <c r="V213">
        <v>32.217480383930138</v>
      </c>
      <c r="W213">
        <v>-1</v>
      </c>
      <c r="X213">
        <v>2</v>
      </c>
      <c r="Y213">
        <v>1</v>
      </c>
      <c r="Z213">
        <v>583163</v>
      </c>
    </row>
    <row r="214" spans="1:26">
      <c r="A214">
        <v>120051</v>
      </c>
      <c r="B214">
        <v>1</v>
      </c>
      <c r="C214">
        <v>12005101</v>
      </c>
      <c r="D214">
        <v>2</v>
      </c>
      <c r="E214">
        <v>2</v>
      </c>
      <c r="F214">
        <v>14</v>
      </c>
      <c r="G214">
        <v>2</v>
      </c>
      <c r="H214">
        <v>36</v>
      </c>
      <c r="I214">
        <v>4</v>
      </c>
      <c r="J214">
        <v>1</v>
      </c>
      <c r="K214">
        <v>4</v>
      </c>
      <c r="L214">
        <v>9</v>
      </c>
      <c r="M214">
        <v>2</v>
      </c>
      <c r="N214">
        <v>1</v>
      </c>
      <c r="O214">
        <v>5</v>
      </c>
      <c r="P214">
        <v>1</v>
      </c>
      <c r="Q214">
        <v>13</v>
      </c>
      <c r="R214">
        <v>-1</v>
      </c>
      <c r="S214">
        <v>0</v>
      </c>
      <c r="T214">
        <v>153.6</v>
      </c>
      <c r="U214">
        <v>55.4</v>
      </c>
      <c r="V214">
        <v>23.481580946180554</v>
      </c>
      <c r="W214">
        <v>0.82358974358974402</v>
      </c>
      <c r="X214">
        <v>1</v>
      </c>
      <c r="Y214">
        <v>3</v>
      </c>
      <c r="Z214">
        <v>528408</v>
      </c>
    </row>
    <row r="215" spans="1:26">
      <c r="A215">
        <v>120051</v>
      </c>
      <c r="B215">
        <v>2</v>
      </c>
      <c r="C215">
        <v>12005102</v>
      </c>
      <c r="D215">
        <v>2</v>
      </c>
      <c r="E215">
        <v>2</v>
      </c>
      <c r="F215">
        <v>14</v>
      </c>
      <c r="G215">
        <v>2</v>
      </c>
      <c r="H215">
        <v>12</v>
      </c>
      <c r="I215">
        <v>-1</v>
      </c>
      <c r="J215">
        <v>1</v>
      </c>
      <c r="K215">
        <v>-1</v>
      </c>
      <c r="L215">
        <v>9</v>
      </c>
      <c r="M215">
        <v>2</v>
      </c>
      <c r="N215">
        <v>-1</v>
      </c>
      <c r="O215">
        <v>-1</v>
      </c>
      <c r="P215">
        <v>-1</v>
      </c>
      <c r="Q215">
        <v>-1</v>
      </c>
      <c r="R215">
        <v>-1</v>
      </c>
      <c r="S215">
        <v>-2</v>
      </c>
      <c r="T215">
        <v>151.69999999999999</v>
      </c>
      <c r="U215">
        <v>40.299999999999997</v>
      </c>
      <c r="V215">
        <v>17.511924838644777</v>
      </c>
      <c r="W215">
        <v>-1</v>
      </c>
      <c r="X215">
        <v>1</v>
      </c>
      <c r="Y215">
        <v>3</v>
      </c>
      <c r="Z215">
        <v>528408</v>
      </c>
    </row>
    <row r="216" spans="1:26">
      <c r="A216">
        <v>120151</v>
      </c>
      <c r="B216">
        <v>1</v>
      </c>
      <c r="C216">
        <v>12015101</v>
      </c>
      <c r="D216">
        <v>1</v>
      </c>
      <c r="E216">
        <v>2</v>
      </c>
      <c r="F216">
        <v>14</v>
      </c>
      <c r="G216">
        <v>2</v>
      </c>
      <c r="H216">
        <v>55</v>
      </c>
      <c r="I216">
        <v>4</v>
      </c>
      <c r="J216">
        <v>1</v>
      </c>
      <c r="K216">
        <v>7</v>
      </c>
      <c r="L216">
        <v>8</v>
      </c>
      <c r="M216">
        <v>2</v>
      </c>
      <c r="N216">
        <v>3</v>
      </c>
      <c r="O216">
        <v>5</v>
      </c>
      <c r="P216">
        <v>1</v>
      </c>
      <c r="Q216">
        <v>1.24</v>
      </c>
      <c r="R216">
        <v>-1</v>
      </c>
      <c r="S216">
        <v>0</v>
      </c>
      <c r="T216">
        <v>155.6</v>
      </c>
      <c r="U216">
        <v>83</v>
      </c>
      <c r="V216">
        <v>34.281428222123829</v>
      </c>
      <c r="W216">
        <v>0.901108269394714</v>
      </c>
      <c r="X216">
        <v>2</v>
      </c>
      <c r="Y216">
        <v>1</v>
      </c>
      <c r="Z216">
        <v>241914</v>
      </c>
    </row>
    <row r="217" spans="1:26">
      <c r="A217">
        <v>120251</v>
      </c>
      <c r="B217">
        <v>1</v>
      </c>
      <c r="C217">
        <v>12025101</v>
      </c>
      <c r="D217">
        <v>1</v>
      </c>
      <c r="E217">
        <v>2</v>
      </c>
      <c r="F217">
        <v>14</v>
      </c>
      <c r="G217">
        <v>1</v>
      </c>
      <c r="H217">
        <v>70</v>
      </c>
      <c r="I217">
        <v>4</v>
      </c>
      <c r="J217">
        <v>1</v>
      </c>
      <c r="K217">
        <v>7</v>
      </c>
      <c r="L217">
        <v>97</v>
      </c>
      <c r="M217">
        <v>2</v>
      </c>
      <c r="N217">
        <v>3</v>
      </c>
      <c r="O217">
        <v>5</v>
      </c>
      <c r="P217">
        <v>2</v>
      </c>
      <c r="Q217">
        <v>0</v>
      </c>
      <c r="R217">
        <v>-1</v>
      </c>
      <c r="S217">
        <v>-2</v>
      </c>
      <c r="T217">
        <v>150.19999999999999</v>
      </c>
      <c r="U217">
        <v>78</v>
      </c>
      <c r="V217">
        <v>34.574406782966705</v>
      </c>
      <c r="W217">
        <v>-1</v>
      </c>
      <c r="X217">
        <v>-2</v>
      </c>
      <c r="Y217">
        <v>-2</v>
      </c>
      <c r="Z217">
        <v>904305</v>
      </c>
    </row>
    <row r="218" spans="1:26">
      <c r="A218">
        <v>120271</v>
      </c>
      <c r="B218">
        <v>1</v>
      </c>
      <c r="C218">
        <v>12027101</v>
      </c>
      <c r="D218">
        <v>3</v>
      </c>
      <c r="E218">
        <v>2</v>
      </c>
      <c r="F218">
        <v>14</v>
      </c>
      <c r="G218">
        <v>1</v>
      </c>
      <c r="H218">
        <v>32</v>
      </c>
      <c r="I218">
        <v>6</v>
      </c>
      <c r="J218">
        <v>1</v>
      </c>
      <c r="K218">
        <v>2</v>
      </c>
      <c r="L218">
        <v>18</v>
      </c>
      <c r="M218">
        <v>2</v>
      </c>
      <c r="N218">
        <v>4</v>
      </c>
      <c r="O218">
        <v>1</v>
      </c>
      <c r="P218">
        <v>1</v>
      </c>
      <c r="Q218">
        <v>42.435000000000002</v>
      </c>
      <c r="R218">
        <v>-1</v>
      </c>
      <c r="S218">
        <v>2</v>
      </c>
      <c r="T218">
        <v>184.6</v>
      </c>
      <c r="U218">
        <v>127.7</v>
      </c>
      <c r="V218">
        <v>37.473780092002983</v>
      </c>
      <c r="W218">
        <v>1.0228945216680301</v>
      </c>
      <c r="X218">
        <v>2</v>
      </c>
      <c r="Y218">
        <v>3</v>
      </c>
      <c r="Z218">
        <v>501463</v>
      </c>
    </row>
    <row r="219" spans="1:26">
      <c r="A219">
        <v>120271</v>
      </c>
      <c r="B219">
        <v>2</v>
      </c>
      <c r="C219">
        <v>12027102</v>
      </c>
      <c r="D219">
        <v>3</v>
      </c>
      <c r="E219">
        <v>2</v>
      </c>
      <c r="F219">
        <v>14</v>
      </c>
      <c r="G219">
        <v>2</v>
      </c>
      <c r="H219">
        <v>32</v>
      </c>
      <c r="I219">
        <v>6</v>
      </c>
      <c r="J219">
        <v>1</v>
      </c>
      <c r="K219">
        <v>2</v>
      </c>
      <c r="L219">
        <v>18</v>
      </c>
      <c r="M219">
        <v>2</v>
      </c>
      <c r="N219">
        <v>4</v>
      </c>
      <c r="O219">
        <v>2</v>
      </c>
      <c r="P219">
        <v>1</v>
      </c>
      <c r="Q219">
        <v>1.095</v>
      </c>
      <c r="R219">
        <v>-1</v>
      </c>
      <c r="S219">
        <v>0</v>
      </c>
      <c r="T219">
        <v>157.80000000000001</v>
      </c>
      <c r="U219">
        <v>74.099999999999994</v>
      </c>
      <c r="V219">
        <v>29.758032259152696</v>
      </c>
      <c r="W219">
        <v>0.84893419833178896</v>
      </c>
      <c r="X219">
        <v>2</v>
      </c>
      <c r="Y219">
        <v>1</v>
      </c>
      <c r="Z219">
        <v>501463</v>
      </c>
    </row>
    <row r="220" spans="1:26">
      <c r="A220">
        <v>120271</v>
      </c>
      <c r="B220">
        <v>3</v>
      </c>
      <c r="C220">
        <v>12027103</v>
      </c>
      <c r="D220">
        <v>3</v>
      </c>
      <c r="E220">
        <v>2</v>
      </c>
      <c r="F220">
        <v>14</v>
      </c>
      <c r="G220">
        <v>1</v>
      </c>
      <c r="H220">
        <v>6</v>
      </c>
      <c r="I220">
        <v>-1</v>
      </c>
      <c r="J220">
        <v>1</v>
      </c>
      <c r="K220">
        <v>-1</v>
      </c>
      <c r="L220">
        <v>18</v>
      </c>
      <c r="M220">
        <v>2</v>
      </c>
      <c r="N220">
        <v>-1</v>
      </c>
      <c r="O220">
        <v>-1</v>
      </c>
      <c r="P220">
        <v>-1</v>
      </c>
      <c r="Q220">
        <v>-1</v>
      </c>
      <c r="R220">
        <v>-1</v>
      </c>
      <c r="S220">
        <v>-2</v>
      </c>
      <c r="T220">
        <v>-1</v>
      </c>
      <c r="U220">
        <v>-1</v>
      </c>
      <c r="V220">
        <v>-1</v>
      </c>
      <c r="W220">
        <v>-1</v>
      </c>
      <c r="X220">
        <v>-2</v>
      </c>
      <c r="Y220">
        <v>-2</v>
      </c>
      <c r="Z220">
        <v>501463</v>
      </c>
    </row>
    <row r="221" spans="1:26">
      <c r="A221">
        <v>120351</v>
      </c>
      <c r="B221">
        <v>1</v>
      </c>
      <c r="C221">
        <v>12035101</v>
      </c>
      <c r="D221">
        <v>3</v>
      </c>
      <c r="E221">
        <v>2</v>
      </c>
      <c r="F221">
        <v>14</v>
      </c>
      <c r="G221">
        <v>1</v>
      </c>
      <c r="H221">
        <v>50</v>
      </c>
      <c r="I221">
        <v>2</v>
      </c>
      <c r="J221">
        <v>1</v>
      </c>
      <c r="K221">
        <v>2</v>
      </c>
      <c r="L221">
        <v>21</v>
      </c>
      <c r="M221">
        <v>2</v>
      </c>
      <c r="N221">
        <v>2</v>
      </c>
      <c r="O221">
        <v>5</v>
      </c>
      <c r="P221">
        <v>1</v>
      </c>
      <c r="Q221">
        <v>17.989999999999998</v>
      </c>
      <c r="R221">
        <v>-1</v>
      </c>
      <c r="S221">
        <v>0</v>
      </c>
      <c r="T221">
        <v>175.5</v>
      </c>
      <c r="U221">
        <v>75.900000000000006</v>
      </c>
      <c r="V221">
        <v>24.642657121289606</v>
      </c>
      <c r="W221">
        <v>0.88223748773307198</v>
      </c>
      <c r="X221">
        <v>1</v>
      </c>
      <c r="Y221">
        <v>3</v>
      </c>
      <c r="Z221">
        <v>458343</v>
      </c>
    </row>
    <row r="222" spans="1:26">
      <c r="A222">
        <v>120351</v>
      </c>
      <c r="B222">
        <v>2</v>
      </c>
      <c r="C222">
        <v>12035102</v>
      </c>
      <c r="D222">
        <v>3</v>
      </c>
      <c r="E222">
        <v>2</v>
      </c>
      <c r="F222">
        <v>14</v>
      </c>
      <c r="G222">
        <v>2</v>
      </c>
      <c r="H222">
        <v>45</v>
      </c>
      <c r="I222">
        <v>2</v>
      </c>
      <c r="J222">
        <v>1</v>
      </c>
      <c r="K222">
        <v>6</v>
      </c>
      <c r="L222">
        <v>21</v>
      </c>
      <c r="M222">
        <v>2</v>
      </c>
      <c r="N222">
        <v>1</v>
      </c>
      <c r="O222">
        <v>5</v>
      </c>
      <c r="P222">
        <v>1</v>
      </c>
      <c r="Q222">
        <v>7</v>
      </c>
      <c r="R222">
        <v>-1</v>
      </c>
      <c r="S222">
        <v>0</v>
      </c>
      <c r="T222">
        <v>166.9</v>
      </c>
      <c r="U222">
        <v>62.5</v>
      </c>
      <c r="V222">
        <v>22.437132053471455</v>
      </c>
      <c r="W222">
        <v>0.77180527383367103</v>
      </c>
      <c r="X222">
        <v>1</v>
      </c>
      <c r="Y222">
        <v>3</v>
      </c>
      <c r="Z222">
        <v>458343</v>
      </c>
    </row>
    <row r="223" spans="1:26">
      <c r="A223">
        <v>120351</v>
      </c>
      <c r="B223">
        <v>3</v>
      </c>
      <c r="C223">
        <v>12035103</v>
      </c>
      <c r="D223">
        <v>3</v>
      </c>
      <c r="E223">
        <v>2</v>
      </c>
      <c r="F223">
        <v>14</v>
      </c>
      <c r="G223">
        <v>2</v>
      </c>
      <c r="H223">
        <v>19</v>
      </c>
      <c r="I223">
        <v>1</v>
      </c>
      <c r="J223">
        <v>1</v>
      </c>
      <c r="K223">
        <v>3</v>
      </c>
      <c r="L223">
        <v>21</v>
      </c>
      <c r="M223">
        <v>1</v>
      </c>
      <c r="N223">
        <v>1</v>
      </c>
      <c r="O223">
        <v>5</v>
      </c>
      <c r="P223">
        <v>1</v>
      </c>
      <c r="Q223">
        <v>17.25</v>
      </c>
      <c r="R223">
        <v>0</v>
      </c>
      <c r="S223">
        <v>1</v>
      </c>
      <c r="T223">
        <v>166.5</v>
      </c>
      <c r="U223">
        <v>55.7</v>
      </c>
      <c r="V223">
        <v>20.092164236308381</v>
      </c>
      <c r="W223">
        <v>0.68259023354564796</v>
      </c>
      <c r="X223">
        <v>3</v>
      </c>
      <c r="Y223">
        <v>3</v>
      </c>
      <c r="Z223">
        <v>458343</v>
      </c>
    </row>
    <row r="224" spans="1:26">
      <c r="A224">
        <v>120371</v>
      </c>
      <c r="B224">
        <v>1</v>
      </c>
      <c r="C224">
        <v>12037101</v>
      </c>
      <c r="D224">
        <v>1</v>
      </c>
      <c r="E224">
        <v>2</v>
      </c>
      <c r="F224">
        <v>14</v>
      </c>
      <c r="G224">
        <v>2</v>
      </c>
      <c r="H224">
        <v>75</v>
      </c>
      <c r="I224">
        <v>5</v>
      </c>
      <c r="J224">
        <v>1</v>
      </c>
      <c r="K224">
        <v>7</v>
      </c>
      <c r="L224">
        <v>5</v>
      </c>
      <c r="M224">
        <v>3</v>
      </c>
      <c r="N224">
        <v>4</v>
      </c>
      <c r="O224">
        <v>3</v>
      </c>
      <c r="P224">
        <v>1</v>
      </c>
      <c r="Q224">
        <v>10</v>
      </c>
      <c r="R224">
        <v>-1</v>
      </c>
      <c r="S224">
        <v>-2</v>
      </c>
      <c r="T224">
        <v>156.1</v>
      </c>
      <c r="U224">
        <v>86.9</v>
      </c>
      <c r="V224">
        <v>35.662679477872111</v>
      </c>
      <c r="W224">
        <v>0.98756660746003599</v>
      </c>
      <c r="X224">
        <v>-2</v>
      </c>
      <c r="Y224">
        <v>-2</v>
      </c>
      <c r="Z224">
        <v>481369</v>
      </c>
    </row>
    <row r="225" spans="1:26">
      <c r="A225">
        <v>121051</v>
      </c>
      <c r="B225">
        <v>1</v>
      </c>
      <c r="C225">
        <v>12105101</v>
      </c>
      <c r="D225">
        <v>1</v>
      </c>
      <c r="E225">
        <v>6</v>
      </c>
      <c r="F225">
        <v>3</v>
      </c>
      <c r="G225">
        <v>2</v>
      </c>
      <c r="H225">
        <v>81</v>
      </c>
      <c r="I225">
        <v>5</v>
      </c>
      <c r="J225">
        <v>1</v>
      </c>
      <c r="K225">
        <v>7</v>
      </c>
      <c r="L225">
        <v>5</v>
      </c>
      <c r="M225">
        <v>3</v>
      </c>
      <c r="N225">
        <v>1</v>
      </c>
      <c r="O225">
        <v>5</v>
      </c>
      <c r="P225">
        <v>2</v>
      </c>
      <c r="Q225">
        <v>0</v>
      </c>
      <c r="R225">
        <v>-1</v>
      </c>
      <c r="S225">
        <v>0</v>
      </c>
      <c r="T225">
        <v>153.80000000000001</v>
      </c>
      <c r="U225">
        <v>53.4</v>
      </c>
      <c r="V225">
        <v>22.575042994042555</v>
      </c>
      <c r="W225">
        <v>0.88581856100104295</v>
      </c>
      <c r="X225">
        <v>1</v>
      </c>
      <c r="Y225">
        <v>3</v>
      </c>
      <c r="Z225">
        <v>367590</v>
      </c>
    </row>
    <row r="226" spans="1:26">
      <c r="A226">
        <v>121151</v>
      </c>
      <c r="B226">
        <v>1</v>
      </c>
      <c r="C226">
        <v>12115101</v>
      </c>
      <c r="D226">
        <v>2</v>
      </c>
      <c r="E226">
        <v>6</v>
      </c>
      <c r="F226">
        <v>3</v>
      </c>
      <c r="G226">
        <v>1</v>
      </c>
      <c r="H226">
        <v>32</v>
      </c>
      <c r="I226">
        <v>6</v>
      </c>
      <c r="J226">
        <v>1</v>
      </c>
      <c r="K226">
        <v>2</v>
      </c>
      <c r="L226">
        <v>8</v>
      </c>
      <c r="M226">
        <v>2</v>
      </c>
      <c r="N226">
        <v>3</v>
      </c>
      <c r="O226">
        <v>5</v>
      </c>
      <c r="P226">
        <v>1</v>
      </c>
      <c r="Q226">
        <v>19.875</v>
      </c>
      <c r="R226">
        <v>-1</v>
      </c>
      <c r="S226">
        <v>3</v>
      </c>
      <c r="T226">
        <v>179.3</v>
      </c>
      <c r="U226">
        <v>78.099999999999994</v>
      </c>
      <c r="V226">
        <v>24.293520473278832</v>
      </c>
      <c r="W226">
        <v>0.82499999999999996</v>
      </c>
      <c r="X226">
        <v>1</v>
      </c>
      <c r="Y226">
        <v>3</v>
      </c>
      <c r="Z226">
        <v>583189</v>
      </c>
    </row>
    <row r="227" spans="1:26">
      <c r="A227">
        <v>121151</v>
      </c>
      <c r="B227">
        <v>2</v>
      </c>
      <c r="C227">
        <v>12115102</v>
      </c>
      <c r="D227">
        <v>2</v>
      </c>
      <c r="E227">
        <v>6</v>
      </c>
      <c r="F227">
        <v>3</v>
      </c>
      <c r="G227">
        <v>2</v>
      </c>
      <c r="H227">
        <v>35</v>
      </c>
      <c r="I227">
        <v>6</v>
      </c>
      <c r="J227">
        <v>1</v>
      </c>
      <c r="K227">
        <v>4</v>
      </c>
      <c r="L227">
        <v>8</v>
      </c>
      <c r="M227">
        <v>2</v>
      </c>
      <c r="N227">
        <v>1</v>
      </c>
      <c r="O227">
        <v>5</v>
      </c>
      <c r="P227">
        <v>1</v>
      </c>
      <c r="Q227">
        <v>16.125</v>
      </c>
      <c r="R227">
        <v>-1</v>
      </c>
      <c r="S227">
        <v>0</v>
      </c>
      <c r="T227">
        <v>173.9</v>
      </c>
      <c r="U227">
        <v>75.5</v>
      </c>
      <c r="V227">
        <v>24.965932249404037</v>
      </c>
      <c r="W227">
        <v>0.77745664739884401</v>
      </c>
      <c r="X227">
        <v>1</v>
      </c>
      <c r="Y227">
        <v>1</v>
      </c>
      <c r="Z227">
        <v>583189</v>
      </c>
    </row>
    <row r="228" spans="1:26">
      <c r="A228">
        <v>121201</v>
      </c>
      <c r="B228">
        <v>1</v>
      </c>
      <c r="C228">
        <v>12120101</v>
      </c>
      <c r="D228">
        <v>2</v>
      </c>
      <c r="E228">
        <v>6</v>
      </c>
      <c r="F228">
        <v>3</v>
      </c>
      <c r="G228">
        <v>2</v>
      </c>
      <c r="H228">
        <v>45</v>
      </c>
      <c r="I228">
        <v>2</v>
      </c>
      <c r="J228">
        <v>1</v>
      </c>
      <c r="K228">
        <v>2</v>
      </c>
      <c r="L228">
        <v>21</v>
      </c>
      <c r="M228">
        <v>3</v>
      </c>
      <c r="N228">
        <v>1</v>
      </c>
      <c r="O228">
        <v>5</v>
      </c>
      <c r="P228">
        <v>1</v>
      </c>
      <c r="Q228">
        <v>114</v>
      </c>
      <c r="R228">
        <v>-1</v>
      </c>
      <c r="S228">
        <v>0</v>
      </c>
      <c r="T228">
        <v>154.80000000000001</v>
      </c>
      <c r="U228">
        <v>98.3</v>
      </c>
      <c r="V228">
        <v>41.021506453271364</v>
      </c>
      <c r="W228">
        <v>0.80187207488299606</v>
      </c>
      <c r="X228">
        <v>2</v>
      </c>
      <c r="Y228">
        <v>1</v>
      </c>
      <c r="Z228">
        <v>872304</v>
      </c>
    </row>
    <row r="229" spans="1:26">
      <c r="A229">
        <v>121201</v>
      </c>
      <c r="B229">
        <v>2</v>
      </c>
      <c r="C229">
        <v>12120102</v>
      </c>
      <c r="D229">
        <v>2</v>
      </c>
      <c r="E229">
        <v>6</v>
      </c>
      <c r="F229">
        <v>3</v>
      </c>
      <c r="G229">
        <v>1</v>
      </c>
      <c r="H229">
        <v>47</v>
      </c>
      <c r="I229">
        <v>2</v>
      </c>
      <c r="J229">
        <v>1</v>
      </c>
      <c r="K229">
        <v>7</v>
      </c>
      <c r="L229">
        <v>21</v>
      </c>
      <c r="M229">
        <v>3</v>
      </c>
      <c r="N229">
        <v>4</v>
      </c>
      <c r="O229">
        <v>1</v>
      </c>
      <c r="P229">
        <v>1</v>
      </c>
      <c r="Q229">
        <v>45.96</v>
      </c>
      <c r="R229">
        <v>-1</v>
      </c>
      <c r="S229">
        <v>0</v>
      </c>
      <c r="T229">
        <v>176.3</v>
      </c>
      <c r="U229">
        <v>121.9</v>
      </c>
      <c r="V229">
        <v>39.219231644096567</v>
      </c>
      <c r="W229">
        <v>1.1610680447889801</v>
      </c>
      <c r="X229">
        <v>2</v>
      </c>
      <c r="Y229">
        <v>3</v>
      </c>
      <c r="Z229">
        <v>872304</v>
      </c>
    </row>
    <row r="230" spans="1:26">
      <c r="A230">
        <v>121251</v>
      </c>
      <c r="B230">
        <v>1</v>
      </c>
      <c r="C230">
        <v>12125101</v>
      </c>
      <c r="D230">
        <v>1</v>
      </c>
      <c r="E230">
        <v>6</v>
      </c>
      <c r="F230">
        <v>3</v>
      </c>
      <c r="G230">
        <v>1</v>
      </c>
      <c r="H230">
        <v>78</v>
      </c>
      <c r="I230">
        <v>5</v>
      </c>
      <c r="J230">
        <v>1</v>
      </c>
      <c r="K230">
        <v>7</v>
      </c>
      <c r="L230">
        <v>6</v>
      </c>
      <c r="M230">
        <v>4</v>
      </c>
      <c r="N230">
        <v>3</v>
      </c>
      <c r="O230">
        <v>5</v>
      </c>
      <c r="P230">
        <v>1</v>
      </c>
      <c r="Q230">
        <v>3.99</v>
      </c>
      <c r="R230">
        <v>-1</v>
      </c>
      <c r="S230">
        <v>1</v>
      </c>
      <c r="T230">
        <v>-1</v>
      </c>
      <c r="U230">
        <v>76.5</v>
      </c>
      <c r="V230">
        <v>-1</v>
      </c>
      <c r="W230">
        <v>0.99516674722088005</v>
      </c>
      <c r="X230">
        <v>1</v>
      </c>
      <c r="Y230">
        <v>1</v>
      </c>
      <c r="Z230">
        <v>866659</v>
      </c>
    </row>
    <row r="231" spans="1:26">
      <c r="A231">
        <v>121271</v>
      </c>
      <c r="B231">
        <v>1</v>
      </c>
      <c r="C231">
        <v>12127101</v>
      </c>
      <c r="D231">
        <v>1</v>
      </c>
      <c r="E231">
        <v>6</v>
      </c>
      <c r="F231">
        <v>3</v>
      </c>
      <c r="G231">
        <v>2</v>
      </c>
      <c r="H231">
        <v>57</v>
      </c>
      <c r="I231">
        <v>1</v>
      </c>
      <c r="J231">
        <v>1</v>
      </c>
      <c r="K231">
        <v>1</v>
      </c>
      <c r="L231">
        <v>9</v>
      </c>
      <c r="M231">
        <v>2</v>
      </c>
      <c r="N231">
        <v>1</v>
      </c>
      <c r="O231">
        <v>5</v>
      </c>
      <c r="P231">
        <v>1</v>
      </c>
      <c r="Q231">
        <v>0.57499999999999996</v>
      </c>
      <c r="R231">
        <v>-1</v>
      </c>
      <c r="S231">
        <v>0</v>
      </c>
      <c r="T231">
        <v>173.4</v>
      </c>
      <c r="U231">
        <v>89.4</v>
      </c>
      <c r="V231">
        <v>29.733041191237337</v>
      </c>
      <c r="W231">
        <v>0.90230905861456501</v>
      </c>
      <c r="X231">
        <v>2</v>
      </c>
      <c r="Y231">
        <v>1</v>
      </c>
      <c r="Z231">
        <v>586156</v>
      </c>
    </row>
    <row r="232" spans="1:26">
      <c r="A232">
        <v>121341</v>
      </c>
      <c r="B232">
        <v>1</v>
      </c>
      <c r="C232">
        <v>12134101</v>
      </c>
      <c r="D232">
        <v>2</v>
      </c>
      <c r="E232">
        <v>6</v>
      </c>
      <c r="F232">
        <v>3</v>
      </c>
      <c r="G232">
        <v>2</v>
      </c>
      <c r="H232">
        <v>39</v>
      </c>
      <c r="I232">
        <v>6</v>
      </c>
      <c r="J232">
        <v>1</v>
      </c>
      <c r="K232">
        <v>7</v>
      </c>
      <c r="L232">
        <v>13</v>
      </c>
      <c r="M232">
        <v>2</v>
      </c>
      <c r="N232">
        <v>1</v>
      </c>
      <c r="O232">
        <v>5</v>
      </c>
      <c r="P232">
        <v>1</v>
      </c>
      <c r="Q232">
        <v>3.23</v>
      </c>
      <c r="R232">
        <v>-1</v>
      </c>
      <c r="S232">
        <v>0</v>
      </c>
      <c r="T232">
        <v>160.9</v>
      </c>
      <c r="U232">
        <v>-1</v>
      </c>
      <c r="V232">
        <v>-1</v>
      </c>
      <c r="W232">
        <v>-1</v>
      </c>
      <c r="X232">
        <v>1</v>
      </c>
      <c r="Y232">
        <v>3</v>
      </c>
      <c r="Z232">
        <v>582587</v>
      </c>
    </row>
    <row r="233" spans="1:26">
      <c r="A233">
        <v>121341</v>
      </c>
      <c r="B233">
        <v>2</v>
      </c>
      <c r="C233">
        <v>12134102</v>
      </c>
      <c r="D233">
        <v>2</v>
      </c>
      <c r="E233">
        <v>6</v>
      </c>
      <c r="F233">
        <v>3</v>
      </c>
      <c r="G233">
        <v>2</v>
      </c>
      <c r="H233">
        <v>12</v>
      </c>
      <c r="I233">
        <v>-1</v>
      </c>
      <c r="J233">
        <v>1</v>
      </c>
      <c r="K233">
        <v>-1</v>
      </c>
      <c r="L233">
        <v>13</v>
      </c>
      <c r="M233">
        <v>2</v>
      </c>
      <c r="N233">
        <v>-1</v>
      </c>
      <c r="O233">
        <v>-1</v>
      </c>
      <c r="P233">
        <v>-1</v>
      </c>
      <c r="Q233">
        <v>-1</v>
      </c>
      <c r="R233">
        <v>-1</v>
      </c>
      <c r="S233">
        <v>-2</v>
      </c>
      <c r="T233">
        <v>-1</v>
      </c>
      <c r="U233">
        <v>-1</v>
      </c>
      <c r="V233">
        <v>-1</v>
      </c>
      <c r="W233">
        <v>-1</v>
      </c>
      <c r="X233">
        <v>-8</v>
      </c>
      <c r="Y233">
        <v>3</v>
      </c>
      <c r="Z233">
        <v>582587</v>
      </c>
    </row>
    <row r="234" spans="1:26">
      <c r="A234">
        <v>121351</v>
      </c>
      <c r="B234">
        <v>1</v>
      </c>
      <c r="C234">
        <v>12135101</v>
      </c>
      <c r="D234">
        <v>2</v>
      </c>
      <c r="E234">
        <v>6</v>
      </c>
      <c r="F234">
        <v>3</v>
      </c>
      <c r="G234">
        <v>2</v>
      </c>
      <c r="H234">
        <v>55</v>
      </c>
      <c r="I234">
        <v>2</v>
      </c>
      <c r="J234">
        <v>1</v>
      </c>
      <c r="K234">
        <v>6</v>
      </c>
      <c r="L234">
        <v>14</v>
      </c>
      <c r="M234">
        <v>3</v>
      </c>
      <c r="N234">
        <v>3</v>
      </c>
      <c r="O234">
        <v>5</v>
      </c>
      <c r="P234">
        <v>1</v>
      </c>
      <c r="Q234">
        <v>8.0380000000000003</v>
      </c>
      <c r="R234">
        <v>-1</v>
      </c>
      <c r="S234">
        <v>0</v>
      </c>
      <c r="T234">
        <v>153.6</v>
      </c>
      <c r="U234">
        <v>49.9</v>
      </c>
      <c r="V234">
        <v>21.150377061631943</v>
      </c>
      <c r="W234">
        <v>0.73135135135135099</v>
      </c>
      <c r="X234">
        <v>1</v>
      </c>
      <c r="Y234">
        <v>3</v>
      </c>
      <c r="Z234">
        <v>580457</v>
      </c>
    </row>
    <row r="235" spans="1:26">
      <c r="A235">
        <v>121351</v>
      </c>
      <c r="B235">
        <v>2</v>
      </c>
      <c r="C235">
        <v>12135102</v>
      </c>
      <c r="D235">
        <v>2</v>
      </c>
      <c r="E235">
        <v>6</v>
      </c>
      <c r="F235">
        <v>3</v>
      </c>
      <c r="G235">
        <v>1</v>
      </c>
      <c r="H235">
        <v>57</v>
      </c>
      <c r="I235">
        <v>2</v>
      </c>
      <c r="J235">
        <v>1</v>
      </c>
      <c r="K235">
        <v>4</v>
      </c>
      <c r="L235">
        <v>14</v>
      </c>
      <c r="M235">
        <v>2</v>
      </c>
      <c r="N235">
        <v>3</v>
      </c>
      <c r="O235">
        <v>5</v>
      </c>
      <c r="P235">
        <v>1</v>
      </c>
      <c r="Q235">
        <v>12.895</v>
      </c>
      <c r="R235">
        <v>-1</v>
      </c>
      <c r="S235">
        <v>0</v>
      </c>
      <c r="T235">
        <v>164.7</v>
      </c>
      <c r="U235">
        <v>68.400000000000006</v>
      </c>
      <c r="V235">
        <v>25.215576590654983</v>
      </c>
      <c r="W235">
        <v>0.93707033315706001</v>
      </c>
      <c r="X235">
        <v>2</v>
      </c>
      <c r="Y235">
        <v>3</v>
      </c>
      <c r="Z235">
        <v>580457</v>
      </c>
    </row>
    <row r="236" spans="1:26">
      <c r="A236">
        <v>121371</v>
      </c>
      <c r="B236">
        <v>1</v>
      </c>
      <c r="C236">
        <v>12137101</v>
      </c>
      <c r="D236">
        <v>6</v>
      </c>
      <c r="E236">
        <v>6</v>
      </c>
      <c r="F236">
        <v>3</v>
      </c>
      <c r="G236">
        <v>2</v>
      </c>
      <c r="H236">
        <v>48</v>
      </c>
      <c r="I236">
        <v>2</v>
      </c>
      <c r="J236">
        <v>1</v>
      </c>
      <c r="K236">
        <v>3</v>
      </c>
      <c r="L236">
        <v>96</v>
      </c>
      <c r="M236">
        <v>3</v>
      </c>
      <c r="N236">
        <v>4</v>
      </c>
      <c r="O236">
        <v>2</v>
      </c>
      <c r="P236">
        <v>1</v>
      </c>
      <c r="Q236">
        <v>4.5</v>
      </c>
      <c r="R236">
        <v>-1</v>
      </c>
      <c r="S236">
        <v>3</v>
      </c>
      <c r="T236">
        <v>167.6</v>
      </c>
      <c r="U236">
        <v>83.6</v>
      </c>
      <c r="V236">
        <v>29.761735237324917</v>
      </c>
      <c r="W236">
        <v>0.94189315838800403</v>
      </c>
      <c r="X236">
        <v>2</v>
      </c>
      <c r="Y236">
        <v>1</v>
      </c>
      <c r="Z236">
        <v>322274</v>
      </c>
    </row>
    <row r="237" spans="1:26">
      <c r="A237">
        <v>121371</v>
      </c>
      <c r="B237">
        <v>2</v>
      </c>
      <c r="C237">
        <v>12137102</v>
      </c>
      <c r="D237">
        <v>6</v>
      </c>
      <c r="E237">
        <v>6</v>
      </c>
      <c r="F237">
        <v>3</v>
      </c>
      <c r="G237">
        <v>1</v>
      </c>
      <c r="H237">
        <v>62</v>
      </c>
      <c r="I237">
        <v>2</v>
      </c>
      <c r="J237">
        <v>1</v>
      </c>
      <c r="K237">
        <v>7</v>
      </c>
      <c r="L237">
        <v>96</v>
      </c>
      <c r="M237">
        <v>3</v>
      </c>
      <c r="N237">
        <v>4</v>
      </c>
      <c r="O237">
        <v>2</v>
      </c>
      <c r="P237">
        <v>1</v>
      </c>
      <c r="Q237">
        <v>49</v>
      </c>
      <c r="R237">
        <v>-1</v>
      </c>
      <c r="S237">
        <v>0</v>
      </c>
      <c r="T237">
        <v>170.9</v>
      </c>
      <c r="U237">
        <v>69.7</v>
      </c>
      <c r="V237">
        <v>23.864297401873056</v>
      </c>
      <c r="W237">
        <v>0.93020833333333297</v>
      </c>
      <c r="X237">
        <v>1</v>
      </c>
      <c r="Y237">
        <v>3</v>
      </c>
      <c r="Z237">
        <v>322274</v>
      </c>
    </row>
    <row r="238" spans="1:26">
      <c r="A238">
        <v>121371</v>
      </c>
      <c r="B238">
        <v>3</v>
      </c>
      <c r="C238">
        <v>12137103</v>
      </c>
      <c r="D238">
        <v>6</v>
      </c>
      <c r="E238">
        <v>6</v>
      </c>
      <c r="F238">
        <v>3</v>
      </c>
      <c r="G238">
        <v>1</v>
      </c>
      <c r="H238">
        <v>24</v>
      </c>
      <c r="I238">
        <v>1</v>
      </c>
      <c r="J238">
        <v>1</v>
      </c>
      <c r="K238">
        <v>4</v>
      </c>
      <c r="L238">
        <v>96</v>
      </c>
      <c r="M238">
        <v>2</v>
      </c>
      <c r="N238">
        <v>1</v>
      </c>
      <c r="O238">
        <v>5</v>
      </c>
      <c r="P238">
        <v>1</v>
      </c>
      <c r="Q238">
        <v>24.529</v>
      </c>
      <c r="R238">
        <v>4</v>
      </c>
      <c r="S238">
        <v>0</v>
      </c>
      <c r="T238">
        <v>183.9</v>
      </c>
      <c r="U238">
        <v>76.599999999999994</v>
      </c>
      <c r="V238">
        <v>22.649849005934794</v>
      </c>
      <c r="W238">
        <v>0.86174890083048405</v>
      </c>
      <c r="X238">
        <v>1</v>
      </c>
      <c r="Y238">
        <v>3</v>
      </c>
      <c r="Z238">
        <v>322274</v>
      </c>
    </row>
    <row r="239" spans="1:26">
      <c r="A239">
        <v>121371</v>
      </c>
      <c r="B239">
        <v>4</v>
      </c>
      <c r="C239">
        <v>12137104</v>
      </c>
      <c r="D239">
        <v>6</v>
      </c>
      <c r="E239">
        <v>6</v>
      </c>
      <c r="F239">
        <v>3</v>
      </c>
      <c r="G239">
        <v>2</v>
      </c>
      <c r="H239">
        <v>18</v>
      </c>
      <c r="I239">
        <v>1</v>
      </c>
      <c r="J239">
        <v>1</v>
      </c>
      <c r="K239">
        <v>3</v>
      </c>
      <c r="L239">
        <v>96</v>
      </c>
      <c r="M239">
        <v>2</v>
      </c>
      <c r="N239">
        <v>1</v>
      </c>
      <c r="O239">
        <v>5</v>
      </c>
      <c r="P239">
        <v>1</v>
      </c>
      <c r="Q239">
        <v>14.75</v>
      </c>
      <c r="R239">
        <v>0</v>
      </c>
      <c r="S239">
        <v>0</v>
      </c>
      <c r="T239">
        <v>152.4</v>
      </c>
      <c r="U239">
        <v>59.8</v>
      </c>
      <c r="V239">
        <v>25.747273716769651</v>
      </c>
      <c r="W239">
        <v>0.82755102040816297</v>
      </c>
      <c r="X239">
        <v>1</v>
      </c>
      <c r="Y239">
        <v>1</v>
      </c>
      <c r="Z239">
        <v>322274</v>
      </c>
    </row>
    <row r="240" spans="1:26">
      <c r="A240">
        <v>121371</v>
      </c>
      <c r="B240">
        <v>5</v>
      </c>
      <c r="C240">
        <v>12137105</v>
      </c>
      <c r="D240">
        <v>6</v>
      </c>
      <c r="E240">
        <v>6</v>
      </c>
      <c r="F240">
        <v>3</v>
      </c>
      <c r="G240">
        <v>2</v>
      </c>
      <c r="H240">
        <v>16</v>
      </c>
      <c r="I240">
        <v>1</v>
      </c>
      <c r="J240">
        <v>1</v>
      </c>
      <c r="K240">
        <v>7</v>
      </c>
      <c r="L240">
        <v>96</v>
      </c>
      <c r="M240">
        <v>2</v>
      </c>
      <c r="N240">
        <v>4</v>
      </c>
      <c r="O240">
        <v>1</v>
      </c>
      <c r="P240">
        <v>1</v>
      </c>
      <c r="Q240">
        <v>1.2110000000000001</v>
      </c>
      <c r="R240">
        <v>3</v>
      </c>
      <c r="S240">
        <v>0</v>
      </c>
      <c r="T240">
        <v>156.80000000000001</v>
      </c>
      <c r="U240">
        <v>50.3</v>
      </c>
      <c r="V240">
        <v>20.458597980008324</v>
      </c>
      <c r="W240">
        <v>0.74914869466515299</v>
      </c>
      <c r="X240">
        <v>1</v>
      </c>
      <c r="Y240">
        <v>3</v>
      </c>
      <c r="Z240">
        <v>322274</v>
      </c>
    </row>
    <row r="241" spans="1:26">
      <c r="A241">
        <v>121371</v>
      </c>
      <c r="B241">
        <v>6</v>
      </c>
      <c r="C241">
        <v>12137106</v>
      </c>
      <c r="D241">
        <v>6</v>
      </c>
      <c r="E241">
        <v>6</v>
      </c>
      <c r="F241">
        <v>3</v>
      </c>
      <c r="G241">
        <v>2</v>
      </c>
      <c r="H241">
        <v>13</v>
      </c>
      <c r="I241">
        <v>-1</v>
      </c>
      <c r="J241">
        <v>1</v>
      </c>
      <c r="K241">
        <v>-1</v>
      </c>
      <c r="L241">
        <v>96</v>
      </c>
      <c r="M241">
        <v>2</v>
      </c>
      <c r="N241">
        <v>-1</v>
      </c>
      <c r="O241">
        <v>-1</v>
      </c>
      <c r="P241">
        <v>-1</v>
      </c>
      <c r="Q241">
        <v>-1</v>
      </c>
      <c r="R241">
        <v>-1</v>
      </c>
      <c r="S241">
        <v>0</v>
      </c>
      <c r="T241">
        <v>156.4</v>
      </c>
      <c r="U241">
        <v>50.7</v>
      </c>
      <c r="V241">
        <v>20.726905240023285</v>
      </c>
      <c r="W241">
        <v>-1</v>
      </c>
      <c r="X241">
        <v>1</v>
      </c>
      <c r="Y241">
        <v>3</v>
      </c>
      <c r="Z241">
        <v>322274</v>
      </c>
    </row>
    <row r="242" spans="1:26">
      <c r="A242">
        <v>122051</v>
      </c>
      <c r="B242">
        <v>1</v>
      </c>
      <c r="C242">
        <v>12205101</v>
      </c>
      <c r="D242">
        <v>2</v>
      </c>
      <c r="E242">
        <v>7</v>
      </c>
      <c r="F242">
        <v>8</v>
      </c>
      <c r="G242">
        <v>1</v>
      </c>
      <c r="H242">
        <v>73</v>
      </c>
      <c r="I242">
        <v>2</v>
      </c>
      <c r="J242">
        <v>1</v>
      </c>
      <c r="K242">
        <v>1</v>
      </c>
      <c r="L242">
        <v>10</v>
      </c>
      <c r="M242">
        <v>2</v>
      </c>
      <c r="N242">
        <v>3</v>
      </c>
      <c r="O242">
        <v>5</v>
      </c>
      <c r="P242">
        <v>1</v>
      </c>
      <c r="Q242">
        <v>16.587</v>
      </c>
      <c r="R242">
        <v>-1</v>
      </c>
      <c r="S242">
        <v>0</v>
      </c>
      <c r="T242">
        <v>177.4</v>
      </c>
      <c r="U242">
        <v>83.3</v>
      </c>
      <c r="V242">
        <v>26.469014412108251</v>
      </c>
      <c r="W242">
        <v>0.94981412639405205</v>
      </c>
      <c r="X242">
        <v>1</v>
      </c>
      <c r="Y242">
        <v>3</v>
      </c>
      <c r="Z242">
        <v>271442</v>
      </c>
    </row>
    <row r="243" spans="1:26">
      <c r="A243">
        <v>122051</v>
      </c>
      <c r="B243">
        <v>2</v>
      </c>
      <c r="C243">
        <v>12205102</v>
      </c>
      <c r="D243">
        <v>2</v>
      </c>
      <c r="E243">
        <v>7</v>
      </c>
      <c r="F243">
        <v>8</v>
      </c>
      <c r="G243">
        <v>2</v>
      </c>
      <c r="H243">
        <v>71</v>
      </c>
      <c r="I243">
        <v>2</v>
      </c>
      <c r="J243">
        <v>1</v>
      </c>
      <c r="K243">
        <v>1</v>
      </c>
      <c r="L243">
        <v>10</v>
      </c>
      <c r="M243">
        <v>2</v>
      </c>
      <c r="N243">
        <v>1</v>
      </c>
      <c r="O243">
        <v>5</v>
      </c>
      <c r="P243">
        <v>1</v>
      </c>
      <c r="Q243">
        <v>1.5289999999999999</v>
      </c>
      <c r="R243">
        <v>-1</v>
      </c>
      <c r="S243">
        <v>0</v>
      </c>
      <c r="T243">
        <v>160.1</v>
      </c>
      <c r="U243">
        <v>57.2</v>
      </c>
      <c r="V243">
        <v>22.315846474779001</v>
      </c>
      <c r="W243">
        <v>0.76765609007164803</v>
      </c>
      <c r="X243">
        <v>1</v>
      </c>
      <c r="Y243">
        <v>3</v>
      </c>
      <c r="Z243">
        <v>271442</v>
      </c>
    </row>
    <row r="244" spans="1:26">
      <c r="A244">
        <v>122151</v>
      </c>
      <c r="B244">
        <v>1</v>
      </c>
      <c r="C244">
        <v>12215101</v>
      </c>
      <c r="D244">
        <v>1</v>
      </c>
      <c r="E244">
        <v>7</v>
      </c>
      <c r="F244">
        <v>8</v>
      </c>
      <c r="G244">
        <v>2</v>
      </c>
      <c r="H244">
        <v>27</v>
      </c>
      <c r="I244">
        <v>2</v>
      </c>
      <c r="J244">
        <v>1</v>
      </c>
      <c r="K244">
        <v>1</v>
      </c>
      <c r="L244">
        <v>31</v>
      </c>
      <c r="M244">
        <v>2</v>
      </c>
      <c r="N244">
        <v>2</v>
      </c>
      <c r="O244">
        <v>5</v>
      </c>
      <c r="P244">
        <v>1</v>
      </c>
      <c r="Q244">
        <v>4.9029999999999996</v>
      </c>
      <c r="R244">
        <v>-1</v>
      </c>
      <c r="S244">
        <v>0</v>
      </c>
      <c r="T244">
        <v>169.9</v>
      </c>
      <c r="U244">
        <v>71.599999999999994</v>
      </c>
      <c r="V244">
        <v>24.804259404053415</v>
      </c>
      <c r="W244">
        <v>0.70322580645161303</v>
      </c>
      <c r="X244">
        <v>2</v>
      </c>
      <c r="Y244">
        <v>3</v>
      </c>
      <c r="Z244">
        <v>437408</v>
      </c>
    </row>
    <row r="245" spans="1:26">
      <c r="A245">
        <v>122341</v>
      </c>
      <c r="B245">
        <v>1</v>
      </c>
      <c r="C245">
        <v>12234101</v>
      </c>
      <c r="D245">
        <v>1</v>
      </c>
      <c r="E245">
        <v>7</v>
      </c>
      <c r="F245">
        <v>8</v>
      </c>
      <c r="G245">
        <v>2</v>
      </c>
      <c r="H245">
        <v>48</v>
      </c>
      <c r="I245">
        <v>3</v>
      </c>
      <c r="J245">
        <v>1</v>
      </c>
      <c r="K245">
        <v>7</v>
      </c>
      <c r="L245">
        <v>4</v>
      </c>
      <c r="M245">
        <v>2</v>
      </c>
      <c r="N245">
        <v>1</v>
      </c>
      <c r="O245">
        <v>5</v>
      </c>
      <c r="P245">
        <v>1</v>
      </c>
      <c r="Q245">
        <v>15</v>
      </c>
      <c r="R245">
        <v>-1</v>
      </c>
      <c r="S245">
        <v>0</v>
      </c>
      <c r="T245">
        <v>154.69999999999999</v>
      </c>
      <c r="U245">
        <v>85.1</v>
      </c>
      <c r="V245">
        <v>35.558950346584858</v>
      </c>
      <c r="W245">
        <v>0.84765957446808504</v>
      </c>
      <c r="X245">
        <v>2</v>
      </c>
      <c r="Y245">
        <v>3</v>
      </c>
      <c r="Z245">
        <v>423342</v>
      </c>
    </row>
    <row r="246" spans="1:26">
      <c r="A246">
        <v>122371</v>
      </c>
      <c r="B246">
        <v>1</v>
      </c>
      <c r="C246">
        <v>12237101</v>
      </c>
      <c r="D246">
        <v>3</v>
      </c>
      <c r="E246">
        <v>7</v>
      </c>
      <c r="F246">
        <v>8</v>
      </c>
      <c r="G246">
        <v>1</v>
      </c>
      <c r="H246">
        <v>35</v>
      </c>
      <c r="I246">
        <v>1</v>
      </c>
      <c r="J246">
        <v>6</v>
      </c>
      <c r="K246">
        <v>1</v>
      </c>
      <c r="L246">
        <v>25</v>
      </c>
      <c r="M246">
        <v>1</v>
      </c>
      <c r="N246">
        <v>1</v>
      </c>
      <c r="O246">
        <v>5</v>
      </c>
      <c r="P246">
        <v>2</v>
      </c>
      <c r="Q246">
        <v>0</v>
      </c>
      <c r="R246">
        <v>-1</v>
      </c>
      <c r="S246">
        <v>1</v>
      </c>
      <c r="T246">
        <v>172.3</v>
      </c>
      <c r="U246">
        <v>72</v>
      </c>
      <c r="V246">
        <v>24.252803135617967</v>
      </c>
      <c r="W246">
        <v>0.92142857142857204</v>
      </c>
      <c r="X246">
        <v>1</v>
      </c>
      <c r="Y246">
        <v>3</v>
      </c>
      <c r="Z246">
        <v>338837</v>
      </c>
    </row>
    <row r="247" spans="1:26">
      <c r="A247">
        <v>122371</v>
      </c>
      <c r="B247">
        <v>2</v>
      </c>
      <c r="C247">
        <v>12237102</v>
      </c>
      <c r="D247">
        <v>3</v>
      </c>
      <c r="E247">
        <v>7</v>
      </c>
      <c r="F247">
        <v>8</v>
      </c>
      <c r="G247">
        <v>1</v>
      </c>
      <c r="H247">
        <v>29</v>
      </c>
      <c r="I247">
        <v>2</v>
      </c>
      <c r="J247">
        <v>6</v>
      </c>
      <c r="K247">
        <v>1</v>
      </c>
      <c r="L247">
        <v>25</v>
      </c>
      <c r="M247">
        <v>1</v>
      </c>
      <c r="N247">
        <v>1</v>
      </c>
      <c r="O247">
        <v>5</v>
      </c>
      <c r="P247">
        <v>2</v>
      </c>
      <c r="Q247">
        <v>0</v>
      </c>
      <c r="R247">
        <v>-1</v>
      </c>
      <c r="S247">
        <v>0</v>
      </c>
      <c r="T247">
        <v>174</v>
      </c>
      <c r="U247">
        <v>70.599999999999994</v>
      </c>
      <c r="V247">
        <v>23.318800369929974</v>
      </c>
      <c r="W247">
        <v>0.94635193133047202</v>
      </c>
      <c r="X247">
        <v>1</v>
      </c>
      <c r="Y247">
        <v>3</v>
      </c>
      <c r="Z247">
        <v>338837</v>
      </c>
    </row>
    <row r="248" spans="1:26">
      <c r="A248">
        <v>122371</v>
      </c>
      <c r="B248">
        <v>3</v>
      </c>
      <c r="C248">
        <v>12237103</v>
      </c>
      <c r="D248">
        <v>3</v>
      </c>
      <c r="E248">
        <v>7</v>
      </c>
      <c r="F248">
        <v>8</v>
      </c>
      <c r="G248">
        <v>2</v>
      </c>
      <c r="H248">
        <v>23</v>
      </c>
      <c r="I248">
        <v>2</v>
      </c>
      <c r="J248">
        <v>6</v>
      </c>
      <c r="K248">
        <v>1</v>
      </c>
      <c r="L248">
        <v>25</v>
      </c>
      <c r="M248">
        <v>1</v>
      </c>
      <c r="N248">
        <v>1</v>
      </c>
      <c r="O248">
        <v>5</v>
      </c>
      <c r="P248">
        <v>2</v>
      </c>
      <c r="Q248">
        <v>0</v>
      </c>
      <c r="R248">
        <v>3</v>
      </c>
      <c r="S248">
        <v>0</v>
      </c>
      <c r="T248">
        <v>158.4</v>
      </c>
      <c r="U248">
        <v>58.6</v>
      </c>
      <c r="V248">
        <v>23.355397408427709</v>
      </c>
      <c r="W248">
        <v>0.75819672131147497</v>
      </c>
      <c r="X248">
        <v>1</v>
      </c>
      <c r="Y248">
        <v>3</v>
      </c>
      <c r="Z248">
        <v>338837</v>
      </c>
    </row>
    <row r="249" spans="1:26">
      <c r="A249">
        <v>123181</v>
      </c>
      <c r="B249">
        <v>1</v>
      </c>
      <c r="C249">
        <v>12318101</v>
      </c>
      <c r="D249">
        <v>3</v>
      </c>
      <c r="E249">
        <v>8</v>
      </c>
      <c r="F249">
        <v>17</v>
      </c>
      <c r="G249">
        <v>2</v>
      </c>
      <c r="H249">
        <v>43</v>
      </c>
      <c r="I249">
        <v>6</v>
      </c>
      <c r="J249">
        <v>1</v>
      </c>
      <c r="K249">
        <v>4</v>
      </c>
      <c r="L249">
        <v>13</v>
      </c>
      <c r="M249">
        <v>2</v>
      </c>
      <c r="N249">
        <v>4</v>
      </c>
      <c r="O249">
        <v>2</v>
      </c>
      <c r="P249">
        <v>1</v>
      </c>
      <c r="Q249">
        <v>19.259</v>
      </c>
      <c r="R249">
        <v>-1</v>
      </c>
      <c r="S249">
        <v>9</v>
      </c>
      <c r="T249">
        <v>164.6</v>
      </c>
      <c r="U249">
        <v>98.4</v>
      </c>
      <c r="V249">
        <v>36.319129994434022</v>
      </c>
      <c r="W249">
        <v>0.93991769547325099</v>
      </c>
      <c r="X249">
        <v>2</v>
      </c>
      <c r="Y249">
        <v>1</v>
      </c>
      <c r="Z249">
        <v>828591</v>
      </c>
    </row>
    <row r="250" spans="1:26">
      <c r="A250">
        <v>123181</v>
      </c>
      <c r="B250">
        <v>2</v>
      </c>
      <c r="C250">
        <v>12318102</v>
      </c>
      <c r="D250">
        <v>3</v>
      </c>
      <c r="E250">
        <v>8</v>
      </c>
      <c r="F250">
        <v>17</v>
      </c>
      <c r="G250">
        <v>1</v>
      </c>
      <c r="H250">
        <v>47</v>
      </c>
      <c r="I250">
        <v>6</v>
      </c>
      <c r="J250">
        <v>1</v>
      </c>
      <c r="K250">
        <v>3</v>
      </c>
      <c r="L250">
        <v>13</v>
      </c>
      <c r="M250">
        <v>2</v>
      </c>
      <c r="N250">
        <v>3</v>
      </c>
      <c r="O250">
        <v>5</v>
      </c>
      <c r="P250">
        <v>1</v>
      </c>
      <c r="Q250">
        <v>12.116</v>
      </c>
      <c r="R250">
        <v>-1</v>
      </c>
      <c r="S250">
        <v>0</v>
      </c>
      <c r="T250">
        <v>174.4</v>
      </c>
      <c r="U250">
        <v>92.2</v>
      </c>
      <c r="V250">
        <v>30.313631007490955</v>
      </c>
      <c r="W250">
        <v>0.999539594843462</v>
      </c>
      <c r="X250">
        <v>2</v>
      </c>
      <c r="Y250">
        <v>1</v>
      </c>
      <c r="Z250">
        <v>828591</v>
      </c>
    </row>
    <row r="251" spans="1:26">
      <c r="A251">
        <v>123181</v>
      </c>
      <c r="B251">
        <v>3</v>
      </c>
      <c r="C251">
        <v>12318103</v>
      </c>
      <c r="D251">
        <v>3</v>
      </c>
      <c r="E251">
        <v>8</v>
      </c>
      <c r="F251">
        <v>17</v>
      </c>
      <c r="G251">
        <v>1</v>
      </c>
      <c r="H251">
        <v>14</v>
      </c>
      <c r="I251">
        <v>-1</v>
      </c>
      <c r="J251">
        <v>1</v>
      </c>
      <c r="K251">
        <v>-1</v>
      </c>
      <c r="L251">
        <v>13</v>
      </c>
      <c r="M251">
        <v>2</v>
      </c>
      <c r="N251">
        <v>-1</v>
      </c>
      <c r="O251">
        <v>-1</v>
      </c>
      <c r="P251">
        <v>-1</v>
      </c>
      <c r="Q251">
        <v>-1</v>
      </c>
      <c r="R251">
        <v>-1</v>
      </c>
      <c r="S251">
        <v>3</v>
      </c>
      <c r="T251">
        <v>164.4</v>
      </c>
      <c r="U251">
        <v>56.3</v>
      </c>
      <c r="V251">
        <v>20.830743365241737</v>
      </c>
      <c r="W251">
        <v>-1</v>
      </c>
      <c r="X251">
        <v>1</v>
      </c>
      <c r="Y251">
        <v>3</v>
      </c>
      <c r="Z251">
        <v>828591</v>
      </c>
    </row>
    <row r="252" spans="1:26">
      <c r="A252">
        <v>123201</v>
      </c>
      <c r="B252">
        <v>1</v>
      </c>
      <c r="C252">
        <v>12320101</v>
      </c>
      <c r="D252">
        <v>2</v>
      </c>
      <c r="E252">
        <v>8</v>
      </c>
      <c r="F252">
        <v>17</v>
      </c>
      <c r="G252">
        <v>1</v>
      </c>
      <c r="H252">
        <v>56</v>
      </c>
      <c r="I252">
        <v>2</v>
      </c>
      <c r="J252">
        <v>1</v>
      </c>
      <c r="K252">
        <v>4</v>
      </c>
      <c r="L252">
        <v>96</v>
      </c>
      <c r="M252">
        <v>2</v>
      </c>
      <c r="N252">
        <v>4</v>
      </c>
      <c r="O252">
        <v>1</v>
      </c>
      <c r="P252">
        <v>1</v>
      </c>
      <c r="Q252">
        <v>14.615</v>
      </c>
      <c r="R252">
        <v>-1</v>
      </c>
      <c r="S252">
        <v>0</v>
      </c>
      <c r="T252">
        <v>172.2</v>
      </c>
      <c r="U252">
        <v>83.3</v>
      </c>
      <c r="V252">
        <v>28.091744332077464</v>
      </c>
      <c r="W252">
        <v>-1</v>
      </c>
      <c r="X252">
        <v>2</v>
      </c>
      <c r="Y252">
        <v>1</v>
      </c>
      <c r="Z252">
        <v>601569</v>
      </c>
    </row>
    <row r="253" spans="1:26">
      <c r="A253">
        <v>123201</v>
      </c>
      <c r="B253">
        <v>2</v>
      </c>
      <c r="C253">
        <v>12320102</v>
      </c>
      <c r="D253">
        <v>2</v>
      </c>
      <c r="E253">
        <v>8</v>
      </c>
      <c r="F253">
        <v>17</v>
      </c>
      <c r="G253">
        <v>2</v>
      </c>
      <c r="H253">
        <v>54</v>
      </c>
      <c r="I253">
        <v>2</v>
      </c>
      <c r="J253">
        <v>1</v>
      </c>
      <c r="K253">
        <v>4</v>
      </c>
      <c r="L253">
        <v>96</v>
      </c>
      <c r="M253">
        <v>1</v>
      </c>
      <c r="N253">
        <v>4</v>
      </c>
      <c r="O253">
        <v>2</v>
      </c>
      <c r="P253">
        <v>1</v>
      </c>
      <c r="Q253">
        <v>13.115</v>
      </c>
      <c r="R253">
        <v>-1</v>
      </c>
      <c r="S253">
        <v>0</v>
      </c>
      <c r="T253">
        <v>162.6</v>
      </c>
      <c r="U253">
        <v>83.8</v>
      </c>
      <c r="V253">
        <v>31.695888914608705</v>
      </c>
      <c r="W253">
        <v>-1</v>
      </c>
      <c r="X253">
        <v>2</v>
      </c>
      <c r="Y253">
        <v>1</v>
      </c>
      <c r="Z253">
        <v>601569</v>
      </c>
    </row>
    <row r="254" spans="1:26">
      <c r="A254">
        <v>123271</v>
      </c>
      <c r="B254">
        <v>1</v>
      </c>
      <c r="C254">
        <v>12327101</v>
      </c>
      <c r="D254">
        <v>3</v>
      </c>
      <c r="E254">
        <v>8</v>
      </c>
      <c r="F254">
        <v>17</v>
      </c>
      <c r="G254">
        <v>2</v>
      </c>
      <c r="H254">
        <v>40</v>
      </c>
      <c r="I254">
        <v>2</v>
      </c>
      <c r="J254">
        <v>3</v>
      </c>
      <c r="K254">
        <v>3</v>
      </c>
      <c r="L254">
        <v>18</v>
      </c>
      <c r="M254">
        <v>2</v>
      </c>
      <c r="N254">
        <v>1</v>
      </c>
      <c r="O254">
        <v>5</v>
      </c>
      <c r="P254">
        <v>1</v>
      </c>
      <c r="Q254">
        <v>0.28799999999999998</v>
      </c>
      <c r="R254">
        <v>-1</v>
      </c>
      <c r="S254">
        <v>2</v>
      </c>
      <c r="T254">
        <v>-1</v>
      </c>
      <c r="U254">
        <v>92.3</v>
      </c>
      <c r="V254">
        <v>-1</v>
      </c>
      <c r="W254">
        <v>0.83210412147505397</v>
      </c>
      <c r="X254">
        <v>2</v>
      </c>
      <c r="Y254">
        <v>1</v>
      </c>
      <c r="Z254">
        <v>434480</v>
      </c>
    </row>
    <row r="255" spans="1:26">
      <c r="A255">
        <v>123271</v>
      </c>
      <c r="B255">
        <v>2</v>
      </c>
      <c r="C255">
        <v>12327102</v>
      </c>
      <c r="D255">
        <v>3</v>
      </c>
      <c r="E255">
        <v>8</v>
      </c>
      <c r="F255">
        <v>17</v>
      </c>
      <c r="G255">
        <v>1</v>
      </c>
      <c r="H255">
        <v>49</v>
      </c>
      <c r="I255">
        <v>2</v>
      </c>
      <c r="J255">
        <v>1</v>
      </c>
      <c r="K255">
        <v>4</v>
      </c>
      <c r="L255">
        <v>18</v>
      </c>
      <c r="M255">
        <v>2</v>
      </c>
      <c r="N255">
        <v>2</v>
      </c>
      <c r="O255">
        <v>5</v>
      </c>
      <c r="P255">
        <v>1</v>
      </c>
      <c r="Q255">
        <v>31.75</v>
      </c>
      <c r="R255">
        <v>-1</v>
      </c>
      <c r="S255">
        <v>0</v>
      </c>
      <c r="T255">
        <v>176</v>
      </c>
      <c r="U255">
        <v>97</v>
      </c>
      <c r="V255">
        <v>31.31456611570248</v>
      </c>
      <c r="W255">
        <v>1.0092980009298</v>
      </c>
      <c r="X255">
        <v>2</v>
      </c>
      <c r="Y255">
        <v>3</v>
      </c>
      <c r="Z255">
        <v>434480</v>
      </c>
    </row>
    <row r="256" spans="1:26">
      <c r="A256">
        <v>123271</v>
      </c>
      <c r="B256">
        <v>3</v>
      </c>
      <c r="C256">
        <v>12327103</v>
      </c>
      <c r="D256">
        <v>3</v>
      </c>
      <c r="E256">
        <v>8</v>
      </c>
      <c r="F256">
        <v>17</v>
      </c>
      <c r="G256">
        <v>2</v>
      </c>
      <c r="H256">
        <v>1</v>
      </c>
      <c r="I256">
        <v>-1</v>
      </c>
      <c r="J256">
        <v>2</v>
      </c>
      <c r="K256">
        <v>-1</v>
      </c>
      <c r="L256">
        <v>18</v>
      </c>
      <c r="M256">
        <v>2</v>
      </c>
      <c r="N256">
        <v>-1</v>
      </c>
      <c r="O256">
        <v>-1</v>
      </c>
      <c r="P256">
        <v>-1</v>
      </c>
      <c r="Q256">
        <v>-1</v>
      </c>
      <c r="R256">
        <v>-1</v>
      </c>
      <c r="S256">
        <v>-2</v>
      </c>
      <c r="T256">
        <v>-1</v>
      </c>
      <c r="U256">
        <v>14</v>
      </c>
      <c r="V256">
        <v>-1</v>
      </c>
      <c r="W256">
        <v>-1</v>
      </c>
      <c r="X256">
        <v>-2</v>
      </c>
      <c r="Y256">
        <v>-2</v>
      </c>
      <c r="Z256">
        <v>434480</v>
      </c>
    </row>
    <row r="257" spans="1:26">
      <c r="A257">
        <v>123341</v>
      </c>
      <c r="B257">
        <v>1</v>
      </c>
      <c r="C257">
        <v>12334101</v>
      </c>
      <c r="D257">
        <v>3</v>
      </c>
      <c r="E257">
        <v>8</v>
      </c>
      <c r="F257">
        <v>17</v>
      </c>
      <c r="G257">
        <v>2</v>
      </c>
      <c r="H257">
        <v>31</v>
      </c>
      <c r="I257">
        <v>2</v>
      </c>
      <c r="J257">
        <v>1</v>
      </c>
      <c r="K257">
        <v>4</v>
      </c>
      <c r="L257">
        <v>19</v>
      </c>
      <c r="M257">
        <v>1</v>
      </c>
      <c r="N257">
        <v>4</v>
      </c>
      <c r="O257">
        <v>1</v>
      </c>
      <c r="P257">
        <v>1</v>
      </c>
      <c r="Q257">
        <v>3.1440000000000001</v>
      </c>
      <c r="R257">
        <v>-1</v>
      </c>
      <c r="S257">
        <v>0</v>
      </c>
      <c r="T257">
        <v>163.4</v>
      </c>
      <c r="U257">
        <v>81.7</v>
      </c>
      <c r="V257">
        <v>30.599755201958381</v>
      </c>
      <c r="W257">
        <v>0.84117393180837297</v>
      </c>
      <c r="X257">
        <v>2</v>
      </c>
      <c r="Y257">
        <v>1</v>
      </c>
      <c r="Z257">
        <v>475484</v>
      </c>
    </row>
    <row r="258" spans="1:26">
      <c r="A258">
        <v>123341</v>
      </c>
      <c r="B258">
        <v>2</v>
      </c>
      <c r="C258">
        <v>12334102</v>
      </c>
      <c r="D258">
        <v>3</v>
      </c>
      <c r="E258">
        <v>8</v>
      </c>
      <c r="F258">
        <v>17</v>
      </c>
      <c r="G258">
        <v>1</v>
      </c>
      <c r="H258">
        <v>2</v>
      </c>
      <c r="I258">
        <v>-1</v>
      </c>
      <c r="J258">
        <v>1</v>
      </c>
      <c r="K258">
        <v>-1</v>
      </c>
      <c r="L258">
        <v>19</v>
      </c>
      <c r="M258">
        <v>1</v>
      </c>
      <c r="N258">
        <v>-1</v>
      </c>
      <c r="O258">
        <v>-1</v>
      </c>
      <c r="P258">
        <v>-1</v>
      </c>
      <c r="Q258">
        <v>-1</v>
      </c>
      <c r="R258">
        <v>-1</v>
      </c>
      <c r="S258">
        <v>-2</v>
      </c>
      <c r="T258">
        <v>-1</v>
      </c>
      <c r="U258">
        <v>-1</v>
      </c>
      <c r="V258">
        <v>-1</v>
      </c>
      <c r="W258">
        <v>-1</v>
      </c>
      <c r="X258">
        <v>-2</v>
      </c>
      <c r="Y258">
        <v>-2</v>
      </c>
      <c r="Z258">
        <v>475484</v>
      </c>
    </row>
    <row r="259" spans="1:26">
      <c r="A259">
        <v>123341</v>
      </c>
      <c r="B259">
        <v>3</v>
      </c>
      <c r="C259">
        <v>12334103</v>
      </c>
      <c r="D259">
        <v>3</v>
      </c>
      <c r="E259">
        <v>8</v>
      </c>
      <c r="F259">
        <v>17</v>
      </c>
      <c r="G259">
        <v>1</v>
      </c>
      <c r="H259">
        <v>0</v>
      </c>
      <c r="I259">
        <v>-1</v>
      </c>
      <c r="J259">
        <v>1</v>
      </c>
      <c r="K259">
        <v>-1</v>
      </c>
      <c r="L259">
        <v>19</v>
      </c>
      <c r="M259">
        <v>1</v>
      </c>
      <c r="N259">
        <v>-1</v>
      </c>
      <c r="O259">
        <v>-1</v>
      </c>
      <c r="P259">
        <v>-1</v>
      </c>
      <c r="Q259">
        <v>-1</v>
      </c>
      <c r="R259">
        <v>-1</v>
      </c>
      <c r="S259">
        <v>-2</v>
      </c>
      <c r="T259">
        <v>-1</v>
      </c>
      <c r="U259">
        <v>-1</v>
      </c>
      <c r="V259">
        <v>-1</v>
      </c>
      <c r="W259">
        <v>-1</v>
      </c>
      <c r="X259">
        <v>-2</v>
      </c>
      <c r="Y259">
        <v>-2</v>
      </c>
      <c r="Z259">
        <v>475484</v>
      </c>
    </row>
    <row r="260" spans="1:26">
      <c r="A260">
        <v>123371</v>
      </c>
      <c r="B260">
        <v>1</v>
      </c>
      <c r="C260">
        <v>12337101</v>
      </c>
      <c r="D260">
        <v>2</v>
      </c>
      <c r="E260">
        <v>8</v>
      </c>
      <c r="F260">
        <v>17</v>
      </c>
      <c r="G260">
        <v>1</v>
      </c>
      <c r="H260">
        <v>39</v>
      </c>
      <c r="I260">
        <v>2</v>
      </c>
      <c r="J260">
        <v>1</v>
      </c>
      <c r="K260">
        <v>3</v>
      </c>
      <c r="L260">
        <v>22</v>
      </c>
      <c r="M260">
        <v>1</v>
      </c>
      <c r="N260">
        <v>1</v>
      </c>
      <c r="O260">
        <v>5</v>
      </c>
      <c r="P260">
        <v>1</v>
      </c>
      <c r="Q260">
        <v>17.13</v>
      </c>
      <c r="R260">
        <v>-1</v>
      </c>
      <c r="S260">
        <v>2</v>
      </c>
      <c r="T260">
        <v>179.4</v>
      </c>
      <c r="U260">
        <v>85.6</v>
      </c>
      <c r="V260">
        <v>26.596769362510237</v>
      </c>
      <c r="W260">
        <v>0.91763005780346796</v>
      </c>
      <c r="X260">
        <v>1</v>
      </c>
      <c r="Y260">
        <v>1</v>
      </c>
      <c r="Z260">
        <v>478516</v>
      </c>
    </row>
    <row r="261" spans="1:26">
      <c r="A261">
        <v>123371</v>
      </c>
      <c r="B261">
        <v>2</v>
      </c>
      <c r="C261">
        <v>12337102</v>
      </c>
      <c r="D261">
        <v>2</v>
      </c>
      <c r="E261">
        <v>8</v>
      </c>
      <c r="F261">
        <v>17</v>
      </c>
      <c r="G261">
        <v>2</v>
      </c>
      <c r="H261">
        <v>38</v>
      </c>
      <c r="I261">
        <v>2</v>
      </c>
      <c r="J261">
        <v>1</v>
      </c>
      <c r="K261">
        <v>3</v>
      </c>
      <c r="L261">
        <v>22</v>
      </c>
      <c r="M261">
        <v>1</v>
      </c>
      <c r="N261">
        <v>1</v>
      </c>
      <c r="O261">
        <v>5</v>
      </c>
      <c r="P261">
        <v>1</v>
      </c>
      <c r="Q261">
        <v>24.509</v>
      </c>
      <c r="R261">
        <v>-1</v>
      </c>
      <c r="S261">
        <v>1</v>
      </c>
      <c r="T261">
        <v>165.5</v>
      </c>
      <c r="U261">
        <v>76.2</v>
      </c>
      <c r="V261">
        <v>27.820118472814229</v>
      </c>
      <c r="W261">
        <v>0.77040816326530603</v>
      </c>
      <c r="X261">
        <v>2</v>
      </c>
      <c r="Y261">
        <v>1</v>
      </c>
      <c r="Z261">
        <v>478516</v>
      </c>
    </row>
    <row r="262" spans="1:26">
      <c r="A262">
        <v>124051</v>
      </c>
      <c r="B262">
        <v>1</v>
      </c>
      <c r="C262">
        <v>12405101</v>
      </c>
      <c r="D262">
        <v>4</v>
      </c>
      <c r="E262">
        <v>2</v>
      </c>
      <c r="F262">
        <v>14</v>
      </c>
      <c r="G262">
        <v>2</v>
      </c>
      <c r="H262">
        <v>36</v>
      </c>
      <c r="I262">
        <v>2</v>
      </c>
      <c r="J262">
        <v>1</v>
      </c>
      <c r="K262">
        <v>2</v>
      </c>
      <c r="L262">
        <v>8</v>
      </c>
      <c r="M262">
        <v>2</v>
      </c>
      <c r="N262">
        <v>1</v>
      </c>
      <c r="O262">
        <v>5</v>
      </c>
      <c r="P262">
        <v>1</v>
      </c>
      <c r="Q262">
        <v>0.80800000000000005</v>
      </c>
      <c r="R262">
        <v>-1</v>
      </c>
      <c r="S262">
        <v>1</v>
      </c>
      <c r="T262">
        <v>160.80000000000001</v>
      </c>
      <c r="U262">
        <v>77</v>
      </c>
      <c r="V262">
        <v>29.779584663745943</v>
      </c>
      <c r="W262">
        <v>0.88472485768500897</v>
      </c>
      <c r="X262">
        <v>2</v>
      </c>
      <c r="Y262">
        <v>1</v>
      </c>
      <c r="Z262">
        <v>510407</v>
      </c>
    </row>
    <row r="263" spans="1:26">
      <c r="A263">
        <v>124051</v>
      </c>
      <c r="B263">
        <v>2</v>
      </c>
      <c r="C263">
        <v>12405102</v>
      </c>
      <c r="D263">
        <v>4</v>
      </c>
      <c r="E263">
        <v>2</v>
      </c>
      <c r="F263">
        <v>14</v>
      </c>
      <c r="G263">
        <v>1</v>
      </c>
      <c r="H263">
        <v>16</v>
      </c>
      <c r="I263">
        <v>1</v>
      </c>
      <c r="J263">
        <v>1</v>
      </c>
      <c r="K263">
        <v>4</v>
      </c>
      <c r="L263">
        <v>8</v>
      </c>
      <c r="M263">
        <v>2</v>
      </c>
      <c r="N263">
        <v>1</v>
      </c>
      <c r="O263">
        <v>5</v>
      </c>
      <c r="P263">
        <v>1</v>
      </c>
      <c r="Q263">
        <v>28.558</v>
      </c>
      <c r="R263">
        <v>4</v>
      </c>
      <c r="S263">
        <v>6</v>
      </c>
      <c r="T263">
        <v>169.2</v>
      </c>
      <c r="U263">
        <v>54.7</v>
      </c>
      <c r="V263">
        <v>19.106740662497419</v>
      </c>
      <c r="W263">
        <v>0.77577464788732398</v>
      </c>
      <c r="X263">
        <v>1</v>
      </c>
      <c r="Y263">
        <v>3</v>
      </c>
      <c r="Z263">
        <v>510407</v>
      </c>
    </row>
    <row r="264" spans="1:26">
      <c r="A264">
        <v>124051</v>
      </c>
      <c r="B264">
        <v>3</v>
      </c>
      <c r="C264">
        <v>12405103</v>
      </c>
      <c r="D264">
        <v>4</v>
      </c>
      <c r="E264">
        <v>2</v>
      </c>
      <c r="F264">
        <v>14</v>
      </c>
      <c r="G264">
        <v>2</v>
      </c>
      <c r="H264">
        <v>12</v>
      </c>
      <c r="I264">
        <v>-1</v>
      </c>
      <c r="J264">
        <v>1</v>
      </c>
      <c r="K264">
        <v>-1</v>
      </c>
      <c r="L264">
        <v>8</v>
      </c>
      <c r="M264">
        <v>2</v>
      </c>
      <c r="N264">
        <v>-1</v>
      </c>
      <c r="O264">
        <v>-1</v>
      </c>
      <c r="P264">
        <v>-1</v>
      </c>
      <c r="Q264">
        <v>-1</v>
      </c>
      <c r="R264">
        <v>-1</v>
      </c>
      <c r="S264">
        <v>-2</v>
      </c>
      <c r="T264">
        <v>159.1</v>
      </c>
      <c r="U264">
        <v>47.9</v>
      </c>
      <c r="V264">
        <v>18.923225039021744</v>
      </c>
      <c r="W264">
        <v>-1</v>
      </c>
      <c r="X264">
        <v>1</v>
      </c>
      <c r="Y264">
        <v>1</v>
      </c>
      <c r="Z264">
        <v>510407</v>
      </c>
    </row>
    <row r="265" spans="1:26">
      <c r="A265">
        <v>124051</v>
      </c>
      <c r="B265">
        <v>4</v>
      </c>
      <c r="C265">
        <v>12405104</v>
      </c>
      <c r="D265">
        <v>4</v>
      </c>
      <c r="E265">
        <v>2</v>
      </c>
      <c r="F265">
        <v>14</v>
      </c>
      <c r="G265">
        <v>2</v>
      </c>
      <c r="H265">
        <v>10</v>
      </c>
      <c r="I265">
        <v>-1</v>
      </c>
      <c r="J265">
        <v>1</v>
      </c>
      <c r="K265">
        <v>-1</v>
      </c>
      <c r="L265">
        <v>8</v>
      </c>
      <c r="M265">
        <v>1</v>
      </c>
      <c r="N265">
        <v>-1</v>
      </c>
      <c r="O265">
        <v>-1</v>
      </c>
      <c r="P265">
        <v>-1</v>
      </c>
      <c r="Q265">
        <v>-1</v>
      </c>
      <c r="R265">
        <v>-1</v>
      </c>
      <c r="S265">
        <v>-2</v>
      </c>
      <c r="T265">
        <v>145.19999999999999</v>
      </c>
      <c r="U265">
        <v>35.5</v>
      </c>
      <c r="V265">
        <v>16.83817893434723</v>
      </c>
      <c r="W265">
        <v>-1</v>
      </c>
      <c r="X265">
        <v>-8</v>
      </c>
      <c r="Y265">
        <v>3</v>
      </c>
      <c r="Z265">
        <v>510407</v>
      </c>
    </row>
    <row r="266" spans="1:26">
      <c r="A266">
        <v>124201</v>
      </c>
      <c r="B266">
        <v>1</v>
      </c>
      <c r="C266">
        <v>12420101</v>
      </c>
      <c r="D266">
        <v>3</v>
      </c>
      <c r="E266">
        <v>2</v>
      </c>
      <c r="F266">
        <v>14</v>
      </c>
      <c r="G266">
        <v>1</v>
      </c>
      <c r="H266">
        <v>47</v>
      </c>
      <c r="I266">
        <v>2</v>
      </c>
      <c r="J266">
        <v>1</v>
      </c>
      <c r="K266">
        <v>3</v>
      </c>
      <c r="L266">
        <v>18</v>
      </c>
      <c r="M266">
        <v>1</v>
      </c>
      <c r="N266">
        <v>4</v>
      </c>
      <c r="O266">
        <v>2</v>
      </c>
      <c r="P266">
        <v>1</v>
      </c>
      <c r="Q266">
        <v>21.058</v>
      </c>
      <c r="R266">
        <v>-1</v>
      </c>
      <c r="S266">
        <v>0</v>
      </c>
      <c r="T266">
        <v>182.3</v>
      </c>
      <c r="U266">
        <v>98.5</v>
      </c>
      <c r="V266">
        <v>29.638955396832507</v>
      </c>
      <c r="W266">
        <v>0.92046470062555896</v>
      </c>
      <c r="X266">
        <v>1</v>
      </c>
      <c r="Y266">
        <v>1</v>
      </c>
      <c r="Z266">
        <v>518236</v>
      </c>
    </row>
    <row r="267" spans="1:26">
      <c r="A267">
        <v>124201</v>
      </c>
      <c r="B267">
        <v>2</v>
      </c>
      <c r="C267">
        <v>12420102</v>
      </c>
      <c r="D267">
        <v>3</v>
      </c>
      <c r="E267">
        <v>2</v>
      </c>
      <c r="F267">
        <v>14</v>
      </c>
      <c r="G267">
        <v>2</v>
      </c>
      <c r="H267">
        <v>45</v>
      </c>
      <c r="I267">
        <v>2</v>
      </c>
      <c r="J267">
        <v>1</v>
      </c>
      <c r="K267">
        <v>4</v>
      </c>
      <c r="L267">
        <v>18</v>
      </c>
      <c r="M267">
        <v>1</v>
      </c>
      <c r="N267">
        <v>4</v>
      </c>
      <c r="O267">
        <v>2</v>
      </c>
      <c r="P267">
        <v>1</v>
      </c>
      <c r="Q267">
        <v>9.4600000000000009</v>
      </c>
      <c r="R267">
        <v>-1</v>
      </c>
      <c r="S267">
        <v>0</v>
      </c>
      <c r="T267">
        <v>153.4</v>
      </c>
      <c r="U267">
        <v>52.9</v>
      </c>
      <c r="V267">
        <v>22.480447535140037</v>
      </c>
      <c r="W267">
        <v>0.84135977337110501</v>
      </c>
      <c r="X267">
        <v>1</v>
      </c>
      <c r="Y267">
        <v>1</v>
      </c>
      <c r="Z267">
        <v>518236</v>
      </c>
    </row>
    <row r="268" spans="1:26">
      <c r="A268">
        <v>124201</v>
      </c>
      <c r="B268">
        <v>3</v>
      </c>
      <c r="C268">
        <v>12420103</v>
      </c>
      <c r="D268">
        <v>3</v>
      </c>
      <c r="E268">
        <v>2</v>
      </c>
      <c r="F268">
        <v>14</v>
      </c>
      <c r="G268">
        <v>1</v>
      </c>
      <c r="H268">
        <v>11</v>
      </c>
      <c r="I268">
        <v>-1</v>
      </c>
      <c r="J268">
        <v>1</v>
      </c>
      <c r="K268">
        <v>-1</v>
      </c>
      <c r="L268">
        <v>18</v>
      </c>
      <c r="M268">
        <v>1</v>
      </c>
      <c r="N268">
        <v>-1</v>
      </c>
      <c r="O268">
        <v>-1</v>
      </c>
      <c r="P268">
        <v>-1</v>
      </c>
      <c r="Q268">
        <v>-1</v>
      </c>
      <c r="R268">
        <v>-1</v>
      </c>
      <c r="S268">
        <v>-2</v>
      </c>
      <c r="T268">
        <v>149.6</v>
      </c>
      <c r="U268">
        <v>44.2</v>
      </c>
      <c r="V268">
        <v>19.749635391346622</v>
      </c>
      <c r="W268">
        <v>-1</v>
      </c>
      <c r="X268">
        <v>2</v>
      </c>
      <c r="Y268">
        <v>3</v>
      </c>
      <c r="Z268">
        <v>518236</v>
      </c>
    </row>
    <row r="269" spans="1:26">
      <c r="A269">
        <v>124351</v>
      </c>
      <c r="B269">
        <v>1</v>
      </c>
      <c r="C269">
        <v>12435101</v>
      </c>
      <c r="D269">
        <v>1</v>
      </c>
      <c r="E269">
        <v>2</v>
      </c>
      <c r="F269">
        <v>14</v>
      </c>
      <c r="G269">
        <v>1</v>
      </c>
      <c r="H269">
        <v>61</v>
      </c>
      <c r="I269">
        <v>5</v>
      </c>
      <c r="J269">
        <v>1</v>
      </c>
      <c r="K269">
        <v>7</v>
      </c>
      <c r="L269">
        <v>7</v>
      </c>
      <c r="M269">
        <v>2</v>
      </c>
      <c r="N269">
        <v>4</v>
      </c>
      <c r="O269">
        <v>3</v>
      </c>
      <c r="P269">
        <v>1</v>
      </c>
      <c r="Q269">
        <v>42.058</v>
      </c>
      <c r="R269">
        <v>-1</v>
      </c>
      <c r="S269">
        <v>-9</v>
      </c>
      <c r="T269">
        <v>174.6</v>
      </c>
      <c r="U269">
        <v>80.2</v>
      </c>
      <c r="V269">
        <v>26.307882261401943</v>
      </c>
      <c r="W269">
        <v>1.05316973415133</v>
      </c>
      <c r="X269">
        <v>1</v>
      </c>
      <c r="Y269">
        <v>3</v>
      </c>
      <c r="Z269">
        <v>570239</v>
      </c>
    </row>
    <row r="270" spans="1:26">
      <c r="A270">
        <v>124371</v>
      </c>
      <c r="B270">
        <v>1</v>
      </c>
      <c r="C270">
        <v>12437101</v>
      </c>
      <c r="D270">
        <v>4</v>
      </c>
      <c r="E270">
        <v>2</v>
      </c>
      <c r="F270">
        <v>14</v>
      </c>
      <c r="G270">
        <v>1</v>
      </c>
      <c r="H270">
        <v>45</v>
      </c>
      <c r="I270">
        <v>2</v>
      </c>
      <c r="J270">
        <v>1</v>
      </c>
      <c r="K270">
        <v>2</v>
      </c>
      <c r="L270">
        <v>12</v>
      </c>
      <c r="M270">
        <v>2</v>
      </c>
      <c r="N270">
        <v>2</v>
      </c>
      <c r="O270">
        <v>5</v>
      </c>
      <c r="P270">
        <v>1</v>
      </c>
      <c r="Q270">
        <v>29.475000000000001</v>
      </c>
      <c r="R270">
        <v>-1</v>
      </c>
      <c r="S270">
        <v>0</v>
      </c>
      <c r="T270">
        <v>174.6</v>
      </c>
      <c r="U270">
        <v>91.9</v>
      </c>
      <c r="V270">
        <v>30.145815209761082</v>
      </c>
      <c r="W270">
        <v>0.97846304454234001</v>
      </c>
      <c r="X270">
        <v>2</v>
      </c>
      <c r="Y270">
        <v>1</v>
      </c>
      <c r="Z270">
        <v>357533</v>
      </c>
    </row>
    <row r="271" spans="1:26">
      <c r="A271">
        <v>124371</v>
      </c>
      <c r="B271">
        <v>2</v>
      </c>
      <c r="C271">
        <v>12437102</v>
      </c>
      <c r="D271">
        <v>4</v>
      </c>
      <c r="E271">
        <v>2</v>
      </c>
      <c r="F271">
        <v>14</v>
      </c>
      <c r="G271">
        <v>2</v>
      </c>
      <c r="H271">
        <v>45</v>
      </c>
      <c r="I271">
        <v>2</v>
      </c>
      <c r="J271">
        <v>1</v>
      </c>
      <c r="K271">
        <v>4</v>
      </c>
      <c r="L271">
        <v>12</v>
      </c>
      <c r="M271">
        <v>2</v>
      </c>
      <c r="N271">
        <v>1</v>
      </c>
      <c r="O271">
        <v>5</v>
      </c>
      <c r="P271">
        <v>1</v>
      </c>
      <c r="Q271">
        <v>1.125</v>
      </c>
      <c r="R271">
        <v>-1</v>
      </c>
      <c r="S271">
        <v>1</v>
      </c>
      <c r="T271">
        <v>152.9</v>
      </c>
      <c r="U271">
        <v>66.8</v>
      </c>
      <c r="V271">
        <v>28.573371756248601</v>
      </c>
      <c r="W271">
        <v>0.81740442655935597</v>
      </c>
      <c r="X271">
        <v>2</v>
      </c>
      <c r="Y271">
        <v>1</v>
      </c>
      <c r="Z271">
        <v>357533</v>
      </c>
    </row>
    <row r="272" spans="1:26">
      <c r="A272">
        <v>124371</v>
      </c>
      <c r="B272">
        <v>3</v>
      </c>
      <c r="C272">
        <v>12437103</v>
      </c>
      <c r="D272">
        <v>4</v>
      </c>
      <c r="E272">
        <v>2</v>
      </c>
      <c r="F272">
        <v>14</v>
      </c>
      <c r="G272">
        <v>2</v>
      </c>
      <c r="H272">
        <v>21</v>
      </c>
      <c r="I272">
        <v>1</v>
      </c>
      <c r="J272">
        <v>1</v>
      </c>
      <c r="K272">
        <v>1</v>
      </c>
      <c r="L272">
        <v>12</v>
      </c>
      <c r="M272">
        <v>2</v>
      </c>
      <c r="N272">
        <v>4</v>
      </c>
      <c r="O272">
        <v>1</v>
      </c>
      <c r="P272">
        <v>1</v>
      </c>
      <c r="Q272">
        <v>15.260999999999999</v>
      </c>
      <c r="R272">
        <v>4</v>
      </c>
      <c r="S272">
        <v>1</v>
      </c>
      <c r="T272">
        <v>154.9</v>
      </c>
      <c r="U272">
        <v>61.1</v>
      </c>
      <c r="V272">
        <v>25.464688895270104</v>
      </c>
      <c r="W272">
        <v>0.793010752688172</v>
      </c>
      <c r="X272">
        <v>2</v>
      </c>
      <c r="Y272">
        <v>1</v>
      </c>
      <c r="Z272">
        <v>357533</v>
      </c>
    </row>
    <row r="273" spans="1:26">
      <c r="A273">
        <v>124371</v>
      </c>
      <c r="B273">
        <v>4</v>
      </c>
      <c r="C273">
        <v>12437104</v>
      </c>
      <c r="D273">
        <v>4</v>
      </c>
      <c r="E273">
        <v>2</v>
      </c>
      <c r="F273">
        <v>14</v>
      </c>
      <c r="G273">
        <v>2</v>
      </c>
      <c r="H273">
        <v>20</v>
      </c>
      <c r="I273">
        <v>1</v>
      </c>
      <c r="J273">
        <v>1</v>
      </c>
      <c r="K273">
        <v>3</v>
      </c>
      <c r="L273">
        <v>12</v>
      </c>
      <c r="M273">
        <v>2</v>
      </c>
      <c r="N273">
        <v>1</v>
      </c>
      <c r="O273">
        <v>5</v>
      </c>
      <c r="P273">
        <v>1</v>
      </c>
      <c r="Q273">
        <v>13.5</v>
      </c>
      <c r="R273">
        <v>4</v>
      </c>
      <c r="S273">
        <v>0</v>
      </c>
      <c r="T273">
        <v>158.9</v>
      </c>
      <c r="U273">
        <v>64.5</v>
      </c>
      <c r="V273">
        <v>25.545353696214654</v>
      </c>
      <c r="W273">
        <v>0.69345981028457304</v>
      </c>
      <c r="X273">
        <v>2</v>
      </c>
      <c r="Y273">
        <v>1</v>
      </c>
      <c r="Z273">
        <v>357533</v>
      </c>
    </row>
    <row r="274" spans="1:26">
      <c r="A274">
        <v>125051</v>
      </c>
      <c r="B274">
        <v>1</v>
      </c>
      <c r="C274">
        <v>12505101</v>
      </c>
      <c r="D274">
        <v>4</v>
      </c>
      <c r="E274">
        <v>3</v>
      </c>
      <c r="F274">
        <v>23</v>
      </c>
      <c r="G274">
        <v>1</v>
      </c>
      <c r="H274">
        <v>37</v>
      </c>
      <c r="I274">
        <v>2</v>
      </c>
      <c r="J274">
        <v>1</v>
      </c>
      <c r="K274">
        <v>3</v>
      </c>
      <c r="L274">
        <v>97</v>
      </c>
      <c r="M274">
        <v>1</v>
      </c>
      <c r="N274">
        <v>1</v>
      </c>
      <c r="O274">
        <v>5</v>
      </c>
      <c r="P274">
        <v>1</v>
      </c>
      <c r="Q274">
        <v>7.13</v>
      </c>
      <c r="R274">
        <v>-1</v>
      </c>
      <c r="S274">
        <v>0</v>
      </c>
      <c r="T274">
        <v>177.8</v>
      </c>
      <c r="U274">
        <v>80.2</v>
      </c>
      <c r="V274">
        <v>25.369438493979029</v>
      </c>
      <c r="W274">
        <v>0.91138613861386197</v>
      </c>
      <c r="X274">
        <v>2</v>
      </c>
      <c r="Y274">
        <v>1</v>
      </c>
      <c r="Z274">
        <v>527401</v>
      </c>
    </row>
    <row r="275" spans="1:26">
      <c r="A275">
        <v>125051</v>
      </c>
      <c r="B275">
        <v>2</v>
      </c>
      <c r="C275">
        <v>12505102</v>
      </c>
      <c r="D275">
        <v>4</v>
      </c>
      <c r="E275">
        <v>3</v>
      </c>
      <c r="F275">
        <v>23</v>
      </c>
      <c r="G275">
        <v>2</v>
      </c>
      <c r="H275">
        <v>30</v>
      </c>
      <c r="I275">
        <v>2</v>
      </c>
      <c r="J275">
        <v>1</v>
      </c>
      <c r="K275">
        <v>4</v>
      </c>
      <c r="L275">
        <v>97</v>
      </c>
      <c r="M275">
        <v>1</v>
      </c>
      <c r="N275">
        <v>1</v>
      </c>
      <c r="O275">
        <v>5</v>
      </c>
      <c r="P275">
        <v>1</v>
      </c>
      <c r="Q275">
        <v>9.0050000000000008</v>
      </c>
      <c r="R275">
        <v>-1</v>
      </c>
      <c r="S275">
        <v>0</v>
      </c>
      <c r="T275">
        <v>163.30000000000001</v>
      </c>
      <c r="U275">
        <v>56.2</v>
      </c>
      <c r="V275">
        <v>21.074823498353204</v>
      </c>
      <c r="W275">
        <v>0.73707977922729495</v>
      </c>
      <c r="X275">
        <v>1</v>
      </c>
      <c r="Y275">
        <v>3</v>
      </c>
      <c r="Z275">
        <v>527401</v>
      </c>
    </row>
    <row r="276" spans="1:26">
      <c r="A276">
        <v>125051</v>
      </c>
      <c r="B276">
        <v>3</v>
      </c>
      <c r="C276">
        <v>12505103</v>
      </c>
      <c r="D276">
        <v>4</v>
      </c>
      <c r="E276">
        <v>3</v>
      </c>
      <c r="F276">
        <v>23</v>
      </c>
      <c r="G276">
        <v>1</v>
      </c>
      <c r="H276">
        <v>9</v>
      </c>
      <c r="I276">
        <v>-1</v>
      </c>
      <c r="J276">
        <v>1</v>
      </c>
      <c r="K276">
        <v>-1</v>
      </c>
      <c r="L276">
        <v>97</v>
      </c>
      <c r="M276">
        <v>1</v>
      </c>
      <c r="N276">
        <v>-1</v>
      </c>
      <c r="O276">
        <v>-1</v>
      </c>
      <c r="P276">
        <v>-1</v>
      </c>
      <c r="Q276">
        <v>-1</v>
      </c>
      <c r="R276">
        <v>-1</v>
      </c>
      <c r="S276">
        <v>-2</v>
      </c>
      <c r="T276">
        <v>132.6</v>
      </c>
      <c r="U276">
        <v>27.5</v>
      </c>
      <c r="V276">
        <v>15.640320404760121</v>
      </c>
      <c r="W276">
        <v>-1</v>
      </c>
      <c r="X276">
        <v>-8</v>
      </c>
      <c r="Y276">
        <v>3</v>
      </c>
      <c r="Z276">
        <v>527401</v>
      </c>
    </row>
    <row r="277" spans="1:26">
      <c r="A277">
        <v>125051</v>
      </c>
      <c r="B277">
        <v>4</v>
      </c>
      <c r="C277">
        <v>12505104</v>
      </c>
      <c r="D277">
        <v>4</v>
      </c>
      <c r="E277">
        <v>3</v>
      </c>
      <c r="F277">
        <v>23</v>
      </c>
      <c r="G277">
        <v>1</v>
      </c>
      <c r="H277">
        <v>7</v>
      </c>
      <c r="I277">
        <v>-1</v>
      </c>
      <c r="J277">
        <v>1</v>
      </c>
      <c r="K277">
        <v>-1</v>
      </c>
      <c r="L277">
        <v>97</v>
      </c>
      <c r="M277">
        <v>1</v>
      </c>
      <c r="N277">
        <v>-1</v>
      </c>
      <c r="O277">
        <v>-1</v>
      </c>
      <c r="P277">
        <v>-1</v>
      </c>
      <c r="Q277">
        <v>-1</v>
      </c>
      <c r="R277">
        <v>-1</v>
      </c>
      <c r="S277">
        <v>-2</v>
      </c>
      <c r="T277">
        <v>-1</v>
      </c>
      <c r="U277">
        <v>22.8</v>
      </c>
      <c r="V277">
        <v>-1</v>
      </c>
      <c r="W277">
        <v>-1</v>
      </c>
      <c r="X277">
        <v>-2</v>
      </c>
      <c r="Y277">
        <v>-2</v>
      </c>
      <c r="Z277">
        <v>527401</v>
      </c>
    </row>
    <row r="278" spans="1:26">
      <c r="A278">
        <v>125181</v>
      </c>
      <c r="B278">
        <v>1</v>
      </c>
      <c r="C278">
        <v>12518101</v>
      </c>
      <c r="D278">
        <v>1</v>
      </c>
      <c r="E278">
        <v>3</v>
      </c>
      <c r="F278">
        <v>23</v>
      </c>
      <c r="G278">
        <v>2</v>
      </c>
      <c r="H278">
        <v>71</v>
      </c>
      <c r="I278">
        <v>4</v>
      </c>
      <c r="J278">
        <v>1</v>
      </c>
      <c r="K278">
        <v>7</v>
      </c>
      <c r="L278">
        <v>96</v>
      </c>
      <c r="M278">
        <v>3</v>
      </c>
      <c r="N278">
        <v>3</v>
      </c>
      <c r="O278">
        <v>5</v>
      </c>
      <c r="P278">
        <v>1</v>
      </c>
      <c r="Q278">
        <v>7.0579999999999998</v>
      </c>
      <c r="R278">
        <v>-1</v>
      </c>
      <c r="S278">
        <v>2</v>
      </c>
      <c r="T278">
        <v>154.4</v>
      </c>
      <c r="U278">
        <v>49.8</v>
      </c>
      <c r="V278">
        <v>20.88982254557169</v>
      </c>
      <c r="W278">
        <v>0.72746113989637295</v>
      </c>
      <c r="X278">
        <v>-8</v>
      </c>
      <c r="Y278">
        <v>3</v>
      </c>
      <c r="Z278">
        <v>391248</v>
      </c>
    </row>
    <row r="279" spans="1:26">
      <c r="A279">
        <v>125201</v>
      </c>
      <c r="B279">
        <v>1</v>
      </c>
      <c r="C279">
        <v>12520101</v>
      </c>
      <c r="D279">
        <v>3</v>
      </c>
      <c r="E279">
        <v>3</v>
      </c>
      <c r="F279">
        <v>23</v>
      </c>
      <c r="G279">
        <v>2</v>
      </c>
      <c r="H279">
        <v>41</v>
      </c>
      <c r="I279">
        <v>4</v>
      </c>
      <c r="J279">
        <v>1</v>
      </c>
      <c r="K279">
        <v>4</v>
      </c>
      <c r="L279">
        <v>6</v>
      </c>
      <c r="M279">
        <v>1</v>
      </c>
      <c r="N279">
        <v>2</v>
      </c>
      <c r="O279">
        <v>5</v>
      </c>
      <c r="P279">
        <v>1</v>
      </c>
      <c r="Q279">
        <v>21.058</v>
      </c>
      <c r="R279">
        <v>-1</v>
      </c>
      <c r="S279">
        <v>0</v>
      </c>
      <c r="T279">
        <v>162.9</v>
      </c>
      <c r="U279">
        <v>72.099999999999994</v>
      </c>
      <c r="V279">
        <v>27.170216317881732</v>
      </c>
      <c r="W279">
        <v>0.77135231316726005</v>
      </c>
      <c r="X279">
        <v>2</v>
      </c>
      <c r="Y279">
        <v>1</v>
      </c>
      <c r="Z279">
        <v>259525</v>
      </c>
    </row>
    <row r="280" spans="1:26">
      <c r="A280">
        <v>125201</v>
      </c>
      <c r="B280">
        <v>2</v>
      </c>
      <c r="C280">
        <v>12520102</v>
      </c>
      <c r="D280">
        <v>3</v>
      </c>
      <c r="E280">
        <v>3</v>
      </c>
      <c r="F280">
        <v>23</v>
      </c>
      <c r="G280">
        <v>2</v>
      </c>
      <c r="H280">
        <v>18</v>
      </c>
      <c r="I280">
        <v>1</v>
      </c>
      <c r="J280">
        <v>1</v>
      </c>
      <c r="K280">
        <v>4</v>
      </c>
      <c r="L280">
        <v>6</v>
      </c>
      <c r="M280">
        <v>1</v>
      </c>
      <c r="N280">
        <v>1</v>
      </c>
      <c r="O280">
        <v>5</v>
      </c>
      <c r="P280">
        <v>1</v>
      </c>
      <c r="Q280">
        <v>1.5</v>
      </c>
      <c r="R280">
        <v>3</v>
      </c>
      <c r="S280">
        <v>6</v>
      </c>
      <c r="T280">
        <v>158.1</v>
      </c>
      <c r="U280">
        <v>82.6</v>
      </c>
      <c r="V280">
        <v>33.045802842979228</v>
      </c>
      <c r="W280">
        <v>-1</v>
      </c>
      <c r="X280">
        <v>2</v>
      </c>
      <c r="Y280">
        <v>1</v>
      </c>
      <c r="Z280">
        <v>259525</v>
      </c>
    </row>
    <row r="281" spans="1:26">
      <c r="A281">
        <v>125201</v>
      </c>
      <c r="B281">
        <v>3</v>
      </c>
      <c r="C281">
        <v>12520103</v>
      </c>
      <c r="D281">
        <v>3</v>
      </c>
      <c r="E281">
        <v>3</v>
      </c>
      <c r="F281">
        <v>23</v>
      </c>
      <c r="G281">
        <v>1</v>
      </c>
      <c r="H281">
        <v>8</v>
      </c>
      <c r="I281">
        <v>-1</v>
      </c>
      <c r="J281">
        <v>1</v>
      </c>
      <c r="K281">
        <v>-1</v>
      </c>
      <c r="L281">
        <v>6</v>
      </c>
      <c r="M281">
        <v>1</v>
      </c>
      <c r="N281">
        <v>-1</v>
      </c>
      <c r="O281">
        <v>-1</v>
      </c>
      <c r="P281">
        <v>-1</v>
      </c>
      <c r="Q281">
        <v>-1</v>
      </c>
      <c r="R281">
        <v>-1</v>
      </c>
      <c r="S281">
        <v>-2</v>
      </c>
      <c r="T281">
        <v>141.1</v>
      </c>
      <c r="U281">
        <v>38.299999999999997</v>
      </c>
      <c r="V281">
        <v>19.237327849774047</v>
      </c>
      <c r="W281">
        <v>-1</v>
      </c>
      <c r="X281">
        <v>1</v>
      </c>
      <c r="Y281">
        <v>3</v>
      </c>
      <c r="Z281">
        <v>259525</v>
      </c>
    </row>
    <row r="282" spans="1:26">
      <c r="A282">
        <v>125271</v>
      </c>
      <c r="B282">
        <v>1</v>
      </c>
      <c r="C282">
        <v>12527101</v>
      </c>
      <c r="D282">
        <v>3</v>
      </c>
      <c r="E282">
        <v>3</v>
      </c>
      <c r="F282">
        <v>23</v>
      </c>
      <c r="G282">
        <v>1</v>
      </c>
      <c r="H282">
        <v>32</v>
      </c>
      <c r="I282">
        <v>2</v>
      </c>
      <c r="J282">
        <v>1</v>
      </c>
      <c r="K282">
        <v>4</v>
      </c>
      <c r="L282">
        <v>10</v>
      </c>
      <c r="M282">
        <v>2</v>
      </c>
      <c r="N282">
        <v>1</v>
      </c>
      <c r="O282">
        <v>5</v>
      </c>
      <c r="P282">
        <v>2</v>
      </c>
      <c r="Q282">
        <v>8.6999999999999994E-2</v>
      </c>
      <c r="R282">
        <v>-1</v>
      </c>
      <c r="S282">
        <v>-2</v>
      </c>
      <c r="T282">
        <v>173.5</v>
      </c>
      <c r="U282">
        <v>75.8</v>
      </c>
      <c r="V282">
        <v>25.180841963640589</v>
      </c>
      <c r="W282">
        <v>0.870588235294118</v>
      </c>
      <c r="X282">
        <v>-2</v>
      </c>
      <c r="Y282">
        <v>-2</v>
      </c>
      <c r="Z282">
        <v>519284</v>
      </c>
    </row>
    <row r="283" spans="1:26">
      <c r="A283">
        <v>125271</v>
      </c>
      <c r="B283">
        <v>2</v>
      </c>
      <c r="C283">
        <v>12527102</v>
      </c>
      <c r="D283">
        <v>3</v>
      </c>
      <c r="E283">
        <v>3</v>
      </c>
      <c r="F283">
        <v>23</v>
      </c>
      <c r="G283">
        <v>2</v>
      </c>
      <c r="H283">
        <v>24</v>
      </c>
      <c r="I283">
        <v>2</v>
      </c>
      <c r="J283">
        <v>1</v>
      </c>
      <c r="K283">
        <v>4</v>
      </c>
      <c r="L283">
        <v>10</v>
      </c>
      <c r="M283">
        <v>3</v>
      </c>
      <c r="N283">
        <v>1</v>
      </c>
      <c r="O283">
        <v>5</v>
      </c>
      <c r="P283">
        <v>2</v>
      </c>
      <c r="Q283">
        <v>2.9000000000000001E-2</v>
      </c>
      <c r="R283">
        <v>3</v>
      </c>
      <c r="S283">
        <v>11</v>
      </c>
      <c r="T283">
        <v>163.6</v>
      </c>
      <c r="U283">
        <v>80</v>
      </c>
      <c r="V283">
        <v>29.889826100991748</v>
      </c>
      <c r="W283">
        <v>0.96988527724665397</v>
      </c>
      <c r="X283">
        <v>2</v>
      </c>
      <c r="Y283">
        <v>1</v>
      </c>
      <c r="Z283">
        <v>519284</v>
      </c>
    </row>
    <row r="284" spans="1:26">
      <c r="A284">
        <v>125271</v>
      </c>
      <c r="B284">
        <v>3</v>
      </c>
      <c r="C284">
        <v>12527103</v>
      </c>
      <c r="D284">
        <v>3</v>
      </c>
      <c r="E284">
        <v>3</v>
      </c>
      <c r="F284">
        <v>23</v>
      </c>
      <c r="G284">
        <v>1</v>
      </c>
      <c r="H284">
        <v>3</v>
      </c>
      <c r="I284">
        <v>-1</v>
      </c>
      <c r="J284">
        <v>1</v>
      </c>
      <c r="K284">
        <v>-1</v>
      </c>
      <c r="L284">
        <v>10</v>
      </c>
      <c r="M284">
        <v>1</v>
      </c>
      <c r="N284">
        <v>-1</v>
      </c>
      <c r="O284">
        <v>-1</v>
      </c>
      <c r="P284">
        <v>-1</v>
      </c>
      <c r="Q284">
        <v>-1</v>
      </c>
      <c r="R284">
        <v>-1</v>
      </c>
      <c r="S284">
        <v>-2</v>
      </c>
      <c r="T284">
        <v>105.8</v>
      </c>
      <c r="U284">
        <v>16.3</v>
      </c>
      <c r="V284">
        <v>14.561840473697565</v>
      </c>
      <c r="W284">
        <v>-1</v>
      </c>
      <c r="X284">
        <v>-2</v>
      </c>
      <c r="Y284">
        <v>-2</v>
      </c>
      <c r="Z284">
        <v>519284</v>
      </c>
    </row>
    <row r="285" spans="1:26">
      <c r="A285">
        <v>125341</v>
      </c>
      <c r="B285">
        <v>1</v>
      </c>
      <c r="C285">
        <v>12534101</v>
      </c>
      <c r="D285">
        <v>1</v>
      </c>
      <c r="E285">
        <v>3</v>
      </c>
      <c r="F285">
        <v>23</v>
      </c>
      <c r="G285">
        <v>1</v>
      </c>
      <c r="H285">
        <v>37</v>
      </c>
      <c r="I285">
        <v>1</v>
      </c>
      <c r="J285">
        <v>1</v>
      </c>
      <c r="K285">
        <v>7</v>
      </c>
      <c r="L285">
        <v>7</v>
      </c>
      <c r="M285">
        <v>2</v>
      </c>
      <c r="N285">
        <v>4</v>
      </c>
      <c r="O285">
        <v>4</v>
      </c>
      <c r="P285">
        <v>1</v>
      </c>
      <c r="Q285">
        <v>-9</v>
      </c>
      <c r="R285">
        <v>-1</v>
      </c>
      <c r="S285">
        <v>-2</v>
      </c>
      <c r="T285">
        <v>-1</v>
      </c>
      <c r="U285">
        <v>-1</v>
      </c>
      <c r="V285">
        <v>-1</v>
      </c>
      <c r="W285">
        <v>0.95604893520616197</v>
      </c>
      <c r="X285">
        <v>-2</v>
      </c>
      <c r="Y285">
        <v>-2</v>
      </c>
      <c r="Z285">
        <v>448315</v>
      </c>
    </row>
    <row r="286" spans="1:26">
      <c r="A286">
        <v>125371</v>
      </c>
      <c r="B286">
        <v>1</v>
      </c>
      <c r="C286">
        <v>12537101</v>
      </c>
      <c r="D286">
        <v>4</v>
      </c>
      <c r="E286">
        <v>3</v>
      </c>
      <c r="F286">
        <v>23</v>
      </c>
      <c r="G286">
        <v>1</v>
      </c>
      <c r="H286">
        <v>43</v>
      </c>
      <c r="I286">
        <v>6</v>
      </c>
      <c r="J286">
        <v>1</v>
      </c>
      <c r="K286">
        <v>7</v>
      </c>
      <c r="L286">
        <v>11</v>
      </c>
      <c r="M286">
        <v>2</v>
      </c>
      <c r="N286">
        <v>4</v>
      </c>
      <c r="O286">
        <v>3</v>
      </c>
      <c r="P286">
        <v>1</v>
      </c>
      <c r="Q286">
        <v>2.0430000000000001</v>
      </c>
      <c r="R286">
        <v>-1</v>
      </c>
      <c r="S286">
        <v>0</v>
      </c>
      <c r="T286">
        <v>172.5</v>
      </c>
      <c r="U286">
        <v>89.3</v>
      </c>
      <c r="V286">
        <v>30.010501995379116</v>
      </c>
      <c r="W286">
        <v>0.89447907390917203</v>
      </c>
      <c r="X286">
        <v>2</v>
      </c>
      <c r="Y286">
        <v>3</v>
      </c>
      <c r="Z286">
        <v>491469</v>
      </c>
    </row>
    <row r="287" spans="1:26">
      <c r="A287">
        <v>125371</v>
      </c>
      <c r="B287">
        <v>2</v>
      </c>
      <c r="C287">
        <v>12537102</v>
      </c>
      <c r="D287">
        <v>4</v>
      </c>
      <c r="E287">
        <v>3</v>
      </c>
      <c r="F287">
        <v>23</v>
      </c>
      <c r="G287">
        <v>2</v>
      </c>
      <c r="H287">
        <v>40</v>
      </c>
      <c r="I287">
        <v>6</v>
      </c>
      <c r="J287">
        <v>1</v>
      </c>
      <c r="K287">
        <v>4</v>
      </c>
      <c r="L287">
        <v>11</v>
      </c>
      <c r="M287">
        <v>1</v>
      </c>
      <c r="N287">
        <v>4</v>
      </c>
      <c r="O287">
        <v>2</v>
      </c>
      <c r="P287">
        <v>1</v>
      </c>
      <c r="Q287">
        <v>0.54700000000000004</v>
      </c>
      <c r="R287">
        <v>-1</v>
      </c>
      <c r="S287">
        <v>0</v>
      </c>
      <c r="T287">
        <v>169.9</v>
      </c>
      <c r="U287">
        <v>56.2</v>
      </c>
      <c r="V287">
        <v>19.469265062958129</v>
      </c>
      <c r="W287">
        <v>0.68219037871033805</v>
      </c>
      <c r="X287">
        <v>1</v>
      </c>
      <c r="Y287">
        <v>1</v>
      </c>
      <c r="Z287">
        <v>491469</v>
      </c>
    </row>
    <row r="288" spans="1:26">
      <c r="A288">
        <v>125371</v>
      </c>
      <c r="B288">
        <v>3</v>
      </c>
      <c r="C288">
        <v>12537103</v>
      </c>
      <c r="D288">
        <v>4</v>
      </c>
      <c r="E288">
        <v>3</v>
      </c>
      <c r="F288">
        <v>23</v>
      </c>
      <c r="G288">
        <v>2</v>
      </c>
      <c r="H288">
        <v>15</v>
      </c>
      <c r="I288">
        <v>-1</v>
      </c>
      <c r="J288">
        <v>1</v>
      </c>
      <c r="K288">
        <v>-1</v>
      </c>
      <c r="L288">
        <v>11</v>
      </c>
      <c r="M288">
        <v>2</v>
      </c>
      <c r="N288">
        <v>-1</v>
      </c>
      <c r="O288">
        <v>-1</v>
      </c>
      <c r="P288">
        <v>-1</v>
      </c>
      <c r="Q288">
        <v>-1</v>
      </c>
      <c r="R288">
        <v>-1</v>
      </c>
      <c r="S288">
        <v>0</v>
      </c>
      <c r="T288">
        <v>166.9</v>
      </c>
      <c r="U288">
        <v>97.6</v>
      </c>
      <c r="V288">
        <v>35.037825414701025</v>
      </c>
      <c r="W288">
        <v>-1</v>
      </c>
      <c r="X288">
        <v>2</v>
      </c>
      <c r="Y288">
        <v>1</v>
      </c>
      <c r="Z288">
        <v>491469</v>
      </c>
    </row>
    <row r="289" spans="1:26">
      <c r="A289">
        <v>125371</v>
      </c>
      <c r="B289">
        <v>4</v>
      </c>
      <c r="C289">
        <v>12537104</v>
      </c>
      <c r="D289">
        <v>4</v>
      </c>
      <c r="E289">
        <v>3</v>
      </c>
      <c r="F289">
        <v>23</v>
      </c>
      <c r="G289">
        <v>2</v>
      </c>
      <c r="H289">
        <v>6</v>
      </c>
      <c r="I289">
        <v>-1</v>
      </c>
      <c r="J289">
        <v>1</v>
      </c>
      <c r="K289">
        <v>-1</v>
      </c>
      <c r="L289">
        <v>11</v>
      </c>
      <c r="M289">
        <v>2</v>
      </c>
      <c r="N289">
        <v>-1</v>
      </c>
      <c r="O289">
        <v>-1</v>
      </c>
      <c r="P289">
        <v>-1</v>
      </c>
      <c r="Q289">
        <v>-1</v>
      </c>
      <c r="R289">
        <v>-1</v>
      </c>
      <c r="S289">
        <v>-2</v>
      </c>
      <c r="T289">
        <v>123.6</v>
      </c>
      <c r="U289">
        <v>29.9</v>
      </c>
      <c r="V289">
        <v>19.571956724374484</v>
      </c>
      <c r="W289">
        <v>-1</v>
      </c>
      <c r="X289">
        <v>-2</v>
      </c>
      <c r="Y289">
        <v>-2</v>
      </c>
      <c r="Z289">
        <v>491469</v>
      </c>
    </row>
    <row r="290" spans="1:26">
      <c r="A290">
        <v>126051</v>
      </c>
      <c r="B290">
        <v>1</v>
      </c>
      <c r="C290">
        <v>12605101</v>
      </c>
      <c r="D290">
        <v>2</v>
      </c>
      <c r="E290">
        <v>7</v>
      </c>
      <c r="F290">
        <v>4</v>
      </c>
      <c r="G290">
        <v>2</v>
      </c>
      <c r="H290">
        <v>23</v>
      </c>
      <c r="I290">
        <v>1</v>
      </c>
      <c r="J290">
        <v>1</v>
      </c>
      <c r="K290">
        <v>7</v>
      </c>
      <c r="L290">
        <v>5</v>
      </c>
      <c r="M290">
        <v>2</v>
      </c>
      <c r="N290">
        <v>4</v>
      </c>
      <c r="O290">
        <v>1</v>
      </c>
      <c r="P290">
        <v>1</v>
      </c>
      <c r="Q290">
        <v>19.440000000000001</v>
      </c>
      <c r="R290">
        <v>3</v>
      </c>
      <c r="S290">
        <v>0</v>
      </c>
      <c r="T290">
        <v>157.9</v>
      </c>
      <c r="U290">
        <v>-1</v>
      </c>
      <c r="V290">
        <v>-1</v>
      </c>
      <c r="W290">
        <v>-1</v>
      </c>
      <c r="X290">
        <v>1</v>
      </c>
      <c r="Y290">
        <v>3</v>
      </c>
      <c r="Z290">
        <v>691553</v>
      </c>
    </row>
    <row r="291" spans="1:26">
      <c r="A291">
        <v>126051</v>
      </c>
      <c r="B291">
        <v>2</v>
      </c>
      <c r="C291">
        <v>12605102</v>
      </c>
      <c r="D291">
        <v>2</v>
      </c>
      <c r="E291">
        <v>7</v>
      </c>
      <c r="F291">
        <v>4</v>
      </c>
      <c r="G291">
        <v>1</v>
      </c>
      <c r="H291">
        <v>4</v>
      </c>
      <c r="I291">
        <v>-1</v>
      </c>
      <c r="J291">
        <v>1</v>
      </c>
      <c r="K291">
        <v>-1</v>
      </c>
      <c r="L291">
        <v>5</v>
      </c>
      <c r="M291">
        <v>2</v>
      </c>
      <c r="N291">
        <v>-1</v>
      </c>
      <c r="O291">
        <v>-1</v>
      </c>
      <c r="P291">
        <v>-1</v>
      </c>
      <c r="Q291">
        <v>-1</v>
      </c>
      <c r="R291">
        <v>-1</v>
      </c>
      <c r="S291">
        <v>-2</v>
      </c>
      <c r="T291">
        <v>103.8</v>
      </c>
      <c r="U291">
        <v>18.399999999999999</v>
      </c>
      <c r="V291">
        <v>17.077453677406897</v>
      </c>
      <c r="W291">
        <v>-1</v>
      </c>
      <c r="X291">
        <v>-2</v>
      </c>
      <c r="Y291">
        <v>-2</v>
      </c>
      <c r="Z291">
        <v>691553</v>
      </c>
    </row>
    <row r="292" spans="1:26">
      <c r="A292">
        <v>126151</v>
      </c>
      <c r="B292">
        <v>1</v>
      </c>
      <c r="C292">
        <v>12615101</v>
      </c>
      <c r="D292">
        <v>2</v>
      </c>
      <c r="E292">
        <v>7</v>
      </c>
      <c r="F292">
        <v>4</v>
      </c>
      <c r="G292">
        <v>2</v>
      </c>
      <c r="H292">
        <v>41</v>
      </c>
      <c r="I292">
        <v>4</v>
      </c>
      <c r="J292">
        <v>3</v>
      </c>
      <c r="K292">
        <v>1</v>
      </c>
      <c r="L292">
        <v>17</v>
      </c>
      <c r="M292">
        <v>1</v>
      </c>
      <c r="N292">
        <v>1</v>
      </c>
      <c r="O292">
        <v>5</v>
      </c>
      <c r="P292">
        <v>1</v>
      </c>
      <c r="Q292">
        <v>5.47</v>
      </c>
      <c r="R292">
        <v>-1</v>
      </c>
      <c r="S292">
        <v>7</v>
      </c>
      <c r="T292">
        <v>174.4</v>
      </c>
      <c r="U292">
        <v>84.3</v>
      </c>
      <c r="V292">
        <v>27.716259153269927</v>
      </c>
      <c r="W292">
        <v>0.886491557223265</v>
      </c>
      <c r="X292">
        <v>2</v>
      </c>
      <c r="Y292">
        <v>3</v>
      </c>
      <c r="Z292">
        <v>880215</v>
      </c>
    </row>
    <row r="293" spans="1:26">
      <c r="A293">
        <v>126151</v>
      </c>
      <c r="B293">
        <v>2</v>
      </c>
      <c r="C293">
        <v>12615102</v>
      </c>
      <c r="D293">
        <v>2</v>
      </c>
      <c r="E293">
        <v>7</v>
      </c>
      <c r="F293">
        <v>4</v>
      </c>
      <c r="G293">
        <v>2</v>
      </c>
      <c r="H293">
        <v>18</v>
      </c>
      <c r="I293">
        <v>1</v>
      </c>
      <c r="J293">
        <v>3</v>
      </c>
      <c r="K293">
        <v>3</v>
      </c>
      <c r="L293">
        <v>17</v>
      </c>
      <c r="M293">
        <v>1</v>
      </c>
      <c r="N293">
        <v>1</v>
      </c>
      <c r="O293">
        <v>5</v>
      </c>
      <c r="P293">
        <v>1</v>
      </c>
      <c r="Q293">
        <v>3</v>
      </c>
      <c r="R293">
        <v>3</v>
      </c>
      <c r="S293">
        <v>7</v>
      </c>
      <c r="T293">
        <v>171.8</v>
      </c>
      <c r="U293">
        <v>71.400000000000006</v>
      </c>
      <c r="V293">
        <v>24.190892569398045</v>
      </c>
      <c r="W293">
        <v>0.74925373134328299</v>
      </c>
      <c r="X293">
        <v>2</v>
      </c>
      <c r="Y293">
        <v>1</v>
      </c>
      <c r="Z293">
        <v>880215</v>
      </c>
    </row>
    <row r="294" spans="1:26">
      <c r="A294">
        <v>126201</v>
      </c>
      <c r="B294">
        <v>1</v>
      </c>
      <c r="C294">
        <v>12620101</v>
      </c>
      <c r="D294">
        <v>1</v>
      </c>
      <c r="E294">
        <v>7</v>
      </c>
      <c r="F294">
        <v>4</v>
      </c>
      <c r="G294">
        <v>1</v>
      </c>
      <c r="H294">
        <v>41</v>
      </c>
      <c r="I294">
        <v>1</v>
      </c>
      <c r="J294">
        <v>1</v>
      </c>
      <c r="K294">
        <v>3</v>
      </c>
      <c r="L294">
        <v>10</v>
      </c>
      <c r="M294">
        <v>2</v>
      </c>
      <c r="N294">
        <v>4</v>
      </c>
      <c r="O294">
        <v>2</v>
      </c>
      <c r="P294">
        <v>1</v>
      </c>
      <c r="Q294">
        <v>22.558</v>
      </c>
      <c r="R294">
        <v>-1</v>
      </c>
      <c r="S294">
        <v>7</v>
      </c>
      <c r="T294">
        <v>185.1</v>
      </c>
      <c r="U294">
        <v>70.900000000000006</v>
      </c>
      <c r="V294">
        <v>20.693473616988616</v>
      </c>
      <c r="W294">
        <v>0.87794871794871798</v>
      </c>
      <c r="X294">
        <v>3</v>
      </c>
      <c r="Y294">
        <v>2</v>
      </c>
      <c r="Z294">
        <v>473401</v>
      </c>
    </row>
    <row r="295" spans="1:26">
      <c r="A295">
        <v>126371</v>
      </c>
      <c r="B295">
        <v>1</v>
      </c>
      <c r="C295">
        <v>12637101</v>
      </c>
      <c r="D295">
        <v>2</v>
      </c>
      <c r="E295">
        <v>7</v>
      </c>
      <c r="F295">
        <v>4</v>
      </c>
      <c r="G295">
        <v>2</v>
      </c>
      <c r="H295">
        <v>68</v>
      </c>
      <c r="I295">
        <v>2</v>
      </c>
      <c r="J295">
        <v>1</v>
      </c>
      <c r="K295">
        <v>7</v>
      </c>
      <c r="L295">
        <v>6</v>
      </c>
      <c r="M295">
        <v>2</v>
      </c>
      <c r="N295">
        <v>1</v>
      </c>
      <c r="O295">
        <v>5</v>
      </c>
      <c r="P295">
        <v>2</v>
      </c>
      <c r="Q295">
        <v>0</v>
      </c>
      <c r="R295">
        <v>-1</v>
      </c>
      <c r="S295">
        <v>0</v>
      </c>
      <c r="T295">
        <v>156.9</v>
      </c>
      <c r="U295">
        <v>83.8</v>
      </c>
      <c r="V295">
        <v>34.040672510450854</v>
      </c>
      <c r="W295">
        <v>0.846965699208443</v>
      </c>
      <c r="X295">
        <v>2</v>
      </c>
      <c r="Y295">
        <v>3</v>
      </c>
      <c r="Z295">
        <v>448334</v>
      </c>
    </row>
    <row r="296" spans="1:26">
      <c r="A296">
        <v>126371</v>
      </c>
      <c r="B296">
        <v>2</v>
      </c>
      <c r="C296">
        <v>12637102</v>
      </c>
      <c r="D296">
        <v>2</v>
      </c>
      <c r="E296">
        <v>7</v>
      </c>
      <c r="F296">
        <v>4</v>
      </c>
      <c r="G296">
        <v>1</v>
      </c>
      <c r="H296">
        <v>71</v>
      </c>
      <c r="I296">
        <v>2</v>
      </c>
      <c r="J296">
        <v>1</v>
      </c>
      <c r="K296">
        <v>7</v>
      </c>
      <c r="L296">
        <v>6</v>
      </c>
      <c r="M296">
        <v>3</v>
      </c>
      <c r="N296">
        <v>3</v>
      </c>
      <c r="O296">
        <v>5</v>
      </c>
      <c r="P296">
        <v>1</v>
      </c>
      <c r="Q296">
        <v>0.17399999999999999</v>
      </c>
      <c r="R296">
        <v>-1</v>
      </c>
      <c r="S296">
        <v>2</v>
      </c>
      <c r="T296">
        <v>161.1</v>
      </c>
      <c r="U296">
        <v>55.4</v>
      </c>
      <c r="V296">
        <v>21.346107090413867</v>
      </c>
      <c r="W296">
        <v>0.93890675241157495</v>
      </c>
      <c r="X296">
        <v>1</v>
      </c>
      <c r="Y296">
        <v>3</v>
      </c>
      <c r="Z296">
        <v>448334</v>
      </c>
    </row>
    <row r="297" spans="1:26">
      <c r="A297">
        <v>127051</v>
      </c>
      <c r="B297">
        <v>1</v>
      </c>
      <c r="C297">
        <v>12705101</v>
      </c>
      <c r="D297">
        <v>1</v>
      </c>
      <c r="E297">
        <v>3</v>
      </c>
      <c r="F297">
        <v>11</v>
      </c>
      <c r="G297">
        <v>2</v>
      </c>
      <c r="H297">
        <v>81</v>
      </c>
      <c r="I297">
        <v>5</v>
      </c>
      <c r="J297">
        <v>1</v>
      </c>
      <c r="K297">
        <v>6</v>
      </c>
      <c r="L297">
        <v>97</v>
      </c>
      <c r="M297">
        <v>3</v>
      </c>
      <c r="N297">
        <v>1</v>
      </c>
      <c r="O297">
        <v>5</v>
      </c>
      <c r="P297">
        <v>1</v>
      </c>
      <c r="Q297">
        <v>1.5</v>
      </c>
      <c r="R297">
        <v>-1</v>
      </c>
      <c r="S297">
        <v>2</v>
      </c>
      <c r="T297">
        <v>151.80000000000001</v>
      </c>
      <c r="U297">
        <v>68.5</v>
      </c>
      <c r="V297">
        <v>29.726722457432199</v>
      </c>
      <c r="W297">
        <v>0.79405034324942803</v>
      </c>
      <c r="X297">
        <v>2</v>
      </c>
      <c r="Y297">
        <v>1</v>
      </c>
      <c r="Z297">
        <v>380263</v>
      </c>
    </row>
    <row r="298" spans="1:26">
      <c r="A298">
        <v>127151</v>
      </c>
      <c r="B298">
        <v>1</v>
      </c>
      <c r="C298">
        <v>12715101</v>
      </c>
      <c r="D298">
        <v>4</v>
      </c>
      <c r="E298">
        <v>3</v>
      </c>
      <c r="F298">
        <v>11</v>
      </c>
      <c r="G298">
        <v>1</v>
      </c>
      <c r="H298">
        <v>45</v>
      </c>
      <c r="I298">
        <v>6</v>
      </c>
      <c r="J298">
        <v>1</v>
      </c>
      <c r="K298">
        <v>4</v>
      </c>
      <c r="L298">
        <v>14</v>
      </c>
      <c r="M298">
        <v>3</v>
      </c>
      <c r="N298">
        <v>1</v>
      </c>
      <c r="O298">
        <v>5</v>
      </c>
      <c r="P298">
        <v>1</v>
      </c>
      <c r="Q298">
        <v>18.058</v>
      </c>
      <c r="R298">
        <v>-1</v>
      </c>
      <c r="S298">
        <v>1</v>
      </c>
      <c r="T298">
        <v>169.3</v>
      </c>
      <c r="U298">
        <v>92.6</v>
      </c>
      <c r="V298">
        <v>32.307032640918493</v>
      </c>
      <c r="W298">
        <v>1</v>
      </c>
      <c r="X298">
        <v>2</v>
      </c>
      <c r="Y298">
        <v>1</v>
      </c>
      <c r="Z298">
        <v>260538</v>
      </c>
    </row>
    <row r="299" spans="1:26">
      <c r="A299">
        <v>127151</v>
      </c>
      <c r="B299">
        <v>2</v>
      </c>
      <c r="C299">
        <v>12715102</v>
      </c>
      <c r="D299">
        <v>4</v>
      </c>
      <c r="E299">
        <v>3</v>
      </c>
      <c r="F299">
        <v>11</v>
      </c>
      <c r="G299">
        <v>2</v>
      </c>
      <c r="H299">
        <v>40</v>
      </c>
      <c r="I299">
        <v>6</v>
      </c>
      <c r="J299">
        <v>1</v>
      </c>
      <c r="K299">
        <v>4</v>
      </c>
      <c r="L299">
        <v>14</v>
      </c>
      <c r="M299">
        <v>3</v>
      </c>
      <c r="N299">
        <v>3</v>
      </c>
      <c r="O299">
        <v>5</v>
      </c>
      <c r="P299">
        <v>1</v>
      </c>
      <c r="Q299">
        <v>9.1639999999999999E-2</v>
      </c>
      <c r="R299">
        <v>-1</v>
      </c>
      <c r="S299">
        <v>1</v>
      </c>
      <c r="T299">
        <v>161.6</v>
      </c>
      <c r="U299">
        <v>81</v>
      </c>
      <c r="V299">
        <v>31.017179688265863</v>
      </c>
      <c r="W299">
        <v>0.77367303609341798</v>
      </c>
      <c r="X299">
        <v>2</v>
      </c>
      <c r="Y299">
        <v>1</v>
      </c>
      <c r="Z299">
        <v>260538</v>
      </c>
    </row>
    <row r="300" spans="1:26">
      <c r="A300">
        <v>127151</v>
      </c>
      <c r="B300">
        <v>3</v>
      </c>
      <c r="C300">
        <v>12715103</v>
      </c>
      <c r="D300">
        <v>4</v>
      </c>
      <c r="E300">
        <v>3</v>
      </c>
      <c r="F300">
        <v>11</v>
      </c>
      <c r="G300">
        <v>2</v>
      </c>
      <c r="H300">
        <v>4</v>
      </c>
      <c r="I300">
        <v>-1</v>
      </c>
      <c r="J300">
        <v>1</v>
      </c>
      <c r="K300">
        <v>-1</v>
      </c>
      <c r="L300">
        <v>14</v>
      </c>
      <c r="M300">
        <v>1</v>
      </c>
      <c r="N300">
        <v>-1</v>
      </c>
      <c r="O300">
        <v>-1</v>
      </c>
      <c r="P300">
        <v>-1</v>
      </c>
      <c r="Q300">
        <v>-1</v>
      </c>
      <c r="R300">
        <v>-1</v>
      </c>
      <c r="S300">
        <v>-2</v>
      </c>
      <c r="T300">
        <v>106.7</v>
      </c>
      <c r="U300">
        <v>23.1</v>
      </c>
      <c r="V300">
        <v>20.290051111604946</v>
      </c>
      <c r="W300">
        <v>-1</v>
      </c>
      <c r="X300">
        <v>-2</v>
      </c>
      <c r="Y300">
        <v>-2</v>
      </c>
      <c r="Z300">
        <v>260538</v>
      </c>
    </row>
    <row r="301" spans="1:26">
      <c r="A301">
        <v>127151</v>
      </c>
      <c r="B301">
        <v>4</v>
      </c>
      <c r="C301">
        <v>12715104</v>
      </c>
      <c r="D301">
        <v>4</v>
      </c>
      <c r="E301">
        <v>3</v>
      </c>
      <c r="F301">
        <v>11</v>
      </c>
      <c r="G301">
        <v>1</v>
      </c>
      <c r="H301">
        <v>1</v>
      </c>
      <c r="I301">
        <v>-1</v>
      </c>
      <c r="J301">
        <v>1</v>
      </c>
      <c r="K301">
        <v>-1</v>
      </c>
      <c r="L301">
        <v>14</v>
      </c>
      <c r="M301">
        <v>1</v>
      </c>
      <c r="N301">
        <v>-1</v>
      </c>
      <c r="O301">
        <v>-1</v>
      </c>
      <c r="P301">
        <v>-1</v>
      </c>
      <c r="Q301">
        <v>-1</v>
      </c>
      <c r="R301">
        <v>-1</v>
      </c>
      <c r="S301">
        <v>-2</v>
      </c>
      <c r="T301">
        <v>-1</v>
      </c>
      <c r="U301">
        <v>9.6</v>
      </c>
      <c r="V301">
        <v>-1</v>
      </c>
      <c r="W301">
        <v>-1</v>
      </c>
      <c r="X301">
        <v>-2</v>
      </c>
      <c r="Y301">
        <v>-2</v>
      </c>
      <c r="Z301">
        <v>260538</v>
      </c>
    </row>
    <row r="302" spans="1:26">
      <c r="A302">
        <v>127201</v>
      </c>
      <c r="B302">
        <v>1</v>
      </c>
      <c r="C302">
        <v>12720101</v>
      </c>
      <c r="D302">
        <v>4</v>
      </c>
      <c r="E302">
        <v>3</v>
      </c>
      <c r="F302">
        <v>11</v>
      </c>
      <c r="G302">
        <v>1</v>
      </c>
      <c r="H302">
        <v>73</v>
      </c>
      <c r="I302">
        <v>2</v>
      </c>
      <c r="J302">
        <v>1</v>
      </c>
      <c r="K302">
        <v>7</v>
      </c>
      <c r="L302">
        <v>97</v>
      </c>
      <c r="M302">
        <v>2</v>
      </c>
      <c r="N302">
        <v>3</v>
      </c>
      <c r="O302">
        <v>5</v>
      </c>
      <c r="P302">
        <v>1</v>
      </c>
      <c r="Q302">
        <v>0.46200000000000002</v>
      </c>
      <c r="R302">
        <v>-1</v>
      </c>
      <c r="S302">
        <v>0</v>
      </c>
      <c r="T302">
        <v>161.4</v>
      </c>
      <c r="U302">
        <v>84.2</v>
      </c>
      <c r="V302">
        <v>32.322506445307397</v>
      </c>
      <c r="W302">
        <v>1.0046403712297001</v>
      </c>
      <c r="X302">
        <v>2</v>
      </c>
      <c r="Y302">
        <v>3</v>
      </c>
      <c r="Z302">
        <v>532259</v>
      </c>
    </row>
    <row r="303" spans="1:26">
      <c r="A303">
        <v>127201</v>
      </c>
      <c r="B303">
        <v>2</v>
      </c>
      <c r="C303">
        <v>12720102</v>
      </c>
      <c r="D303">
        <v>4</v>
      </c>
      <c r="E303">
        <v>3</v>
      </c>
      <c r="F303">
        <v>11</v>
      </c>
      <c r="G303">
        <v>2</v>
      </c>
      <c r="H303">
        <v>70</v>
      </c>
      <c r="I303">
        <v>2</v>
      </c>
      <c r="J303">
        <v>1</v>
      </c>
      <c r="K303">
        <v>7</v>
      </c>
      <c r="L303">
        <v>97</v>
      </c>
      <c r="M303">
        <v>2</v>
      </c>
      <c r="N303">
        <v>3</v>
      </c>
      <c r="O303">
        <v>5</v>
      </c>
      <c r="P303">
        <v>1</v>
      </c>
      <c r="Q303">
        <v>5.8000000000000003E-2</v>
      </c>
      <c r="R303">
        <v>-1</v>
      </c>
      <c r="S303">
        <v>0</v>
      </c>
      <c r="T303">
        <v>157.1</v>
      </c>
      <c r="U303">
        <v>65.3</v>
      </c>
      <c r="V303">
        <v>26.458231447532679</v>
      </c>
      <c r="W303">
        <v>0.89258312020460395</v>
      </c>
      <c r="X303">
        <v>2</v>
      </c>
      <c r="Y303">
        <v>3</v>
      </c>
      <c r="Z303">
        <v>532259</v>
      </c>
    </row>
    <row r="304" spans="1:26">
      <c r="A304">
        <v>127201</v>
      </c>
      <c r="B304">
        <v>3</v>
      </c>
      <c r="C304">
        <v>12720103</v>
      </c>
      <c r="D304">
        <v>4</v>
      </c>
      <c r="E304">
        <v>3</v>
      </c>
      <c r="F304">
        <v>11</v>
      </c>
      <c r="G304">
        <v>1</v>
      </c>
      <c r="H304">
        <v>36</v>
      </c>
      <c r="I304">
        <v>1</v>
      </c>
      <c r="J304">
        <v>1</v>
      </c>
      <c r="K304">
        <v>2</v>
      </c>
      <c r="L304">
        <v>97</v>
      </c>
      <c r="M304">
        <v>2</v>
      </c>
      <c r="N304">
        <v>3</v>
      </c>
      <c r="O304">
        <v>5</v>
      </c>
      <c r="P304">
        <v>1</v>
      </c>
      <c r="Q304">
        <v>21.288</v>
      </c>
      <c r="R304">
        <v>-1</v>
      </c>
      <c r="S304">
        <v>0</v>
      </c>
      <c r="T304">
        <v>176.6</v>
      </c>
      <c r="U304">
        <v>84.6</v>
      </c>
      <c r="V304">
        <v>27.126200318332053</v>
      </c>
      <c r="W304">
        <v>0.90973534971644598</v>
      </c>
      <c r="X304">
        <v>2</v>
      </c>
      <c r="Y304">
        <v>1</v>
      </c>
      <c r="Z304">
        <v>532259</v>
      </c>
    </row>
    <row r="305" spans="1:26">
      <c r="A305">
        <v>127201</v>
      </c>
      <c r="B305">
        <v>4</v>
      </c>
      <c r="C305">
        <v>12720104</v>
      </c>
      <c r="D305">
        <v>4</v>
      </c>
      <c r="E305">
        <v>3</v>
      </c>
      <c r="F305">
        <v>11</v>
      </c>
      <c r="G305">
        <v>2</v>
      </c>
      <c r="H305">
        <v>30</v>
      </c>
      <c r="I305">
        <v>1</v>
      </c>
      <c r="J305">
        <v>1</v>
      </c>
      <c r="K305">
        <v>2</v>
      </c>
      <c r="L305">
        <v>97</v>
      </c>
      <c r="M305">
        <v>1</v>
      </c>
      <c r="N305">
        <v>1</v>
      </c>
      <c r="O305">
        <v>5</v>
      </c>
      <c r="P305">
        <v>1</v>
      </c>
      <c r="Q305">
        <v>18</v>
      </c>
      <c r="R305">
        <v>-1</v>
      </c>
      <c r="S305">
        <v>0</v>
      </c>
      <c r="T305">
        <v>165.8</v>
      </c>
      <c r="U305">
        <v>63.5</v>
      </c>
      <c r="V305">
        <v>23.099611344491958</v>
      </c>
      <c r="W305">
        <v>0.76441102756892199</v>
      </c>
      <c r="X305">
        <v>1</v>
      </c>
      <c r="Y305">
        <v>1</v>
      </c>
      <c r="Z305">
        <v>532259</v>
      </c>
    </row>
    <row r="306" spans="1:26">
      <c r="A306">
        <v>127251</v>
      </c>
      <c r="B306">
        <v>1</v>
      </c>
      <c r="C306">
        <v>12725101</v>
      </c>
      <c r="D306">
        <v>2</v>
      </c>
      <c r="E306">
        <v>3</v>
      </c>
      <c r="F306">
        <v>11</v>
      </c>
      <c r="G306">
        <v>2</v>
      </c>
      <c r="H306">
        <v>51</v>
      </c>
      <c r="I306">
        <v>2</v>
      </c>
      <c r="J306">
        <v>1</v>
      </c>
      <c r="K306">
        <v>1</v>
      </c>
      <c r="L306">
        <v>20</v>
      </c>
      <c r="M306">
        <v>2</v>
      </c>
      <c r="N306">
        <v>4</v>
      </c>
      <c r="O306">
        <v>2</v>
      </c>
      <c r="P306">
        <v>1</v>
      </c>
      <c r="Q306">
        <v>0.77900000000000003</v>
      </c>
      <c r="R306">
        <v>-1</v>
      </c>
      <c r="S306">
        <v>2</v>
      </c>
      <c r="T306">
        <v>161.80000000000001</v>
      </c>
      <c r="U306">
        <v>84.1</v>
      </c>
      <c r="V306">
        <v>32.12469116750524</v>
      </c>
      <c r="W306">
        <v>0.90174672489082996</v>
      </c>
      <c r="X306">
        <v>2</v>
      </c>
      <c r="Y306">
        <v>3</v>
      </c>
      <c r="Z306">
        <v>632359</v>
      </c>
    </row>
    <row r="307" spans="1:26">
      <c r="A307">
        <v>127251</v>
      </c>
      <c r="B307">
        <v>2</v>
      </c>
      <c r="C307">
        <v>12725102</v>
      </c>
      <c r="D307">
        <v>2</v>
      </c>
      <c r="E307">
        <v>3</v>
      </c>
      <c r="F307">
        <v>11</v>
      </c>
      <c r="G307">
        <v>1</v>
      </c>
      <c r="H307">
        <v>54</v>
      </c>
      <c r="I307">
        <v>2</v>
      </c>
      <c r="J307">
        <v>1</v>
      </c>
      <c r="K307">
        <v>1</v>
      </c>
      <c r="L307">
        <v>20</v>
      </c>
      <c r="M307">
        <v>2</v>
      </c>
      <c r="N307">
        <v>3</v>
      </c>
      <c r="O307">
        <v>5</v>
      </c>
      <c r="P307">
        <v>1</v>
      </c>
      <c r="Q307">
        <v>8.6150000000000002</v>
      </c>
      <c r="R307">
        <v>-1</v>
      </c>
      <c r="S307">
        <v>0</v>
      </c>
      <c r="T307">
        <v>180</v>
      </c>
      <c r="U307">
        <v>86.6</v>
      </c>
      <c r="V307">
        <v>26.728395061728392</v>
      </c>
      <c r="W307">
        <v>0.98194662480376704</v>
      </c>
      <c r="X307">
        <v>1</v>
      </c>
      <c r="Y307">
        <v>1</v>
      </c>
      <c r="Z307">
        <v>632359</v>
      </c>
    </row>
    <row r="308" spans="1:26">
      <c r="A308">
        <v>127271</v>
      </c>
      <c r="B308">
        <v>1</v>
      </c>
      <c r="C308">
        <v>12727101</v>
      </c>
      <c r="D308">
        <v>3</v>
      </c>
      <c r="E308">
        <v>3</v>
      </c>
      <c r="F308">
        <v>11</v>
      </c>
      <c r="G308">
        <v>1</v>
      </c>
      <c r="H308">
        <v>63</v>
      </c>
      <c r="I308">
        <v>2</v>
      </c>
      <c r="J308">
        <v>1</v>
      </c>
      <c r="K308">
        <v>5</v>
      </c>
      <c r="L308">
        <v>97</v>
      </c>
      <c r="M308">
        <v>1</v>
      </c>
      <c r="N308">
        <v>1</v>
      </c>
      <c r="O308">
        <v>5</v>
      </c>
      <c r="P308">
        <v>1</v>
      </c>
      <c r="Q308">
        <v>9.23</v>
      </c>
      <c r="R308">
        <v>-1</v>
      </c>
      <c r="S308">
        <v>1</v>
      </c>
      <c r="T308">
        <v>167</v>
      </c>
      <c r="U308">
        <v>87.6</v>
      </c>
      <c r="V308">
        <v>31.410233425364837</v>
      </c>
      <c r="W308">
        <v>0.95784543325526905</v>
      </c>
      <c r="X308">
        <v>2</v>
      </c>
      <c r="Y308">
        <v>1</v>
      </c>
      <c r="Z308">
        <v>347279</v>
      </c>
    </row>
    <row r="309" spans="1:26">
      <c r="A309">
        <v>127271</v>
      </c>
      <c r="B309">
        <v>2</v>
      </c>
      <c r="C309">
        <v>12727102</v>
      </c>
      <c r="D309">
        <v>3</v>
      </c>
      <c r="E309">
        <v>3</v>
      </c>
      <c r="F309">
        <v>11</v>
      </c>
      <c r="G309">
        <v>2</v>
      </c>
      <c r="H309">
        <v>52</v>
      </c>
      <c r="I309">
        <v>2</v>
      </c>
      <c r="J309">
        <v>1</v>
      </c>
      <c r="K309">
        <v>1</v>
      </c>
      <c r="L309">
        <v>97</v>
      </c>
      <c r="M309">
        <v>1</v>
      </c>
      <c r="N309">
        <v>1</v>
      </c>
      <c r="O309">
        <v>5</v>
      </c>
      <c r="P309">
        <v>1</v>
      </c>
      <c r="Q309">
        <v>1.788</v>
      </c>
      <c r="R309">
        <v>-1</v>
      </c>
      <c r="S309">
        <v>7</v>
      </c>
      <c r="T309">
        <v>165.6</v>
      </c>
      <c r="U309">
        <v>63.1</v>
      </c>
      <c r="V309">
        <v>23.00958015356251</v>
      </c>
      <c r="W309">
        <v>0.77128953771289499</v>
      </c>
      <c r="X309">
        <v>1</v>
      </c>
      <c r="Y309">
        <v>1</v>
      </c>
      <c r="Z309">
        <v>347279</v>
      </c>
    </row>
    <row r="310" spans="1:26">
      <c r="A310">
        <v>127271</v>
      </c>
      <c r="B310">
        <v>3</v>
      </c>
      <c r="C310">
        <v>12727103</v>
      </c>
      <c r="D310">
        <v>3</v>
      </c>
      <c r="E310">
        <v>3</v>
      </c>
      <c r="F310">
        <v>11</v>
      </c>
      <c r="G310">
        <v>1</v>
      </c>
      <c r="H310">
        <v>23</v>
      </c>
      <c r="I310">
        <v>1</v>
      </c>
      <c r="J310">
        <v>1</v>
      </c>
      <c r="K310">
        <v>5</v>
      </c>
      <c r="L310">
        <v>97</v>
      </c>
      <c r="M310">
        <v>3</v>
      </c>
      <c r="N310">
        <v>1</v>
      </c>
      <c r="O310">
        <v>5</v>
      </c>
      <c r="P310">
        <v>1</v>
      </c>
      <c r="Q310">
        <v>25.96</v>
      </c>
      <c r="R310">
        <v>0</v>
      </c>
      <c r="S310">
        <v>3</v>
      </c>
      <c r="T310">
        <v>164</v>
      </c>
      <c r="U310">
        <v>103.2</v>
      </c>
      <c r="V310">
        <v>38.370017846519936</v>
      </c>
      <c r="W310">
        <v>0.94320486815415805</v>
      </c>
      <c r="X310">
        <v>2</v>
      </c>
      <c r="Y310">
        <v>3</v>
      </c>
      <c r="Z310">
        <v>347279</v>
      </c>
    </row>
    <row r="311" spans="1:26">
      <c r="A311">
        <v>127341</v>
      </c>
      <c r="B311">
        <v>1</v>
      </c>
      <c r="C311">
        <v>12734101</v>
      </c>
      <c r="D311">
        <v>2</v>
      </c>
      <c r="E311">
        <v>3</v>
      </c>
      <c r="F311">
        <v>11</v>
      </c>
      <c r="G311">
        <v>1</v>
      </c>
      <c r="H311">
        <v>68</v>
      </c>
      <c r="I311">
        <v>2</v>
      </c>
      <c r="J311">
        <v>1</v>
      </c>
      <c r="K311">
        <v>1</v>
      </c>
      <c r="L311">
        <v>6</v>
      </c>
      <c r="M311">
        <v>3</v>
      </c>
      <c r="N311">
        <v>4</v>
      </c>
      <c r="O311">
        <v>1</v>
      </c>
      <c r="P311">
        <v>1</v>
      </c>
      <c r="Q311">
        <v>0.374</v>
      </c>
      <c r="R311">
        <v>-1</v>
      </c>
      <c r="S311">
        <v>0</v>
      </c>
      <c r="T311">
        <v>172.2</v>
      </c>
      <c r="U311">
        <v>83.7</v>
      </c>
      <c r="V311">
        <v>28.226638662603651</v>
      </c>
      <c r="W311">
        <v>0.902272727272727</v>
      </c>
      <c r="X311">
        <v>1</v>
      </c>
      <c r="Y311">
        <v>1</v>
      </c>
      <c r="Z311">
        <v>584197</v>
      </c>
    </row>
    <row r="312" spans="1:26">
      <c r="A312">
        <v>127341</v>
      </c>
      <c r="B312">
        <v>2</v>
      </c>
      <c r="C312">
        <v>12734102</v>
      </c>
      <c r="D312">
        <v>2</v>
      </c>
      <c r="E312">
        <v>3</v>
      </c>
      <c r="F312">
        <v>11</v>
      </c>
      <c r="G312">
        <v>2</v>
      </c>
      <c r="H312">
        <v>67</v>
      </c>
      <c r="I312">
        <v>2</v>
      </c>
      <c r="J312">
        <v>1</v>
      </c>
      <c r="K312">
        <v>7</v>
      </c>
      <c r="L312">
        <v>6</v>
      </c>
      <c r="M312">
        <v>3</v>
      </c>
      <c r="N312">
        <v>3</v>
      </c>
      <c r="O312">
        <v>5</v>
      </c>
      <c r="P312">
        <v>1</v>
      </c>
      <c r="Q312">
        <v>5.8000000000000003E-2</v>
      </c>
      <c r="R312">
        <v>-1</v>
      </c>
      <c r="S312">
        <v>0</v>
      </c>
      <c r="T312">
        <v>152.69999999999999</v>
      </c>
      <c r="U312">
        <v>82.9</v>
      </c>
      <c r="V312">
        <v>35.553016667031208</v>
      </c>
      <c r="W312">
        <v>0.90672451193058601</v>
      </c>
      <c r="X312">
        <v>2</v>
      </c>
      <c r="Y312">
        <v>3</v>
      </c>
      <c r="Z312">
        <v>584197</v>
      </c>
    </row>
    <row r="313" spans="1:26">
      <c r="A313">
        <v>127371</v>
      </c>
      <c r="B313">
        <v>1</v>
      </c>
      <c r="C313">
        <v>12737101</v>
      </c>
      <c r="D313">
        <v>1</v>
      </c>
      <c r="E313">
        <v>3</v>
      </c>
      <c r="F313">
        <v>11</v>
      </c>
      <c r="G313">
        <v>1</v>
      </c>
      <c r="H313">
        <v>82</v>
      </c>
      <c r="I313">
        <v>5</v>
      </c>
      <c r="J313">
        <v>1</v>
      </c>
      <c r="K313">
        <v>1</v>
      </c>
      <c r="L313">
        <v>9</v>
      </c>
      <c r="M313">
        <v>2</v>
      </c>
      <c r="N313">
        <v>1</v>
      </c>
      <c r="O313">
        <v>5</v>
      </c>
      <c r="P313">
        <v>1</v>
      </c>
      <c r="Q313">
        <v>22.114999999999998</v>
      </c>
      <c r="R313">
        <v>-1</v>
      </c>
      <c r="S313">
        <v>3</v>
      </c>
      <c r="T313">
        <v>172.3</v>
      </c>
      <c r="U313">
        <v>98</v>
      </c>
      <c r="V313">
        <v>33.010759823480015</v>
      </c>
      <c r="W313">
        <v>0.93914807302231196</v>
      </c>
      <c r="X313">
        <v>2</v>
      </c>
      <c r="Y313">
        <v>3</v>
      </c>
      <c r="Z313">
        <v>454390</v>
      </c>
    </row>
    <row r="314" spans="1:26">
      <c r="A314">
        <v>128051</v>
      </c>
      <c r="B314">
        <v>1</v>
      </c>
      <c r="C314">
        <v>12805101</v>
      </c>
      <c r="D314">
        <v>1</v>
      </c>
      <c r="E314">
        <v>6</v>
      </c>
      <c r="F314">
        <v>3</v>
      </c>
      <c r="G314">
        <v>2</v>
      </c>
      <c r="H314">
        <v>75</v>
      </c>
      <c r="I314">
        <v>1</v>
      </c>
      <c r="J314">
        <v>1</v>
      </c>
      <c r="K314">
        <v>2</v>
      </c>
      <c r="L314">
        <v>5</v>
      </c>
      <c r="M314">
        <v>3</v>
      </c>
      <c r="N314">
        <v>1</v>
      </c>
      <c r="O314">
        <v>5</v>
      </c>
      <c r="P314">
        <v>1</v>
      </c>
      <c r="Q314">
        <v>0.23</v>
      </c>
      <c r="R314">
        <v>-1</v>
      </c>
      <c r="S314">
        <v>1</v>
      </c>
      <c r="T314">
        <v>-1</v>
      </c>
      <c r="U314">
        <v>-1</v>
      </c>
      <c r="V314">
        <v>-1</v>
      </c>
      <c r="W314">
        <v>0.78859236002093103</v>
      </c>
      <c r="X314">
        <v>1</v>
      </c>
      <c r="Y314">
        <v>3</v>
      </c>
      <c r="Z314">
        <v>387279</v>
      </c>
    </row>
    <row r="315" spans="1:26">
      <c r="A315">
        <v>128151</v>
      </c>
      <c r="B315">
        <v>1</v>
      </c>
      <c r="C315">
        <v>12815101</v>
      </c>
      <c r="D315">
        <v>1</v>
      </c>
      <c r="E315">
        <v>6</v>
      </c>
      <c r="F315">
        <v>3</v>
      </c>
      <c r="G315">
        <v>2</v>
      </c>
      <c r="H315">
        <v>60</v>
      </c>
      <c r="I315">
        <v>1</v>
      </c>
      <c r="J315">
        <v>1</v>
      </c>
      <c r="K315">
        <v>4</v>
      </c>
      <c r="L315">
        <v>7</v>
      </c>
      <c r="M315">
        <v>3</v>
      </c>
      <c r="N315">
        <v>3</v>
      </c>
      <c r="O315">
        <v>5</v>
      </c>
      <c r="P315">
        <v>1</v>
      </c>
      <c r="Q315">
        <v>0.115</v>
      </c>
      <c r="R315">
        <v>-1</v>
      </c>
      <c r="S315">
        <v>12</v>
      </c>
      <c r="T315">
        <v>169.7</v>
      </c>
      <c r="U315">
        <v>73.900000000000006</v>
      </c>
      <c r="V315">
        <v>25.661424073610444</v>
      </c>
      <c r="W315">
        <v>-1</v>
      </c>
      <c r="X315">
        <v>2</v>
      </c>
      <c r="Y315">
        <v>1</v>
      </c>
      <c r="Z315">
        <v>492461</v>
      </c>
    </row>
    <row r="316" spans="1:26">
      <c r="A316">
        <v>128181</v>
      </c>
      <c r="B316">
        <v>1</v>
      </c>
      <c r="C316">
        <v>12818101</v>
      </c>
      <c r="D316">
        <v>3</v>
      </c>
      <c r="E316">
        <v>6</v>
      </c>
      <c r="F316">
        <v>3</v>
      </c>
      <c r="G316">
        <v>1</v>
      </c>
      <c r="H316">
        <v>36</v>
      </c>
      <c r="I316">
        <v>2</v>
      </c>
      <c r="J316">
        <v>1</v>
      </c>
      <c r="K316">
        <v>4</v>
      </c>
      <c r="L316">
        <v>6</v>
      </c>
      <c r="M316">
        <v>3</v>
      </c>
      <c r="N316">
        <v>4</v>
      </c>
      <c r="O316">
        <v>2</v>
      </c>
      <c r="P316">
        <v>1</v>
      </c>
      <c r="Q316">
        <v>0.38891999999999999</v>
      </c>
      <c r="R316">
        <v>-1</v>
      </c>
      <c r="S316">
        <v>3</v>
      </c>
      <c r="T316">
        <v>165.4</v>
      </c>
      <c r="U316">
        <v>87</v>
      </c>
      <c r="V316">
        <v>31.801546651772327</v>
      </c>
      <c r="W316">
        <v>0.97531439217512805</v>
      </c>
      <c r="X316">
        <v>2</v>
      </c>
      <c r="Y316">
        <v>3</v>
      </c>
      <c r="Z316">
        <v>535259</v>
      </c>
    </row>
    <row r="317" spans="1:26">
      <c r="A317">
        <v>128181</v>
      </c>
      <c r="B317">
        <v>2</v>
      </c>
      <c r="C317">
        <v>12818102</v>
      </c>
      <c r="D317">
        <v>3</v>
      </c>
      <c r="E317">
        <v>6</v>
      </c>
      <c r="F317">
        <v>3</v>
      </c>
      <c r="G317">
        <v>2</v>
      </c>
      <c r="H317">
        <v>58</v>
      </c>
      <c r="I317">
        <v>2</v>
      </c>
      <c r="J317">
        <v>1</v>
      </c>
      <c r="K317">
        <v>6</v>
      </c>
      <c r="L317">
        <v>6</v>
      </c>
      <c r="M317">
        <v>3</v>
      </c>
      <c r="N317">
        <v>1</v>
      </c>
      <c r="O317">
        <v>5</v>
      </c>
      <c r="P317">
        <v>1</v>
      </c>
      <c r="Q317">
        <v>0.11600000000000001</v>
      </c>
      <c r="R317">
        <v>-1</v>
      </c>
      <c r="S317">
        <v>6</v>
      </c>
      <c r="T317">
        <v>158.5</v>
      </c>
      <c r="U317">
        <v>71.7</v>
      </c>
      <c r="V317">
        <v>28.540437261789851</v>
      </c>
      <c r="W317">
        <v>0.89163237311385501</v>
      </c>
      <c r="X317">
        <v>2</v>
      </c>
      <c r="Y317">
        <v>3</v>
      </c>
      <c r="Z317">
        <v>535259</v>
      </c>
    </row>
    <row r="318" spans="1:26">
      <c r="A318">
        <v>128181</v>
      </c>
      <c r="B318">
        <v>3</v>
      </c>
      <c r="C318">
        <v>12818103</v>
      </c>
      <c r="D318">
        <v>3</v>
      </c>
      <c r="E318">
        <v>6</v>
      </c>
      <c r="F318">
        <v>3</v>
      </c>
      <c r="G318">
        <v>2</v>
      </c>
      <c r="H318">
        <v>15</v>
      </c>
      <c r="I318">
        <v>-1</v>
      </c>
      <c r="J318">
        <v>1</v>
      </c>
      <c r="K318">
        <v>-1</v>
      </c>
      <c r="L318">
        <v>6</v>
      </c>
      <c r="M318">
        <v>2</v>
      </c>
      <c r="N318">
        <v>-1</v>
      </c>
      <c r="O318">
        <v>-1</v>
      </c>
      <c r="P318">
        <v>-1</v>
      </c>
      <c r="Q318">
        <v>-1</v>
      </c>
      <c r="R318">
        <v>-1</v>
      </c>
      <c r="S318">
        <v>1</v>
      </c>
      <c r="T318">
        <v>161.80000000000001</v>
      </c>
      <c r="U318">
        <v>53</v>
      </c>
      <c r="V318">
        <v>20.245049130532433</v>
      </c>
      <c r="W318">
        <v>-1</v>
      </c>
      <c r="X318">
        <v>1</v>
      </c>
      <c r="Y318">
        <v>3</v>
      </c>
      <c r="Z318">
        <v>535259</v>
      </c>
    </row>
    <row r="319" spans="1:26">
      <c r="A319">
        <v>128251</v>
      </c>
      <c r="B319">
        <v>1</v>
      </c>
      <c r="C319">
        <v>12825101</v>
      </c>
      <c r="D319">
        <v>2</v>
      </c>
      <c r="E319">
        <v>6</v>
      </c>
      <c r="F319">
        <v>3</v>
      </c>
      <c r="G319">
        <v>1</v>
      </c>
      <c r="H319">
        <v>52</v>
      </c>
      <c r="I319">
        <v>2</v>
      </c>
      <c r="J319">
        <v>1</v>
      </c>
      <c r="K319">
        <v>6</v>
      </c>
      <c r="L319">
        <v>11</v>
      </c>
      <c r="M319">
        <v>3</v>
      </c>
      <c r="N319">
        <v>4</v>
      </c>
      <c r="O319">
        <v>3</v>
      </c>
      <c r="P319">
        <v>1</v>
      </c>
      <c r="Q319">
        <v>0.46</v>
      </c>
      <c r="R319">
        <v>-1</v>
      </c>
      <c r="S319">
        <v>5</v>
      </c>
      <c r="T319">
        <v>171.5</v>
      </c>
      <c r="U319">
        <v>75.099999999999994</v>
      </c>
      <c r="V319">
        <v>25.533578695951512</v>
      </c>
      <c r="W319">
        <v>0.91035856573705198</v>
      </c>
      <c r="X319">
        <v>1</v>
      </c>
      <c r="Y319">
        <v>3</v>
      </c>
      <c r="Z319">
        <v>256294</v>
      </c>
    </row>
    <row r="320" spans="1:26">
      <c r="A320">
        <v>128251</v>
      </c>
      <c r="B320">
        <v>2</v>
      </c>
      <c r="C320">
        <v>12825102</v>
      </c>
      <c r="D320">
        <v>2</v>
      </c>
      <c r="E320">
        <v>6</v>
      </c>
      <c r="F320">
        <v>3</v>
      </c>
      <c r="G320">
        <v>2</v>
      </c>
      <c r="H320">
        <v>52</v>
      </c>
      <c r="I320">
        <v>2</v>
      </c>
      <c r="J320">
        <v>1</v>
      </c>
      <c r="K320">
        <v>6</v>
      </c>
      <c r="L320">
        <v>11</v>
      </c>
      <c r="M320">
        <v>4</v>
      </c>
      <c r="N320">
        <v>4</v>
      </c>
      <c r="O320">
        <v>3</v>
      </c>
      <c r="P320">
        <v>1</v>
      </c>
      <c r="Q320">
        <v>0.17299999999999999</v>
      </c>
      <c r="R320">
        <v>-1</v>
      </c>
      <c r="S320">
        <v>11</v>
      </c>
      <c r="T320">
        <v>159.6</v>
      </c>
      <c r="U320">
        <v>105.6</v>
      </c>
      <c r="V320">
        <v>41.457026023705886</v>
      </c>
      <c r="W320">
        <v>0.85921100253347804</v>
      </c>
      <c r="X320">
        <v>2</v>
      </c>
      <c r="Y320">
        <v>1</v>
      </c>
      <c r="Z320">
        <v>256294</v>
      </c>
    </row>
    <row r="321" spans="1:26">
      <c r="A321">
        <v>128351</v>
      </c>
      <c r="B321">
        <v>1</v>
      </c>
      <c r="C321">
        <v>12835101</v>
      </c>
      <c r="D321">
        <v>1</v>
      </c>
      <c r="E321">
        <v>6</v>
      </c>
      <c r="F321">
        <v>3</v>
      </c>
      <c r="G321">
        <v>1</v>
      </c>
      <c r="H321">
        <v>78</v>
      </c>
      <c r="I321">
        <v>5</v>
      </c>
      <c r="J321">
        <v>1</v>
      </c>
      <c r="K321">
        <v>7</v>
      </c>
      <c r="L321">
        <v>5</v>
      </c>
      <c r="M321">
        <v>3</v>
      </c>
      <c r="N321">
        <v>1</v>
      </c>
      <c r="O321">
        <v>5</v>
      </c>
      <c r="P321">
        <v>2</v>
      </c>
      <c r="Q321">
        <v>0</v>
      </c>
      <c r="R321">
        <v>-1</v>
      </c>
      <c r="S321">
        <v>1</v>
      </c>
      <c r="T321">
        <v>177.6</v>
      </c>
      <c r="U321">
        <v>91.2</v>
      </c>
      <c r="V321">
        <v>28.914049184319456</v>
      </c>
      <c r="W321">
        <v>0.89007698887938402</v>
      </c>
      <c r="X321">
        <v>2</v>
      </c>
      <c r="Y321">
        <v>1</v>
      </c>
      <c r="Z321">
        <v>291685</v>
      </c>
    </row>
    <row r="322" spans="1:26">
      <c r="A322">
        <v>128371</v>
      </c>
      <c r="B322">
        <v>1</v>
      </c>
      <c r="C322">
        <v>12837101</v>
      </c>
      <c r="D322">
        <v>1</v>
      </c>
      <c r="E322">
        <v>6</v>
      </c>
      <c r="F322">
        <v>3</v>
      </c>
      <c r="G322">
        <v>1</v>
      </c>
      <c r="H322">
        <v>59</v>
      </c>
      <c r="I322">
        <v>4</v>
      </c>
      <c r="J322">
        <v>1</v>
      </c>
      <c r="K322">
        <v>1</v>
      </c>
      <c r="L322">
        <v>12</v>
      </c>
      <c r="M322">
        <v>3</v>
      </c>
      <c r="N322">
        <v>3</v>
      </c>
      <c r="O322">
        <v>5</v>
      </c>
      <c r="P322">
        <v>1</v>
      </c>
      <c r="Q322">
        <v>2.3650000000000002</v>
      </c>
      <c r="R322">
        <v>-1</v>
      </c>
      <c r="S322">
        <v>0</v>
      </c>
      <c r="T322">
        <v>-1</v>
      </c>
      <c r="U322">
        <v>-1</v>
      </c>
      <c r="V322">
        <v>-1</v>
      </c>
      <c r="W322">
        <v>-1</v>
      </c>
      <c r="X322">
        <v>2</v>
      </c>
      <c r="Y322">
        <v>3</v>
      </c>
      <c r="Z322">
        <v>677524</v>
      </c>
    </row>
    <row r="323" spans="1:26">
      <c r="A323">
        <v>129051</v>
      </c>
      <c r="B323">
        <v>1</v>
      </c>
      <c r="C323">
        <v>12905101</v>
      </c>
      <c r="D323">
        <v>3</v>
      </c>
      <c r="E323">
        <v>3</v>
      </c>
      <c r="F323">
        <v>23</v>
      </c>
      <c r="G323">
        <v>1</v>
      </c>
      <c r="H323">
        <v>46</v>
      </c>
      <c r="I323">
        <v>2</v>
      </c>
      <c r="J323">
        <v>1</v>
      </c>
      <c r="K323">
        <v>4</v>
      </c>
      <c r="L323">
        <v>11</v>
      </c>
      <c r="M323">
        <v>1</v>
      </c>
      <c r="N323">
        <v>4</v>
      </c>
      <c r="O323">
        <v>3</v>
      </c>
      <c r="P323">
        <v>1</v>
      </c>
      <c r="Q323">
        <v>1.1499999999999999</v>
      </c>
      <c r="R323">
        <v>-1</v>
      </c>
      <c r="S323">
        <v>0</v>
      </c>
      <c r="T323">
        <v>179.6</v>
      </c>
      <c r="U323">
        <v>97.9</v>
      </c>
      <c r="V323">
        <v>30.350791910754413</v>
      </c>
      <c r="W323">
        <v>1.00092850510678</v>
      </c>
      <c r="X323">
        <v>2</v>
      </c>
      <c r="Y323">
        <v>3</v>
      </c>
      <c r="Z323">
        <v>518314</v>
      </c>
    </row>
    <row r="324" spans="1:26">
      <c r="A324">
        <v>129051</v>
      </c>
      <c r="B324">
        <v>2</v>
      </c>
      <c r="C324">
        <v>12905102</v>
      </c>
      <c r="D324">
        <v>3</v>
      </c>
      <c r="E324">
        <v>3</v>
      </c>
      <c r="F324">
        <v>23</v>
      </c>
      <c r="G324">
        <v>2</v>
      </c>
      <c r="H324">
        <v>45</v>
      </c>
      <c r="I324">
        <v>2</v>
      </c>
      <c r="J324">
        <v>1</v>
      </c>
      <c r="K324">
        <v>3</v>
      </c>
      <c r="L324">
        <v>11</v>
      </c>
      <c r="M324">
        <v>4</v>
      </c>
      <c r="N324">
        <v>1</v>
      </c>
      <c r="O324">
        <v>5</v>
      </c>
      <c r="P324">
        <v>1</v>
      </c>
      <c r="Q324">
        <v>0.34499999999999997</v>
      </c>
      <c r="R324">
        <v>-1</v>
      </c>
      <c r="S324">
        <v>4</v>
      </c>
      <c r="T324">
        <v>160.1</v>
      </c>
      <c r="U324">
        <v>80.3</v>
      </c>
      <c r="V324">
        <v>31.328015243439747</v>
      </c>
      <c r="W324">
        <v>0.86078098471986397</v>
      </c>
      <c r="X324">
        <v>2</v>
      </c>
      <c r="Y324">
        <v>1</v>
      </c>
      <c r="Z324">
        <v>518314</v>
      </c>
    </row>
    <row r="325" spans="1:26">
      <c r="A325">
        <v>129051</v>
      </c>
      <c r="B325">
        <v>3</v>
      </c>
      <c r="C325">
        <v>12905103</v>
      </c>
      <c r="D325">
        <v>3</v>
      </c>
      <c r="E325">
        <v>3</v>
      </c>
      <c r="F325">
        <v>23</v>
      </c>
      <c r="G325">
        <v>1</v>
      </c>
      <c r="H325">
        <v>17</v>
      </c>
      <c r="I325">
        <v>1</v>
      </c>
      <c r="J325">
        <v>1</v>
      </c>
      <c r="K325">
        <v>7</v>
      </c>
      <c r="L325">
        <v>11</v>
      </c>
      <c r="M325">
        <v>2</v>
      </c>
      <c r="N325">
        <v>4</v>
      </c>
      <c r="O325">
        <v>3</v>
      </c>
      <c r="P325">
        <v>1</v>
      </c>
      <c r="Q325">
        <v>-9</v>
      </c>
      <c r="R325">
        <v>0</v>
      </c>
      <c r="S325">
        <v>0</v>
      </c>
      <c r="T325">
        <v>165.1</v>
      </c>
      <c r="U325">
        <v>57.3</v>
      </c>
      <c r="V325">
        <v>21.021343817835561</v>
      </c>
      <c r="W325">
        <v>-1</v>
      </c>
      <c r="X325">
        <v>1</v>
      </c>
      <c r="Y325">
        <v>3</v>
      </c>
      <c r="Z325">
        <v>518314</v>
      </c>
    </row>
    <row r="326" spans="1:26">
      <c r="A326">
        <v>129151</v>
      </c>
      <c r="B326">
        <v>1</v>
      </c>
      <c r="C326">
        <v>12915101</v>
      </c>
      <c r="D326">
        <v>2</v>
      </c>
      <c r="E326">
        <v>3</v>
      </c>
      <c r="F326">
        <v>23</v>
      </c>
      <c r="G326">
        <v>2</v>
      </c>
      <c r="H326">
        <v>55</v>
      </c>
      <c r="I326">
        <v>2</v>
      </c>
      <c r="J326">
        <v>1</v>
      </c>
      <c r="K326">
        <v>1</v>
      </c>
      <c r="L326">
        <v>22</v>
      </c>
      <c r="M326">
        <v>1</v>
      </c>
      <c r="N326">
        <v>1</v>
      </c>
      <c r="O326">
        <v>5</v>
      </c>
      <c r="P326">
        <v>1</v>
      </c>
      <c r="Q326">
        <v>8.7590000000000003</v>
      </c>
      <c r="R326">
        <v>-1</v>
      </c>
      <c r="S326">
        <v>1</v>
      </c>
      <c r="T326">
        <v>167.9</v>
      </c>
      <c r="U326">
        <v>77.8</v>
      </c>
      <c r="V326">
        <v>27.598037772419765</v>
      </c>
      <c r="W326">
        <v>0.76979071883530503</v>
      </c>
      <c r="X326">
        <v>2</v>
      </c>
      <c r="Y326">
        <v>1</v>
      </c>
      <c r="Z326">
        <v>438452</v>
      </c>
    </row>
    <row r="327" spans="1:26">
      <c r="A327">
        <v>129151</v>
      </c>
      <c r="B327">
        <v>2</v>
      </c>
      <c r="C327">
        <v>12915102</v>
      </c>
      <c r="D327">
        <v>2</v>
      </c>
      <c r="E327">
        <v>3</v>
      </c>
      <c r="F327">
        <v>23</v>
      </c>
      <c r="G327">
        <v>1</v>
      </c>
      <c r="H327">
        <v>54</v>
      </c>
      <c r="I327">
        <v>2</v>
      </c>
      <c r="J327">
        <v>1</v>
      </c>
      <c r="K327">
        <v>1</v>
      </c>
      <c r="L327">
        <v>22</v>
      </c>
      <c r="M327">
        <v>1</v>
      </c>
      <c r="N327">
        <v>1</v>
      </c>
      <c r="O327">
        <v>5</v>
      </c>
      <c r="P327">
        <v>1</v>
      </c>
      <c r="Q327">
        <v>8.5869999999999997</v>
      </c>
      <c r="R327">
        <v>-1</v>
      </c>
      <c r="S327">
        <v>1</v>
      </c>
      <c r="T327">
        <v>174.6</v>
      </c>
      <c r="U327">
        <v>73.3</v>
      </c>
      <c r="V327">
        <v>24.044485907241427</v>
      </c>
      <c r="W327">
        <v>0.91295746785360998</v>
      </c>
      <c r="X327">
        <v>2</v>
      </c>
      <c r="Y327">
        <v>3</v>
      </c>
      <c r="Z327">
        <v>438452</v>
      </c>
    </row>
    <row r="328" spans="1:26">
      <c r="A328">
        <v>129201</v>
      </c>
      <c r="B328">
        <v>1</v>
      </c>
      <c r="C328">
        <v>12920101</v>
      </c>
      <c r="D328">
        <v>2</v>
      </c>
      <c r="E328">
        <v>3</v>
      </c>
      <c r="F328">
        <v>23</v>
      </c>
      <c r="G328">
        <v>1</v>
      </c>
      <c r="H328">
        <v>63</v>
      </c>
      <c r="I328">
        <v>2</v>
      </c>
      <c r="J328">
        <v>1</v>
      </c>
      <c r="K328">
        <v>7</v>
      </c>
      <c r="L328">
        <v>97</v>
      </c>
      <c r="M328">
        <v>3</v>
      </c>
      <c r="N328">
        <v>3</v>
      </c>
      <c r="O328">
        <v>5</v>
      </c>
      <c r="P328">
        <v>1</v>
      </c>
      <c r="Q328">
        <v>1.1830000000000001</v>
      </c>
      <c r="R328">
        <v>-1</v>
      </c>
      <c r="S328">
        <v>4</v>
      </c>
      <c r="T328">
        <v>168.7</v>
      </c>
      <c r="U328">
        <v>82.4</v>
      </c>
      <c r="V328">
        <v>28.953231746375319</v>
      </c>
      <c r="W328">
        <v>1.01913875598086</v>
      </c>
      <c r="X328">
        <v>2</v>
      </c>
      <c r="Y328">
        <v>3</v>
      </c>
      <c r="Z328">
        <v>447518</v>
      </c>
    </row>
    <row r="329" spans="1:26">
      <c r="A329">
        <v>129201</v>
      </c>
      <c r="B329">
        <v>2</v>
      </c>
      <c r="C329">
        <v>12920102</v>
      </c>
      <c r="D329">
        <v>2</v>
      </c>
      <c r="E329">
        <v>3</v>
      </c>
      <c r="F329">
        <v>23</v>
      </c>
      <c r="G329">
        <v>2</v>
      </c>
      <c r="H329">
        <v>62</v>
      </c>
      <c r="I329">
        <v>2</v>
      </c>
      <c r="J329">
        <v>1</v>
      </c>
      <c r="K329">
        <v>7</v>
      </c>
      <c r="L329">
        <v>97</v>
      </c>
      <c r="M329">
        <v>3</v>
      </c>
      <c r="N329">
        <v>4</v>
      </c>
      <c r="O329">
        <v>1</v>
      </c>
      <c r="P329">
        <v>1</v>
      </c>
      <c r="Q329">
        <v>5.8000000000000003E-2</v>
      </c>
      <c r="R329">
        <v>-1</v>
      </c>
      <c r="S329">
        <v>6</v>
      </c>
      <c r="T329">
        <v>155.1</v>
      </c>
      <c r="U329">
        <v>53.5</v>
      </c>
      <c r="V329">
        <v>22.23976461599409</v>
      </c>
      <c r="W329">
        <v>0.789760348583878</v>
      </c>
      <c r="X329">
        <v>1</v>
      </c>
      <c r="Y329">
        <v>1</v>
      </c>
      <c r="Z329">
        <v>447518</v>
      </c>
    </row>
    <row r="330" spans="1:26">
      <c r="A330">
        <v>129251</v>
      </c>
      <c r="B330">
        <v>1</v>
      </c>
      <c r="C330">
        <v>12925101</v>
      </c>
      <c r="D330">
        <v>1</v>
      </c>
      <c r="E330">
        <v>3</v>
      </c>
      <c r="F330">
        <v>23</v>
      </c>
      <c r="G330">
        <v>2</v>
      </c>
      <c r="H330">
        <v>56</v>
      </c>
      <c r="I330">
        <v>4</v>
      </c>
      <c r="J330">
        <v>1</v>
      </c>
      <c r="K330">
        <v>7</v>
      </c>
      <c r="L330">
        <v>5</v>
      </c>
      <c r="M330">
        <v>4</v>
      </c>
      <c r="N330">
        <v>4</v>
      </c>
      <c r="O330">
        <v>2</v>
      </c>
      <c r="P330">
        <v>1</v>
      </c>
      <c r="Q330">
        <v>0.20300000000000001</v>
      </c>
      <c r="R330">
        <v>-1</v>
      </c>
      <c r="S330">
        <v>6</v>
      </c>
      <c r="T330">
        <v>157.4</v>
      </c>
      <c r="U330">
        <v>70.5</v>
      </c>
      <c r="V330">
        <v>28.456380606714252</v>
      </c>
      <c r="W330">
        <v>0.84208059981255901</v>
      </c>
      <c r="X330">
        <v>2</v>
      </c>
      <c r="Y330">
        <v>3</v>
      </c>
      <c r="Z330">
        <v>512266</v>
      </c>
    </row>
    <row r="331" spans="1:26">
      <c r="A331">
        <v>130051</v>
      </c>
      <c r="B331">
        <v>1</v>
      </c>
      <c r="C331">
        <v>13005101</v>
      </c>
      <c r="D331">
        <v>4</v>
      </c>
      <c r="E331">
        <v>4</v>
      </c>
      <c r="F331">
        <v>25</v>
      </c>
      <c r="G331">
        <v>1</v>
      </c>
      <c r="H331">
        <v>33</v>
      </c>
      <c r="I331">
        <v>2</v>
      </c>
      <c r="J331">
        <v>1</v>
      </c>
      <c r="K331">
        <v>2</v>
      </c>
      <c r="L331">
        <v>19</v>
      </c>
      <c r="M331">
        <v>1</v>
      </c>
      <c r="N331">
        <v>1</v>
      </c>
      <c r="O331">
        <v>5</v>
      </c>
      <c r="P331">
        <v>1</v>
      </c>
      <c r="Q331">
        <v>44.529000000000003</v>
      </c>
      <c r="R331">
        <v>-1</v>
      </c>
      <c r="S331">
        <v>0</v>
      </c>
      <c r="T331">
        <v>170.6</v>
      </c>
      <c r="U331">
        <v>68.599999999999994</v>
      </c>
      <c r="V331">
        <v>23.57035165865183</v>
      </c>
      <c r="W331">
        <v>0.90391282813273899</v>
      </c>
      <c r="X331">
        <v>3</v>
      </c>
      <c r="Y331">
        <v>2</v>
      </c>
      <c r="Z331">
        <v>418291</v>
      </c>
    </row>
    <row r="332" spans="1:26">
      <c r="A332">
        <v>130051</v>
      </c>
      <c r="B332">
        <v>2</v>
      </c>
      <c r="C332">
        <v>13005102</v>
      </c>
      <c r="D332">
        <v>4</v>
      </c>
      <c r="E332">
        <v>4</v>
      </c>
      <c r="F332">
        <v>25</v>
      </c>
      <c r="G332">
        <v>2</v>
      </c>
      <c r="H332">
        <v>31</v>
      </c>
      <c r="I332">
        <v>2</v>
      </c>
      <c r="J332">
        <v>1</v>
      </c>
      <c r="K332">
        <v>3</v>
      </c>
      <c r="L332">
        <v>19</v>
      </c>
      <c r="M332">
        <v>1</v>
      </c>
      <c r="N332">
        <v>1</v>
      </c>
      <c r="O332">
        <v>5</v>
      </c>
      <c r="P332">
        <v>2</v>
      </c>
      <c r="Q332">
        <v>2.9000000000000001E-2</v>
      </c>
      <c r="R332">
        <v>-1</v>
      </c>
      <c r="S332">
        <v>0</v>
      </c>
      <c r="T332">
        <v>164.7</v>
      </c>
      <c r="U332">
        <v>93.2</v>
      </c>
      <c r="V332">
        <v>34.358066348670242</v>
      </c>
      <c r="W332">
        <v>0.87898881060919998</v>
      </c>
      <c r="X332">
        <v>2</v>
      </c>
      <c r="Y332">
        <v>1</v>
      </c>
      <c r="Z332">
        <v>418291</v>
      </c>
    </row>
    <row r="333" spans="1:26">
      <c r="A333">
        <v>130051</v>
      </c>
      <c r="B333">
        <v>3</v>
      </c>
      <c r="C333">
        <v>13005103</v>
      </c>
      <c r="D333">
        <v>4</v>
      </c>
      <c r="E333">
        <v>4</v>
      </c>
      <c r="F333">
        <v>25</v>
      </c>
      <c r="G333">
        <v>1</v>
      </c>
      <c r="H333">
        <v>8</v>
      </c>
      <c r="I333">
        <v>-1</v>
      </c>
      <c r="J333">
        <v>1</v>
      </c>
      <c r="K333">
        <v>-1</v>
      </c>
      <c r="L333">
        <v>19</v>
      </c>
      <c r="M333">
        <v>2</v>
      </c>
      <c r="N333">
        <v>-1</v>
      </c>
      <c r="O333">
        <v>-1</v>
      </c>
      <c r="P333">
        <v>-1</v>
      </c>
      <c r="Q333">
        <v>-1</v>
      </c>
      <c r="R333">
        <v>-1</v>
      </c>
      <c r="S333">
        <v>-2</v>
      </c>
      <c r="T333">
        <v>138</v>
      </c>
      <c r="U333">
        <v>32.4</v>
      </c>
      <c r="V333">
        <v>17.013232514177695</v>
      </c>
      <c r="W333">
        <v>-1</v>
      </c>
      <c r="X333">
        <v>-8</v>
      </c>
      <c r="Y333">
        <v>1</v>
      </c>
      <c r="Z333">
        <v>418291</v>
      </c>
    </row>
    <row r="334" spans="1:26">
      <c r="A334">
        <v>130051</v>
      </c>
      <c r="B334">
        <v>4</v>
      </c>
      <c r="C334">
        <v>13005104</v>
      </c>
      <c r="D334">
        <v>4</v>
      </c>
      <c r="E334">
        <v>4</v>
      </c>
      <c r="F334">
        <v>25</v>
      </c>
      <c r="G334">
        <v>1</v>
      </c>
      <c r="H334">
        <v>3</v>
      </c>
      <c r="I334">
        <v>-1</v>
      </c>
      <c r="J334">
        <v>1</v>
      </c>
      <c r="K334">
        <v>-1</v>
      </c>
      <c r="L334">
        <v>19</v>
      </c>
      <c r="M334">
        <v>2</v>
      </c>
      <c r="N334">
        <v>-1</v>
      </c>
      <c r="O334">
        <v>-1</v>
      </c>
      <c r="P334">
        <v>-1</v>
      </c>
      <c r="Q334">
        <v>-1</v>
      </c>
      <c r="R334">
        <v>-1</v>
      </c>
      <c r="S334">
        <v>-2</v>
      </c>
      <c r="T334">
        <v>94.7</v>
      </c>
      <c r="U334">
        <v>14.4</v>
      </c>
      <c r="V334">
        <v>16.056930739990342</v>
      </c>
      <c r="W334">
        <v>-1</v>
      </c>
      <c r="X334">
        <v>-2</v>
      </c>
      <c r="Y334">
        <v>-2</v>
      </c>
      <c r="Z334">
        <v>418291</v>
      </c>
    </row>
    <row r="335" spans="1:26">
      <c r="A335">
        <v>130151</v>
      </c>
      <c r="B335">
        <v>1</v>
      </c>
      <c r="C335">
        <v>13015101</v>
      </c>
      <c r="D335">
        <v>3</v>
      </c>
      <c r="E335">
        <v>4</v>
      </c>
      <c r="F335">
        <v>25</v>
      </c>
      <c r="G335">
        <v>1</v>
      </c>
      <c r="H335">
        <v>51</v>
      </c>
      <c r="I335">
        <v>2</v>
      </c>
      <c r="J335">
        <v>1</v>
      </c>
      <c r="K335">
        <v>7</v>
      </c>
      <c r="L335">
        <v>16</v>
      </c>
      <c r="M335">
        <v>2</v>
      </c>
      <c r="N335">
        <v>3</v>
      </c>
      <c r="O335">
        <v>5</v>
      </c>
      <c r="P335">
        <v>1</v>
      </c>
      <c r="Q335">
        <v>-9</v>
      </c>
      <c r="R335">
        <v>-1</v>
      </c>
      <c r="S335">
        <v>0</v>
      </c>
      <c r="T335">
        <v>170.4</v>
      </c>
      <c r="U335">
        <v>76.3</v>
      </c>
      <c r="V335">
        <v>26.277579404439155</v>
      </c>
      <c r="W335">
        <v>0.98086606243705998</v>
      </c>
      <c r="X335">
        <v>1</v>
      </c>
      <c r="Y335">
        <v>3</v>
      </c>
      <c r="Z335">
        <v>508255</v>
      </c>
    </row>
    <row r="336" spans="1:26">
      <c r="A336">
        <v>130151</v>
      </c>
      <c r="B336">
        <v>2</v>
      </c>
      <c r="C336">
        <v>13015102</v>
      </c>
      <c r="D336">
        <v>3</v>
      </c>
      <c r="E336">
        <v>4</v>
      </c>
      <c r="F336">
        <v>25</v>
      </c>
      <c r="G336">
        <v>2</v>
      </c>
      <c r="H336">
        <v>46</v>
      </c>
      <c r="I336">
        <v>2</v>
      </c>
      <c r="J336">
        <v>1</v>
      </c>
      <c r="K336">
        <v>6</v>
      </c>
      <c r="L336">
        <v>16</v>
      </c>
      <c r="M336">
        <v>2</v>
      </c>
      <c r="N336">
        <v>3</v>
      </c>
      <c r="O336">
        <v>5</v>
      </c>
      <c r="P336">
        <v>1</v>
      </c>
      <c r="Q336">
        <v>11.23</v>
      </c>
      <c r="R336">
        <v>-1</v>
      </c>
      <c r="S336">
        <v>0</v>
      </c>
      <c r="T336">
        <v>164</v>
      </c>
      <c r="U336">
        <v>68.7</v>
      </c>
      <c r="V336">
        <v>25.542831647828677</v>
      </c>
      <c r="W336">
        <v>0.73175267317526704</v>
      </c>
      <c r="X336">
        <v>2</v>
      </c>
      <c r="Y336">
        <v>3</v>
      </c>
      <c r="Z336">
        <v>508255</v>
      </c>
    </row>
    <row r="337" spans="1:26">
      <c r="A337">
        <v>130151</v>
      </c>
      <c r="B337">
        <v>3</v>
      </c>
      <c r="C337">
        <v>13015103</v>
      </c>
      <c r="D337">
        <v>3</v>
      </c>
      <c r="E337">
        <v>4</v>
      </c>
      <c r="F337">
        <v>25</v>
      </c>
      <c r="G337">
        <v>2</v>
      </c>
      <c r="H337">
        <v>19</v>
      </c>
      <c r="I337">
        <v>1</v>
      </c>
      <c r="J337">
        <v>1</v>
      </c>
      <c r="K337">
        <v>5</v>
      </c>
      <c r="L337">
        <v>16</v>
      </c>
      <c r="M337">
        <v>2</v>
      </c>
      <c r="N337">
        <v>1</v>
      </c>
      <c r="O337">
        <v>5</v>
      </c>
      <c r="P337">
        <v>1</v>
      </c>
      <c r="Q337">
        <v>50.154000000000003</v>
      </c>
      <c r="R337">
        <v>0</v>
      </c>
      <c r="S337">
        <v>1</v>
      </c>
      <c r="T337">
        <v>167</v>
      </c>
      <c r="U337">
        <v>56.4</v>
      </c>
      <c r="V337">
        <v>20.223026999892429</v>
      </c>
      <c r="W337">
        <v>-1</v>
      </c>
      <c r="X337">
        <v>1</v>
      </c>
      <c r="Y337">
        <v>3</v>
      </c>
      <c r="Z337">
        <v>508255</v>
      </c>
    </row>
    <row r="338" spans="1:26">
      <c r="A338">
        <v>130181</v>
      </c>
      <c r="B338">
        <v>1</v>
      </c>
      <c r="C338">
        <v>13018101</v>
      </c>
      <c r="D338">
        <v>1</v>
      </c>
      <c r="E338">
        <v>4</v>
      </c>
      <c r="F338">
        <v>25</v>
      </c>
      <c r="G338">
        <v>2</v>
      </c>
      <c r="H338">
        <v>47</v>
      </c>
      <c r="I338">
        <v>3</v>
      </c>
      <c r="J338">
        <v>1</v>
      </c>
      <c r="K338">
        <v>7</v>
      </c>
      <c r="L338">
        <v>6</v>
      </c>
      <c r="M338">
        <v>3</v>
      </c>
      <c r="N338">
        <v>4</v>
      </c>
      <c r="O338">
        <v>2</v>
      </c>
      <c r="P338">
        <v>1</v>
      </c>
      <c r="Q338">
        <v>6.3449999999999998</v>
      </c>
      <c r="R338">
        <v>-1</v>
      </c>
      <c r="S338">
        <v>-9</v>
      </c>
      <c r="T338">
        <v>158.4</v>
      </c>
      <c r="U338">
        <v>60.9</v>
      </c>
      <c r="V338">
        <v>24.27207682889501</v>
      </c>
      <c r="W338">
        <v>0.84175257731958797</v>
      </c>
      <c r="X338">
        <v>1</v>
      </c>
      <c r="Y338">
        <v>3</v>
      </c>
      <c r="Z338">
        <v>391388</v>
      </c>
    </row>
    <row r="339" spans="1:26">
      <c r="A339">
        <v>130251</v>
      </c>
      <c r="B339">
        <v>1</v>
      </c>
      <c r="C339">
        <v>13025101</v>
      </c>
      <c r="D339">
        <v>3</v>
      </c>
      <c r="E339">
        <v>4</v>
      </c>
      <c r="F339">
        <v>25</v>
      </c>
      <c r="G339">
        <v>2</v>
      </c>
      <c r="H339">
        <v>25</v>
      </c>
      <c r="I339">
        <v>1</v>
      </c>
      <c r="J339">
        <v>1</v>
      </c>
      <c r="K339">
        <v>2</v>
      </c>
      <c r="L339">
        <v>6</v>
      </c>
      <c r="M339">
        <v>3</v>
      </c>
      <c r="N339">
        <v>2</v>
      </c>
      <c r="O339">
        <v>5</v>
      </c>
      <c r="P339">
        <v>1</v>
      </c>
      <c r="Q339">
        <v>3.75</v>
      </c>
      <c r="R339">
        <v>-1</v>
      </c>
      <c r="S339">
        <v>2</v>
      </c>
      <c r="T339">
        <v>158</v>
      </c>
      <c r="U339">
        <v>59.8</v>
      </c>
      <c r="V339">
        <v>23.954494472039734</v>
      </c>
      <c r="W339">
        <v>0.82002974714923105</v>
      </c>
      <c r="X339">
        <v>-8</v>
      </c>
      <c r="Y339">
        <v>1</v>
      </c>
      <c r="Z339">
        <v>384335</v>
      </c>
    </row>
    <row r="340" spans="1:26">
      <c r="A340">
        <v>130251</v>
      </c>
      <c r="B340">
        <v>2</v>
      </c>
      <c r="C340">
        <v>13025102</v>
      </c>
      <c r="D340">
        <v>3</v>
      </c>
      <c r="E340">
        <v>4</v>
      </c>
      <c r="F340">
        <v>25</v>
      </c>
      <c r="G340">
        <v>2</v>
      </c>
      <c r="H340">
        <v>3</v>
      </c>
      <c r="I340">
        <v>-1</v>
      </c>
      <c r="J340">
        <v>1</v>
      </c>
      <c r="K340">
        <v>-1</v>
      </c>
      <c r="L340">
        <v>6</v>
      </c>
      <c r="M340">
        <v>2</v>
      </c>
      <c r="N340">
        <v>-1</v>
      </c>
      <c r="O340">
        <v>-1</v>
      </c>
      <c r="P340">
        <v>-1</v>
      </c>
      <c r="Q340">
        <v>-1</v>
      </c>
      <c r="R340">
        <v>-1</v>
      </c>
      <c r="S340">
        <v>-2</v>
      </c>
      <c r="T340">
        <v>-1</v>
      </c>
      <c r="U340">
        <v>-1</v>
      </c>
      <c r="V340">
        <v>-1</v>
      </c>
      <c r="W340">
        <v>-1</v>
      </c>
      <c r="X340">
        <v>-2</v>
      </c>
      <c r="Y340">
        <v>-2</v>
      </c>
      <c r="Z340">
        <v>384335</v>
      </c>
    </row>
    <row r="341" spans="1:26">
      <c r="A341">
        <v>130251</v>
      </c>
      <c r="B341">
        <v>3</v>
      </c>
      <c r="C341">
        <v>13025103</v>
      </c>
      <c r="D341">
        <v>3</v>
      </c>
      <c r="E341">
        <v>4</v>
      </c>
      <c r="F341">
        <v>25</v>
      </c>
      <c r="G341">
        <v>2</v>
      </c>
      <c r="H341">
        <v>0</v>
      </c>
      <c r="I341">
        <v>-1</v>
      </c>
      <c r="J341">
        <v>1</v>
      </c>
      <c r="K341">
        <v>-1</v>
      </c>
      <c r="L341">
        <v>6</v>
      </c>
      <c r="M341">
        <v>3</v>
      </c>
      <c r="N341">
        <v>-1</v>
      </c>
      <c r="O341">
        <v>-1</v>
      </c>
      <c r="P341">
        <v>-1</v>
      </c>
      <c r="Q341">
        <v>-1</v>
      </c>
      <c r="R341">
        <v>-1</v>
      </c>
      <c r="S341">
        <v>-2</v>
      </c>
      <c r="T341">
        <v>-1</v>
      </c>
      <c r="U341">
        <v>9.3000000000000007</v>
      </c>
      <c r="V341">
        <v>-1</v>
      </c>
      <c r="W341">
        <v>-1</v>
      </c>
      <c r="X341">
        <v>-2</v>
      </c>
      <c r="Y341">
        <v>-2</v>
      </c>
      <c r="Z341">
        <v>384335</v>
      </c>
    </row>
    <row r="342" spans="1:26">
      <c r="A342">
        <v>130271</v>
      </c>
      <c r="B342">
        <v>1</v>
      </c>
      <c r="C342">
        <v>13027101</v>
      </c>
      <c r="D342">
        <v>4</v>
      </c>
      <c r="E342">
        <v>4</v>
      </c>
      <c r="F342">
        <v>25</v>
      </c>
      <c r="G342">
        <v>1</v>
      </c>
      <c r="H342">
        <v>53</v>
      </c>
      <c r="I342">
        <v>2</v>
      </c>
      <c r="J342">
        <v>1</v>
      </c>
      <c r="K342">
        <v>6</v>
      </c>
      <c r="L342">
        <v>8</v>
      </c>
      <c r="M342">
        <v>2</v>
      </c>
      <c r="N342">
        <v>3</v>
      </c>
      <c r="O342">
        <v>5</v>
      </c>
      <c r="P342">
        <v>1</v>
      </c>
      <c r="Q342">
        <v>28.116</v>
      </c>
      <c r="R342">
        <v>-1</v>
      </c>
      <c r="S342">
        <v>1</v>
      </c>
      <c r="T342">
        <v>169.2</v>
      </c>
      <c r="U342">
        <v>76.7</v>
      </c>
      <c r="V342">
        <v>26.79135299476329</v>
      </c>
      <c r="W342">
        <v>0.98842815814850504</v>
      </c>
      <c r="X342">
        <v>2</v>
      </c>
      <c r="Y342">
        <v>1</v>
      </c>
      <c r="Z342">
        <v>479365</v>
      </c>
    </row>
    <row r="343" spans="1:26">
      <c r="A343">
        <v>130271</v>
      </c>
      <c r="B343">
        <v>2</v>
      </c>
      <c r="C343">
        <v>13027102</v>
      </c>
      <c r="D343">
        <v>4</v>
      </c>
      <c r="E343">
        <v>4</v>
      </c>
      <c r="F343">
        <v>25</v>
      </c>
      <c r="G343">
        <v>2</v>
      </c>
      <c r="H343">
        <v>38</v>
      </c>
      <c r="I343">
        <v>2</v>
      </c>
      <c r="J343">
        <v>1</v>
      </c>
      <c r="K343">
        <v>6</v>
      </c>
      <c r="L343">
        <v>8</v>
      </c>
      <c r="M343">
        <v>1</v>
      </c>
      <c r="N343">
        <v>1</v>
      </c>
      <c r="O343">
        <v>5</v>
      </c>
      <c r="P343">
        <v>1</v>
      </c>
      <c r="Q343">
        <v>14.529</v>
      </c>
      <c r="R343">
        <v>-1</v>
      </c>
      <c r="S343">
        <v>1</v>
      </c>
      <c r="T343">
        <v>156.6</v>
      </c>
      <c r="U343">
        <v>65.599999999999994</v>
      </c>
      <c r="V343">
        <v>26.749786735694169</v>
      </c>
      <c r="W343">
        <v>0.82134570765661197</v>
      </c>
      <c r="X343">
        <v>-8</v>
      </c>
      <c r="Y343">
        <v>1</v>
      </c>
      <c r="Z343">
        <v>479365</v>
      </c>
    </row>
    <row r="344" spans="1:26">
      <c r="A344">
        <v>130271</v>
      </c>
      <c r="B344">
        <v>3</v>
      </c>
      <c r="C344">
        <v>13027103</v>
      </c>
      <c r="D344">
        <v>4</v>
      </c>
      <c r="E344">
        <v>4</v>
      </c>
      <c r="F344">
        <v>25</v>
      </c>
      <c r="G344">
        <v>1</v>
      </c>
      <c r="H344">
        <v>14</v>
      </c>
      <c r="I344">
        <v>-1</v>
      </c>
      <c r="J344">
        <v>1</v>
      </c>
      <c r="K344">
        <v>-1</v>
      </c>
      <c r="L344">
        <v>8</v>
      </c>
      <c r="M344">
        <v>1</v>
      </c>
      <c r="N344">
        <v>-1</v>
      </c>
      <c r="O344">
        <v>-1</v>
      </c>
      <c r="P344">
        <v>-1</v>
      </c>
      <c r="Q344">
        <v>-1</v>
      </c>
      <c r="R344">
        <v>-1</v>
      </c>
      <c r="S344">
        <v>0</v>
      </c>
      <c r="T344">
        <v>173.7</v>
      </c>
      <c r="U344">
        <v>58.6</v>
      </c>
      <c r="V344">
        <v>19.422180196071221</v>
      </c>
      <c r="W344">
        <v>-1</v>
      </c>
      <c r="X344">
        <v>1</v>
      </c>
      <c r="Y344">
        <v>3</v>
      </c>
      <c r="Z344">
        <v>479365</v>
      </c>
    </row>
    <row r="345" spans="1:26">
      <c r="A345">
        <v>130271</v>
      </c>
      <c r="B345">
        <v>4</v>
      </c>
      <c r="C345">
        <v>13027104</v>
      </c>
      <c r="D345">
        <v>4</v>
      </c>
      <c r="E345">
        <v>4</v>
      </c>
      <c r="F345">
        <v>25</v>
      </c>
      <c r="G345">
        <v>1</v>
      </c>
      <c r="H345">
        <v>12</v>
      </c>
      <c r="I345">
        <v>-1</v>
      </c>
      <c r="J345">
        <v>1</v>
      </c>
      <c r="K345">
        <v>-1</v>
      </c>
      <c r="L345">
        <v>8</v>
      </c>
      <c r="M345">
        <v>1</v>
      </c>
      <c r="N345">
        <v>-1</v>
      </c>
      <c r="O345">
        <v>-1</v>
      </c>
      <c r="P345">
        <v>-1</v>
      </c>
      <c r="Q345">
        <v>-1</v>
      </c>
      <c r="R345">
        <v>-1</v>
      </c>
      <c r="S345">
        <v>-2</v>
      </c>
      <c r="T345">
        <v>153.5</v>
      </c>
      <c r="U345">
        <v>41.7</v>
      </c>
      <c r="V345">
        <v>17.697800507167187</v>
      </c>
      <c r="W345">
        <v>-1</v>
      </c>
      <c r="X345">
        <v>3</v>
      </c>
      <c r="Y345">
        <v>2</v>
      </c>
      <c r="Z345">
        <v>479365</v>
      </c>
    </row>
    <row r="346" spans="1:26">
      <c r="A346">
        <v>130341</v>
      </c>
      <c r="B346">
        <v>1</v>
      </c>
      <c r="C346">
        <v>13034101</v>
      </c>
      <c r="D346">
        <v>3</v>
      </c>
      <c r="E346">
        <v>4</v>
      </c>
      <c r="F346">
        <v>25</v>
      </c>
      <c r="G346">
        <v>1</v>
      </c>
      <c r="H346">
        <v>25</v>
      </c>
      <c r="I346">
        <v>2</v>
      </c>
      <c r="J346">
        <v>1</v>
      </c>
      <c r="K346">
        <v>1</v>
      </c>
      <c r="L346">
        <v>18</v>
      </c>
      <c r="M346">
        <v>2</v>
      </c>
      <c r="N346">
        <v>1</v>
      </c>
      <c r="O346">
        <v>5</v>
      </c>
      <c r="P346">
        <v>1</v>
      </c>
      <c r="Q346">
        <v>8.3049999999999997</v>
      </c>
      <c r="R346">
        <v>-1</v>
      </c>
      <c r="S346">
        <v>4</v>
      </c>
      <c r="T346">
        <v>-1</v>
      </c>
      <c r="U346">
        <v>-1</v>
      </c>
      <c r="V346">
        <v>-1</v>
      </c>
      <c r="W346">
        <v>0.94101633393829398</v>
      </c>
      <c r="X346">
        <v>2</v>
      </c>
      <c r="Y346">
        <v>1</v>
      </c>
      <c r="Z346">
        <v>361437</v>
      </c>
    </row>
    <row r="347" spans="1:26">
      <c r="A347">
        <v>130341</v>
      </c>
      <c r="B347">
        <v>2</v>
      </c>
      <c r="C347">
        <v>13034102</v>
      </c>
      <c r="D347">
        <v>3</v>
      </c>
      <c r="E347">
        <v>4</v>
      </c>
      <c r="F347">
        <v>25</v>
      </c>
      <c r="G347">
        <v>2</v>
      </c>
      <c r="H347">
        <v>27</v>
      </c>
      <c r="I347">
        <v>2</v>
      </c>
      <c r="J347">
        <v>1</v>
      </c>
      <c r="K347">
        <v>4</v>
      </c>
      <c r="L347">
        <v>18</v>
      </c>
      <c r="M347">
        <v>2</v>
      </c>
      <c r="N347">
        <v>3</v>
      </c>
      <c r="O347">
        <v>5</v>
      </c>
      <c r="P347">
        <v>1</v>
      </c>
      <c r="Q347">
        <v>16.654</v>
      </c>
      <c r="R347">
        <v>-1</v>
      </c>
      <c r="S347">
        <v>1</v>
      </c>
      <c r="T347">
        <v>154.19999999999999</v>
      </c>
      <c r="U347">
        <v>61</v>
      </c>
      <c r="V347">
        <v>25.654354258875149</v>
      </c>
      <c r="W347">
        <v>0.76915568570034198</v>
      </c>
      <c r="X347">
        <v>2</v>
      </c>
      <c r="Y347">
        <v>1</v>
      </c>
      <c r="Z347">
        <v>361437</v>
      </c>
    </row>
    <row r="348" spans="1:26">
      <c r="A348">
        <v>130341</v>
      </c>
      <c r="B348">
        <v>3</v>
      </c>
      <c r="C348">
        <v>13034103</v>
      </c>
      <c r="D348">
        <v>3</v>
      </c>
      <c r="E348">
        <v>4</v>
      </c>
      <c r="F348">
        <v>25</v>
      </c>
      <c r="G348">
        <v>1</v>
      </c>
      <c r="H348">
        <v>3</v>
      </c>
      <c r="I348">
        <v>-1</v>
      </c>
      <c r="J348">
        <v>1</v>
      </c>
      <c r="K348">
        <v>-1</v>
      </c>
      <c r="L348">
        <v>18</v>
      </c>
      <c r="M348">
        <v>2</v>
      </c>
      <c r="N348">
        <v>-1</v>
      </c>
      <c r="O348">
        <v>-1</v>
      </c>
      <c r="P348">
        <v>-1</v>
      </c>
      <c r="Q348">
        <v>-1</v>
      </c>
      <c r="R348">
        <v>-1</v>
      </c>
      <c r="S348">
        <v>-2</v>
      </c>
      <c r="T348">
        <v>96.7</v>
      </c>
      <c r="U348">
        <v>15.6</v>
      </c>
      <c r="V348">
        <v>16.682903980262839</v>
      </c>
      <c r="W348">
        <v>-1</v>
      </c>
      <c r="X348">
        <v>-2</v>
      </c>
      <c r="Y348">
        <v>-2</v>
      </c>
      <c r="Z348">
        <v>361437</v>
      </c>
    </row>
    <row r="349" spans="1:26">
      <c r="A349">
        <v>130351</v>
      </c>
      <c r="B349">
        <v>1</v>
      </c>
      <c r="C349">
        <v>13035101</v>
      </c>
      <c r="D349">
        <v>1</v>
      </c>
      <c r="E349">
        <v>4</v>
      </c>
      <c r="F349">
        <v>25</v>
      </c>
      <c r="G349">
        <v>1</v>
      </c>
      <c r="H349">
        <v>76</v>
      </c>
      <c r="I349">
        <v>5</v>
      </c>
      <c r="J349">
        <v>1</v>
      </c>
      <c r="K349">
        <v>5</v>
      </c>
      <c r="L349">
        <v>6</v>
      </c>
      <c r="M349">
        <v>2</v>
      </c>
      <c r="N349">
        <v>4</v>
      </c>
      <c r="O349">
        <v>1</v>
      </c>
      <c r="P349">
        <v>1</v>
      </c>
      <c r="Q349">
        <v>10.345000000000001</v>
      </c>
      <c r="R349">
        <v>-1</v>
      </c>
      <c r="S349">
        <v>0</v>
      </c>
      <c r="T349">
        <v>167.9</v>
      </c>
      <c r="U349">
        <v>78</v>
      </c>
      <c r="V349">
        <v>27.668983884945266</v>
      </c>
      <c r="W349">
        <v>0.99852507374631305</v>
      </c>
      <c r="X349">
        <v>1</v>
      </c>
      <c r="Y349">
        <v>1</v>
      </c>
      <c r="Z349">
        <v>432306</v>
      </c>
    </row>
    <row r="350" spans="1:26">
      <c r="A350">
        <v>130371</v>
      </c>
      <c r="B350">
        <v>1</v>
      </c>
      <c r="C350">
        <v>13037101</v>
      </c>
      <c r="D350">
        <v>2</v>
      </c>
      <c r="E350">
        <v>4</v>
      </c>
      <c r="F350">
        <v>25</v>
      </c>
      <c r="G350">
        <v>1</v>
      </c>
      <c r="H350">
        <v>30</v>
      </c>
      <c r="I350">
        <v>2</v>
      </c>
      <c r="J350">
        <v>1</v>
      </c>
      <c r="K350">
        <v>1</v>
      </c>
      <c r="L350">
        <v>19</v>
      </c>
      <c r="M350">
        <v>1</v>
      </c>
      <c r="N350">
        <v>1</v>
      </c>
      <c r="O350">
        <v>5</v>
      </c>
      <c r="P350">
        <v>1</v>
      </c>
      <c r="Q350">
        <v>35.923999999999999</v>
      </c>
      <c r="R350">
        <v>-1</v>
      </c>
      <c r="S350">
        <v>3</v>
      </c>
      <c r="T350">
        <v>174.8</v>
      </c>
      <c r="U350">
        <v>75</v>
      </c>
      <c r="V350">
        <v>24.545868701202807</v>
      </c>
      <c r="W350">
        <v>0.83629191321498997</v>
      </c>
      <c r="X350">
        <v>3</v>
      </c>
      <c r="Y350">
        <v>2</v>
      </c>
      <c r="Z350">
        <v>392394</v>
      </c>
    </row>
    <row r="351" spans="1:26">
      <c r="A351">
        <v>130371</v>
      </c>
      <c r="B351">
        <v>2</v>
      </c>
      <c r="C351">
        <v>13037102</v>
      </c>
      <c r="D351">
        <v>2</v>
      </c>
      <c r="E351">
        <v>4</v>
      </c>
      <c r="F351">
        <v>25</v>
      </c>
      <c r="G351">
        <v>2</v>
      </c>
      <c r="H351">
        <v>28</v>
      </c>
      <c r="I351">
        <v>2</v>
      </c>
      <c r="J351">
        <v>1</v>
      </c>
      <c r="K351">
        <v>3</v>
      </c>
      <c r="L351">
        <v>19</v>
      </c>
      <c r="M351">
        <v>1</v>
      </c>
      <c r="N351">
        <v>1</v>
      </c>
      <c r="O351">
        <v>5</v>
      </c>
      <c r="P351">
        <v>1</v>
      </c>
      <c r="Q351">
        <v>14.718999999999999</v>
      </c>
      <c r="R351">
        <v>-1</v>
      </c>
      <c r="S351">
        <v>0</v>
      </c>
      <c r="T351">
        <v>170.3</v>
      </c>
      <c r="U351">
        <v>74.400000000000006</v>
      </c>
      <c r="V351">
        <v>25.653323605298791</v>
      </c>
      <c r="W351">
        <v>0.73636794689426299</v>
      </c>
      <c r="X351">
        <v>1</v>
      </c>
      <c r="Y351">
        <v>1</v>
      </c>
      <c r="Z351">
        <v>392394</v>
      </c>
    </row>
    <row r="352" spans="1:26">
      <c r="A352">
        <v>131151</v>
      </c>
      <c r="B352">
        <v>1</v>
      </c>
      <c r="C352">
        <v>13115101</v>
      </c>
      <c r="D352">
        <v>1</v>
      </c>
      <c r="E352">
        <v>8</v>
      </c>
      <c r="F352">
        <v>19</v>
      </c>
      <c r="G352">
        <v>2</v>
      </c>
      <c r="H352">
        <v>71</v>
      </c>
      <c r="I352">
        <v>5</v>
      </c>
      <c r="J352">
        <v>1</v>
      </c>
      <c r="K352">
        <v>2</v>
      </c>
      <c r="L352">
        <v>29</v>
      </c>
      <c r="M352">
        <v>5</v>
      </c>
      <c r="N352">
        <v>1</v>
      </c>
      <c r="O352">
        <v>5</v>
      </c>
      <c r="P352">
        <v>1</v>
      </c>
      <c r="Q352">
        <v>25.5</v>
      </c>
      <c r="R352">
        <v>-1</v>
      </c>
      <c r="S352">
        <v>3</v>
      </c>
      <c r="T352">
        <v>-1</v>
      </c>
      <c r="U352">
        <v>-1</v>
      </c>
      <c r="V352">
        <v>-1</v>
      </c>
      <c r="W352">
        <v>-1</v>
      </c>
      <c r="X352">
        <v>2</v>
      </c>
      <c r="Y352">
        <v>1</v>
      </c>
      <c r="Z352">
        <v>390448</v>
      </c>
    </row>
    <row r="353" spans="1:26">
      <c r="A353">
        <v>131181</v>
      </c>
      <c r="B353">
        <v>1</v>
      </c>
      <c r="C353">
        <v>13118101</v>
      </c>
      <c r="D353">
        <v>2</v>
      </c>
      <c r="E353">
        <v>8</v>
      </c>
      <c r="F353">
        <v>19</v>
      </c>
      <c r="G353">
        <v>2</v>
      </c>
      <c r="H353">
        <v>27</v>
      </c>
      <c r="I353">
        <v>6</v>
      </c>
      <c r="J353">
        <v>1</v>
      </c>
      <c r="K353">
        <v>1</v>
      </c>
      <c r="L353">
        <v>15</v>
      </c>
      <c r="M353">
        <v>1</v>
      </c>
      <c r="N353">
        <v>2</v>
      </c>
      <c r="O353">
        <v>5</v>
      </c>
      <c r="P353">
        <v>1</v>
      </c>
      <c r="Q353">
        <v>6.1449999999999996</v>
      </c>
      <c r="R353">
        <v>-1</v>
      </c>
      <c r="S353">
        <v>8</v>
      </c>
      <c r="T353">
        <v>168.7</v>
      </c>
      <c r="U353">
        <v>61.1</v>
      </c>
      <c r="V353">
        <v>21.468961889605971</v>
      </c>
      <c r="W353">
        <v>0.73957273652085398</v>
      </c>
      <c r="X353">
        <v>1</v>
      </c>
      <c r="Y353">
        <v>3</v>
      </c>
      <c r="Z353">
        <v>443426</v>
      </c>
    </row>
    <row r="354" spans="1:26">
      <c r="A354">
        <v>131181</v>
      </c>
      <c r="B354">
        <v>2</v>
      </c>
      <c r="C354">
        <v>13118102</v>
      </c>
      <c r="D354">
        <v>2</v>
      </c>
      <c r="E354">
        <v>8</v>
      </c>
      <c r="F354">
        <v>19</v>
      </c>
      <c r="G354">
        <v>1</v>
      </c>
      <c r="H354">
        <v>28</v>
      </c>
      <c r="I354">
        <v>6</v>
      </c>
      <c r="J354">
        <v>1</v>
      </c>
      <c r="K354">
        <v>1</v>
      </c>
      <c r="L354">
        <v>15</v>
      </c>
      <c r="M354">
        <v>1</v>
      </c>
      <c r="N354">
        <v>1</v>
      </c>
      <c r="O354">
        <v>5</v>
      </c>
      <c r="P354">
        <v>1</v>
      </c>
      <c r="Q354">
        <v>17.625</v>
      </c>
      <c r="R354">
        <v>-1</v>
      </c>
      <c r="S354">
        <v>2</v>
      </c>
      <c r="T354">
        <v>183</v>
      </c>
      <c r="U354">
        <v>80.900000000000006</v>
      </c>
      <c r="V354">
        <v>24.157185941652482</v>
      </c>
      <c r="W354">
        <v>0.820754716981132</v>
      </c>
      <c r="X354">
        <v>1</v>
      </c>
      <c r="Y354">
        <v>1</v>
      </c>
      <c r="Z354">
        <v>443426</v>
      </c>
    </row>
    <row r="355" spans="1:26">
      <c r="A355">
        <v>131251</v>
      </c>
      <c r="B355">
        <v>1</v>
      </c>
      <c r="C355">
        <v>13125101</v>
      </c>
      <c r="D355">
        <v>4</v>
      </c>
      <c r="E355">
        <v>8</v>
      </c>
      <c r="F355">
        <v>19</v>
      </c>
      <c r="G355">
        <v>1</v>
      </c>
      <c r="H355">
        <v>57</v>
      </c>
      <c r="I355">
        <v>2</v>
      </c>
      <c r="J355">
        <v>1</v>
      </c>
      <c r="K355">
        <v>4</v>
      </c>
      <c r="L355">
        <v>12</v>
      </c>
      <c r="M355">
        <v>1</v>
      </c>
      <c r="N355">
        <v>3</v>
      </c>
      <c r="O355">
        <v>5</v>
      </c>
      <c r="P355">
        <v>1</v>
      </c>
      <c r="Q355">
        <v>16.5</v>
      </c>
      <c r="R355">
        <v>-1</v>
      </c>
      <c r="S355">
        <v>0</v>
      </c>
      <c r="T355">
        <v>172.8</v>
      </c>
      <c r="U355">
        <v>93.3</v>
      </c>
      <c r="V355">
        <v>31.245981224279827</v>
      </c>
      <c r="W355">
        <v>-1</v>
      </c>
      <c r="X355">
        <v>2</v>
      </c>
      <c r="Y355">
        <v>1</v>
      </c>
      <c r="Z355">
        <v>421391</v>
      </c>
    </row>
    <row r="356" spans="1:26">
      <c r="A356">
        <v>131251</v>
      </c>
      <c r="B356">
        <v>2</v>
      </c>
      <c r="C356">
        <v>13125102</v>
      </c>
      <c r="D356">
        <v>4</v>
      </c>
      <c r="E356">
        <v>8</v>
      </c>
      <c r="F356">
        <v>19</v>
      </c>
      <c r="G356">
        <v>2</v>
      </c>
      <c r="H356">
        <v>49</v>
      </c>
      <c r="I356">
        <v>2</v>
      </c>
      <c r="J356">
        <v>1</v>
      </c>
      <c r="K356">
        <v>4</v>
      </c>
      <c r="L356">
        <v>12</v>
      </c>
      <c r="M356">
        <v>1</v>
      </c>
      <c r="N356">
        <v>1</v>
      </c>
      <c r="O356">
        <v>5</v>
      </c>
      <c r="P356">
        <v>1</v>
      </c>
      <c r="Q356">
        <v>11.8634</v>
      </c>
      <c r="R356">
        <v>-1</v>
      </c>
      <c r="S356">
        <v>0</v>
      </c>
      <c r="T356">
        <v>161.4</v>
      </c>
      <c r="U356">
        <v>78.400000000000006</v>
      </c>
      <c r="V356">
        <v>30.096015502519005</v>
      </c>
      <c r="W356">
        <v>0.78994214508233196</v>
      </c>
      <c r="X356">
        <v>2</v>
      </c>
      <c r="Y356">
        <v>1</v>
      </c>
      <c r="Z356">
        <v>421391</v>
      </c>
    </row>
    <row r="357" spans="1:26">
      <c r="A357">
        <v>131251</v>
      </c>
      <c r="B357">
        <v>3</v>
      </c>
      <c r="C357">
        <v>13125103</v>
      </c>
      <c r="D357">
        <v>4</v>
      </c>
      <c r="E357">
        <v>8</v>
      </c>
      <c r="F357">
        <v>19</v>
      </c>
      <c r="G357">
        <v>1</v>
      </c>
      <c r="H357">
        <v>20</v>
      </c>
      <c r="I357">
        <v>1</v>
      </c>
      <c r="J357">
        <v>1</v>
      </c>
      <c r="K357">
        <v>5</v>
      </c>
      <c r="L357">
        <v>12</v>
      </c>
      <c r="M357">
        <v>1</v>
      </c>
      <c r="N357">
        <v>1</v>
      </c>
      <c r="O357">
        <v>5</v>
      </c>
      <c r="P357">
        <v>1</v>
      </c>
      <c r="Q357">
        <v>6.1159999999999997</v>
      </c>
      <c r="R357">
        <v>2</v>
      </c>
      <c r="S357">
        <v>0</v>
      </c>
      <c r="T357">
        <v>169.9</v>
      </c>
      <c r="U357">
        <v>65.2</v>
      </c>
      <c r="V357">
        <v>22.587118898663167</v>
      </c>
      <c r="W357">
        <v>0.81943031536113897</v>
      </c>
      <c r="X357">
        <v>-8</v>
      </c>
      <c r="Y357">
        <v>3</v>
      </c>
      <c r="Z357">
        <v>421391</v>
      </c>
    </row>
    <row r="358" spans="1:26">
      <c r="A358">
        <v>131251</v>
      </c>
      <c r="B358">
        <v>4</v>
      </c>
      <c r="C358">
        <v>13125104</v>
      </c>
      <c r="D358">
        <v>4</v>
      </c>
      <c r="E358">
        <v>8</v>
      </c>
      <c r="F358">
        <v>19</v>
      </c>
      <c r="G358">
        <v>2</v>
      </c>
      <c r="H358">
        <v>17</v>
      </c>
      <c r="I358">
        <v>1</v>
      </c>
      <c r="J358">
        <v>1</v>
      </c>
      <c r="K358">
        <v>7</v>
      </c>
      <c r="L358">
        <v>12</v>
      </c>
      <c r="M358">
        <v>1</v>
      </c>
      <c r="N358">
        <v>-1</v>
      </c>
      <c r="O358">
        <v>-1</v>
      </c>
      <c r="P358">
        <v>-1</v>
      </c>
      <c r="Q358">
        <v>-1</v>
      </c>
      <c r="R358">
        <v>3</v>
      </c>
      <c r="S358">
        <v>-2</v>
      </c>
      <c r="T358">
        <v>152.80000000000001</v>
      </c>
      <c r="U358">
        <v>51.8</v>
      </c>
      <c r="V358">
        <v>22.186206518461663</v>
      </c>
      <c r="W358">
        <v>-1</v>
      </c>
      <c r="X358">
        <v>-2</v>
      </c>
      <c r="Y358">
        <v>-2</v>
      </c>
      <c r="Z358">
        <v>421391</v>
      </c>
    </row>
    <row r="359" spans="1:26">
      <c r="A359">
        <v>131271</v>
      </c>
      <c r="B359">
        <v>1</v>
      </c>
      <c r="C359">
        <v>13127101</v>
      </c>
      <c r="D359">
        <v>3</v>
      </c>
      <c r="E359">
        <v>8</v>
      </c>
      <c r="F359">
        <v>19</v>
      </c>
      <c r="G359">
        <v>1</v>
      </c>
      <c r="H359">
        <v>51</v>
      </c>
      <c r="I359">
        <v>2</v>
      </c>
      <c r="J359">
        <v>1</v>
      </c>
      <c r="K359">
        <v>7</v>
      </c>
      <c r="L359">
        <v>96</v>
      </c>
      <c r="M359">
        <v>1</v>
      </c>
      <c r="N359">
        <v>1</v>
      </c>
      <c r="O359">
        <v>5</v>
      </c>
      <c r="P359">
        <v>1</v>
      </c>
      <c r="Q359">
        <v>13.558</v>
      </c>
      <c r="R359">
        <v>-1</v>
      </c>
      <c r="S359">
        <v>0</v>
      </c>
      <c r="T359">
        <v>185.6</v>
      </c>
      <c r="U359">
        <v>99.9</v>
      </c>
      <c r="V359">
        <v>29.000771031510116</v>
      </c>
      <c r="W359">
        <v>0.903169014084507</v>
      </c>
      <c r="X359">
        <v>1</v>
      </c>
      <c r="Y359">
        <v>1</v>
      </c>
      <c r="Z359">
        <v>387690</v>
      </c>
    </row>
    <row r="360" spans="1:26">
      <c r="A360">
        <v>131271</v>
      </c>
      <c r="B360">
        <v>2</v>
      </c>
      <c r="C360">
        <v>13127102</v>
      </c>
      <c r="D360">
        <v>3</v>
      </c>
      <c r="E360">
        <v>8</v>
      </c>
      <c r="F360">
        <v>19</v>
      </c>
      <c r="G360">
        <v>2</v>
      </c>
      <c r="H360">
        <v>52</v>
      </c>
      <c r="I360">
        <v>2</v>
      </c>
      <c r="J360">
        <v>1</v>
      </c>
      <c r="K360">
        <v>2</v>
      </c>
      <c r="L360">
        <v>96</v>
      </c>
      <c r="M360">
        <v>1</v>
      </c>
      <c r="N360">
        <v>3</v>
      </c>
      <c r="O360">
        <v>5</v>
      </c>
      <c r="P360">
        <v>1</v>
      </c>
      <c r="Q360">
        <v>4.6159999999999997</v>
      </c>
      <c r="R360">
        <v>-1</v>
      </c>
      <c r="S360">
        <v>0</v>
      </c>
      <c r="T360">
        <v>203.1</v>
      </c>
      <c r="U360">
        <v>63.1</v>
      </c>
      <c r="V360">
        <v>15.297114324232396</v>
      </c>
      <c r="W360">
        <v>0.83945646703573196</v>
      </c>
      <c r="X360">
        <v>1</v>
      </c>
      <c r="Y360">
        <v>3</v>
      </c>
      <c r="Z360">
        <v>387690</v>
      </c>
    </row>
    <row r="361" spans="1:26">
      <c r="A361">
        <v>131271</v>
      </c>
      <c r="B361">
        <v>3</v>
      </c>
      <c r="C361">
        <v>13127103</v>
      </c>
      <c r="D361">
        <v>3</v>
      </c>
      <c r="E361">
        <v>8</v>
      </c>
      <c r="F361">
        <v>19</v>
      </c>
      <c r="G361">
        <v>2</v>
      </c>
      <c r="H361">
        <v>17</v>
      </c>
      <c r="I361">
        <v>1</v>
      </c>
      <c r="J361">
        <v>1</v>
      </c>
      <c r="K361">
        <v>4</v>
      </c>
      <c r="L361">
        <v>96</v>
      </c>
      <c r="M361">
        <v>1</v>
      </c>
      <c r="N361">
        <v>1</v>
      </c>
      <c r="O361">
        <v>5</v>
      </c>
      <c r="P361">
        <v>1</v>
      </c>
      <c r="Q361">
        <v>20.625</v>
      </c>
      <c r="R361">
        <v>2</v>
      </c>
      <c r="S361">
        <v>0</v>
      </c>
      <c r="T361">
        <v>167.8</v>
      </c>
      <c r="U361">
        <v>57.1</v>
      </c>
      <c r="V361">
        <v>20.279264292441905</v>
      </c>
      <c r="W361">
        <v>0.77162447257384004</v>
      </c>
      <c r="X361">
        <v>1</v>
      </c>
      <c r="Y361">
        <v>3</v>
      </c>
      <c r="Z361">
        <v>387690</v>
      </c>
    </row>
    <row r="362" spans="1:26">
      <c r="A362">
        <v>131371</v>
      </c>
      <c r="B362">
        <v>1</v>
      </c>
      <c r="C362">
        <v>13137101</v>
      </c>
      <c r="D362">
        <v>4</v>
      </c>
      <c r="E362">
        <v>8</v>
      </c>
      <c r="F362">
        <v>19</v>
      </c>
      <c r="G362">
        <v>1</v>
      </c>
      <c r="H362">
        <v>41</v>
      </c>
      <c r="I362">
        <v>2</v>
      </c>
      <c r="J362">
        <v>6</v>
      </c>
      <c r="K362">
        <v>1</v>
      </c>
      <c r="L362">
        <v>26</v>
      </c>
      <c r="M362">
        <v>2</v>
      </c>
      <c r="N362">
        <v>1</v>
      </c>
      <c r="O362">
        <v>5</v>
      </c>
      <c r="P362">
        <v>1</v>
      </c>
      <c r="Q362">
        <v>6.24</v>
      </c>
      <c r="R362">
        <v>-1</v>
      </c>
      <c r="S362">
        <v>0</v>
      </c>
      <c r="T362">
        <v>167.1</v>
      </c>
      <c r="U362">
        <v>72.5</v>
      </c>
      <c r="V362">
        <v>25.964807479010585</v>
      </c>
      <c r="W362">
        <v>0.868089233753637</v>
      </c>
      <c r="X362">
        <v>1</v>
      </c>
      <c r="Y362">
        <v>3</v>
      </c>
      <c r="Z362">
        <v>682499</v>
      </c>
    </row>
    <row r="363" spans="1:26">
      <c r="A363">
        <v>131371</v>
      </c>
      <c r="B363">
        <v>2</v>
      </c>
      <c r="C363">
        <v>13137102</v>
      </c>
      <c r="D363">
        <v>4</v>
      </c>
      <c r="E363">
        <v>8</v>
      </c>
      <c r="F363">
        <v>19</v>
      </c>
      <c r="G363">
        <v>2</v>
      </c>
      <c r="H363">
        <v>37</v>
      </c>
      <c r="I363">
        <v>2</v>
      </c>
      <c r="J363">
        <v>6</v>
      </c>
      <c r="K363">
        <v>1</v>
      </c>
      <c r="L363">
        <v>26</v>
      </c>
      <c r="M363">
        <v>2</v>
      </c>
      <c r="N363">
        <v>2</v>
      </c>
      <c r="O363">
        <v>5</v>
      </c>
      <c r="P363">
        <v>1</v>
      </c>
      <c r="Q363">
        <v>4.5</v>
      </c>
      <c r="R363">
        <v>-1</v>
      </c>
      <c r="S363">
        <v>1</v>
      </c>
      <c r="T363">
        <v>156.80000000000001</v>
      </c>
      <c r="U363">
        <v>58.3</v>
      </c>
      <c r="V363">
        <v>23.712450541441061</v>
      </c>
      <c r="W363">
        <v>0.84102564102564104</v>
      </c>
      <c r="X363">
        <v>1</v>
      </c>
      <c r="Y363">
        <v>3</v>
      </c>
      <c r="Z363">
        <v>682499</v>
      </c>
    </row>
    <row r="364" spans="1:26">
      <c r="A364">
        <v>131371</v>
      </c>
      <c r="B364">
        <v>3</v>
      </c>
      <c r="C364">
        <v>13137103</v>
      </c>
      <c r="D364">
        <v>4</v>
      </c>
      <c r="E364">
        <v>8</v>
      </c>
      <c r="F364">
        <v>19</v>
      </c>
      <c r="G364">
        <v>2</v>
      </c>
      <c r="H364">
        <v>7</v>
      </c>
      <c r="I364">
        <v>-1</v>
      </c>
      <c r="J364">
        <v>6</v>
      </c>
      <c r="K364">
        <v>-1</v>
      </c>
      <c r="L364">
        <v>26</v>
      </c>
      <c r="M364">
        <v>2</v>
      </c>
      <c r="N364">
        <v>-1</v>
      </c>
      <c r="O364">
        <v>-1</v>
      </c>
      <c r="P364">
        <v>-1</v>
      </c>
      <c r="Q364">
        <v>-1</v>
      </c>
      <c r="R364">
        <v>-1</v>
      </c>
      <c r="S364">
        <v>-2</v>
      </c>
      <c r="T364">
        <v>122.8</v>
      </c>
      <c r="U364">
        <v>21.3</v>
      </c>
      <c r="V364">
        <v>14.124818300459422</v>
      </c>
      <c r="W364">
        <v>-1</v>
      </c>
      <c r="X364">
        <v>-2</v>
      </c>
      <c r="Y364">
        <v>-2</v>
      </c>
      <c r="Z364">
        <v>682499</v>
      </c>
    </row>
    <row r="365" spans="1:26">
      <c r="A365">
        <v>131371</v>
      </c>
      <c r="B365">
        <v>4</v>
      </c>
      <c r="C365">
        <v>13137104</v>
      </c>
      <c r="D365">
        <v>4</v>
      </c>
      <c r="E365">
        <v>8</v>
      </c>
      <c r="F365">
        <v>19</v>
      </c>
      <c r="G365">
        <v>2</v>
      </c>
      <c r="H365">
        <v>9</v>
      </c>
      <c r="I365">
        <v>-1</v>
      </c>
      <c r="J365">
        <v>6</v>
      </c>
      <c r="K365">
        <v>-1</v>
      </c>
      <c r="L365">
        <v>26</v>
      </c>
      <c r="M365">
        <v>2</v>
      </c>
      <c r="N365">
        <v>-1</v>
      </c>
      <c r="O365">
        <v>-1</v>
      </c>
      <c r="P365">
        <v>-1</v>
      </c>
      <c r="Q365">
        <v>-1</v>
      </c>
      <c r="R365">
        <v>-1</v>
      </c>
      <c r="S365">
        <v>-2</v>
      </c>
      <c r="T365">
        <v>137.9</v>
      </c>
      <c r="U365">
        <v>30.1</v>
      </c>
      <c r="V365">
        <v>15.828434494207899</v>
      </c>
      <c r="W365">
        <v>-1</v>
      </c>
      <c r="X365">
        <v>-8</v>
      </c>
      <c r="Y365">
        <v>3</v>
      </c>
      <c r="Z365">
        <v>682499</v>
      </c>
    </row>
    <row r="366" spans="1:26">
      <c r="A366">
        <v>132051</v>
      </c>
      <c r="B366">
        <v>1</v>
      </c>
      <c r="C366">
        <v>13205101</v>
      </c>
      <c r="D366">
        <v>3</v>
      </c>
      <c r="E366">
        <v>7</v>
      </c>
      <c r="F366">
        <v>4</v>
      </c>
      <c r="G366">
        <v>1</v>
      </c>
      <c r="H366">
        <v>34</v>
      </c>
      <c r="I366">
        <v>2</v>
      </c>
      <c r="J366">
        <v>7</v>
      </c>
      <c r="K366">
        <v>1</v>
      </c>
      <c r="L366">
        <v>21</v>
      </c>
      <c r="M366">
        <v>2</v>
      </c>
      <c r="N366">
        <v>1</v>
      </c>
      <c r="O366">
        <v>5</v>
      </c>
      <c r="P366">
        <v>2</v>
      </c>
      <c r="Q366">
        <v>0</v>
      </c>
      <c r="R366">
        <v>-1</v>
      </c>
      <c r="S366">
        <v>2</v>
      </c>
      <c r="T366">
        <v>187.5</v>
      </c>
      <c r="U366">
        <v>90.6</v>
      </c>
      <c r="V366">
        <v>25.770666666666664</v>
      </c>
      <c r="W366">
        <v>0.89681818181818196</v>
      </c>
      <c r="X366">
        <v>2</v>
      </c>
      <c r="Y366">
        <v>1</v>
      </c>
      <c r="Z366">
        <v>343290</v>
      </c>
    </row>
    <row r="367" spans="1:26">
      <c r="A367">
        <v>132051</v>
      </c>
      <c r="B367">
        <v>2</v>
      </c>
      <c r="C367">
        <v>13205102</v>
      </c>
      <c r="D367">
        <v>3</v>
      </c>
      <c r="E367">
        <v>7</v>
      </c>
      <c r="F367">
        <v>4</v>
      </c>
      <c r="G367">
        <v>1</v>
      </c>
      <c r="H367">
        <v>4</v>
      </c>
      <c r="I367">
        <v>-1</v>
      </c>
      <c r="J367">
        <v>6</v>
      </c>
      <c r="K367">
        <v>-1</v>
      </c>
      <c r="L367">
        <v>21</v>
      </c>
      <c r="M367">
        <v>2</v>
      </c>
      <c r="N367">
        <v>-1</v>
      </c>
      <c r="O367">
        <v>-1</v>
      </c>
      <c r="P367">
        <v>-1</v>
      </c>
      <c r="Q367">
        <v>-1</v>
      </c>
      <c r="R367">
        <v>-1</v>
      </c>
      <c r="S367">
        <v>-2</v>
      </c>
      <c r="T367">
        <v>106.2</v>
      </c>
      <c r="U367">
        <v>17.8</v>
      </c>
      <c r="V367">
        <v>15.782324505871379</v>
      </c>
      <c r="W367">
        <v>-1</v>
      </c>
      <c r="X367">
        <v>-2</v>
      </c>
      <c r="Y367">
        <v>-2</v>
      </c>
      <c r="Z367">
        <v>343290</v>
      </c>
    </row>
    <row r="368" spans="1:26">
      <c r="A368">
        <v>132051</v>
      </c>
      <c r="B368">
        <v>3</v>
      </c>
      <c r="C368">
        <v>13205103</v>
      </c>
      <c r="D368">
        <v>3</v>
      </c>
      <c r="E368">
        <v>7</v>
      </c>
      <c r="F368">
        <v>4</v>
      </c>
      <c r="G368">
        <v>1</v>
      </c>
      <c r="H368">
        <v>1</v>
      </c>
      <c r="I368">
        <v>-1</v>
      </c>
      <c r="J368">
        <v>6</v>
      </c>
      <c r="K368">
        <v>-1</v>
      </c>
      <c r="L368">
        <v>21</v>
      </c>
      <c r="M368">
        <v>2</v>
      </c>
      <c r="N368">
        <v>-1</v>
      </c>
      <c r="O368">
        <v>-1</v>
      </c>
      <c r="P368">
        <v>-1</v>
      </c>
      <c r="Q368">
        <v>-1</v>
      </c>
      <c r="R368">
        <v>-1</v>
      </c>
      <c r="S368">
        <v>-2</v>
      </c>
      <c r="T368">
        <v>-1</v>
      </c>
      <c r="U368">
        <v>12.6</v>
      </c>
      <c r="V368">
        <v>-1</v>
      </c>
      <c r="W368">
        <v>-1</v>
      </c>
      <c r="X368">
        <v>-2</v>
      </c>
      <c r="Y368">
        <v>-2</v>
      </c>
      <c r="Z368">
        <v>343290</v>
      </c>
    </row>
    <row r="369" spans="1:26">
      <c r="A369">
        <v>132151</v>
      </c>
      <c r="B369">
        <v>1</v>
      </c>
      <c r="C369">
        <v>13215101</v>
      </c>
      <c r="D369">
        <v>2</v>
      </c>
      <c r="E369">
        <v>7</v>
      </c>
      <c r="F369">
        <v>4</v>
      </c>
      <c r="G369">
        <v>1</v>
      </c>
      <c r="H369">
        <v>34</v>
      </c>
      <c r="I369">
        <v>6</v>
      </c>
      <c r="J369">
        <v>1</v>
      </c>
      <c r="K369">
        <v>1</v>
      </c>
      <c r="L369">
        <v>22</v>
      </c>
      <c r="M369">
        <v>2</v>
      </c>
      <c r="N369">
        <v>4</v>
      </c>
      <c r="O369">
        <v>3</v>
      </c>
      <c r="P369">
        <v>1</v>
      </c>
      <c r="Q369">
        <v>35.765000000000001</v>
      </c>
      <c r="R369">
        <v>-1</v>
      </c>
      <c r="S369">
        <v>0</v>
      </c>
      <c r="T369">
        <v>179.9</v>
      </c>
      <c r="U369">
        <v>91.6</v>
      </c>
      <c r="V369">
        <v>28.303044029463585</v>
      </c>
      <c r="W369">
        <v>-1</v>
      </c>
      <c r="X369">
        <v>2</v>
      </c>
      <c r="Y369">
        <v>1</v>
      </c>
      <c r="Z369">
        <v>445364</v>
      </c>
    </row>
    <row r="370" spans="1:26">
      <c r="A370">
        <v>132151</v>
      </c>
      <c r="B370">
        <v>2</v>
      </c>
      <c r="C370">
        <v>13215102</v>
      </c>
      <c r="D370">
        <v>2</v>
      </c>
      <c r="E370">
        <v>7</v>
      </c>
      <c r="F370">
        <v>4</v>
      </c>
      <c r="G370">
        <v>2</v>
      </c>
      <c r="H370">
        <v>27</v>
      </c>
      <c r="I370">
        <v>6</v>
      </c>
      <c r="J370">
        <v>6</v>
      </c>
      <c r="K370">
        <v>1</v>
      </c>
      <c r="L370">
        <v>22</v>
      </c>
      <c r="M370">
        <v>3</v>
      </c>
      <c r="N370">
        <v>4</v>
      </c>
      <c r="O370">
        <v>1</v>
      </c>
      <c r="P370">
        <v>1</v>
      </c>
      <c r="Q370">
        <v>6.1429999999999998</v>
      </c>
      <c r="R370">
        <v>-1</v>
      </c>
      <c r="S370">
        <v>4</v>
      </c>
      <c r="T370">
        <v>167.8</v>
      </c>
      <c r="U370">
        <v>105.3</v>
      </c>
      <c r="V370">
        <v>37.397662521788661</v>
      </c>
      <c r="W370">
        <v>0.83924254633360196</v>
      </c>
      <c r="X370">
        <v>2</v>
      </c>
      <c r="Y370">
        <v>1</v>
      </c>
      <c r="Z370">
        <v>445364</v>
      </c>
    </row>
    <row r="371" spans="1:26">
      <c r="A371">
        <v>132181</v>
      </c>
      <c r="B371">
        <v>1</v>
      </c>
      <c r="C371">
        <v>13218101</v>
      </c>
      <c r="D371">
        <v>2</v>
      </c>
      <c r="E371">
        <v>7</v>
      </c>
      <c r="F371">
        <v>4</v>
      </c>
      <c r="G371">
        <v>1</v>
      </c>
      <c r="H371">
        <v>81</v>
      </c>
      <c r="I371">
        <v>2</v>
      </c>
      <c r="J371">
        <v>1</v>
      </c>
      <c r="K371">
        <v>4</v>
      </c>
      <c r="L371">
        <v>23</v>
      </c>
      <c r="M371">
        <v>3</v>
      </c>
      <c r="N371">
        <v>3</v>
      </c>
      <c r="O371">
        <v>5</v>
      </c>
      <c r="P371">
        <v>1</v>
      </c>
      <c r="Q371">
        <v>50.5</v>
      </c>
      <c r="R371">
        <v>-1</v>
      </c>
      <c r="S371">
        <v>7</v>
      </c>
      <c r="T371">
        <v>167.3</v>
      </c>
      <c r="U371">
        <v>67.5</v>
      </c>
      <c r="V371">
        <v>24.116367367660985</v>
      </c>
      <c r="W371">
        <v>0.97304043934098905</v>
      </c>
      <c r="X371">
        <v>1</v>
      </c>
      <c r="Y371">
        <v>3</v>
      </c>
      <c r="Z371">
        <v>362312</v>
      </c>
    </row>
    <row r="372" spans="1:26">
      <c r="A372">
        <v>132181</v>
      </c>
      <c r="B372">
        <v>2</v>
      </c>
      <c r="C372">
        <v>13218102</v>
      </c>
      <c r="D372">
        <v>2</v>
      </c>
      <c r="E372">
        <v>7</v>
      </c>
      <c r="F372">
        <v>4</v>
      </c>
      <c r="G372">
        <v>2</v>
      </c>
      <c r="H372">
        <v>80</v>
      </c>
      <c r="I372">
        <v>2</v>
      </c>
      <c r="J372">
        <v>1</v>
      </c>
      <c r="K372">
        <v>7</v>
      </c>
      <c r="L372">
        <v>23</v>
      </c>
      <c r="M372">
        <v>3</v>
      </c>
      <c r="N372">
        <v>1</v>
      </c>
      <c r="O372">
        <v>5</v>
      </c>
      <c r="P372">
        <v>1</v>
      </c>
      <c r="Q372">
        <v>0.115</v>
      </c>
      <c r="R372">
        <v>-1</v>
      </c>
      <c r="S372">
        <v>0</v>
      </c>
      <c r="T372">
        <v>158.69999999999999</v>
      </c>
      <c r="U372">
        <v>45.4</v>
      </c>
      <c r="V372">
        <v>18.026109270780353</v>
      </c>
      <c r="W372">
        <v>0.75381140598531904</v>
      </c>
      <c r="X372">
        <v>3</v>
      </c>
      <c r="Y372">
        <v>3</v>
      </c>
      <c r="Z372">
        <v>362312</v>
      </c>
    </row>
    <row r="373" spans="1:26">
      <c r="A373">
        <v>132201</v>
      </c>
      <c r="B373">
        <v>1</v>
      </c>
      <c r="C373">
        <v>13220101</v>
      </c>
      <c r="D373">
        <v>2</v>
      </c>
      <c r="E373">
        <v>7</v>
      </c>
      <c r="F373">
        <v>4</v>
      </c>
      <c r="G373">
        <v>1</v>
      </c>
      <c r="H373">
        <v>52</v>
      </c>
      <c r="I373">
        <v>6</v>
      </c>
      <c r="J373">
        <v>1</v>
      </c>
      <c r="K373">
        <v>3</v>
      </c>
      <c r="L373">
        <v>21</v>
      </c>
      <c r="M373">
        <v>2</v>
      </c>
      <c r="N373">
        <v>1</v>
      </c>
      <c r="O373">
        <v>5</v>
      </c>
      <c r="P373">
        <v>1</v>
      </c>
      <c r="Q373">
        <v>9.7789999999999999</v>
      </c>
      <c r="R373">
        <v>-1</v>
      </c>
      <c r="S373">
        <v>3</v>
      </c>
      <c r="T373">
        <v>180.3</v>
      </c>
      <c r="U373">
        <v>75.5</v>
      </c>
      <c r="V373">
        <v>23.224987995295933</v>
      </c>
      <c r="W373">
        <v>0.86286817962337004</v>
      </c>
      <c r="X373">
        <v>1</v>
      </c>
      <c r="Y373">
        <v>3</v>
      </c>
      <c r="Z373">
        <v>362876</v>
      </c>
    </row>
    <row r="374" spans="1:26">
      <c r="A374">
        <v>132201</v>
      </c>
      <c r="B374">
        <v>2</v>
      </c>
      <c r="C374">
        <v>13220102</v>
      </c>
      <c r="D374">
        <v>2</v>
      </c>
      <c r="E374">
        <v>7</v>
      </c>
      <c r="F374">
        <v>4</v>
      </c>
      <c r="G374">
        <v>2</v>
      </c>
      <c r="H374">
        <v>47</v>
      </c>
      <c r="I374">
        <v>6</v>
      </c>
      <c r="J374">
        <v>1</v>
      </c>
      <c r="K374">
        <v>1</v>
      </c>
      <c r="L374">
        <v>21</v>
      </c>
      <c r="M374">
        <v>2</v>
      </c>
      <c r="N374">
        <v>1</v>
      </c>
      <c r="O374">
        <v>5</v>
      </c>
      <c r="P374">
        <v>1</v>
      </c>
      <c r="Q374">
        <v>7.1159999999999997</v>
      </c>
      <c r="R374">
        <v>-1</v>
      </c>
      <c r="S374">
        <v>2</v>
      </c>
      <c r="T374">
        <v>163.6</v>
      </c>
      <c r="U374">
        <v>68.3</v>
      </c>
      <c r="V374">
        <v>25.518439033721702</v>
      </c>
      <c r="W374">
        <v>0.77688299384178106</v>
      </c>
      <c r="X374">
        <v>1</v>
      </c>
      <c r="Y374">
        <v>1</v>
      </c>
      <c r="Z374">
        <v>362876</v>
      </c>
    </row>
    <row r="375" spans="1:26">
      <c r="A375">
        <v>132251</v>
      </c>
      <c r="B375">
        <v>1</v>
      </c>
      <c r="C375">
        <v>13225101</v>
      </c>
      <c r="D375">
        <v>2</v>
      </c>
      <c r="E375">
        <v>7</v>
      </c>
      <c r="F375">
        <v>4</v>
      </c>
      <c r="G375">
        <v>1</v>
      </c>
      <c r="H375">
        <v>68</v>
      </c>
      <c r="I375">
        <v>2</v>
      </c>
      <c r="J375">
        <v>1</v>
      </c>
      <c r="K375">
        <v>4</v>
      </c>
      <c r="L375">
        <v>7</v>
      </c>
      <c r="M375">
        <v>3</v>
      </c>
      <c r="N375">
        <v>1</v>
      </c>
      <c r="O375">
        <v>5</v>
      </c>
      <c r="P375">
        <v>1</v>
      </c>
      <c r="Q375">
        <v>18.384</v>
      </c>
      <c r="R375">
        <v>-1</v>
      </c>
      <c r="S375">
        <v>1</v>
      </c>
      <c r="T375">
        <v>159.80000000000001</v>
      </c>
      <c r="U375">
        <v>83.1</v>
      </c>
      <c r="V375">
        <v>32.542242258392442</v>
      </c>
      <c r="W375">
        <v>1.0071123755334299</v>
      </c>
      <c r="X375">
        <v>2</v>
      </c>
      <c r="Y375">
        <v>1</v>
      </c>
      <c r="Z375">
        <v>866443</v>
      </c>
    </row>
    <row r="376" spans="1:26">
      <c r="A376">
        <v>132251</v>
      </c>
      <c r="B376">
        <v>2</v>
      </c>
      <c r="C376">
        <v>13225102</v>
      </c>
      <c r="D376">
        <v>2</v>
      </c>
      <c r="E376">
        <v>7</v>
      </c>
      <c r="F376">
        <v>4</v>
      </c>
      <c r="G376">
        <v>2</v>
      </c>
      <c r="H376">
        <v>67</v>
      </c>
      <c r="I376">
        <v>2</v>
      </c>
      <c r="J376">
        <v>1</v>
      </c>
      <c r="K376">
        <v>7</v>
      </c>
      <c r="L376">
        <v>7</v>
      </c>
      <c r="M376">
        <v>2</v>
      </c>
      <c r="N376">
        <v>1</v>
      </c>
      <c r="O376">
        <v>5</v>
      </c>
      <c r="P376">
        <v>1</v>
      </c>
      <c r="Q376">
        <v>3</v>
      </c>
      <c r="R376">
        <v>-1</v>
      </c>
      <c r="S376">
        <v>0</v>
      </c>
      <c r="T376">
        <v>157.6</v>
      </c>
      <c r="U376">
        <v>62.4</v>
      </c>
      <c r="V376">
        <v>25.123038470457889</v>
      </c>
      <c r="W376">
        <v>0.800493827160494</v>
      </c>
      <c r="X376">
        <v>-9</v>
      </c>
      <c r="Y376">
        <v>3</v>
      </c>
      <c r="Z376">
        <v>866443</v>
      </c>
    </row>
    <row r="377" spans="1:26">
      <c r="A377">
        <v>132271</v>
      </c>
      <c r="B377">
        <v>1</v>
      </c>
      <c r="C377">
        <v>13227101</v>
      </c>
      <c r="D377">
        <v>1</v>
      </c>
      <c r="E377">
        <v>7</v>
      </c>
      <c r="F377">
        <v>4</v>
      </c>
      <c r="G377">
        <v>1</v>
      </c>
      <c r="H377">
        <v>36</v>
      </c>
      <c r="I377">
        <v>1</v>
      </c>
      <c r="J377">
        <v>1</v>
      </c>
      <c r="K377">
        <v>4</v>
      </c>
      <c r="L377">
        <v>17</v>
      </c>
      <c r="M377">
        <v>2</v>
      </c>
      <c r="N377">
        <v>4</v>
      </c>
      <c r="O377">
        <v>1</v>
      </c>
      <c r="P377">
        <v>1</v>
      </c>
      <c r="Q377">
        <v>77.92</v>
      </c>
      <c r="R377">
        <v>-1</v>
      </c>
      <c r="S377">
        <v>3</v>
      </c>
      <c r="T377">
        <v>179.4</v>
      </c>
      <c r="U377">
        <v>83.4</v>
      </c>
      <c r="V377">
        <v>25.913207533099929</v>
      </c>
      <c r="W377">
        <v>0.87386091127098298</v>
      </c>
      <c r="X377">
        <v>1</v>
      </c>
      <c r="Y377">
        <v>3</v>
      </c>
      <c r="Z377">
        <v>439332</v>
      </c>
    </row>
    <row r="378" spans="1:26">
      <c r="A378">
        <v>132341</v>
      </c>
      <c r="B378">
        <v>1</v>
      </c>
      <c r="C378">
        <v>13234101</v>
      </c>
      <c r="D378">
        <v>5</v>
      </c>
      <c r="E378">
        <v>7</v>
      </c>
      <c r="F378">
        <v>4</v>
      </c>
      <c r="G378">
        <v>1</v>
      </c>
      <c r="H378">
        <v>49</v>
      </c>
      <c r="I378">
        <v>2</v>
      </c>
      <c r="J378">
        <v>1</v>
      </c>
      <c r="K378">
        <v>5</v>
      </c>
      <c r="L378">
        <v>16</v>
      </c>
      <c r="M378">
        <v>3</v>
      </c>
      <c r="N378">
        <v>3</v>
      </c>
      <c r="O378">
        <v>5</v>
      </c>
      <c r="P378">
        <v>1</v>
      </c>
      <c r="Q378">
        <v>6.75</v>
      </c>
      <c r="R378">
        <v>-1</v>
      </c>
      <c r="S378">
        <v>0</v>
      </c>
      <c r="T378">
        <v>172.1</v>
      </c>
      <c r="U378">
        <v>93.5</v>
      </c>
      <c r="V378">
        <v>31.568203694931636</v>
      </c>
      <c r="W378">
        <v>1.0108184383819401</v>
      </c>
      <c r="X378">
        <v>2</v>
      </c>
      <c r="Y378">
        <v>1</v>
      </c>
      <c r="Z378">
        <v>832285</v>
      </c>
    </row>
    <row r="379" spans="1:26">
      <c r="A379">
        <v>132341</v>
      </c>
      <c r="B379">
        <v>2</v>
      </c>
      <c r="C379">
        <v>13234102</v>
      </c>
      <c r="D379">
        <v>5</v>
      </c>
      <c r="E379">
        <v>7</v>
      </c>
      <c r="F379">
        <v>4</v>
      </c>
      <c r="G379">
        <v>2</v>
      </c>
      <c r="H379">
        <v>46</v>
      </c>
      <c r="I379">
        <v>2</v>
      </c>
      <c r="J379">
        <v>1</v>
      </c>
      <c r="K379">
        <v>2</v>
      </c>
      <c r="L379">
        <v>16</v>
      </c>
      <c r="M379">
        <v>2</v>
      </c>
      <c r="N379">
        <v>4</v>
      </c>
      <c r="O379">
        <v>2</v>
      </c>
      <c r="P379">
        <v>1</v>
      </c>
      <c r="Q379">
        <v>7.7590000000000003</v>
      </c>
      <c r="R379">
        <v>-1</v>
      </c>
      <c r="S379">
        <v>1</v>
      </c>
      <c r="T379">
        <v>157.80000000000001</v>
      </c>
      <c r="U379">
        <v>60.6</v>
      </c>
      <c r="V379">
        <v>24.336528406270627</v>
      </c>
      <c r="W379">
        <v>0.79878357830714697</v>
      </c>
      <c r="X379">
        <v>2</v>
      </c>
      <c r="Y379">
        <v>1</v>
      </c>
      <c r="Z379">
        <v>832285</v>
      </c>
    </row>
    <row r="380" spans="1:26">
      <c r="A380">
        <v>132341</v>
      </c>
      <c r="B380">
        <v>3</v>
      </c>
      <c r="C380">
        <v>13234103</v>
      </c>
      <c r="D380">
        <v>5</v>
      </c>
      <c r="E380">
        <v>7</v>
      </c>
      <c r="F380">
        <v>4</v>
      </c>
      <c r="G380">
        <v>1</v>
      </c>
      <c r="H380">
        <v>10</v>
      </c>
      <c r="I380">
        <v>-1</v>
      </c>
      <c r="J380">
        <v>1</v>
      </c>
      <c r="K380">
        <v>-1</v>
      </c>
      <c r="L380">
        <v>16</v>
      </c>
      <c r="M380">
        <v>3</v>
      </c>
      <c r="N380">
        <v>-1</v>
      </c>
      <c r="O380">
        <v>-1</v>
      </c>
      <c r="P380">
        <v>-1</v>
      </c>
      <c r="Q380">
        <v>-1</v>
      </c>
      <c r="R380">
        <v>-1</v>
      </c>
      <c r="S380">
        <v>-2</v>
      </c>
      <c r="T380">
        <v>138.19999999999999</v>
      </c>
      <c r="U380">
        <v>36.4</v>
      </c>
      <c r="V380">
        <v>19.058349965757802</v>
      </c>
      <c r="W380">
        <v>-1</v>
      </c>
      <c r="X380">
        <v>1</v>
      </c>
      <c r="Y380">
        <v>3</v>
      </c>
      <c r="Z380">
        <v>832285</v>
      </c>
    </row>
    <row r="381" spans="1:26">
      <c r="A381">
        <v>132341</v>
      </c>
      <c r="B381">
        <v>4</v>
      </c>
      <c r="C381">
        <v>13234104</v>
      </c>
      <c r="D381">
        <v>5</v>
      </c>
      <c r="E381">
        <v>7</v>
      </c>
      <c r="F381">
        <v>4</v>
      </c>
      <c r="G381">
        <v>1</v>
      </c>
      <c r="H381">
        <v>13</v>
      </c>
      <c r="I381">
        <v>-1</v>
      </c>
      <c r="J381">
        <v>1</v>
      </c>
      <c r="K381">
        <v>-1</v>
      </c>
      <c r="L381">
        <v>16</v>
      </c>
      <c r="M381">
        <v>2</v>
      </c>
      <c r="N381">
        <v>-1</v>
      </c>
      <c r="O381">
        <v>-1</v>
      </c>
      <c r="P381">
        <v>-1</v>
      </c>
      <c r="Q381">
        <v>-1</v>
      </c>
      <c r="R381">
        <v>-1</v>
      </c>
      <c r="S381">
        <v>1</v>
      </c>
      <c r="T381">
        <v>153.1</v>
      </c>
      <c r="U381">
        <v>-1</v>
      </c>
      <c r="V381">
        <v>-1</v>
      </c>
      <c r="W381">
        <v>-1</v>
      </c>
      <c r="X381">
        <v>1</v>
      </c>
      <c r="Y381">
        <v>3</v>
      </c>
      <c r="Z381">
        <v>832285</v>
      </c>
    </row>
    <row r="382" spans="1:26">
      <c r="A382">
        <v>132341</v>
      </c>
      <c r="B382">
        <v>5</v>
      </c>
      <c r="C382">
        <v>13234105</v>
      </c>
      <c r="D382">
        <v>5</v>
      </c>
      <c r="E382">
        <v>7</v>
      </c>
      <c r="F382">
        <v>4</v>
      </c>
      <c r="G382">
        <v>1</v>
      </c>
      <c r="H382">
        <v>18</v>
      </c>
      <c r="I382">
        <v>1</v>
      </c>
      <c r="J382">
        <v>1</v>
      </c>
      <c r="K382">
        <v>3</v>
      </c>
      <c r="L382">
        <v>16</v>
      </c>
      <c r="M382">
        <v>2</v>
      </c>
      <c r="N382">
        <v>1</v>
      </c>
      <c r="O382">
        <v>5</v>
      </c>
      <c r="P382">
        <v>1</v>
      </c>
      <c r="Q382">
        <v>18.087</v>
      </c>
      <c r="R382">
        <v>3</v>
      </c>
      <c r="S382">
        <v>0</v>
      </c>
      <c r="T382">
        <v>176.4</v>
      </c>
      <c r="U382">
        <v>67.8</v>
      </c>
      <c r="V382">
        <v>21.788760855816246</v>
      </c>
      <c r="W382">
        <v>-1</v>
      </c>
      <c r="X382">
        <v>1</v>
      </c>
      <c r="Y382">
        <v>2</v>
      </c>
      <c r="Z382">
        <v>832285</v>
      </c>
    </row>
    <row r="383" spans="1:26">
      <c r="A383">
        <v>132371</v>
      </c>
      <c r="B383">
        <v>1</v>
      </c>
      <c r="C383">
        <v>13237101</v>
      </c>
      <c r="D383">
        <v>1</v>
      </c>
      <c r="E383">
        <v>7</v>
      </c>
      <c r="F383">
        <v>4</v>
      </c>
      <c r="G383">
        <v>2</v>
      </c>
      <c r="H383">
        <v>82</v>
      </c>
      <c r="I383">
        <v>1</v>
      </c>
      <c r="J383">
        <v>1</v>
      </c>
      <c r="K383">
        <v>6</v>
      </c>
      <c r="L383">
        <v>13</v>
      </c>
      <c r="M383">
        <v>3</v>
      </c>
      <c r="N383">
        <v>4</v>
      </c>
      <c r="O383">
        <v>2</v>
      </c>
      <c r="P383">
        <v>1</v>
      </c>
      <c r="Q383">
        <v>17.375</v>
      </c>
      <c r="R383">
        <v>-1</v>
      </c>
      <c r="S383">
        <v>3</v>
      </c>
      <c r="T383">
        <v>157.6</v>
      </c>
      <c r="U383">
        <v>44.7</v>
      </c>
      <c r="V383">
        <v>17.996791981241472</v>
      </c>
      <c r="W383">
        <v>0.77390823659480401</v>
      </c>
      <c r="X383">
        <v>3</v>
      </c>
      <c r="Y383">
        <v>2</v>
      </c>
      <c r="Z383">
        <v>376429</v>
      </c>
    </row>
    <row r="384" spans="1:26">
      <c r="A384">
        <v>133051</v>
      </c>
      <c r="B384">
        <v>1</v>
      </c>
      <c r="C384">
        <v>13305101</v>
      </c>
      <c r="D384">
        <v>3</v>
      </c>
      <c r="E384">
        <v>8</v>
      </c>
      <c r="F384">
        <v>18</v>
      </c>
      <c r="G384">
        <v>1</v>
      </c>
      <c r="H384">
        <v>74</v>
      </c>
      <c r="I384">
        <v>2</v>
      </c>
      <c r="J384">
        <v>1</v>
      </c>
      <c r="K384">
        <v>2</v>
      </c>
      <c r="L384">
        <v>12</v>
      </c>
      <c r="M384">
        <v>2</v>
      </c>
      <c r="N384">
        <v>3</v>
      </c>
      <c r="O384">
        <v>5</v>
      </c>
      <c r="P384">
        <v>1</v>
      </c>
      <c r="Q384">
        <v>0.63400000000000001</v>
      </c>
      <c r="R384">
        <v>-1</v>
      </c>
      <c r="S384">
        <v>0</v>
      </c>
      <c r="T384">
        <v>166.2</v>
      </c>
      <c r="U384">
        <v>97.8</v>
      </c>
      <c r="V384">
        <v>35.405995994560946</v>
      </c>
      <c r="W384">
        <v>1.05265486725664</v>
      </c>
      <c r="X384">
        <v>2</v>
      </c>
      <c r="Y384">
        <v>1</v>
      </c>
      <c r="Z384">
        <v>424283</v>
      </c>
    </row>
    <row r="385" spans="1:26">
      <c r="A385">
        <v>133051</v>
      </c>
      <c r="B385">
        <v>2</v>
      </c>
      <c r="C385">
        <v>13305102</v>
      </c>
      <c r="D385">
        <v>3</v>
      </c>
      <c r="E385">
        <v>8</v>
      </c>
      <c r="F385">
        <v>18</v>
      </c>
      <c r="G385">
        <v>2</v>
      </c>
      <c r="H385">
        <v>72</v>
      </c>
      <c r="I385">
        <v>2</v>
      </c>
      <c r="J385">
        <v>1</v>
      </c>
      <c r="K385">
        <v>2</v>
      </c>
      <c r="L385">
        <v>12</v>
      </c>
      <c r="M385">
        <v>2</v>
      </c>
      <c r="N385">
        <v>3</v>
      </c>
      <c r="O385">
        <v>5</v>
      </c>
      <c r="P385">
        <v>1</v>
      </c>
      <c r="Q385">
        <v>0.115</v>
      </c>
      <c r="R385">
        <v>-1</v>
      </c>
      <c r="S385">
        <v>0</v>
      </c>
      <c r="T385">
        <v>152.1</v>
      </c>
      <c r="U385">
        <v>72.2</v>
      </c>
      <c r="V385">
        <v>31.208922120771618</v>
      </c>
      <c r="W385">
        <v>0.83781512605041997</v>
      </c>
      <c r="X385">
        <v>2</v>
      </c>
      <c r="Y385">
        <v>1</v>
      </c>
      <c r="Z385">
        <v>424283</v>
      </c>
    </row>
    <row r="386" spans="1:26">
      <c r="A386">
        <v>133051</v>
      </c>
      <c r="B386">
        <v>3</v>
      </c>
      <c r="C386">
        <v>13305103</v>
      </c>
      <c r="D386">
        <v>3</v>
      </c>
      <c r="E386">
        <v>8</v>
      </c>
      <c r="F386">
        <v>18</v>
      </c>
      <c r="G386">
        <v>1</v>
      </c>
      <c r="H386">
        <v>29</v>
      </c>
      <c r="I386">
        <v>1</v>
      </c>
      <c r="J386">
        <v>1</v>
      </c>
      <c r="K386">
        <v>3</v>
      </c>
      <c r="L386">
        <v>12</v>
      </c>
      <c r="M386">
        <v>1</v>
      </c>
      <c r="N386">
        <v>1</v>
      </c>
      <c r="O386">
        <v>5</v>
      </c>
      <c r="P386">
        <v>1</v>
      </c>
      <c r="Q386">
        <v>6.4610000000000003</v>
      </c>
      <c r="R386">
        <v>-1</v>
      </c>
      <c r="S386">
        <v>1</v>
      </c>
      <c r="T386">
        <v>177.6</v>
      </c>
      <c r="U386">
        <v>106.2</v>
      </c>
      <c r="V386">
        <v>33.66964937910884</v>
      </c>
      <c r="W386">
        <v>0.99557913351016802</v>
      </c>
      <c r="X386">
        <v>2</v>
      </c>
      <c r="Y386">
        <v>3</v>
      </c>
      <c r="Z386">
        <v>424283</v>
      </c>
    </row>
    <row r="387" spans="1:26">
      <c r="A387">
        <v>133181</v>
      </c>
      <c r="B387">
        <v>1</v>
      </c>
      <c r="C387">
        <v>13318101</v>
      </c>
      <c r="D387">
        <v>2</v>
      </c>
      <c r="E387">
        <v>8</v>
      </c>
      <c r="F387">
        <v>18</v>
      </c>
      <c r="G387">
        <v>1</v>
      </c>
      <c r="H387">
        <v>59</v>
      </c>
      <c r="I387">
        <v>2</v>
      </c>
      <c r="J387">
        <v>1</v>
      </c>
      <c r="K387">
        <v>4</v>
      </c>
      <c r="L387">
        <v>97</v>
      </c>
      <c r="M387">
        <v>3</v>
      </c>
      <c r="N387">
        <v>3</v>
      </c>
      <c r="O387">
        <v>5</v>
      </c>
      <c r="P387">
        <v>2</v>
      </c>
      <c r="Q387">
        <v>0</v>
      </c>
      <c r="R387">
        <v>-1</v>
      </c>
      <c r="S387">
        <v>0</v>
      </c>
      <c r="T387">
        <v>173.8</v>
      </c>
      <c r="U387">
        <v>120.5</v>
      </c>
      <c r="V387">
        <v>39.892155447646253</v>
      </c>
      <c r="W387">
        <v>0.96527229676400905</v>
      </c>
      <c r="X387">
        <v>2</v>
      </c>
      <c r="Y387">
        <v>1</v>
      </c>
      <c r="Z387">
        <v>511349</v>
      </c>
    </row>
    <row r="388" spans="1:26">
      <c r="A388">
        <v>133181</v>
      </c>
      <c r="B388">
        <v>2</v>
      </c>
      <c r="C388">
        <v>13318102</v>
      </c>
      <c r="D388">
        <v>2</v>
      </c>
      <c r="E388">
        <v>8</v>
      </c>
      <c r="F388">
        <v>18</v>
      </c>
      <c r="G388">
        <v>2</v>
      </c>
      <c r="H388">
        <v>55</v>
      </c>
      <c r="I388">
        <v>2</v>
      </c>
      <c r="J388">
        <v>1</v>
      </c>
      <c r="K388">
        <v>4</v>
      </c>
      <c r="L388">
        <v>97</v>
      </c>
      <c r="M388">
        <v>2</v>
      </c>
      <c r="N388">
        <v>3</v>
      </c>
      <c r="O388">
        <v>5</v>
      </c>
      <c r="P388">
        <v>1</v>
      </c>
      <c r="Q388">
        <v>0.60399999999999998</v>
      </c>
      <c r="R388">
        <v>-1</v>
      </c>
      <c r="S388">
        <v>0</v>
      </c>
      <c r="T388">
        <v>155.80000000000001</v>
      </c>
      <c r="U388">
        <v>64.099999999999994</v>
      </c>
      <c r="V388">
        <v>26.407246708775439</v>
      </c>
      <c r="W388">
        <v>0.82428571428571396</v>
      </c>
      <c r="X388">
        <v>2</v>
      </c>
      <c r="Y388">
        <v>1</v>
      </c>
      <c r="Z388">
        <v>511349</v>
      </c>
    </row>
    <row r="389" spans="1:26">
      <c r="A389">
        <v>133201</v>
      </c>
      <c r="B389">
        <v>1</v>
      </c>
      <c r="C389">
        <v>13320101</v>
      </c>
      <c r="D389">
        <v>2</v>
      </c>
      <c r="E389">
        <v>8</v>
      </c>
      <c r="F389">
        <v>18</v>
      </c>
      <c r="G389">
        <v>1</v>
      </c>
      <c r="H389">
        <v>61</v>
      </c>
      <c r="I389">
        <v>2</v>
      </c>
      <c r="J389">
        <v>1</v>
      </c>
      <c r="K389">
        <v>7</v>
      </c>
      <c r="L389">
        <v>96</v>
      </c>
      <c r="M389">
        <v>1</v>
      </c>
      <c r="N389">
        <v>1</v>
      </c>
      <c r="O389">
        <v>5</v>
      </c>
      <c r="P389">
        <v>1</v>
      </c>
      <c r="Q389">
        <v>14</v>
      </c>
      <c r="R389">
        <v>-1</v>
      </c>
      <c r="S389">
        <v>10</v>
      </c>
      <c r="T389">
        <v>161.9</v>
      </c>
      <c r="U389">
        <v>92.8</v>
      </c>
      <c r="V389">
        <v>35.404158691511128</v>
      </c>
      <c r="W389">
        <v>0.99122807017543901</v>
      </c>
      <c r="X389">
        <v>2</v>
      </c>
      <c r="Y389">
        <v>3</v>
      </c>
      <c r="Z389">
        <v>705415</v>
      </c>
    </row>
    <row r="390" spans="1:26">
      <c r="A390">
        <v>133201</v>
      </c>
      <c r="B390">
        <v>2</v>
      </c>
      <c r="C390">
        <v>13320102</v>
      </c>
      <c r="D390">
        <v>2</v>
      </c>
      <c r="E390">
        <v>8</v>
      </c>
      <c r="F390">
        <v>18</v>
      </c>
      <c r="G390">
        <v>2</v>
      </c>
      <c r="H390">
        <v>58</v>
      </c>
      <c r="I390">
        <v>2</v>
      </c>
      <c r="J390">
        <v>1</v>
      </c>
      <c r="K390">
        <v>4</v>
      </c>
      <c r="L390">
        <v>96</v>
      </c>
      <c r="M390">
        <v>4</v>
      </c>
      <c r="N390">
        <v>1</v>
      </c>
      <c r="O390">
        <v>5</v>
      </c>
      <c r="P390">
        <v>1</v>
      </c>
      <c r="Q390">
        <v>3.46</v>
      </c>
      <c r="R390">
        <v>-1</v>
      </c>
      <c r="S390">
        <v>0</v>
      </c>
      <c r="T390">
        <v>164.1</v>
      </c>
      <c r="U390">
        <v>72.7</v>
      </c>
      <c r="V390">
        <v>26.997108301480832</v>
      </c>
      <c r="W390">
        <v>0.87081339712918704</v>
      </c>
      <c r="X390">
        <v>-8</v>
      </c>
      <c r="Y390">
        <v>3</v>
      </c>
      <c r="Z390">
        <v>705415</v>
      </c>
    </row>
    <row r="391" spans="1:26">
      <c r="A391">
        <v>133251</v>
      </c>
      <c r="B391">
        <v>1</v>
      </c>
      <c r="C391">
        <v>13325101</v>
      </c>
      <c r="D391">
        <v>2</v>
      </c>
      <c r="E391">
        <v>8</v>
      </c>
      <c r="F391">
        <v>18</v>
      </c>
      <c r="G391">
        <v>1</v>
      </c>
      <c r="H391">
        <v>76</v>
      </c>
      <c r="I391">
        <v>2</v>
      </c>
      <c r="J391">
        <v>1</v>
      </c>
      <c r="K391">
        <v>4</v>
      </c>
      <c r="L391">
        <v>97</v>
      </c>
      <c r="M391">
        <v>4</v>
      </c>
      <c r="N391">
        <v>3</v>
      </c>
      <c r="O391">
        <v>5</v>
      </c>
      <c r="P391">
        <v>1</v>
      </c>
      <c r="Q391">
        <v>9.2789999999999999</v>
      </c>
      <c r="R391">
        <v>-1</v>
      </c>
      <c r="S391">
        <v>0</v>
      </c>
      <c r="T391">
        <v>167.3</v>
      </c>
      <c r="U391">
        <v>80.599999999999994</v>
      </c>
      <c r="V391">
        <v>28.796729034570003</v>
      </c>
      <c r="W391">
        <v>0.958620689655172</v>
      </c>
      <c r="X391">
        <v>1</v>
      </c>
      <c r="Y391">
        <v>3</v>
      </c>
      <c r="Z391">
        <v>351303</v>
      </c>
    </row>
    <row r="392" spans="1:26">
      <c r="A392">
        <v>133251</v>
      </c>
      <c r="B392">
        <v>2</v>
      </c>
      <c r="C392">
        <v>13325102</v>
      </c>
      <c r="D392">
        <v>2</v>
      </c>
      <c r="E392">
        <v>8</v>
      </c>
      <c r="F392">
        <v>18</v>
      </c>
      <c r="G392">
        <v>2</v>
      </c>
      <c r="H392">
        <v>71</v>
      </c>
      <c r="I392">
        <v>2</v>
      </c>
      <c r="J392">
        <v>1</v>
      </c>
      <c r="K392">
        <v>7</v>
      </c>
      <c r="L392">
        <v>97</v>
      </c>
      <c r="M392">
        <v>2</v>
      </c>
      <c r="N392">
        <v>1</v>
      </c>
      <c r="O392">
        <v>5</v>
      </c>
      <c r="P392">
        <v>1</v>
      </c>
      <c r="Q392">
        <v>15.5</v>
      </c>
      <c r="R392">
        <v>-1</v>
      </c>
      <c r="S392">
        <v>0</v>
      </c>
      <c r="T392">
        <v>164.1</v>
      </c>
      <c r="U392">
        <v>69.400000000000006</v>
      </c>
      <c r="V392">
        <v>25.771654967300822</v>
      </c>
      <c r="W392">
        <v>0.77742663656884903</v>
      </c>
      <c r="X392">
        <v>2</v>
      </c>
      <c r="Y392">
        <v>1</v>
      </c>
      <c r="Z392">
        <v>351303</v>
      </c>
    </row>
    <row r="393" spans="1:26">
      <c r="A393">
        <v>133341</v>
      </c>
      <c r="B393">
        <v>1</v>
      </c>
      <c r="C393">
        <v>13334101</v>
      </c>
      <c r="D393">
        <v>2</v>
      </c>
      <c r="E393">
        <v>8</v>
      </c>
      <c r="F393">
        <v>18</v>
      </c>
      <c r="G393">
        <v>2</v>
      </c>
      <c r="H393">
        <v>43</v>
      </c>
      <c r="I393">
        <v>2</v>
      </c>
      <c r="J393">
        <v>1</v>
      </c>
      <c r="K393">
        <v>7</v>
      </c>
      <c r="L393">
        <v>97</v>
      </c>
      <c r="M393">
        <v>2</v>
      </c>
      <c r="N393">
        <v>4</v>
      </c>
      <c r="O393">
        <v>2</v>
      </c>
      <c r="P393">
        <v>1</v>
      </c>
      <c r="Q393">
        <v>9.69</v>
      </c>
      <c r="R393">
        <v>-1</v>
      </c>
      <c r="S393">
        <v>3</v>
      </c>
      <c r="T393">
        <v>161.5</v>
      </c>
      <c r="U393">
        <v>75.3</v>
      </c>
      <c r="V393">
        <v>28.870208666813635</v>
      </c>
      <c r="W393">
        <v>-1</v>
      </c>
      <c r="X393">
        <v>2</v>
      </c>
      <c r="Y393">
        <v>1</v>
      </c>
      <c r="Z393">
        <v>377278</v>
      </c>
    </row>
    <row r="394" spans="1:26">
      <c r="A394">
        <v>133341</v>
      </c>
      <c r="B394">
        <v>2</v>
      </c>
      <c r="C394">
        <v>13334102</v>
      </c>
      <c r="D394">
        <v>2</v>
      </c>
      <c r="E394">
        <v>8</v>
      </c>
      <c r="F394">
        <v>18</v>
      </c>
      <c r="G394">
        <v>1</v>
      </c>
      <c r="H394">
        <v>15</v>
      </c>
      <c r="I394">
        <v>-1</v>
      </c>
      <c r="J394">
        <v>1</v>
      </c>
      <c r="K394">
        <v>-1</v>
      </c>
      <c r="L394">
        <v>97</v>
      </c>
      <c r="M394">
        <v>2</v>
      </c>
      <c r="N394">
        <v>-1</v>
      </c>
      <c r="O394">
        <v>-1</v>
      </c>
      <c r="P394">
        <v>-1</v>
      </c>
      <c r="Q394">
        <v>-1</v>
      </c>
      <c r="R394">
        <v>-1</v>
      </c>
      <c r="S394">
        <v>0</v>
      </c>
      <c r="T394">
        <v>173.9</v>
      </c>
      <c r="U394">
        <v>60.8</v>
      </c>
      <c r="V394">
        <v>20.105015639255171</v>
      </c>
      <c r="W394">
        <v>-1</v>
      </c>
      <c r="X394">
        <v>1</v>
      </c>
      <c r="Y394">
        <v>3</v>
      </c>
      <c r="Z394">
        <v>377278</v>
      </c>
    </row>
    <row r="395" spans="1:26">
      <c r="A395">
        <v>133351</v>
      </c>
      <c r="B395">
        <v>1</v>
      </c>
      <c r="C395">
        <v>13335101</v>
      </c>
      <c r="D395">
        <v>1</v>
      </c>
      <c r="E395">
        <v>8</v>
      </c>
      <c r="F395">
        <v>18</v>
      </c>
      <c r="G395">
        <v>1</v>
      </c>
      <c r="H395">
        <v>67</v>
      </c>
      <c r="I395">
        <v>4</v>
      </c>
      <c r="J395">
        <v>1</v>
      </c>
      <c r="K395">
        <v>7</v>
      </c>
      <c r="L395">
        <v>20</v>
      </c>
      <c r="M395">
        <v>2</v>
      </c>
      <c r="N395">
        <v>1</v>
      </c>
      <c r="O395">
        <v>5</v>
      </c>
      <c r="P395">
        <v>1</v>
      </c>
      <c r="Q395">
        <v>43.5</v>
      </c>
      <c r="R395">
        <v>-1</v>
      </c>
      <c r="S395">
        <v>0</v>
      </c>
      <c r="T395">
        <v>169.1</v>
      </c>
      <c r="U395">
        <v>77.099999999999994</v>
      </c>
      <c r="V395">
        <v>26.962934882239125</v>
      </c>
      <c r="W395">
        <v>0.91328934967012299</v>
      </c>
      <c r="X395">
        <v>2</v>
      </c>
      <c r="Y395">
        <v>1</v>
      </c>
      <c r="Z395">
        <v>275436</v>
      </c>
    </row>
    <row r="396" spans="1:26">
      <c r="A396">
        <v>134051</v>
      </c>
      <c r="B396">
        <v>1</v>
      </c>
      <c r="C396">
        <v>13405101</v>
      </c>
      <c r="D396">
        <v>2</v>
      </c>
      <c r="E396">
        <v>2</v>
      </c>
      <c r="F396">
        <v>14</v>
      </c>
      <c r="G396">
        <v>2</v>
      </c>
      <c r="H396">
        <v>22</v>
      </c>
      <c r="I396">
        <v>1</v>
      </c>
      <c r="J396">
        <v>1</v>
      </c>
      <c r="K396">
        <v>3</v>
      </c>
      <c r="L396">
        <v>10</v>
      </c>
      <c r="M396">
        <v>2</v>
      </c>
      <c r="N396">
        <v>1</v>
      </c>
      <c r="O396">
        <v>5</v>
      </c>
      <c r="P396">
        <v>1</v>
      </c>
      <c r="Q396">
        <v>3.8650000000000002</v>
      </c>
      <c r="R396">
        <v>2</v>
      </c>
      <c r="S396">
        <v>3</v>
      </c>
      <c r="T396">
        <v>164.9</v>
      </c>
      <c r="U396">
        <v>50.4</v>
      </c>
      <c r="V396">
        <v>18.534856378767145</v>
      </c>
      <c r="W396">
        <v>-1</v>
      </c>
      <c r="X396">
        <v>3</v>
      </c>
      <c r="Y396">
        <v>3</v>
      </c>
      <c r="Z396">
        <v>431292</v>
      </c>
    </row>
    <row r="397" spans="1:26">
      <c r="A397">
        <v>134051</v>
      </c>
      <c r="B397">
        <v>2</v>
      </c>
      <c r="C397">
        <v>13405102</v>
      </c>
      <c r="D397">
        <v>2</v>
      </c>
      <c r="E397">
        <v>2</v>
      </c>
      <c r="F397">
        <v>14</v>
      </c>
      <c r="G397">
        <v>2</v>
      </c>
      <c r="H397">
        <v>1</v>
      </c>
      <c r="I397">
        <v>-1</v>
      </c>
      <c r="J397">
        <v>1</v>
      </c>
      <c r="K397">
        <v>-1</v>
      </c>
      <c r="L397">
        <v>10</v>
      </c>
      <c r="M397">
        <v>2</v>
      </c>
      <c r="N397">
        <v>-1</v>
      </c>
      <c r="O397">
        <v>-1</v>
      </c>
      <c r="P397">
        <v>-1</v>
      </c>
      <c r="Q397">
        <v>-1</v>
      </c>
      <c r="R397">
        <v>-1</v>
      </c>
      <c r="S397">
        <v>-2</v>
      </c>
      <c r="T397">
        <v>-1</v>
      </c>
      <c r="U397">
        <v>13.9</v>
      </c>
      <c r="V397">
        <v>-1</v>
      </c>
      <c r="W397">
        <v>-1</v>
      </c>
      <c r="X397">
        <v>-2</v>
      </c>
      <c r="Y397">
        <v>-2</v>
      </c>
      <c r="Z397">
        <v>431292</v>
      </c>
    </row>
    <row r="398" spans="1:26">
      <c r="A398">
        <v>134151</v>
      </c>
      <c r="B398">
        <v>1</v>
      </c>
      <c r="C398">
        <v>13415101</v>
      </c>
      <c r="D398">
        <v>3</v>
      </c>
      <c r="E398">
        <v>2</v>
      </c>
      <c r="F398">
        <v>14</v>
      </c>
      <c r="G398">
        <v>1</v>
      </c>
      <c r="H398">
        <v>21</v>
      </c>
      <c r="I398">
        <v>6</v>
      </c>
      <c r="J398">
        <v>1</v>
      </c>
      <c r="K398">
        <v>5</v>
      </c>
      <c r="L398">
        <v>96</v>
      </c>
      <c r="M398">
        <v>4</v>
      </c>
      <c r="N398">
        <v>1</v>
      </c>
      <c r="O398">
        <v>5</v>
      </c>
      <c r="P398">
        <v>1</v>
      </c>
      <c r="Q398">
        <v>5.25</v>
      </c>
      <c r="R398">
        <v>4</v>
      </c>
      <c r="S398">
        <v>1</v>
      </c>
      <c r="T398">
        <v>181.6</v>
      </c>
      <c r="U398">
        <v>76</v>
      </c>
      <c r="V398">
        <v>23.045275475945587</v>
      </c>
      <c r="W398">
        <v>0.88841657810839503</v>
      </c>
      <c r="X398">
        <v>1</v>
      </c>
      <c r="Y398">
        <v>2</v>
      </c>
      <c r="Z398">
        <v>367514</v>
      </c>
    </row>
    <row r="399" spans="1:26">
      <c r="A399">
        <v>134151</v>
      </c>
      <c r="B399">
        <v>2</v>
      </c>
      <c r="C399">
        <v>13415102</v>
      </c>
      <c r="D399">
        <v>3</v>
      </c>
      <c r="E399">
        <v>2</v>
      </c>
      <c r="F399">
        <v>14</v>
      </c>
      <c r="G399">
        <v>2</v>
      </c>
      <c r="H399">
        <v>17</v>
      </c>
      <c r="I399">
        <v>6</v>
      </c>
      <c r="J399">
        <v>1</v>
      </c>
      <c r="K399">
        <v>5</v>
      </c>
      <c r="L399">
        <v>96</v>
      </c>
      <c r="M399">
        <v>2</v>
      </c>
      <c r="N399">
        <v>4</v>
      </c>
      <c r="O399">
        <v>2</v>
      </c>
      <c r="P399">
        <v>1</v>
      </c>
      <c r="Q399">
        <v>23.625</v>
      </c>
      <c r="R399">
        <v>3</v>
      </c>
      <c r="S399">
        <v>5</v>
      </c>
      <c r="T399">
        <v>168.1</v>
      </c>
      <c r="U399">
        <v>65.7</v>
      </c>
      <c r="V399">
        <v>23.250373970056209</v>
      </c>
      <c r="W399">
        <v>0.74708171206225704</v>
      </c>
      <c r="X399">
        <v>1</v>
      </c>
      <c r="Y399">
        <v>1</v>
      </c>
      <c r="Z399">
        <v>367514</v>
      </c>
    </row>
    <row r="400" spans="1:26">
      <c r="A400">
        <v>134151</v>
      </c>
      <c r="B400">
        <v>3</v>
      </c>
      <c r="C400">
        <v>13415103</v>
      </c>
      <c r="D400">
        <v>3</v>
      </c>
      <c r="E400">
        <v>2</v>
      </c>
      <c r="F400">
        <v>14</v>
      </c>
      <c r="G400">
        <v>1</v>
      </c>
      <c r="H400">
        <v>20</v>
      </c>
      <c r="I400">
        <v>1</v>
      </c>
      <c r="J400">
        <v>1</v>
      </c>
      <c r="K400">
        <v>5</v>
      </c>
      <c r="L400">
        <v>96</v>
      </c>
      <c r="M400">
        <v>2</v>
      </c>
      <c r="N400">
        <v>1</v>
      </c>
      <c r="O400">
        <v>5</v>
      </c>
      <c r="P400">
        <v>1</v>
      </c>
      <c r="Q400">
        <v>49.5</v>
      </c>
      <c r="R400">
        <v>4</v>
      </c>
      <c r="S400">
        <v>0</v>
      </c>
      <c r="T400">
        <v>179.3</v>
      </c>
      <c r="U400">
        <v>76.5</v>
      </c>
      <c r="V400">
        <v>23.795829913006799</v>
      </c>
      <c r="W400">
        <v>0.84019607843137301</v>
      </c>
      <c r="X400">
        <v>1</v>
      </c>
      <c r="Y400">
        <v>3</v>
      </c>
      <c r="Z400">
        <v>367514</v>
      </c>
    </row>
    <row r="401" spans="1:26">
      <c r="A401">
        <v>134271</v>
      </c>
      <c r="B401">
        <v>1</v>
      </c>
      <c r="C401">
        <v>13427101</v>
      </c>
      <c r="D401">
        <v>3</v>
      </c>
      <c r="E401">
        <v>2</v>
      </c>
      <c r="F401">
        <v>14</v>
      </c>
      <c r="G401">
        <v>2</v>
      </c>
      <c r="H401">
        <v>28</v>
      </c>
      <c r="I401">
        <v>6</v>
      </c>
      <c r="J401">
        <v>1</v>
      </c>
      <c r="K401">
        <v>3</v>
      </c>
      <c r="L401">
        <v>12</v>
      </c>
      <c r="M401">
        <v>2</v>
      </c>
      <c r="N401">
        <v>3</v>
      </c>
      <c r="O401">
        <v>5</v>
      </c>
      <c r="P401">
        <v>1</v>
      </c>
      <c r="Q401">
        <v>15.375</v>
      </c>
      <c r="R401">
        <v>-1</v>
      </c>
      <c r="S401">
        <v>0</v>
      </c>
      <c r="T401">
        <v>171.5</v>
      </c>
      <c r="U401">
        <v>118.6</v>
      </c>
      <c r="V401">
        <v>40.32333466497802</v>
      </c>
      <c r="W401">
        <v>0.80367647058823499</v>
      </c>
      <c r="X401">
        <v>2</v>
      </c>
      <c r="Y401">
        <v>1</v>
      </c>
      <c r="Z401">
        <v>508403</v>
      </c>
    </row>
    <row r="402" spans="1:26">
      <c r="A402">
        <v>134271</v>
      </c>
      <c r="B402">
        <v>2</v>
      </c>
      <c r="C402">
        <v>13427102</v>
      </c>
      <c r="D402">
        <v>3</v>
      </c>
      <c r="E402">
        <v>2</v>
      </c>
      <c r="F402">
        <v>14</v>
      </c>
      <c r="G402">
        <v>1</v>
      </c>
      <c r="H402">
        <v>35</v>
      </c>
      <c r="I402">
        <v>6</v>
      </c>
      <c r="J402">
        <v>1</v>
      </c>
      <c r="K402">
        <v>4</v>
      </c>
      <c r="L402">
        <v>12</v>
      </c>
      <c r="M402">
        <v>2</v>
      </c>
      <c r="N402">
        <v>1</v>
      </c>
      <c r="O402">
        <v>5</v>
      </c>
      <c r="P402">
        <v>1</v>
      </c>
      <c r="Q402">
        <v>26.19</v>
      </c>
      <c r="R402">
        <v>-1</v>
      </c>
      <c r="S402">
        <v>0</v>
      </c>
      <c r="T402">
        <v>174.3</v>
      </c>
      <c r="U402">
        <v>98.8</v>
      </c>
      <c r="V402">
        <v>32.520871124856768</v>
      </c>
      <c r="W402">
        <v>0.94582185491276405</v>
      </c>
      <c r="X402">
        <v>2</v>
      </c>
      <c r="Y402">
        <v>3</v>
      </c>
      <c r="Z402">
        <v>508403</v>
      </c>
    </row>
    <row r="403" spans="1:26">
      <c r="A403">
        <v>134271</v>
      </c>
      <c r="B403">
        <v>3</v>
      </c>
      <c r="C403">
        <v>13427103</v>
      </c>
      <c r="D403">
        <v>3</v>
      </c>
      <c r="E403">
        <v>2</v>
      </c>
      <c r="F403">
        <v>14</v>
      </c>
      <c r="G403">
        <v>1</v>
      </c>
      <c r="H403">
        <v>4</v>
      </c>
      <c r="I403">
        <v>-1</v>
      </c>
      <c r="J403">
        <v>1</v>
      </c>
      <c r="K403">
        <v>-1</v>
      </c>
      <c r="L403">
        <v>12</v>
      </c>
      <c r="M403">
        <v>1</v>
      </c>
      <c r="N403">
        <v>-1</v>
      </c>
      <c r="O403">
        <v>-1</v>
      </c>
      <c r="P403">
        <v>-1</v>
      </c>
      <c r="Q403">
        <v>-1</v>
      </c>
      <c r="R403">
        <v>-1</v>
      </c>
      <c r="S403">
        <v>-2</v>
      </c>
      <c r="T403">
        <v>107</v>
      </c>
      <c r="U403">
        <v>20.2</v>
      </c>
      <c r="V403">
        <v>17.643462311118874</v>
      </c>
      <c r="W403">
        <v>-1</v>
      </c>
      <c r="X403">
        <v>-2</v>
      </c>
      <c r="Y403">
        <v>-2</v>
      </c>
      <c r="Z403">
        <v>508403</v>
      </c>
    </row>
    <row r="404" spans="1:26">
      <c r="A404">
        <v>134341</v>
      </c>
      <c r="B404">
        <v>1</v>
      </c>
      <c r="C404">
        <v>13434101</v>
      </c>
      <c r="D404">
        <v>1</v>
      </c>
      <c r="E404">
        <v>2</v>
      </c>
      <c r="F404">
        <v>14</v>
      </c>
      <c r="G404">
        <v>1</v>
      </c>
      <c r="H404">
        <v>55</v>
      </c>
      <c r="I404">
        <v>2</v>
      </c>
      <c r="J404">
        <v>1</v>
      </c>
      <c r="K404">
        <v>2</v>
      </c>
      <c r="L404">
        <v>12</v>
      </c>
      <c r="M404">
        <v>4</v>
      </c>
      <c r="N404">
        <v>3</v>
      </c>
      <c r="O404">
        <v>5</v>
      </c>
      <c r="P404">
        <v>1</v>
      </c>
      <c r="Q404">
        <v>9.4619999999999997</v>
      </c>
      <c r="R404">
        <v>-1</v>
      </c>
      <c r="S404">
        <v>10</v>
      </c>
      <c r="T404">
        <v>182.6</v>
      </c>
      <c r="U404">
        <v>92.8</v>
      </c>
      <c r="V404">
        <v>27.832129073897903</v>
      </c>
      <c r="W404">
        <v>1.0029182879377401</v>
      </c>
      <c r="X404">
        <v>1</v>
      </c>
      <c r="Y404">
        <v>1</v>
      </c>
      <c r="Z404">
        <v>448325</v>
      </c>
    </row>
    <row r="405" spans="1:26">
      <c r="A405">
        <v>134351</v>
      </c>
      <c r="B405">
        <v>1</v>
      </c>
      <c r="C405">
        <v>13435101</v>
      </c>
      <c r="D405">
        <v>2</v>
      </c>
      <c r="E405">
        <v>2</v>
      </c>
      <c r="F405">
        <v>14</v>
      </c>
      <c r="G405">
        <v>1</v>
      </c>
      <c r="H405">
        <v>64</v>
      </c>
      <c r="I405">
        <v>2</v>
      </c>
      <c r="J405">
        <v>1</v>
      </c>
      <c r="K405">
        <v>2</v>
      </c>
      <c r="L405">
        <v>8</v>
      </c>
      <c r="M405">
        <v>1</v>
      </c>
      <c r="N405">
        <v>1</v>
      </c>
      <c r="O405">
        <v>5</v>
      </c>
      <c r="P405">
        <v>1</v>
      </c>
      <c r="Q405">
        <v>39.587000000000003</v>
      </c>
      <c r="R405">
        <v>-1</v>
      </c>
      <c r="S405">
        <v>7</v>
      </c>
      <c r="T405">
        <v>165.4</v>
      </c>
      <c r="U405">
        <v>78.5</v>
      </c>
      <c r="V405">
        <v>28.694498990392272</v>
      </c>
      <c r="W405">
        <v>0.931363203050524</v>
      </c>
      <c r="X405">
        <v>2</v>
      </c>
      <c r="Y405">
        <v>1</v>
      </c>
      <c r="Z405">
        <v>322286</v>
      </c>
    </row>
    <row r="406" spans="1:26">
      <c r="A406">
        <v>134351</v>
      </c>
      <c r="B406">
        <v>2</v>
      </c>
      <c r="C406">
        <v>13435102</v>
      </c>
      <c r="D406">
        <v>2</v>
      </c>
      <c r="E406">
        <v>2</v>
      </c>
      <c r="F406">
        <v>14</v>
      </c>
      <c r="G406">
        <v>2</v>
      </c>
      <c r="H406">
        <v>59</v>
      </c>
      <c r="I406">
        <v>2</v>
      </c>
      <c r="J406">
        <v>1</v>
      </c>
      <c r="K406">
        <v>7</v>
      </c>
      <c r="L406">
        <v>8</v>
      </c>
      <c r="M406">
        <v>2</v>
      </c>
      <c r="N406">
        <v>3</v>
      </c>
      <c r="O406">
        <v>5</v>
      </c>
      <c r="P406">
        <v>1</v>
      </c>
      <c r="Q406">
        <v>21.173999999999999</v>
      </c>
      <c r="R406">
        <v>-1</v>
      </c>
      <c r="S406">
        <v>11</v>
      </c>
      <c r="T406">
        <v>158.30000000000001</v>
      </c>
      <c r="U406">
        <v>64.599999999999994</v>
      </c>
      <c r="V406">
        <v>25.779274341361479</v>
      </c>
      <c r="W406">
        <v>0.840816326530612</v>
      </c>
      <c r="X406">
        <v>1</v>
      </c>
      <c r="Y406">
        <v>1</v>
      </c>
      <c r="Z406">
        <v>322286</v>
      </c>
    </row>
    <row r="407" spans="1:26">
      <c r="A407">
        <v>135051</v>
      </c>
      <c r="B407">
        <v>1</v>
      </c>
      <c r="C407">
        <v>13505101</v>
      </c>
      <c r="D407">
        <v>2</v>
      </c>
      <c r="E407">
        <v>5</v>
      </c>
      <c r="F407">
        <v>27</v>
      </c>
      <c r="G407">
        <v>2</v>
      </c>
      <c r="H407">
        <v>25</v>
      </c>
      <c r="I407">
        <v>1</v>
      </c>
      <c r="J407">
        <v>1</v>
      </c>
      <c r="K407">
        <v>7</v>
      </c>
      <c r="L407">
        <v>5</v>
      </c>
      <c r="M407">
        <v>5</v>
      </c>
      <c r="N407">
        <v>4</v>
      </c>
      <c r="O407">
        <v>3</v>
      </c>
      <c r="P407">
        <v>1</v>
      </c>
      <c r="Q407">
        <v>84.75</v>
      </c>
      <c r="R407">
        <v>-1</v>
      </c>
      <c r="S407">
        <v>11</v>
      </c>
      <c r="T407">
        <v>163.69999999999999</v>
      </c>
      <c r="U407">
        <v>53</v>
      </c>
      <c r="V407">
        <v>19.777824133348812</v>
      </c>
      <c r="W407">
        <v>-1</v>
      </c>
      <c r="X407">
        <v>1</v>
      </c>
      <c r="Y407">
        <v>3</v>
      </c>
      <c r="Z407">
        <v>320686</v>
      </c>
    </row>
    <row r="408" spans="1:26">
      <c r="A408">
        <v>135051</v>
      </c>
      <c r="B408">
        <v>2</v>
      </c>
      <c r="C408">
        <v>13505102</v>
      </c>
      <c r="D408">
        <v>2</v>
      </c>
      <c r="E408">
        <v>5</v>
      </c>
      <c r="F408">
        <v>27</v>
      </c>
      <c r="G408">
        <v>1</v>
      </c>
      <c r="H408">
        <v>7</v>
      </c>
      <c r="I408">
        <v>-1</v>
      </c>
      <c r="J408">
        <v>1</v>
      </c>
      <c r="K408">
        <v>-1</v>
      </c>
      <c r="L408">
        <v>5</v>
      </c>
      <c r="M408">
        <v>2</v>
      </c>
      <c r="N408">
        <v>-1</v>
      </c>
      <c r="O408">
        <v>-1</v>
      </c>
      <c r="P408">
        <v>-1</v>
      </c>
      <c r="Q408">
        <v>-1</v>
      </c>
      <c r="R408">
        <v>-1</v>
      </c>
      <c r="S408">
        <v>-2</v>
      </c>
      <c r="T408">
        <v>-1</v>
      </c>
      <c r="U408">
        <v>-1</v>
      </c>
      <c r="V408">
        <v>-1</v>
      </c>
      <c r="W408">
        <v>-1</v>
      </c>
      <c r="X408">
        <v>-2</v>
      </c>
      <c r="Y408">
        <v>-2</v>
      </c>
      <c r="Z408">
        <v>320686</v>
      </c>
    </row>
    <row r="409" spans="1:26">
      <c r="A409">
        <v>135271</v>
      </c>
      <c r="B409">
        <v>1</v>
      </c>
      <c r="C409">
        <v>13527101</v>
      </c>
      <c r="D409">
        <v>2</v>
      </c>
      <c r="E409">
        <v>5</v>
      </c>
      <c r="F409">
        <v>27</v>
      </c>
      <c r="G409">
        <v>1</v>
      </c>
      <c r="H409">
        <v>69</v>
      </c>
      <c r="I409">
        <v>2</v>
      </c>
      <c r="J409">
        <v>1</v>
      </c>
      <c r="K409">
        <v>3</v>
      </c>
      <c r="L409">
        <v>9</v>
      </c>
      <c r="M409">
        <v>4</v>
      </c>
      <c r="N409">
        <v>3</v>
      </c>
      <c r="O409">
        <v>5</v>
      </c>
      <c r="P409">
        <v>1</v>
      </c>
      <c r="Q409">
        <v>56</v>
      </c>
      <c r="R409">
        <v>-1</v>
      </c>
      <c r="S409">
        <v>3</v>
      </c>
      <c r="T409">
        <v>177.4</v>
      </c>
      <c r="U409">
        <v>93.4</v>
      </c>
      <c r="V409">
        <v>29.678342690167</v>
      </c>
      <c r="W409">
        <v>-1</v>
      </c>
      <c r="X409">
        <v>2</v>
      </c>
      <c r="Y409">
        <v>3</v>
      </c>
      <c r="Z409">
        <v>678354</v>
      </c>
    </row>
    <row r="410" spans="1:26">
      <c r="A410">
        <v>135271</v>
      </c>
      <c r="B410">
        <v>2</v>
      </c>
      <c r="C410">
        <v>13527102</v>
      </c>
      <c r="D410">
        <v>2</v>
      </c>
      <c r="E410">
        <v>5</v>
      </c>
      <c r="F410">
        <v>27</v>
      </c>
      <c r="G410">
        <v>2</v>
      </c>
      <c r="H410">
        <v>72</v>
      </c>
      <c r="I410">
        <v>2</v>
      </c>
      <c r="J410">
        <v>1</v>
      </c>
      <c r="K410">
        <v>7</v>
      </c>
      <c r="L410">
        <v>9</v>
      </c>
      <c r="M410">
        <v>1</v>
      </c>
      <c r="N410">
        <v>3</v>
      </c>
      <c r="O410">
        <v>5</v>
      </c>
      <c r="P410">
        <v>2</v>
      </c>
      <c r="Q410">
        <v>8.6999999999999994E-2</v>
      </c>
      <c r="R410">
        <v>-1</v>
      </c>
      <c r="S410">
        <v>1</v>
      </c>
      <c r="T410">
        <v>157.19999999999999</v>
      </c>
      <c r="U410">
        <v>72.8</v>
      </c>
      <c r="V410">
        <v>29.459562703546158</v>
      </c>
      <c r="W410">
        <v>-1</v>
      </c>
      <c r="X410">
        <v>2</v>
      </c>
      <c r="Y410">
        <v>1</v>
      </c>
      <c r="Z410">
        <v>678354</v>
      </c>
    </row>
    <row r="411" spans="1:26">
      <c r="A411">
        <v>135341</v>
      </c>
      <c r="B411">
        <v>1</v>
      </c>
      <c r="C411">
        <v>13534101</v>
      </c>
      <c r="D411">
        <v>1</v>
      </c>
      <c r="E411">
        <v>5</v>
      </c>
      <c r="F411">
        <v>27</v>
      </c>
      <c r="G411">
        <v>2</v>
      </c>
      <c r="H411">
        <v>31</v>
      </c>
      <c r="I411">
        <v>1</v>
      </c>
      <c r="J411">
        <v>1</v>
      </c>
      <c r="K411">
        <v>7</v>
      </c>
      <c r="L411">
        <v>6</v>
      </c>
      <c r="M411">
        <v>3</v>
      </c>
      <c r="N411">
        <v>4</v>
      </c>
      <c r="O411">
        <v>3</v>
      </c>
      <c r="P411">
        <v>1</v>
      </c>
      <c r="Q411">
        <v>0.69</v>
      </c>
      <c r="R411">
        <v>-1</v>
      </c>
      <c r="S411">
        <v>-2</v>
      </c>
      <c r="T411">
        <v>164.2</v>
      </c>
      <c r="U411">
        <v>65.599999999999994</v>
      </c>
      <c r="V411">
        <v>24.330864146246299</v>
      </c>
      <c r="W411">
        <v>-1</v>
      </c>
      <c r="X411">
        <v>-2</v>
      </c>
      <c r="Y411">
        <v>-2</v>
      </c>
      <c r="Z411">
        <v>340711</v>
      </c>
    </row>
    <row r="412" spans="1:26">
      <c r="A412">
        <v>135351</v>
      </c>
      <c r="B412">
        <v>1</v>
      </c>
      <c r="C412">
        <v>13535101</v>
      </c>
      <c r="D412">
        <v>4</v>
      </c>
      <c r="E412">
        <v>5</v>
      </c>
      <c r="F412">
        <v>27</v>
      </c>
      <c r="G412">
        <v>2</v>
      </c>
      <c r="H412">
        <v>30</v>
      </c>
      <c r="I412">
        <v>2</v>
      </c>
      <c r="J412">
        <v>1</v>
      </c>
      <c r="K412">
        <v>4</v>
      </c>
      <c r="L412">
        <v>19</v>
      </c>
      <c r="M412">
        <v>2</v>
      </c>
      <c r="N412">
        <v>3</v>
      </c>
      <c r="O412">
        <v>5</v>
      </c>
      <c r="P412">
        <v>1</v>
      </c>
      <c r="Q412">
        <v>9.75</v>
      </c>
      <c r="R412">
        <v>-1</v>
      </c>
      <c r="S412">
        <v>0</v>
      </c>
      <c r="T412">
        <v>153.30000000000001</v>
      </c>
      <c r="U412">
        <v>49</v>
      </c>
      <c r="V412">
        <v>20.850274181105476</v>
      </c>
      <c r="W412">
        <v>0.76868521549372604</v>
      </c>
      <c r="X412">
        <v>1</v>
      </c>
      <c r="Y412">
        <v>3</v>
      </c>
      <c r="Z412">
        <v>703177</v>
      </c>
    </row>
    <row r="413" spans="1:26">
      <c r="A413">
        <v>135351</v>
      </c>
      <c r="B413">
        <v>2</v>
      </c>
      <c r="C413">
        <v>13535102</v>
      </c>
      <c r="D413">
        <v>4</v>
      </c>
      <c r="E413">
        <v>5</v>
      </c>
      <c r="F413">
        <v>27</v>
      </c>
      <c r="G413">
        <v>1</v>
      </c>
      <c r="H413">
        <v>35</v>
      </c>
      <c r="I413">
        <v>2</v>
      </c>
      <c r="J413">
        <v>1</v>
      </c>
      <c r="K413">
        <v>7</v>
      </c>
      <c r="L413">
        <v>19</v>
      </c>
      <c r="M413">
        <v>2</v>
      </c>
      <c r="N413">
        <v>3</v>
      </c>
      <c r="O413">
        <v>5</v>
      </c>
      <c r="P413">
        <v>1</v>
      </c>
      <c r="Q413">
        <v>42</v>
      </c>
      <c r="R413">
        <v>-1</v>
      </c>
      <c r="S413">
        <v>0</v>
      </c>
      <c r="T413">
        <v>168.2</v>
      </c>
      <c r="U413">
        <v>78.8</v>
      </c>
      <c r="V413">
        <v>27.853144648308099</v>
      </c>
      <c r="W413">
        <v>0.85924869234427004</v>
      </c>
      <c r="X413">
        <v>2</v>
      </c>
      <c r="Y413">
        <v>1</v>
      </c>
      <c r="Z413">
        <v>703177</v>
      </c>
    </row>
    <row r="414" spans="1:26">
      <c r="A414">
        <v>135351</v>
      </c>
      <c r="B414">
        <v>3</v>
      </c>
      <c r="C414">
        <v>13535103</v>
      </c>
      <c r="D414">
        <v>4</v>
      </c>
      <c r="E414">
        <v>5</v>
      </c>
      <c r="F414">
        <v>27</v>
      </c>
      <c r="G414">
        <v>1</v>
      </c>
      <c r="H414">
        <v>12</v>
      </c>
      <c r="I414">
        <v>-1</v>
      </c>
      <c r="J414">
        <v>1</v>
      </c>
      <c r="K414">
        <v>-1</v>
      </c>
      <c r="L414">
        <v>19</v>
      </c>
      <c r="M414">
        <v>1</v>
      </c>
      <c r="N414">
        <v>-1</v>
      </c>
      <c r="O414">
        <v>-1</v>
      </c>
      <c r="P414">
        <v>-1</v>
      </c>
      <c r="Q414">
        <v>-1</v>
      </c>
      <c r="R414">
        <v>-1</v>
      </c>
      <c r="S414">
        <v>-2</v>
      </c>
      <c r="T414">
        <v>151.1</v>
      </c>
      <c r="U414">
        <v>41.8</v>
      </c>
      <c r="V414">
        <v>18.308271878713395</v>
      </c>
      <c r="W414">
        <v>-1</v>
      </c>
      <c r="X414">
        <v>1</v>
      </c>
      <c r="Y414">
        <v>3</v>
      </c>
      <c r="Z414">
        <v>703177</v>
      </c>
    </row>
    <row r="415" spans="1:26">
      <c r="A415">
        <v>135351</v>
      </c>
      <c r="B415">
        <v>4</v>
      </c>
      <c r="C415">
        <v>13535104</v>
      </c>
      <c r="D415">
        <v>4</v>
      </c>
      <c r="E415">
        <v>5</v>
      </c>
      <c r="F415">
        <v>27</v>
      </c>
      <c r="G415">
        <v>1</v>
      </c>
      <c r="H415">
        <v>9</v>
      </c>
      <c r="I415">
        <v>-1</v>
      </c>
      <c r="J415">
        <v>1</v>
      </c>
      <c r="K415">
        <v>-1</v>
      </c>
      <c r="L415">
        <v>19</v>
      </c>
      <c r="M415">
        <v>2</v>
      </c>
      <c r="N415">
        <v>-1</v>
      </c>
      <c r="O415">
        <v>-1</v>
      </c>
      <c r="P415">
        <v>-1</v>
      </c>
      <c r="Q415">
        <v>-1</v>
      </c>
      <c r="R415">
        <v>-1</v>
      </c>
      <c r="S415">
        <v>-2</v>
      </c>
      <c r="T415">
        <v>134.6</v>
      </c>
      <c r="U415">
        <v>31.5</v>
      </c>
      <c r="V415">
        <v>17.386831048574944</v>
      </c>
      <c r="W415">
        <v>-1</v>
      </c>
      <c r="X415">
        <v>1</v>
      </c>
      <c r="Y415">
        <v>3</v>
      </c>
      <c r="Z415">
        <v>703177</v>
      </c>
    </row>
    <row r="416" spans="1:26">
      <c r="A416">
        <v>136181</v>
      </c>
      <c r="B416">
        <v>1</v>
      </c>
      <c r="C416">
        <v>13618101</v>
      </c>
      <c r="D416">
        <v>1</v>
      </c>
      <c r="E416">
        <v>2</v>
      </c>
      <c r="F416">
        <v>14</v>
      </c>
      <c r="G416">
        <v>2</v>
      </c>
      <c r="H416">
        <v>81</v>
      </c>
      <c r="I416">
        <v>5</v>
      </c>
      <c r="J416">
        <v>1</v>
      </c>
      <c r="K416">
        <v>7</v>
      </c>
      <c r="L416">
        <v>8</v>
      </c>
      <c r="M416">
        <v>2</v>
      </c>
      <c r="N416">
        <v>1</v>
      </c>
      <c r="O416">
        <v>5</v>
      </c>
      <c r="P416">
        <v>2</v>
      </c>
      <c r="Q416">
        <v>0</v>
      </c>
      <c r="R416">
        <v>-1</v>
      </c>
      <c r="S416">
        <v>0</v>
      </c>
      <c r="T416">
        <v>159.9</v>
      </c>
      <c r="U416">
        <v>88.7</v>
      </c>
      <c r="V416">
        <v>34.691788684375517</v>
      </c>
      <c r="W416">
        <v>0.82428115015974401</v>
      </c>
      <c r="X416">
        <v>2</v>
      </c>
      <c r="Y416">
        <v>3</v>
      </c>
      <c r="Z416">
        <v>907411</v>
      </c>
    </row>
    <row r="417" spans="1:26">
      <c r="A417">
        <v>136341</v>
      </c>
      <c r="B417">
        <v>1</v>
      </c>
      <c r="C417">
        <v>13634101</v>
      </c>
      <c r="D417">
        <v>2</v>
      </c>
      <c r="E417">
        <v>2</v>
      </c>
      <c r="F417">
        <v>14</v>
      </c>
      <c r="G417">
        <v>1</v>
      </c>
      <c r="H417">
        <v>70</v>
      </c>
      <c r="I417">
        <v>2</v>
      </c>
      <c r="J417">
        <v>1</v>
      </c>
      <c r="K417">
        <v>7</v>
      </c>
      <c r="L417">
        <v>8</v>
      </c>
      <c r="M417">
        <v>4</v>
      </c>
      <c r="N417">
        <v>4</v>
      </c>
      <c r="O417">
        <v>1</v>
      </c>
      <c r="P417">
        <v>2</v>
      </c>
      <c r="Q417">
        <v>0</v>
      </c>
      <c r="R417">
        <v>-1</v>
      </c>
      <c r="S417">
        <v>11</v>
      </c>
      <c r="T417">
        <v>168.5</v>
      </c>
      <c r="U417">
        <v>77.400000000000006</v>
      </c>
      <c r="V417">
        <v>27.260960297264216</v>
      </c>
      <c r="W417">
        <v>1.02941176470588</v>
      </c>
      <c r="X417">
        <v>2</v>
      </c>
      <c r="Y417">
        <v>1</v>
      </c>
      <c r="Z417">
        <v>569463</v>
      </c>
    </row>
    <row r="418" spans="1:26">
      <c r="A418">
        <v>136341</v>
      </c>
      <c r="B418">
        <v>2</v>
      </c>
      <c r="C418">
        <v>13634102</v>
      </c>
      <c r="D418">
        <v>2</v>
      </c>
      <c r="E418">
        <v>2</v>
      </c>
      <c r="F418">
        <v>14</v>
      </c>
      <c r="G418">
        <v>2</v>
      </c>
      <c r="H418">
        <v>52</v>
      </c>
      <c r="I418">
        <v>2</v>
      </c>
      <c r="J418">
        <v>1</v>
      </c>
      <c r="K418">
        <v>7</v>
      </c>
      <c r="L418">
        <v>8</v>
      </c>
      <c r="M418">
        <v>4</v>
      </c>
      <c r="N418">
        <v>4</v>
      </c>
      <c r="O418">
        <v>2</v>
      </c>
      <c r="P418">
        <v>2</v>
      </c>
      <c r="Q418">
        <v>0</v>
      </c>
      <c r="R418">
        <v>-1</v>
      </c>
      <c r="S418">
        <v>2</v>
      </c>
      <c r="T418">
        <v>157.4</v>
      </c>
      <c r="U418">
        <v>61.3</v>
      </c>
      <c r="V418">
        <v>24.742923846689127</v>
      </c>
      <c r="W418">
        <v>0.79607250755286996</v>
      </c>
      <c r="X418">
        <v>1</v>
      </c>
      <c r="Y418">
        <v>3</v>
      </c>
      <c r="Z418">
        <v>569463</v>
      </c>
    </row>
    <row r="419" spans="1:26">
      <c r="A419">
        <v>136371</v>
      </c>
      <c r="B419">
        <v>1</v>
      </c>
      <c r="C419">
        <v>13637101</v>
      </c>
      <c r="D419">
        <v>2</v>
      </c>
      <c r="E419">
        <v>2</v>
      </c>
      <c r="F419">
        <v>14</v>
      </c>
      <c r="G419">
        <v>1</v>
      </c>
      <c r="H419">
        <v>61</v>
      </c>
      <c r="I419">
        <v>2</v>
      </c>
      <c r="J419">
        <v>1</v>
      </c>
      <c r="K419">
        <v>7</v>
      </c>
      <c r="L419">
        <v>9</v>
      </c>
      <c r="M419">
        <v>2</v>
      </c>
      <c r="N419">
        <v>3</v>
      </c>
      <c r="O419">
        <v>5</v>
      </c>
      <c r="P419">
        <v>2</v>
      </c>
      <c r="Q419">
        <v>0</v>
      </c>
      <c r="R419">
        <v>-1</v>
      </c>
      <c r="S419">
        <v>4</v>
      </c>
      <c r="T419">
        <v>174.9</v>
      </c>
      <c r="U419">
        <v>65.3</v>
      </c>
      <c r="V419">
        <v>21.346838395933833</v>
      </c>
      <c r="W419">
        <v>0.94946236559139796</v>
      </c>
      <c r="X419">
        <v>1</v>
      </c>
      <c r="Y419">
        <v>3</v>
      </c>
      <c r="Z419">
        <v>462415</v>
      </c>
    </row>
    <row r="420" spans="1:26">
      <c r="A420">
        <v>136371</v>
      </c>
      <c r="B420">
        <v>2</v>
      </c>
      <c r="C420">
        <v>13637102</v>
      </c>
      <c r="D420">
        <v>2</v>
      </c>
      <c r="E420">
        <v>2</v>
      </c>
      <c r="F420">
        <v>14</v>
      </c>
      <c r="G420">
        <v>2</v>
      </c>
      <c r="H420">
        <v>60</v>
      </c>
      <c r="I420">
        <v>2</v>
      </c>
      <c r="J420">
        <v>1</v>
      </c>
      <c r="K420">
        <v>2</v>
      </c>
      <c r="L420">
        <v>9</v>
      </c>
      <c r="M420">
        <v>2</v>
      </c>
      <c r="N420">
        <v>1</v>
      </c>
      <c r="O420">
        <v>5</v>
      </c>
      <c r="P420">
        <v>1</v>
      </c>
      <c r="Q420">
        <v>0.75</v>
      </c>
      <c r="R420">
        <v>-1</v>
      </c>
      <c r="S420">
        <v>1</v>
      </c>
      <c r="T420">
        <v>164.5</v>
      </c>
      <c r="U420">
        <v>64.5</v>
      </c>
      <c r="V420">
        <v>23.835699965817021</v>
      </c>
      <c r="W420">
        <v>0.77024961793173696</v>
      </c>
      <c r="X420">
        <v>2</v>
      </c>
      <c r="Y420">
        <v>3</v>
      </c>
      <c r="Z420">
        <v>462415</v>
      </c>
    </row>
    <row r="421" spans="1:26">
      <c r="A421">
        <v>137051</v>
      </c>
      <c r="B421">
        <v>1</v>
      </c>
      <c r="C421">
        <v>13705101</v>
      </c>
      <c r="D421">
        <v>2</v>
      </c>
      <c r="E421">
        <v>5</v>
      </c>
      <c r="F421">
        <v>28</v>
      </c>
      <c r="G421">
        <v>1</v>
      </c>
      <c r="H421">
        <v>90</v>
      </c>
      <c r="I421">
        <v>5</v>
      </c>
      <c r="J421">
        <v>1</v>
      </c>
      <c r="K421">
        <v>7</v>
      </c>
      <c r="L421">
        <v>7</v>
      </c>
      <c r="M421">
        <v>4</v>
      </c>
      <c r="N421">
        <v>1</v>
      </c>
      <c r="O421">
        <v>5</v>
      </c>
      <c r="P421">
        <v>1</v>
      </c>
      <c r="Q421">
        <v>14.029</v>
      </c>
      <c r="R421">
        <v>-1</v>
      </c>
      <c r="S421">
        <v>-9</v>
      </c>
      <c r="T421">
        <v>-1</v>
      </c>
      <c r="U421">
        <v>-1</v>
      </c>
      <c r="V421">
        <v>-1</v>
      </c>
      <c r="W421">
        <v>0.96553247901016404</v>
      </c>
      <c r="X421">
        <v>-8</v>
      </c>
      <c r="Y421">
        <v>3</v>
      </c>
      <c r="Z421">
        <v>311767</v>
      </c>
    </row>
    <row r="422" spans="1:26">
      <c r="A422">
        <v>137051</v>
      </c>
      <c r="B422">
        <v>2</v>
      </c>
      <c r="C422">
        <v>13705102</v>
      </c>
      <c r="D422">
        <v>2</v>
      </c>
      <c r="E422">
        <v>5</v>
      </c>
      <c r="F422">
        <v>28</v>
      </c>
      <c r="G422">
        <v>2</v>
      </c>
      <c r="H422">
        <v>49</v>
      </c>
      <c r="I422">
        <v>4</v>
      </c>
      <c r="J422">
        <v>1</v>
      </c>
      <c r="K422">
        <v>3</v>
      </c>
      <c r="L422">
        <v>7</v>
      </c>
      <c r="M422">
        <v>4</v>
      </c>
      <c r="N422">
        <v>4</v>
      </c>
      <c r="O422">
        <v>3</v>
      </c>
      <c r="P422">
        <v>1</v>
      </c>
      <c r="Q422">
        <v>2.9000000000000001E-2</v>
      </c>
      <c r="R422">
        <v>-1</v>
      </c>
      <c r="S422">
        <v>1</v>
      </c>
      <c r="T422">
        <v>163.4</v>
      </c>
      <c r="U422">
        <v>74.099999999999994</v>
      </c>
      <c r="V422">
        <v>27.753266345962249</v>
      </c>
      <c r="W422">
        <v>0.934772182254197</v>
      </c>
      <c r="X422">
        <v>2</v>
      </c>
      <c r="Y422">
        <v>1</v>
      </c>
      <c r="Z422">
        <v>311767</v>
      </c>
    </row>
    <row r="423" spans="1:26">
      <c r="A423">
        <v>137181</v>
      </c>
      <c r="B423">
        <v>1</v>
      </c>
      <c r="C423">
        <v>13718101</v>
      </c>
      <c r="D423">
        <v>1</v>
      </c>
      <c r="E423">
        <v>5</v>
      </c>
      <c r="F423">
        <v>28</v>
      </c>
      <c r="G423">
        <v>2</v>
      </c>
      <c r="H423">
        <v>81</v>
      </c>
      <c r="I423">
        <v>5</v>
      </c>
      <c r="J423">
        <v>1</v>
      </c>
      <c r="K423">
        <v>2</v>
      </c>
      <c r="L423">
        <v>7</v>
      </c>
      <c r="M423">
        <v>2</v>
      </c>
      <c r="N423">
        <v>1</v>
      </c>
      <c r="O423">
        <v>5</v>
      </c>
      <c r="P423">
        <v>1</v>
      </c>
      <c r="Q423">
        <v>8.702</v>
      </c>
      <c r="R423">
        <v>-1</v>
      </c>
      <c r="S423">
        <v>2</v>
      </c>
      <c r="T423">
        <v>163.6</v>
      </c>
      <c r="U423">
        <v>68.8</v>
      </c>
      <c r="V423">
        <v>25.705250446852901</v>
      </c>
      <c r="W423">
        <v>0.89917595734367395</v>
      </c>
      <c r="X423">
        <v>1</v>
      </c>
      <c r="Y423">
        <v>3</v>
      </c>
      <c r="Z423">
        <v>759252</v>
      </c>
    </row>
    <row r="424" spans="1:26">
      <c r="A424">
        <v>137251</v>
      </c>
      <c r="B424">
        <v>1</v>
      </c>
      <c r="C424">
        <v>13725101</v>
      </c>
      <c r="D424">
        <v>3</v>
      </c>
      <c r="E424">
        <v>5</v>
      </c>
      <c r="F424">
        <v>28</v>
      </c>
      <c r="G424">
        <v>1</v>
      </c>
      <c r="H424">
        <v>42</v>
      </c>
      <c r="I424">
        <v>2</v>
      </c>
      <c r="J424">
        <v>1</v>
      </c>
      <c r="K424">
        <v>4</v>
      </c>
      <c r="L424">
        <v>15</v>
      </c>
      <c r="M424">
        <v>2</v>
      </c>
      <c r="N424">
        <v>4</v>
      </c>
      <c r="O424">
        <v>3</v>
      </c>
      <c r="P424">
        <v>1</v>
      </c>
      <c r="Q424">
        <v>12.403</v>
      </c>
      <c r="R424">
        <v>-1</v>
      </c>
      <c r="S424">
        <v>0</v>
      </c>
      <c r="T424">
        <v>171.8</v>
      </c>
      <c r="U424">
        <v>72.400000000000006</v>
      </c>
      <c r="V424">
        <v>24.529700588577288</v>
      </c>
      <c r="W424">
        <v>0.86989409984871402</v>
      </c>
      <c r="X424">
        <v>1</v>
      </c>
      <c r="Y424">
        <v>3</v>
      </c>
      <c r="Z424">
        <v>616446</v>
      </c>
    </row>
    <row r="425" spans="1:26">
      <c r="A425">
        <v>137251</v>
      </c>
      <c r="B425">
        <v>2</v>
      </c>
      <c r="C425">
        <v>13725102</v>
      </c>
      <c r="D425">
        <v>3</v>
      </c>
      <c r="E425">
        <v>5</v>
      </c>
      <c r="F425">
        <v>28</v>
      </c>
      <c r="G425">
        <v>2</v>
      </c>
      <c r="H425">
        <v>41</v>
      </c>
      <c r="I425">
        <v>2</v>
      </c>
      <c r="J425">
        <v>1</v>
      </c>
      <c r="K425">
        <v>4</v>
      </c>
      <c r="L425">
        <v>15</v>
      </c>
      <c r="M425">
        <v>3</v>
      </c>
      <c r="N425">
        <v>4</v>
      </c>
      <c r="O425">
        <v>2</v>
      </c>
      <c r="P425">
        <v>1</v>
      </c>
      <c r="Q425">
        <v>18.344999999999999</v>
      </c>
      <c r="R425">
        <v>-1</v>
      </c>
      <c r="S425">
        <v>0</v>
      </c>
      <c r="T425">
        <v>163.1</v>
      </c>
      <c r="U425">
        <v>76.900000000000006</v>
      </c>
      <c r="V425">
        <v>28.908024739855975</v>
      </c>
      <c r="W425">
        <v>0.83677388382141105</v>
      </c>
      <c r="X425">
        <v>2</v>
      </c>
      <c r="Y425">
        <v>1</v>
      </c>
      <c r="Z425">
        <v>616446</v>
      </c>
    </row>
    <row r="426" spans="1:26">
      <c r="A426">
        <v>137251</v>
      </c>
      <c r="B426">
        <v>3</v>
      </c>
      <c r="C426">
        <v>13725103</v>
      </c>
      <c r="D426">
        <v>3</v>
      </c>
      <c r="E426">
        <v>5</v>
      </c>
      <c r="F426">
        <v>28</v>
      </c>
      <c r="G426">
        <v>2</v>
      </c>
      <c r="H426">
        <v>18</v>
      </c>
      <c r="I426">
        <v>1</v>
      </c>
      <c r="J426">
        <v>1</v>
      </c>
      <c r="K426">
        <v>3</v>
      </c>
      <c r="L426">
        <v>15</v>
      </c>
      <c r="M426">
        <v>3</v>
      </c>
      <c r="N426">
        <v>1</v>
      </c>
      <c r="O426">
        <v>5</v>
      </c>
      <c r="P426">
        <v>1</v>
      </c>
      <c r="Q426">
        <v>10.413</v>
      </c>
      <c r="R426">
        <v>0</v>
      </c>
      <c r="S426">
        <v>0</v>
      </c>
      <c r="T426">
        <v>162.30000000000001</v>
      </c>
      <c r="U426">
        <v>57.6</v>
      </c>
      <c r="V426">
        <v>21.866810623169933</v>
      </c>
      <c r="W426">
        <v>0.72862263184843801</v>
      </c>
      <c r="X426">
        <v>-8</v>
      </c>
      <c r="Y426">
        <v>3</v>
      </c>
      <c r="Z426">
        <v>616446</v>
      </c>
    </row>
    <row r="427" spans="1:26">
      <c r="A427">
        <v>137341</v>
      </c>
      <c r="B427">
        <v>1</v>
      </c>
      <c r="C427">
        <v>13734101</v>
      </c>
      <c r="D427">
        <v>1</v>
      </c>
      <c r="E427">
        <v>5</v>
      </c>
      <c r="F427">
        <v>28</v>
      </c>
      <c r="G427">
        <v>1</v>
      </c>
      <c r="H427">
        <v>77</v>
      </c>
      <c r="I427">
        <v>5</v>
      </c>
      <c r="J427">
        <v>1</v>
      </c>
      <c r="K427">
        <v>7</v>
      </c>
      <c r="L427">
        <v>96</v>
      </c>
      <c r="M427">
        <v>3</v>
      </c>
      <c r="N427">
        <v>3</v>
      </c>
      <c r="O427">
        <v>5</v>
      </c>
      <c r="P427">
        <v>1</v>
      </c>
      <c r="Q427">
        <v>42.029000000000003</v>
      </c>
      <c r="R427">
        <v>-1</v>
      </c>
      <c r="S427">
        <v>-2</v>
      </c>
      <c r="T427">
        <v>-1</v>
      </c>
      <c r="U427">
        <v>-1</v>
      </c>
      <c r="V427">
        <v>-1</v>
      </c>
      <c r="W427">
        <v>-1</v>
      </c>
      <c r="X427">
        <v>-2</v>
      </c>
      <c r="Y427">
        <v>-2</v>
      </c>
      <c r="Z427">
        <v>269877</v>
      </c>
    </row>
    <row r="428" spans="1:26">
      <c r="A428">
        <v>137351</v>
      </c>
      <c r="B428">
        <v>1</v>
      </c>
      <c r="C428">
        <v>13735101</v>
      </c>
      <c r="D428">
        <v>3</v>
      </c>
      <c r="E428">
        <v>5</v>
      </c>
      <c r="F428">
        <v>28</v>
      </c>
      <c r="G428">
        <v>1</v>
      </c>
      <c r="H428">
        <v>41</v>
      </c>
      <c r="I428">
        <v>2</v>
      </c>
      <c r="J428">
        <v>1</v>
      </c>
      <c r="K428">
        <v>1</v>
      </c>
      <c r="L428">
        <v>20</v>
      </c>
      <c r="M428">
        <v>2</v>
      </c>
      <c r="N428">
        <v>3</v>
      </c>
      <c r="O428">
        <v>5</v>
      </c>
      <c r="P428">
        <v>1</v>
      </c>
      <c r="Q428">
        <v>9.625</v>
      </c>
      <c r="R428">
        <v>-1</v>
      </c>
      <c r="S428">
        <v>0</v>
      </c>
      <c r="T428">
        <v>184.5</v>
      </c>
      <c r="U428">
        <v>74.5</v>
      </c>
      <c r="V428">
        <v>21.885855714925714</v>
      </c>
      <c r="W428">
        <v>0.86074074074074003</v>
      </c>
      <c r="X428">
        <v>3</v>
      </c>
      <c r="Y428">
        <v>3</v>
      </c>
      <c r="Z428">
        <v>868421</v>
      </c>
    </row>
    <row r="429" spans="1:26">
      <c r="A429">
        <v>137351</v>
      </c>
      <c r="B429">
        <v>2</v>
      </c>
      <c r="C429">
        <v>13735102</v>
      </c>
      <c r="D429">
        <v>3</v>
      </c>
      <c r="E429">
        <v>5</v>
      </c>
      <c r="F429">
        <v>28</v>
      </c>
      <c r="G429">
        <v>2</v>
      </c>
      <c r="H429">
        <v>40</v>
      </c>
      <c r="I429">
        <v>2</v>
      </c>
      <c r="J429">
        <v>1</v>
      </c>
      <c r="K429">
        <v>3</v>
      </c>
      <c r="L429">
        <v>20</v>
      </c>
      <c r="M429">
        <v>2</v>
      </c>
      <c r="N429">
        <v>3</v>
      </c>
      <c r="O429">
        <v>5</v>
      </c>
      <c r="P429">
        <v>1</v>
      </c>
      <c r="Q429">
        <v>5.875</v>
      </c>
      <c r="R429">
        <v>-1</v>
      </c>
      <c r="S429">
        <v>0</v>
      </c>
      <c r="T429">
        <v>161.80000000000001</v>
      </c>
      <c r="U429">
        <v>61.4</v>
      </c>
      <c r="V429">
        <v>23.453698426692291</v>
      </c>
      <c r="W429">
        <v>0.79425113464447805</v>
      </c>
      <c r="X429">
        <v>-8</v>
      </c>
      <c r="Y429">
        <v>1</v>
      </c>
      <c r="Z429">
        <v>868421</v>
      </c>
    </row>
    <row r="430" spans="1:26">
      <c r="A430">
        <v>137351</v>
      </c>
      <c r="B430">
        <v>3</v>
      </c>
      <c r="C430">
        <v>13735103</v>
      </c>
      <c r="D430">
        <v>3</v>
      </c>
      <c r="E430">
        <v>5</v>
      </c>
      <c r="F430">
        <v>28</v>
      </c>
      <c r="G430">
        <v>1</v>
      </c>
      <c r="H430">
        <v>4</v>
      </c>
      <c r="I430">
        <v>-1</v>
      </c>
      <c r="J430">
        <v>1</v>
      </c>
      <c r="K430">
        <v>-1</v>
      </c>
      <c r="L430">
        <v>20</v>
      </c>
      <c r="M430">
        <v>2</v>
      </c>
      <c r="N430">
        <v>-1</v>
      </c>
      <c r="O430">
        <v>-1</v>
      </c>
      <c r="P430">
        <v>-1</v>
      </c>
      <c r="Q430">
        <v>-1</v>
      </c>
      <c r="R430">
        <v>-1</v>
      </c>
      <c r="S430">
        <v>-2</v>
      </c>
      <c r="T430">
        <v>109.1</v>
      </c>
      <c r="U430">
        <v>18</v>
      </c>
      <c r="V430">
        <v>15.122479481735827</v>
      </c>
      <c r="W430">
        <v>-1</v>
      </c>
      <c r="X430">
        <v>-2</v>
      </c>
      <c r="Y430">
        <v>-2</v>
      </c>
      <c r="Z430">
        <v>868421</v>
      </c>
    </row>
    <row r="431" spans="1:26">
      <c r="A431">
        <v>137371</v>
      </c>
      <c r="B431">
        <v>1</v>
      </c>
      <c r="C431">
        <v>13737101</v>
      </c>
      <c r="D431">
        <v>1</v>
      </c>
      <c r="E431">
        <v>5</v>
      </c>
      <c r="F431">
        <v>28</v>
      </c>
      <c r="G431">
        <v>1</v>
      </c>
      <c r="H431">
        <v>56</v>
      </c>
      <c r="I431">
        <v>1</v>
      </c>
      <c r="J431">
        <v>1</v>
      </c>
      <c r="K431">
        <v>7</v>
      </c>
      <c r="L431">
        <v>10</v>
      </c>
      <c r="M431">
        <v>3</v>
      </c>
      <c r="N431">
        <v>3</v>
      </c>
      <c r="O431">
        <v>5</v>
      </c>
      <c r="P431">
        <v>1</v>
      </c>
      <c r="Q431">
        <v>49</v>
      </c>
      <c r="R431">
        <v>-1</v>
      </c>
      <c r="S431">
        <v>0</v>
      </c>
      <c r="T431">
        <v>177.2</v>
      </c>
      <c r="U431">
        <v>84.1</v>
      </c>
      <c r="V431">
        <v>26.783575967266081</v>
      </c>
      <c r="W431">
        <v>0.91145595618439101</v>
      </c>
      <c r="X431">
        <v>2</v>
      </c>
      <c r="Y431">
        <v>3</v>
      </c>
      <c r="Z431">
        <v>402432</v>
      </c>
    </row>
    <row r="432" spans="1:26">
      <c r="A432">
        <v>138181</v>
      </c>
      <c r="B432">
        <v>1</v>
      </c>
      <c r="C432">
        <v>13818101</v>
      </c>
      <c r="D432">
        <v>1</v>
      </c>
      <c r="E432">
        <v>7</v>
      </c>
      <c r="F432">
        <v>7</v>
      </c>
      <c r="G432">
        <v>2</v>
      </c>
      <c r="H432">
        <v>75</v>
      </c>
      <c r="I432">
        <v>4</v>
      </c>
      <c r="J432">
        <v>1</v>
      </c>
      <c r="K432">
        <v>7</v>
      </c>
      <c r="L432">
        <v>6</v>
      </c>
      <c r="M432">
        <v>3</v>
      </c>
      <c r="N432">
        <v>3</v>
      </c>
      <c r="O432">
        <v>5</v>
      </c>
      <c r="P432">
        <v>1</v>
      </c>
      <c r="Q432">
        <v>7.0289999999999999</v>
      </c>
      <c r="R432">
        <v>-1</v>
      </c>
      <c r="S432">
        <v>0</v>
      </c>
      <c r="T432">
        <v>-1</v>
      </c>
      <c r="U432">
        <v>76.5</v>
      </c>
      <c r="V432">
        <v>-1</v>
      </c>
      <c r="W432">
        <v>1.05627705627706</v>
      </c>
      <c r="X432">
        <v>2</v>
      </c>
      <c r="Y432">
        <v>3</v>
      </c>
      <c r="Z432">
        <v>427398</v>
      </c>
    </row>
    <row r="433" spans="1:26">
      <c r="A433">
        <v>138201</v>
      </c>
      <c r="B433">
        <v>1</v>
      </c>
      <c r="C433">
        <v>13820101</v>
      </c>
      <c r="D433">
        <v>1</v>
      </c>
      <c r="E433">
        <v>7</v>
      </c>
      <c r="F433">
        <v>7</v>
      </c>
      <c r="G433">
        <v>2</v>
      </c>
      <c r="H433">
        <v>32</v>
      </c>
      <c r="I433">
        <v>1</v>
      </c>
      <c r="J433">
        <v>1</v>
      </c>
      <c r="K433">
        <v>1</v>
      </c>
      <c r="L433">
        <v>22</v>
      </c>
      <c r="M433">
        <v>1</v>
      </c>
      <c r="N433">
        <v>1</v>
      </c>
      <c r="O433">
        <v>5</v>
      </c>
      <c r="P433">
        <v>1</v>
      </c>
      <c r="Q433">
        <v>0</v>
      </c>
      <c r="R433">
        <v>-1</v>
      </c>
      <c r="S433">
        <v>0</v>
      </c>
      <c r="T433">
        <v>171</v>
      </c>
      <c r="U433">
        <v>64.900000000000006</v>
      </c>
      <c r="V433">
        <v>22.194863376765504</v>
      </c>
      <c r="W433">
        <v>-1</v>
      </c>
      <c r="X433">
        <v>1</v>
      </c>
      <c r="Y433">
        <v>3</v>
      </c>
      <c r="Z433">
        <v>411348</v>
      </c>
    </row>
    <row r="434" spans="1:26">
      <c r="A434">
        <v>138251</v>
      </c>
      <c r="B434">
        <v>1</v>
      </c>
      <c r="C434">
        <v>13825101</v>
      </c>
      <c r="D434">
        <v>1</v>
      </c>
      <c r="E434">
        <v>7</v>
      </c>
      <c r="F434">
        <v>7</v>
      </c>
      <c r="G434">
        <v>1</v>
      </c>
      <c r="H434">
        <v>30</v>
      </c>
      <c r="I434">
        <v>1</v>
      </c>
      <c r="J434">
        <v>1</v>
      </c>
      <c r="K434">
        <v>1</v>
      </c>
      <c r="L434">
        <v>13</v>
      </c>
      <c r="M434">
        <v>2</v>
      </c>
      <c r="N434">
        <v>1</v>
      </c>
      <c r="O434">
        <v>5</v>
      </c>
      <c r="P434">
        <v>1</v>
      </c>
      <c r="Q434">
        <v>14.565</v>
      </c>
      <c r="R434">
        <v>-1</v>
      </c>
      <c r="S434">
        <v>0</v>
      </c>
      <c r="T434">
        <v>187.5</v>
      </c>
      <c r="U434">
        <v>99.5</v>
      </c>
      <c r="V434">
        <v>28.302222222222223</v>
      </c>
      <c r="W434">
        <v>0.84731543624161099</v>
      </c>
      <c r="X434">
        <v>2</v>
      </c>
      <c r="Y434">
        <v>1</v>
      </c>
      <c r="Z434">
        <v>419221</v>
      </c>
    </row>
    <row r="435" spans="1:26">
      <c r="A435">
        <v>138271</v>
      </c>
      <c r="B435">
        <v>1</v>
      </c>
      <c r="C435">
        <v>13827101</v>
      </c>
      <c r="D435">
        <v>2</v>
      </c>
      <c r="E435">
        <v>7</v>
      </c>
      <c r="F435">
        <v>7</v>
      </c>
      <c r="G435">
        <v>1</v>
      </c>
      <c r="H435">
        <v>73</v>
      </c>
      <c r="I435">
        <v>2</v>
      </c>
      <c r="J435">
        <v>1</v>
      </c>
      <c r="K435">
        <v>1</v>
      </c>
      <c r="L435">
        <v>96</v>
      </c>
      <c r="M435">
        <v>2</v>
      </c>
      <c r="N435">
        <v>3</v>
      </c>
      <c r="O435">
        <v>5</v>
      </c>
      <c r="P435">
        <v>1</v>
      </c>
      <c r="Q435">
        <v>28.145</v>
      </c>
      <c r="R435">
        <v>-1</v>
      </c>
      <c r="S435">
        <v>0</v>
      </c>
      <c r="T435">
        <v>167.7</v>
      </c>
      <c r="U435">
        <v>92.3</v>
      </c>
      <c r="V435">
        <v>32.819773219989564</v>
      </c>
      <c r="W435">
        <v>1.0018181818181799</v>
      </c>
      <c r="X435">
        <v>2</v>
      </c>
      <c r="Y435">
        <v>1</v>
      </c>
      <c r="Z435">
        <v>466536</v>
      </c>
    </row>
    <row r="436" spans="1:26">
      <c r="A436">
        <v>138271</v>
      </c>
      <c r="B436">
        <v>2</v>
      </c>
      <c r="C436">
        <v>13827102</v>
      </c>
      <c r="D436">
        <v>2</v>
      </c>
      <c r="E436">
        <v>7</v>
      </c>
      <c r="F436">
        <v>7</v>
      </c>
      <c r="G436">
        <v>2</v>
      </c>
      <c r="H436">
        <v>75</v>
      </c>
      <c r="I436">
        <v>2</v>
      </c>
      <c r="J436">
        <v>1</v>
      </c>
      <c r="K436">
        <v>6</v>
      </c>
      <c r="L436">
        <v>96</v>
      </c>
      <c r="M436">
        <v>2</v>
      </c>
      <c r="N436">
        <v>4</v>
      </c>
      <c r="O436">
        <v>2</v>
      </c>
      <c r="P436">
        <v>1</v>
      </c>
      <c r="Q436">
        <v>42.087000000000003</v>
      </c>
      <c r="R436">
        <v>-1</v>
      </c>
      <c r="S436">
        <v>0</v>
      </c>
      <c r="T436">
        <v>156.9</v>
      </c>
      <c r="U436">
        <v>59.8</v>
      </c>
      <c r="V436">
        <v>24.291553891705981</v>
      </c>
      <c r="W436">
        <v>0.97558386411889597</v>
      </c>
      <c r="X436">
        <v>1</v>
      </c>
      <c r="Y436">
        <v>3</v>
      </c>
      <c r="Z436">
        <v>466536</v>
      </c>
    </row>
    <row r="437" spans="1:26">
      <c r="A437">
        <v>138341</v>
      </c>
      <c r="B437">
        <v>1</v>
      </c>
      <c r="C437">
        <v>13834101</v>
      </c>
      <c r="D437">
        <v>3</v>
      </c>
      <c r="E437">
        <v>7</v>
      </c>
      <c r="F437">
        <v>7</v>
      </c>
      <c r="G437">
        <v>1</v>
      </c>
      <c r="H437">
        <v>29</v>
      </c>
      <c r="I437">
        <v>1</v>
      </c>
      <c r="J437">
        <v>1</v>
      </c>
      <c r="K437">
        <v>1</v>
      </c>
      <c r="L437">
        <v>96</v>
      </c>
      <c r="M437">
        <v>3</v>
      </c>
      <c r="N437">
        <v>1</v>
      </c>
      <c r="O437">
        <v>5</v>
      </c>
      <c r="P437">
        <v>1</v>
      </c>
      <c r="Q437">
        <v>21</v>
      </c>
      <c r="R437">
        <v>-1</v>
      </c>
      <c r="S437">
        <v>0</v>
      </c>
      <c r="T437">
        <v>171.4</v>
      </c>
      <c r="U437">
        <v>-1</v>
      </c>
      <c r="V437">
        <v>-1</v>
      </c>
      <c r="W437">
        <v>0.87206020696143005</v>
      </c>
      <c r="X437">
        <v>1</v>
      </c>
      <c r="Y437">
        <v>3</v>
      </c>
      <c r="Z437">
        <v>530339</v>
      </c>
    </row>
    <row r="438" spans="1:26">
      <c r="A438">
        <v>138341</v>
      </c>
      <c r="B438">
        <v>2</v>
      </c>
      <c r="C438">
        <v>13834102</v>
      </c>
      <c r="D438">
        <v>3</v>
      </c>
      <c r="E438">
        <v>7</v>
      </c>
      <c r="F438">
        <v>7</v>
      </c>
      <c r="G438">
        <v>1</v>
      </c>
      <c r="H438">
        <v>26</v>
      </c>
      <c r="I438">
        <v>1</v>
      </c>
      <c r="J438">
        <v>1</v>
      </c>
      <c r="K438">
        <v>1</v>
      </c>
      <c r="L438">
        <v>96</v>
      </c>
      <c r="M438">
        <v>2</v>
      </c>
      <c r="N438">
        <v>4</v>
      </c>
      <c r="O438">
        <v>2</v>
      </c>
      <c r="P438">
        <v>1</v>
      </c>
      <c r="Q438">
        <v>71.75</v>
      </c>
      <c r="R438">
        <v>-1</v>
      </c>
      <c r="S438">
        <v>0</v>
      </c>
      <c r="T438">
        <v>180.4</v>
      </c>
      <c r="U438">
        <v>-1</v>
      </c>
      <c r="V438">
        <v>-1</v>
      </c>
      <c r="W438">
        <v>0.86666666666666703</v>
      </c>
      <c r="X438">
        <v>1</v>
      </c>
      <c r="Y438">
        <v>3</v>
      </c>
      <c r="Z438">
        <v>530339</v>
      </c>
    </row>
    <row r="439" spans="1:26">
      <c r="A439">
        <v>138341</v>
      </c>
      <c r="B439">
        <v>3</v>
      </c>
      <c r="C439">
        <v>13834103</v>
      </c>
      <c r="D439">
        <v>3</v>
      </c>
      <c r="E439">
        <v>7</v>
      </c>
      <c r="F439">
        <v>7</v>
      </c>
      <c r="G439">
        <v>1</v>
      </c>
      <c r="H439">
        <v>26</v>
      </c>
      <c r="I439">
        <v>1</v>
      </c>
      <c r="J439">
        <v>1</v>
      </c>
      <c r="K439">
        <v>3</v>
      </c>
      <c r="L439">
        <v>96</v>
      </c>
      <c r="M439">
        <v>4</v>
      </c>
      <c r="N439">
        <v>4</v>
      </c>
      <c r="O439">
        <v>1</v>
      </c>
      <c r="P439">
        <v>1</v>
      </c>
      <c r="Q439">
        <v>67.625</v>
      </c>
      <c r="R439">
        <v>-1</v>
      </c>
      <c r="S439">
        <v>-9</v>
      </c>
      <c r="T439">
        <v>180.8</v>
      </c>
      <c r="U439">
        <v>-1</v>
      </c>
      <c r="V439">
        <v>-1</v>
      </c>
      <c r="W439">
        <v>0.90196078431372495</v>
      </c>
      <c r="X439">
        <v>1</v>
      </c>
      <c r="Y439">
        <v>3</v>
      </c>
      <c r="Z439">
        <v>530339</v>
      </c>
    </row>
    <row r="440" spans="1:26">
      <c r="A440">
        <v>138351</v>
      </c>
      <c r="B440">
        <v>1</v>
      </c>
      <c r="C440">
        <v>13835101</v>
      </c>
      <c r="D440">
        <v>1</v>
      </c>
      <c r="E440">
        <v>7</v>
      </c>
      <c r="F440">
        <v>7</v>
      </c>
      <c r="G440">
        <v>2</v>
      </c>
      <c r="H440">
        <v>71</v>
      </c>
      <c r="I440">
        <v>5</v>
      </c>
      <c r="J440">
        <v>1</v>
      </c>
      <c r="K440">
        <v>6</v>
      </c>
      <c r="L440">
        <v>7</v>
      </c>
      <c r="M440">
        <v>2</v>
      </c>
      <c r="N440">
        <v>4</v>
      </c>
      <c r="O440">
        <v>1</v>
      </c>
      <c r="P440">
        <v>1</v>
      </c>
      <c r="Q440">
        <v>3.1160000000000001</v>
      </c>
      <c r="R440">
        <v>-1</v>
      </c>
      <c r="S440">
        <v>0</v>
      </c>
      <c r="T440">
        <v>159.69999999999999</v>
      </c>
      <c r="U440">
        <v>51.2</v>
      </c>
      <c r="V440">
        <v>20.075211466082504</v>
      </c>
      <c r="W440">
        <v>-1</v>
      </c>
      <c r="X440">
        <v>3</v>
      </c>
      <c r="Y440">
        <v>-9</v>
      </c>
      <c r="Z440">
        <v>482150</v>
      </c>
    </row>
    <row r="441" spans="1:26">
      <c r="A441">
        <v>139051</v>
      </c>
      <c r="B441">
        <v>1</v>
      </c>
      <c r="C441">
        <v>13905101</v>
      </c>
      <c r="D441">
        <v>2</v>
      </c>
      <c r="E441">
        <v>3</v>
      </c>
      <c r="F441">
        <v>23</v>
      </c>
      <c r="G441">
        <v>1</v>
      </c>
      <c r="H441">
        <v>65</v>
      </c>
      <c r="I441">
        <v>2</v>
      </c>
      <c r="J441">
        <v>1</v>
      </c>
      <c r="K441">
        <v>2</v>
      </c>
      <c r="L441">
        <v>11</v>
      </c>
      <c r="M441">
        <v>1</v>
      </c>
      <c r="N441">
        <v>3</v>
      </c>
      <c r="O441">
        <v>5</v>
      </c>
      <c r="P441">
        <v>1</v>
      </c>
      <c r="Q441">
        <v>16.75</v>
      </c>
      <c r="R441">
        <v>-1</v>
      </c>
      <c r="S441">
        <v>0</v>
      </c>
      <c r="T441">
        <v>177.1</v>
      </c>
      <c r="U441">
        <v>84.2</v>
      </c>
      <c r="V441">
        <v>26.845714617300313</v>
      </c>
      <c r="W441">
        <v>0.91928864569083502</v>
      </c>
      <c r="X441">
        <v>1</v>
      </c>
      <c r="Y441">
        <v>1</v>
      </c>
      <c r="Z441">
        <v>148224</v>
      </c>
    </row>
    <row r="442" spans="1:26">
      <c r="A442">
        <v>139051</v>
      </c>
      <c r="B442">
        <v>2</v>
      </c>
      <c r="C442">
        <v>13905102</v>
      </c>
      <c r="D442">
        <v>2</v>
      </c>
      <c r="E442">
        <v>3</v>
      </c>
      <c r="F442">
        <v>23</v>
      </c>
      <c r="G442">
        <v>2</v>
      </c>
      <c r="H442">
        <v>62</v>
      </c>
      <c r="I442">
        <v>2</v>
      </c>
      <c r="J442">
        <v>1</v>
      </c>
      <c r="K442">
        <v>2</v>
      </c>
      <c r="L442">
        <v>11</v>
      </c>
      <c r="M442">
        <v>1</v>
      </c>
      <c r="N442">
        <v>1</v>
      </c>
      <c r="O442">
        <v>5</v>
      </c>
      <c r="P442">
        <v>1</v>
      </c>
      <c r="Q442">
        <v>3.0289999999999999</v>
      </c>
      <c r="R442">
        <v>-1</v>
      </c>
      <c r="S442">
        <v>0</v>
      </c>
      <c r="T442">
        <v>168.2</v>
      </c>
      <c r="U442">
        <v>62.7</v>
      </c>
      <c r="V442">
        <v>22.162337175747691</v>
      </c>
      <c r="W442">
        <v>0.80399804973183797</v>
      </c>
      <c r="X442">
        <v>1</v>
      </c>
      <c r="Y442">
        <v>3</v>
      </c>
      <c r="Z442">
        <v>148224</v>
      </c>
    </row>
    <row r="443" spans="1:26">
      <c r="A443">
        <v>139151</v>
      </c>
      <c r="B443">
        <v>1</v>
      </c>
      <c r="C443">
        <v>13915101</v>
      </c>
      <c r="D443">
        <v>3</v>
      </c>
      <c r="E443">
        <v>3</v>
      </c>
      <c r="F443">
        <v>23</v>
      </c>
      <c r="G443">
        <v>2</v>
      </c>
      <c r="H443">
        <v>27</v>
      </c>
      <c r="I443">
        <v>1</v>
      </c>
      <c r="J443">
        <v>1</v>
      </c>
      <c r="K443">
        <v>4</v>
      </c>
      <c r="L443">
        <v>7</v>
      </c>
      <c r="M443">
        <v>1</v>
      </c>
      <c r="N443">
        <v>3</v>
      </c>
      <c r="O443">
        <v>5</v>
      </c>
      <c r="P443">
        <v>1</v>
      </c>
      <c r="Q443">
        <v>12.981999999999999</v>
      </c>
      <c r="R443">
        <v>-1</v>
      </c>
      <c r="S443">
        <v>0</v>
      </c>
      <c r="T443">
        <v>158.9</v>
      </c>
      <c r="U443">
        <v>50.2</v>
      </c>
      <c r="V443">
        <v>19.881810163565515</v>
      </c>
      <c r="W443">
        <v>0.8</v>
      </c>
      <c r="X443">
        <v>3</v>
      </c>
      <c r="Y443">
        <v>3</v>
      </c>
      <c r="Z443">
        <v>221690</v>
      </c>
    </row>
    <row r="444" spans="1:26">
      <c r="A444">
        <v>139151</v>
      </c>
      <c r="B444">
        <v>2</v>
      </c>
      <c r="C444">
        <v>13915102</v>
      </c>
      <c r="D444">
        <v>3</v>
      </c>
      <c r="E444">
        <v>3</v>
      </c>
      <c r="F444">
        <v>23</v>
      </c>
      <c r="G444">
        <v>2</v>
      </c>
      <c r="H444">
        <v>8</v>
      </c>
      <c r="I444">
        <v>-1</v>
      </c>
      <c r="J444">
        <v>1</v>
      </c>
      <c r="K444">
        <v>-1</v>
      </c>
      <c r="L444">
        <v>7</v>
      </c>
      <c r="M444">
        <v>2</v>
      </c>
      <c r="N444">
        <v>-1</v>
      </c>
      <c r="O444">
        <v>-1</v>
      </c>
      <c r="P444">
        <v>-1</v>
      </c>
      <c r="Q444">
        <v>-1</v>
      </c>
      <c r="R444">
        <v>-1</v>
      </c>
      <c r="S444">
        <v>-2</v>
      </c>
      <c r="T444">
        <v>123.3</v>
      </c>
      <c r="U444">
        <v>21.8</v>
      </c>
      <c r="V444">
        <v>14.339378894407579</v>
      </c>
      <c r="W444">
        <v>-1</v>
      </c>
      <c r="X444">
        <v>3</v>
      </c>
      <c r="Y444">
        <v>3</v>
      </c>
      <c r="Z444">
        <v>221690</v>
      </c>
    </row>
    <row r="445" spans="1:26">
      <c r="A445">
        <v>139151</v>
      </c>
      <c r="B445">
        <v>3</v>
      </c>
      <c r="C445">
        <v>13915103</v>
      </c>
      <c r="D445">
        <v>3</v>
      </c>
      <c r="E445">
        <v>3</v>
      </c>
      <c r="F445">
        <v>23</v>
      </c>
      <c r="G445">
        <v>2</v>
      </c>
      <c r="H445">
        <v>4</v>
      </c>
      <c r="I445">
        <v>-1</v>
      </c>
      <c r="J445">
        <v>1</v>
      </c>
      <c r="K445">
        <v>-1</v>
      </c>
      <c r="L445">
        <v>7</v>
      </c>
      <c r="M445">
        <v>1</v>
      </c>
      <c r="N445">
        <v>-1</v>
      </c>
      <c r="O445">
        <v>-1</v>
      </c>
      <c r="P445">
        <v>-1</v>
      </c>
      <c r="Q445">
        <v>-1</v>
      </c>
      <c r="R445">
        <v>-1</v>
      </c>
      <c r="S445">
        <v>-2</v>
      </c>
      <c r="T445">
        <v>109.3</v>
      </c>
      <c r="U445">
        <v>18.899999999999999</v>
      </c>
      <c r="V445">
        <v>15.820546453393424</v>
      </c>
      <c r="W445">
        <v>-1</v>
      </c>
      <c r="X445">
        <v>-2</v>
      </c>
      <c r="Y445">
        <v>-2</v>
      </c>
      <c r="Z445">
        <v>221690</v>
      </c>
    </row>
    <row r="446" spans="1:26">
      <c r="A446">
        <v>139341</v>
      </c>
      <c r="B446">
        <v>1</v>
      </c>
      <c r="C446">
        <v>13934101</v>
      </c>
      <c r="D446">
        <v>1</v>
      </c>
      <c r="E446">
        <v>3</v>
      </c>
      <c r="F446">
        <v>23</v>
      </c>
      <c r="G446">
        <v>2</v>
      </c>
      <c r="H446">
        <v>67</v>
      </c>
      <c r="I446">
        <v>5</v>
      </c>
      <c r="J446">
        <v>1</v>
      </c>
      <c r="K446">
        <v>7</v>
      </c>
      <c r="L446">
        <v>96</v>
      </c>
      <c r="M446">
        <v>2</v>
      </c>
      <c r="N446">
        <v>1</v>
      </c>
      <c r="O446">
        <v>5</v>
      </c>
      <c r="P446">
        <v>1</v>
      </c>
      <c r="Q446">
        <v>18.558</v>
      </c>
      <c r="R446">
        <v>-1</v>
      </c>
      <c r="S446">
        <v>0</v>
      </c>
      <c r="T446">
        <v>168.3</v>
      </c>
      <c r="U446">
        <v>64.8</v>
      </c>
      <c r="V446">
        <v>22.877405702193368</v>
      </c>
      <c r="W446">
        <v>0.78080985915492895</v>
      </c>
      <c r="X446">
        <v>1</v>
      </c>
      <c r="Y446">
        <v>3</v>
      </c>
      <c r="Z446">
        <v>682410</v>
      </c>
    </row>
    <row r="447" spans="1:26">
      <c r="A447">
        <v>139351</v>
      </c>
      <c r="B447">
        <v>1</v>
      </c>
      <c r="C447">
        <v>13935101</v>
      </c>
      <c r="D447">
        <v>2</v>
      </c>
      <c r="E447">
        <v>3</v>
      </c>
      <c r="F447">
        <v>23</v>
      </c>
      <c r="G447">
        <v>1</v>
      </c>
      <c r="H447">
        <v>66</v>
      </c>
      <c r="I447">
        <v>2</v>
      </c>
      <c r="J447">
        <v>1</v>
      </c>
      <c r="K447">
        <v>7</v>
      </c>
      <c r="L447">
        <v>97</v>
      </c>
      <c r="M447">
        <v>2</v>
      </c>
      <c r="N447">
        <v>1</v>
      </c>
      <c r="O447">
        <v>5</v>
      </c>
      <c r="P447">
        <v>1</v>
      </c>
      <c r="Q447">
        <v>0.86599999999999999</v>
      </c>
      <c r="R447">
        <v>-1</v>
      </c>
      <c r="S447">
        <v>2</v>
      </c>
      <c r="T447">
        <v>170</v>
      </c>
      <c r="U447">
        <v>68.2</v>
      </c>
      <c r="V447">
        <v>23.598615916955019</v>
      </c>
      <c r="W447">
        <v>0.97219251336898405</v>
      </c>
      <c r="X447">
        <v>1</v>
      </c>
      <c r="Y447">
        <v>3</v>
      </c>
      <c r="Z447">
        <v>649601</v>
      </c>
    </row>
    <row r="448" spans="1:26">
      <c r="A448">
        <v>139351</v>
      </c>
      <c r="B448">
        <v>2</v>
      </c>
      <c r="C448">
        <v>13935102</v>
      </c>
      <c r="D448">
        <v>2</v>
      </c>
      <c r="E448">
        <v>3</v>
      </c>
      <c r="F448">
        <v>23</v>
      </c>
      <c r="G448">
        <v>2</v>
      </c>
      <c r="H448">
        <v>64</v>
      </c>
      <c r="I448">
        <v>2</v>
      </c>
      <c r="J448">
        <v>1</v>
      </c>
      <c r="K448">
        <v>7</v>
      </c>
      <c r="L448">
        <v>97</v>
      </c>
      <c r="M448">
        <v>1</v>
      </c>
      <c r="N448">
        <v>1</v>
      </c>
      <c r="O448">
        <v>5</v>
      </c>
      <c r="P448">
        <v>1</v>
      </c>
      <c r="Q448">
        <v>0.80800000000000005</v>
      </c>
      <c r="R448">
        <v>-1</v>
      </c>
      <c r="S448">
        <v>0</v>
      </c>
      <c r="T448">
        <v>167.8</v>
      </c>
      <c r="U448">
        <v>-1</v>
      </c>
      <c r="V448">
        <v>-1</v>
      </c>
      <c r="W448">
        <v>-1</v>
      </c>
      <c r="X448">
        <v>2</v>
      </c>
      <c r="Y448">
        <v>1</v>
      </c>
      <c r="Z448">
        <v>649601</v>
      </c>
    </row>
    <row r="449" spans="1:26">
      <c r="A449">
        <v>140181</v>
      </c>
      <c r="B449">
        <v>1</v>
      </c>
      <c r="C449">
        <v>14018101</v>
      </c>
      <c r="D449">
        <v>4</v>
      </c>
      <c r="E449">
        <v>7</v>
      </c>
      <c r="F449">
        <v>7</v>
      </c>
      <c r="G449">
        <v>2</v>
      </c>
      <c r="H449">
        <v>36</v>
      </c>
      <c r="I449">
        <v>6</v>
      </c>
      <c r="J449">
        <v>4</v>
      </c>
      <c r="K449">
        <v>7</v>
      </c>
      <c r="L449">
        <v>7</v>
      </c>
      <c r="M449">
        <v>2</v>
      </c>
      <c r="N449">
        <v>4</v>
      </c>
      <c r="O449">
        <v>2</v>
      </c>
      <c r="P449">
        <v>1</v>
      </c>
      <c r="Q449">
        <v>21</v>
      </c>
      <c r="R449">
        <v>-1</v>
      </c>
      <c r="S449">
        <v>0</v>
      </c>
      <c r="T449">
        <v>160.4</v>
      </c>
      <c r="U449">
        <v>59.1</v>
      </c>
      <c r="V449">
        <v>22.970939235452512</v>
      </c>
      <c r="W449">
        <v>-1</v>
      </c>
      <c r="X449">
        <v>-8</v>
      </c>
      <c r="Y449">
        <v>3</v>
      </c>
      <c r="Z449">
        <v>310522</v>
      </c>
    </row>
    <row r="450" spans="1:26">
      <c r="A450">
        <v>140181</v>
      </c>
      <c r="B450">
        <v>2</v>
      </c>
      <c r="C450">
        <v>14018102</v>
      </c>
      <c r="D450">
        <v>4</v>
      </c>
      <c r="E450">
        <v>7</v>
      </c>
      <c r="F450">
        <v>7</v>
      </c>
      <c r="G450">
        <v>1</v>
      </c>
      <c r="H450">
        <v>35</v>
      </c>
      <c r="I450">
        <v>6</v>
      </c>
      <c r="J450">
        <v>1</v>
      </c>
      <c r="K450">
        <v>7</v>
      </c>
      <c r="L450">
        <v>7</v>
      </c>
      <c r="M450">
        <v>3</v>
      </c>
      <c r="N450">
        <v>4</v>
      </c>
      <c r="O450">
        <v>1</v>
      </c>
      <c r="P450">
        <v>2</v>
      </c>
      <c r="Q450">
        <v>0</v>
      </c>
      <c r="R450">
        <v>-1</v>
      </c>
      <c r="S450">
        <v>3</v>
      </c>
      <c r="T450">
        <v>184</v>
      </c>
      <c r="U450">
        <v>116</v>
      </c>
      <c r="V450">
        <v>34.262759924385634</v>
      </c>
      <c r="W450">
        <v>-1</v>
      </c>
      <c r="X450">
        <v>2</v>
      </c>
      <c r="Y450">
        <v>1</v>
      </c>
      <c r="Z450">
        <v>310522</v>
      </c>
    </row>
    <row r="451" spans="1:26">
      <c r="A451">
        <v>140181</v>
      </c>
      <c r="B451">
        <v>3</v>
      </c>
      <c r="C451">
        <v>14018103</v>
      </c>
      <c r="D451">
        <v>4</v>
      </c>
      <c r="E451">
        <v>7</v>
      </c>
      <c r="F451">
        <v>7</v>
      </c>
      <c r="G451">
        <v>2</v>
      </c>
      <c r="H451">
        <v>12</v>
      </c>
      <c r="I451">
        <v>-1</v>
      </c>
      <c r="J451">
        <v>4</v>
      </c>
      <c r="K451">
        <v>-1</v>
      </c>
      <c r="L451">
        <v>7</v>
      </c>
      <c r="M451">
        <v>1</v>
      </c>
      <c r="N451">
        <v>-1</v>
      </c>
      <c r="O451">
        <v>-1</v>
      </c>
      <c r="P451">
        <v>-1</v>
      </c>
      <c r="Q451">
        <v>-1</v>
      </c>
      <c r="R451">
        <v>-1</v>
      </c>
      <c r="S451">
        <v>-2</v>
      </c>
      <c r="T451">
        <v>155.6</v>
      </c>
      <c r="U451">
        <v>49.6</v>
      </c>
      <c r="V451">
        <v>20.486251082136651</v>
      </c>
      <c r="W451">
        <v>-1</v>
      </c>
      <c r="X451">
        <v>1</v>
      </c>
      <c r="Y451">
        <v>-9</v>
      </c>
      <c r="Z451">
        <v>310522</v>
      </c>
    </row>
    <row r="452" spans="1:26">
      <c r="A452">
        <v>140181</v>
      </c>
      <c r="B452">
        <v>4</v>
      </c>
      <c r="C452">
        <v>14018104</v>
      </c>
      <c r="D452">
        <v>4</v>
      </c>
      <c r="E452">
        <v>7</v>
      </c>
      <c r="F452">
        <v>7</v>
      </c>
      <c r="G452">
        <v>1</v>
      </c>
      <c r="H452">
        <v>8</v>
      </c>
      <c r="I452">
        <v>-1</v>
      </c>
      <c r="J452">
        <v>4</v>
      </c>
      <c r="K452">
        <v>-1</v>
      </c>
      <c r="L452">
        <v>7</v>
      </c>
      <c r="M452">
        <v>1</v>
      </c>
      <c r="N452">
        <v>-1</v>
      </c>
      <c r="O452">
        <v>-1</v>
      </c>
      <c r="P452">
        <v>-1</v>
      </c>
      <c r="Q452">
        <v>-1</v>
      </c>
      <c r="R452">
        <v>-1</v>
      </c>
      <c r="S452">
        <v>-2</v>
      </c>
      <c r="T452">
        <v>134</v>
      </c>
      <c r="U452">
        <v>28.6</v>
      </c>
      <c r="V452">
        <v>15.927823568723545</v>
      </c>
      <c r="W452">
        <v>-1</v>
      </c>
      <c r="X452">
        <v>-8</v>
      </c>
      <c r="Y452">
        <v>3</v>
      </c>
      <c r="Z452">
        <v>310522</v>
      </c>
    </row>
    <row r="453" spans="1:26">
      <c r="A453">
        <v>140341</v>
      </c>
      <c r="B453">
        <v>1</v>
      </c>
      <c r="C453">
        <v>14034101</v>
      </c>
      <c r="D453">
        <v>2</v>
      </c>
      <c r="E453">
        <v>7</v>
      </c>
      <c r="F453">
        <v>7</v>
      </c>
      <c r="G453">
        <v>2</v>
      </c>
      <c r="H453">
        <v>47</v>
      </c>
      <c r="I453">
        <v>3</v>
      </c>
      <c r="J453">
        <v>3</v>
      </c>
      <c r="K453">
        <v>3</v>
      </c>
      <c r="L453">
        <v>8</v>
      </c>
      <c r="M453">
        <v>1</v>
      </c>
      <c r="N453">
        <v>1</v>
      </c>
      <c r="O453">
        <v>5</v>
      </c>
      <c r="P453">
        <v>2</v>
      </c>
      <c r="Q453">
        <v>0</v>
      </c>
      <c r="R453">
        <v>-1</v>
      </c>
      <c r="S453">
        <v>1</v>
      </c>
      <c r="T453">
        <v>168.2</v>
      </c>
      <c r="U453">
        <v>60.9</v>
      </c>
      <c r="V453">
        <v>21.526097830989382</v>
      </c>
      <c r="W453">
        <v>0.87308641975308598</v>
      </c>
      <c r="X453">
        <v>1</v>
      </c>
      <c r="Y453">
        <v>3</v>
      </c>
      <c r="Z453">
        <v>516361</v>
      </c>
    </row>
    <row r="454" spans="1:26">
      <c r="A454">
        <v>140341</v>
      </c>
      <c r="B454">
        <v>2</v>
      </c>
      <c r="C454">
        <v>14034102</v>
      </c>
      <c r="D454">
        <v>2</v>
      </c>
      <c r="E454">
        <v>7</v>
      </c>
      <c r="F454">
        <v>7</v>
      </c>
      <c r="G454">
        <v>1</v>
      </c>
      <c r="H454">
        <v>16</v>
      </c>
      <c r="I454">
        <v>1</v>
      </c>
      <c r="J454">
        <v>3</v>
      </c>
      <c r="K454">
        <v>4</v>
      </c>
      <c r="L454">
        <v>8</v>
      </c>
      <c r="M454">
        <v>1</v>
      </c>
      <c r="N454">
        <v>1</v>
      </c>
      <c r="O454">
        <v>5</v>
      </c>
      <c r="P454">
        <v>2</v>
      </c>
      <c r="Q454">
        <v>0</v>
      </c>
      <c r="R454">
        <v>4</v>
      </c>
      <c r="S454">
        <v>2</v>
      </c>
      <c r="T454">
        <v>171.6</v>
      </c>
      <c r="U454">
        <v>64.2</v>
      </c>
      <c r="V454">
        <v>21.802207116892436</v>
      </c>
      <c r="W454">
        <v>0.80244941427050098</v>
      </c>
      <c r="X454">
        <v>1</v>
      </c>
      <c r="Y454">
        <v>2</v>
      </c>
      <c r="Z454">
        <v>516361</v>
      </c>
    </row>
    <row r="455" spans="1:26">
      <c r="A455">
        <v>140351</v>
      </c>
      <c r="B455">
        <v>1</v>
      </c>
      <c r="C455">
        <v>14035101</v>
      </c>
      <c r="D455">
        <v>2</v>
      </c>
      <c r="E455">
        <v>7</v>
      </c>
      <c r="F455">
        <v>7</v>
      </c>
      <c r="G455">
        <v>1</v>
      </c>
      <c r="H455">
        <v>38</v>
      </c>
      <c r="I455">
        <v>1</v>
      </c>
      <c r="J455">
        <v>1</v>
      </c>
      <c r="K455">
        <v>7</v>
      </c>
      <c r="L455">
        <v>-1</v>
      </c>
      <c r="M455">
        <v>5</v>
      </c>
      <c r="N455">
        <v>4</v>
      </c>
      <c r="O455">
        <v>1</v>
      </c>
      <c r="P455">
        <v>2</v>
      </c>
      <c r="Q455">
        <v>0</v>
      </c>
      <c r="R455">
        <v>-1</v>
      </c>
      <c r="S455">
        <v>0</v>
      </c>
      <c r="T455">
        <v>173</v>
      </c>
      <c r="U455">
        <v>-1</v>
      </c>
      <c r="V455">
        <v>-1</v>
      </c>
      <c r="W455">
        <v>0.92318982387475501</v>
      </c>
      <c r="X455">
        <v>2</v>
      </c>
      <c r="Y455">
        <v>1</v>
      </c>
      <c r="Z455">
        <v>374342</v>
      </c>
    </row>
    <row r="456" spans="1:26">
      <c r="A456">
        <v>140351</v>
      </c>
      <c r="B456">
        <v>2</v>
      </c>
      <c r="C456">
        <v>14035102</v>
      </c>
      <c r="D456">
        <v>2</v>
      </c>
      <c r="E456">
        <v>7</v>
      </c>
      <c r="F456">
        <v>7</v>
      </c>
      <c r="G456">
        <v>1</v>
      </c>
      <c r="H456">
        <v>29</v>
      </c>
      <c r="I456">
        <v>1</v>
      </c>
      <c r="J456">
        <v>1</v>
      </c>
      <c r="K456">
        <v>1</v>
      </c>
      <c r="L456">
        <v>-1</v>
      </c>
      <c r="M456">
        <v>2</v>
      </c>
      <c r="N456">
        <v>4</v>
      </c>
      <c r="O456">
        <v>2</v>
      </c>
      <c r="P456">
        <v>1</v>
      </c>
      <c r="Q456">
        <v>15.33</v>
      </c>
      <c r="R456">
        <v>-1</v>
      </c>
      <c r="S456">
        <v>0</v>
      </c>
      <c r="T456">
        <v>191</v>
      </c>
      <c r="U456">
        <v>-1</v>
      </c>
      <c r="V456">
        <v>-1</v>
      </c>
      <c r="W456">
        <v>0.83585313174945997</v>
      </c>
      <c r="X456">
        <v>3</v>
      </c>
      <c r="Y456">
        <v>3</v>
      </c>
      <c r="Z456">
        <v>374342</v>
      </c>
    </row>
    <row r="457" spans="1:26">
      <c r="A457">
        <v>141151</v>
      </c>
      <c r="B457">
        <v>1</v>
      </c>
      <c r="C457">
        <v>14115101</v>
      </c>
      <c r="D457">
        <v>1</v>
      </c>
      <c r="E457">
        <v>6</v>
      </c>
      <c r="F457">
        <v>3</v>
      </c>
      <c r="G457">
        <v>2</v>
      </c>
      <c r="H457">
        <v>61</v>
      </c>
      <c r="I457">
        <v>2</v>
      </c>
      <c r="J457">
        <v>1</v>
      </c>
      <c r="K457">
        <v>1</v>
      </c>
      <c r="L457">
        <v>97</v>
      </c>
      <c r="M457">
        <v>1</v>
      </c>
      <c r="N457">
        <v>1</v>
      </c>
      <c r="O457">
        <v>5</v>
      </c>
      <c r="P457">
        <v>1</v>
      </c>
      <c r="Q457">
        <v>10.875</v>
      </c>
      <c r="R457">
        <v>-1</v>
      </c>
      <c r="S457">
        <v>0</v>
      </c>
      <c r="T457">
        <v>162.30000000000001</v>
      </c>
      <c r="U457">
        <v>63.4</v>
      </c>
      <c r="V457">
        <v>24.068676970641903</v>
      </c>
      <c r="W457">
        <v>-1</v>
      </c>
      <c r="X457">
        <v>1</v>
      </c>
      <c r="Y457">
        <v>3</v>
      </c>
      <c r="Z457">
        <v>338514</v>
      </c>
    </row>
    <row r="458" spans="1:26">
      <c r="A458">
        <v>141201</v>
      </c>
      <c r="B458">
        <v>1</v>
      </c>
      <c r="C458">
        <v>14120101</v>
      </c>
      <c r="D458">
        <v>4</v>
      </c>
      <c r="E458">
        <v>6</v>
      </c>
      <c r="F458">
        <v>3</v>
      </c>
      <c r="G458">
        <v>1</v>
      </c>
      <c r="H458">
        <v>43</v>
      </c>
      <c r="I458">
        <v>2</v>
      </c>
      <c r="J458">
        <v>1</v>
      </c>
      <c r="K458">
        <v>7</v>
      </c>
      <c r="L458">
        <v>21</v>
      </c>
      <c r="M458">
        <v>1</v>
      </c>
      <c r="N458">
        <v>1</v>
      </c>
      <c r="O458">
        <v>5</v>
      </c>
      <c r="P458">
        <v>1</v>
      </c>
      <c r="Q458">
        <v>3.75</v>
      </c>
      <c r="R458">
        <v>-1</v>
      </c>
      <c r="S458">
        <v>0</v>
      </c>
      <c r="T458">
        <v>178.9</v>
      </c>
      <c r="U458">
        <v>88.8</v>
      </c>
      <c r="V458">
        <v>27.745482688599758</v>
      </c>
      <c r="W458">
        <v>0.96923805016564102</v>
      </c>
      <c r="X458">
        <v>1</v>
      </c>
      <c r="Y458">
        <v>3</v>
      </c>
      <c r="Z458">
        <v>508374</v>
      </c>
    </row>
    <row r="459" spans="1:26">
      <c r="A459">
        <v>141201</v>
      </c>
      <c r="B459">
        <v>2</v>
      </c>
      <c r="C459">
        <v>14120102</v>
      </c>
      <c r="D459">
        <v>4</v>
      </c>
      <c r="E459">
        <v>6</v>
      </c>
      <c r="F459">
        <v>3</v>
      </c>
      <c r="G459">
        <v>2</v>
      </c>
      <c r="H459">
        <v>46</v>
      </c>
      <c r="I459">
        <v>2</v>
      </c>
      <c r="J459">
        <v>1</v>
      </c>
      <c r="K459">
        <v>4</v>
      </c>
      <c r="L459">
        <v>21</v>
      </c>
      <c r="M459">
        <v>3</v>
      </c>
      <c r="N459">
        <v>1</v>
      </c>
      <c r="O459">
        <v>5</v>
      </c>
      <c r="P459">
        <v>1</v>
      </c>
      <c r="Q459">
        <v>5.8550000000000004</v>
      </c>
      <c r="R459">
        <v>-1</v>
      </c>
      <c r="S459">
        <v>1</v>
      </c>
      <c r="T459">
        <v>166.8</v>
      </c>
      <c r="U459">
        <v>78.2</v>
      </c>
      <c r="V459">
        <v>28.107010794242299</v>
      </c>
      <c r="W459">
        <v>0.80335296782963295</v>
      </c>
      <c r="X459">
        <v>2</v>
      </c>
      <c r="Y459">
        <v>1</v>
      </c>
      <c r="Z459">
        <v>508374</v>
      </c>
    </row>
    <row r="460" spans="1:26">
      <c r="A460">
        <v>141201</v>
      </c>
      <c r="B460">
        <v>3</v>
      </c>
      <c r="C460">
        <v>14120103</v>
      </c>
      <c r="D460">
        <v>4</v>
      </c>
      <c r="E460">
        <v>6</v>
      </c>
      <c r="F460">
        <v>3</v>
      </c>
      <c r="G460">
        <v>1</v>
      </c>
      <c r="H460">
        <v>20</v>
      </c>
      <c r="I460">
        <v>1</v>
      </c>
      <c r="J460">
        <v>1</v>
      </c>
      <c r="K460">
        <v>3</v>
      </c>
      <c r="L460">
        <v>21</v>
      </c>
      <c r="M460">
        <v>3</v>
      </c>
      <c r="N460">
        <v>2</v>
      </c>
      <c r="O460">
        <v>5</v>
      </c>
      <c r="P460">
        <v>1</v>
      </c>
      <c r="Q460">
        <v>22.46</v>
      </c>
      <c r="R460">
        <v>2</v>
      </c>
      <c r="S460">
        <v>2</v>
      </c>
      <c r="T460">
        <v>182.6</v>
      </c>
      <c r="U460">
        <v>76.8</v>
      </c>
      <c r="V460">
        <v>23.033486130122405</v>
      </c>
      <c r="W460">
        <v>0.86068702290076304</v>
      </c>
      <c r="X460">
        <v>1</v>
      </c>
      <c r="Y460">
        <v>3</v>
      </c>
      <c r="Z460">
        <v>508374</v>
      </c>
    </row>
    <row r="461" spans="1:26">
      <c r="A461">
        <v>141201</v>
      </c>
      <c r="B461">
        <v>4</v>
      </c>
      <c r="C461">
        <v>14120104</v>
      </c>
      <c r="D461">
        <v>4</v>
      </c>
      <c r="E461">
        <v>6</v>
      </c>
      <c r="F461">
        <v>3</v>
      </c>
      <c r="G461">
        <v>1</v>
      </c>
      <c r="H461">
        <v>18</v>
      </c>
      <c r="I461">
        <v>1</v>
      </c>
      <c r="J461">
        <v>1</v>
      </c>
      <c r="K461">
        <v>4</v>
      </c>
      <c r="L461">
        <v>21</v>
      </c>
      <c r="M461">
        <v>1</v>
      </c>
      <c r="N461">
        <v>3</v>
      </c>
      <c r="O461">
        <v>5</v>
      </c>
      <c r="P461">
        <v>1</v>
      </c>
      <c r="Q461">
        <v>5.8000000000000003E-2</v>
      </c>
      <c r="R461">
        <v>4</v>
      </c>
      <c r="S461">
        <v>0</v>
      </c>
      <c r="T461">
        <v>182.7</v>
      </c>
      <c r="U461">
        <v>73.3</v>
      </c>
      <c r="V461">
        <v>21.959724128344252</v>
      </c>
      <c r="W461">
        <v>0.81322564361433602</v>
      </c>
      <c r="X461">
        <v>1</v>
      </c>
      <c r="Y461">
        <v>2</v>
      </c>
      <c r="Z461">
        <v>508374</v>
      </c>
    </row>
    <row r="462" spans="1:26">
      <c r="A462">
        <v>141251</v>
      </c>
      <c r="B462">
        <v>1</v>
      </c>
      <c r="C462">
        <v>14125101</v>
      </c>
      <c r="D462">
        <v>1</v>
      </c>
      <c r="E462">
        <v>6</v>
      </c>
      <c r="F462">
        <v>3</v>
      </c>
      <c r="G462">
        <v>2</v>
      </c>
      <c r="H462">
        <v>71</v>
      </c>
      <c r="I462">
        <v>5</v>
      </c>
      <c r="J462">
        <v>1</v>
      </c>
      <c r="K462">
        <v>7</v>
      </c>
      <c r="L462">
        <v>97</v>
      </c>
      <c r="M462">
        <v>2</v>
      </c>
      <c r="N462">
        <v>3</v>
      </c>
      <c r="O462">
        <v>5</v>
      </c>
      <c r="P462">
        <v>1</v>
      </c>
      <c r="Q462">
        <v>0.80800000000000005</v>
      </c>
      <c r="R462">
        <v>-1</v>
      </c>
      <c r="S462">
        <v>0</v>
      </c>
      <c r="T462">
        <v>164.8</v>
      </c>
      <c r="U462">
        <v>83.4</v>
      </c>
      <c r="V462">
        <v>30.708007352248089</v>
      </c>
      <c r="W462">
        <v>0.90926734594856895</v>
      </c>
      <c r="X462">
        <v>-8</v>
      </c>
      <c r="Y462">
        <v>1</v>
      </c>
      <c r="Z462">
        <v>370277</v>
      </c>
    </row>
    <row r="463" spans="1:26">
      <c r="A463">
        <v>141341</v>
      </c>
      <c r="B463">
        <v>1</v>
      </c>
      <c r="C463">
        <v>14134101</v>
      </c>
      <c r="D463">
        <v>2</v>
      </c>
      <c r="E463">
        <v>6</v>
      </c>
      <c r="F463">
        <v>3</v>
      </c>
      <c r="G463">
        <v>1</v>
      </c>
      <c r="H463">
        <v>58</v>
      </c>
      <c r="I463">
        <v>2</v>
      </c>
      <c r="J463">
        <v>1</v>
      </c>
      <c r="K463">
        <v>2</v>
      </c>
      <c r="L463">
        <v>20</v>
      </c>
      <c r="M463">
        <v>1</v>
      </c>
      <c r="N463">
        <v>3</v>
      </c>
      <c r="O463">
        <v>5</v>
      </c>
      <c r="P463">
        <v>1</v>
      </c>
      <c r="Q463">
        <v>7.5579999999999998</v>
      </c>
      <c r="R463">
        <v>-1</v>
      </c>
      <c r="S463">
        <v>0</v>
      </c>
      <c r="T463">
        <v>167.9</v>
      </c>
      <c r="U463">
        <v>67.099999999999994</v>
      </c>
      <c r="V463">
        <v>23.802420752305476</v>
      </c>
      <c r="W463">
        <v>0.89605734767025103</v>
      </c>
      <c r="X463">
        <v>1</v>
      </c>
      <c r="Y463">
        <v>3</v>
      </c>
      <c r="Z463">
        <v>334306</v>
      </c>
    </row>
    <row r="464" spans="1:26">
      <c r="A464">
        <v>141341</v>
      </c>
      <c r="B464">
        <v>2</v>
      </c>
      <c r="C464">
        <v>14134102</v>
      </c>
      <c r="D464">
        <v>2</v>
      </c>
      <c r="E464">
        <v>6</v>
      </c>
      <c r="F464">
        <v>3</v>
      </c>
      <c r="G464">
        <v>2</v>
      </c>
      <c r="H464">
        <v>58</v>
      </c>
      <c r="I464">
        <v>2</v>
      </c>
      <c r="J464">
        <v>1</v>
      </c>
      <c r="K464">
        <v>4</v>
      </c>
      <c r="L464">
        <v>20</v>
      </c>
      <c r="M464">
        <v>3</v>
      </c>
      <c r="N464">
        <v>3</v>
      </c>
      <c r="O464">
        <v>5</v>
      </c>
      <c r="P464">
        <v>1</v>
      </c>
      <c r="Q464">
        <v>4.0960000000000001</v>
      </c>
      <c r="R464">
        <v>-1</v>
      </c>
      <c r="S464">
        <v>0</v>
      </c>
      <c r="T464">
        <v>157.30000000000001</v>
      </c>
      <c r="U464">
        <v>85.4</v>
      </c>
      <c r="V464">
        <v>34.514407744483449</v>
      </c>
      <c r="W464">
        <v>0.92977165015079699</v>
      </c>
      <c r="X464">
        <v>2</v>
      </c>
      <c r="Y464">
        <v>1</v>
      </c>
      <c r="Z464">
        <v>334306</v>
      </c>
    </row>
    <row r="465" spans="1:26">
      <c r="A465">
        <v>141351</v>
      </c>
      <c r="B465">
        <v>1</v>
      </c>
      <c r="C465">
        <v>14135101</v>
      </c>
      <c r="D465">
        <v>1</v>
      </c>
      <c r="E465">
        <v>6</v>
      </c>
      <c r="F465">
        <v>3</v>
      </c>
      <c r="G465">
        <v>1</v>
      </c>
      <c r="H465">
        <v>80</v>
      </c>
      <c r="I465">
        <v>1</v>
      </c>
      <c r="J465">
        <v>1</v>
      </c>
      <c r="K465">
        <v>7</v>
      </c>
      <c r="L465">
        <v>97</v>
      </c>
      <c r="M465">
        <v>2</v>
      </c>
      <c r="N465">
        <v>3</v>
      </c>
      <c r="O465">
        <v>5</v>
      </c>
      <c r="P465">
        <v>1</v>
      </c>
      <c r="Q465">
        <v>4.6449999999999996</v>
      </c>
      <c r="R465">
        <v>-1</v>
      </c>
      <c r="S465">
        <v>-2</v>
      </c>
      <c r="T465">
        <v>-1</v>
      </c>
      <c r="U465">
        <v>79.5</v>
      </c>
      <c r="V465">
        <v>-1</v>
      </c>
      <c r="W465">
        <v>-1</v>
      </c>
      <c r="X465">
        <v>-2</v>
      </c>
      <c r="Y465">
        <v>-2</v>
      </c>
      <c r="Z465">
        <v>651578</v>
      </c>
    </row>
    <row r="466" spans="1:26">
      <c r="A466">
        <v>141371</v>
      </c>
      <c r="B466">
        <v>1</v>
      </c>
      <c r="C466">
        <v>14137101</v>
      </c>
      <c r="D466">
        <v>3</v>
      </c>
      <c r="E466">
        <v>6</v>
      </c>
      <c r="F466">
        <v>3</v>
      </c>
      <c r="G466">
        <v>2</v>
      </c>
      <c r="H466">
        <v>31</v>
      </c>
      <c r="I466">
        <v>2</v>
      </c>
      <c r="J466">
        <v>1</v>
      </c>
      <c r="K466">
        <v>4</v>
      </c>
      <c r="L466">
        <v>25</v>
      </c>
      <c r="M466">
        <v>1</v>
      </c>
      <c r="N466">
        <v>1</v>
      </c>
      <c r="O466">
        <v>5</v>
      </c>
      <c r="P466">
        <v>1</v>
      </c>
      <c r="Q466">
        <v>0.89400000000000002</v>
      </c>
      <c r="R466">
        <v>-1</v>
      </c>
      <c r="S466">
        <v>0</v>
      </c>
      <c r="T466">
        <v>162.19999999999999</v>
      </c>
      <c r="U466">
        <v>91.8</v>
      </c>
      <c r="V466">
        <v>34.893214600111605</v>
      </c>
      <c r="W466">
        <v>0.70555555555555605</v>
      </c>
      <c r="X466">
        <v>2</v>
      </c>
      <c r="Y466">
        <v>1</v>
      </c>
      <c r="Z466">
        <v>782177</v>
      </c>
    </row>
    <row r="467" spans="1:26">
      <c r="A467">
        <v>141371</v>
      </c>
      <c r="B467">
        <v>2</v>
      </c>
      <c r="C467">
        <v>14137102</v>
      </c>
      <c r="D467">
        <v>3</v>
      </c>
      <c r="E467">
        <v>6</v>
      </c>
      <c r="F467">
        <v>3</v>
      </c>
      <c r="G467">
        <v>2</v>
      </c>
      <c r="H467">
        <v>6</v>
      </c>
      <c r="I467">
        <v>-1</v>
      </c>
      <c r="J467">
        <v>1</v>
      </c>
      <c r="K467">
        <v>-1</v>
      </c>
      <c r="L467">
        <v>25</v>
      </c>
      <c r="M467">
        <v>1</v>
      </c>
      <c r="N467">
        <v>-1</v>
      </c>
      <c r="O467">
        <v>-1</v>
      </c>
      <c r="P467">
        <v>-1</v>
      </c>
      <c r="Q467">
        <v>-1</v>
      </c>
      <c r="R467">
        <v>-1</v>
      </c>
      <c r="S467">
        <v>-2</v>
      </c>
      <c r="T467">
        <v>127.3</v>
      </c>
      <c r="U467">
        <v>41.1</v>
      </c>
      <c r="V467">
        <v>25.36208855256525</v>
      </c>
      <c r="W467">
        <v>-1</v>
      </c>
      <c r="X467">
        <v>-2</v>
      </c>
      <c r="Y467">
        <v>-2</v>
      </c>
      <c r="Z467">
        <v>782177</v>
      </c>
    </row>
    <row r="468" spans="1:26">
      <c r="A468">
        <v>141371</v>
      </c>
      <c r="B468">
        <v>3</v>
      </c>
      <c r="C468">
        <v>14137103</v>
      </c>
      <c r="D468">
        <v>3</v>
      </c>
      <c r="E468">
        <v>6</v>
      </c>
      <c r="F468">
        <v>3</v>
      </c>
      <c r="G468">
        <v>2</v>
      </c>
      <c r="H468">
        <v>5</v>
      </c>
      <c r="I468">
        <v>-1</v>
      </c>
      <c r="J468">
        <v>1</v>
      </c>
      <c r="K468">
        <v>-1</v>
      </c>
      <c r="L468">
        <v>25</v>
      </c>
      <c r="M468">
        <v>3</v>
      </c>
      <c r="N468">
        <v>-1</v>
      </c>
      <c r="O468">
        <v>-1</v>
      </c>
      <c r="P468">
        <v>-1</v>
      </c>
      <c r="Q468">
        <v>-1</v>
      </c>
      <c r="R468">
        <v>-1</v>
      </c>
      <c r="S468">
        <v>-2</v>
      </c>
      <c r="T468">
        <v>115.6</v>
      </c>
      <c r="U468">
        <v>22.2</v>
      </c>
      <c r="V468">
        <v>16.612588450808783</v>
      </c>
      <c r="W468">
        <v>-1</v>
      </c>
      <c r="X468">
        <v>-2</v>
      </c>
      <c r="Y468">
        <v>-2</v>
      </c>
      <c r="Z468">
        <v>782177</v>
      </c>
    </row>
    <row r="469" spans="1:26">
      <c r="A469">
        <v>142051</v>
      </c>
      <c r="B469">
        <v>1</v>
      </c>
      <c r="C469">
        <v>14205101</v>
      </c>
      <c r="D469">
        <v>1</v>
      </c>
      <c r="E469">
        <v>7</v>
      </c>
      <c r="F469">
        <v>8</v>
      </c>
      <c r="G469">
        <v>2</v>
      </c>
      <c r="H469">
        <v>22</v>
      </c>
      <c r="I469">
        <v>1</v>
      </c>
      <c r="J469">
        <v>6</v>
      </c>
      <c r="K469">
        <v>1</v>
      </c>
      <c r="L469">
        <v>-1</v>
      </c>
      <c r="M469">
        <v>2</v>
      </c>
      <c r="N469">
        <v>1</v>
      </c>
      <c r="O469">
        <v>5</v>
      </c>
      <c r="P469">
        <v>1</v>
      </c>
      <c r="Q469">
        <v>2.6829999999999998</v>
      </c>
      <c r="R469">
        <v>4</v>
      </c>
      <c r="S469">
        <v>2</v>
      </c>
      <c r="T469">
        <v>161.80000000000001</v>
      </c>
      <c r="U469">
        <v>62.4</v>
      </c>
      <c r="V469">
        <v>23.835680485758942</v>
      </c>
      <c r="W469">
        <v>0.77317554240631203</v>
      </c>
      <c r="X469">
        <v>1</v>
      </c>
      <c r="Y469">
        <v>1</v>
      </c>
      <c r="Z469">
        <v>448802</v>
      </c>
    </row>
    <row r="470" spans="1:26">
      <c r="A470">
        <v>142151</v>
      </c>
      <c r="B470">
        <v>1</v>
      </c>
      <c r="C470">
        <v>14215101</v>
      </c>
      <c r="D470">
        <v>4</v>
      </c>
      <c r="E470">
        <v>7</v>
      </c>
      <c r="F470">
        <v>8</v>
      </c>
      <c r="G470">
        <v>1</v>
      </c>
      <c r="H470">
        <v>38</v>
      </c>
      <c r="I470">
        <v>2</v>
      </c>
      <c r="J470">
        <v>4</v>
      </c>
      <c r="K470">
        <v>3</v>
      </c>
      <c r="L470">
        <v>16</v>
      </c>
      <c r="M470">
        <v>2</v>
      </c>
      <c r="N470">
        <v>1</v>
      </c>
      <c r="O470">
        <v>5</v>
      </c>
      <c r="P470">
        <v>1</v>
      </c>
      <c r="Q470">
        <v>18.029</v>
      </c>
      <c r="R470">
        <v>-1</v>
      </c>
      <c r="S470">
        <v>0</v>
      </c>
      <c r="T470">
        <v>173.1</v>
      </c>
      <c r="U470">
        <v>79.2</v>
      </c>
      <c r="V470">
        <v>26.432062091316773</v>
      </c>
      <c r="W470">
        <v>0.93352883675464304</v>
      </c>
      <c r="X470">
        <v>2</v>
      </c>
      <c r="Y470">
        <v>1</v>
      </c>
      <c r="Z470">
        <v>793411</v>
      </c>
    </row>
    <row r="471" spans="1:26">
      <c r="A471">
        <v>142151</v>
      </c>
      <c r="B471">
        <v>2</v>
      </c>
      <c r="C471">
        <v>14215102</v>
      </c>
      <c r="D471">
        <v>4</v>
      </c>
      <c r="E471">
        <v>7</v>
      </c>
      <c r="F471">
        <v>8</v>
      </c>
      <c r="G471">
        <v>2</v>
      </c>
      <c r="H471">
        <v>37</v>
      </c>
      <c r="I471">
        <v>2</v>
      </c>
      <c r="J471">
        <v>4</v>
      </c>
      <c r="K471">
        <v>4</v>
      </c>
      <c r="L471">
        <v>16</v>
      </c>
      <c r="M471">
        <v>2</v>
      </c>
      <c r="N471">
        <v>1</v>
      </c>
      <c r="O471">
        <v>5</v>
      </c>
      <c r="P471">
        <v>1</v>
      </c>
      <c r="Q471">
        <v>34.5</v>
      </c>
      <c r="R471">
        <v>-1</v>
      </c>
      <c r="S471">
        <v>0</v>
      </c>
      <c r="T471">
        <v>154.6</v>
      </c>
      <c r="U471">
        <v>55.3</v>
      </c>
      <c r="V471">
        <v>23.136952348756296</v>
      </c>
      <c r="W471">
        <v>0.78448275862068995</v>
      </c>
      <c r="X471">
        <v>1</v>
      </c>
      <c r="Y471">
        <v>3</v>
      </c>
      <c r="Z471">
        <v>793411</v>
      </c>
    </row>
    <row r="472" spans="1:26">
      <c r="A472">
        <v>142151</v>
      </c>
      <c r="B472">
        <v>3</v>
      </c>
      <c r="C472">
        <v>14215103</v>
      </c>
      <c r="D472">
        <v>4</v>
      </c>
      <c r="E472">
        <v>7</v>
      </c>
      <c r="F472">
        <v>8</v>
      </c>
      <c r="G472">
        <v>2</v>
      </c>
      <c r="H472">
        <v>15</v>
      </c>
      <c r="I472">
        <v>-1</v>
      </c>
      <c r="J472">
        <v>4</v>
      </c>
      <c r="K472">
        <v>-1</v>
      </c>
      <c r="L472">
        <v>16</v>
      </c>
      <c r="M472">
        <v>2</v>
      </c>
      <c r="N472">
        <v>-1</v>
      </c>
      <c r="O472">
        <v>-1</v>
      </c>
      <c r="P472">
        <v>-1</v>
      </c>
      <c r="Q472">
        <v>-1</v>
      </c>
      <c r="R472">
        <v>-1</v>
      </c>
      <c r="S472">
        <v>0</v>
      </c>
      <c r="T472">
        <v>163.5</v>
      </c>
      <c r="U472">
        <v>44.2</v>
      </c>
      <c r="V472">
        <v>16.534335867725314</v>
      </c>
      <c r="W472">
        <v>-1</v>
      </c>
      <c r="X472">
        <v>3</v>
      </c>
      <c r="Y472">
        <v>3</v>
      </c>
      <c r="Z472">
        <v>793411</v>
      </c>
    </row>
    <row r="473" spans="1:26">
      <c r="A473">
        <v>142151</v>
      </c>
      <c r="B473">
        <v>4</v>
      </c>
      <c r="C473">
        <v>14215104</v>
      </c>
      <c r="D473">
        <v>4</v>
      </c>
      <c r="E473">
        <v>7</v>
      </c>
      <c r="F473">
        <v>8</v>
      </c>
      <c r="G473">
        <v>1</v>
      </c>
      <c r="H473">
        <v>7</v>
      </c>
      <c r="I473">
        <v>-1</v>
      </c>
      <c r="J473">
        <v>4</v>
      </c>
      <c r="K473">
        <v>-1</v>
      </c>
      <c r="L473">
        <v>16</v>
      </c>
      <c r="M473">
        <v>2</v>
      </c>
      <c r="N473">
        <v>-1</v>
      </c>
      <c r="O473">
        <v>-1</v>
      </c>
      <c r="P473">
        <v>-1</v>
      </c>
      <c r="Q473">
        <v>-1</v>
      </c>
      <c r="R473">
        <v>-1</v>
      </c>
      <c r="S473">
        <v>-2</v>
      </c>
      <c r="T473">
        <v>119.8</v>
      </c>
      <c r="U473">
        <v>19.399999999999999</v>
      </c>
      <c r="V473">
        <v>13.517242148154548</v>
      </c>
      <c r="W473">
        <v>-1</v>
      </c>
      <c r="X473">
        <v>-2</v>
      </c>
      <c r="Y473">
        <v>-2</v>
      </c>
      <c r="Z473">
        <v>793411</v>
      </c>
    </row>
    <row r="474" spans="1:26">
      <c r="A474">
        <v>142181</v>
      </c>
      <c r="B474">
        <v>1</v>
      </c>
      <c r="C474">
        <v>14218101</v>
      </c>
      <c r="D474">
        <v>2</v>
      </c>
      <c r="E474">
        <v>7</v>
      </c>
      <c r="F474">
        <v>8</v>
      </c>
      <c r="G474">
        <v>2</v>
      </c>
      <c r="H474">
        <v>37</v>
      </c>
      <c r="I474">
        <v>6</v>
      </c>
      <c r="J474">
        <v>3</v>
      </c>
      <c r="K474">
        <v>4</v>
      </c>
      <c r="L474">
        <v>96</v>
      </c>
      <c r="M474">
        <v>2</v>
      </c>
      <c r="N474">
        <v>1</v>
      </c>
      <c r="O474">
        <v>5</v>
      </c>
      <c r="P474">
        <v>1</v>
      </c>
      <c r="Q474">
        <v>5.8000000000000003E-2</v>
      </c>
      <c r="R474">
        <v>-1</v>
      </c>
      <c r="S474">
        <v>1</v>
      </c>
      <c r="T474">
        <v>162.1</v>
      </c>
      <c r="U474">
        <v>68.5</v>
      </c>
      <c r="V474">
        <v>26.069010188225864</v>
      </c>
      <c r="W474">
        <v>0.85074626865671599</v>
      </c>
      <c r="X474">
        <v>-8</v>
      </c>
      <c r="Y474">
        <v>3</v>
      </c>
      <c r="Z474">
        <v>394196</v>
      </c>
    </row>
    <row r="475" spans="1:26">
      <c r="A475">
        <v>142181</v>
      </c>
      <c r="B475">
        <v>2</v>
      </c>
      <c r="C475">
        <v>14218102</v>
      </c>
      <c r="D475">
        <v>2</v>
      </c>
      <c r="E475">
        <v>7</v>
      </c>
      <c r="F475">
        <v>8</v>
      </c>
      <c r="G475">
        <v>2</v>
      </c>
      <c r="H475">
        <v>0</v>
      </c>
      <c r="I475">
        <v>-1</v>
      </c>
      <c r="J475">
        <v>3</v>
      </c>
      <c r="K475">
        <v>-1</v>
      </c>
      <c r="L475">
        <v>96</v>
      </c>
      <c r="M475">
        <v>1</v>
      </c>
      <c r="N475">
        <v>-1</v>
      </c>
      <c r="O475">
        <v>-1</v>
      </c>
      <c r="P475">
        <v>-1</v>
      </c>
      <c r="Q475">
        <v>-1</v>
      </c>
      <c r="R475">
        <v>-1</v>
      </c>
      <c r="S475">
        <v>-2</v>
      </c>
      <c r="T475">
        <v>-1</v>
      </c>
      <c r="U475">
        <v>9.8000000000000007</v>
      </c>
      <c r="V475">
        <v>-1</v>
      </c>
      <c r="W475">
        <v>-1</v>
      </c>
      <c r="X475">
        <v>-2</v>
      </c>
      <c r="Y475">
        <v>-2</v>
      </c>
      <c r="Z475">
        <v>394196</v>
      </c>
    </row>
    <row r="476" spans="1:26">
      <c r="A476">
        <v>142251</v>
      </c>
      <c r="B476">
        <v>1</v>
      </c>
      <c r="C476">
        <v>14225101</v>
      </c>
      <c r="D476">
        <v>4</v>
      </c>
      <c r="E476">
        <v>7</v>
      </c>
      <c r="F476">
        <v>8</v>
      </c>
      <c r="G476">
        <v>1</v>
      </c>
      <c r="H476">
        <v>53</v>
      </c>
      <c r="I476">
        <v>2</v>
      </c>
      <c r="J476">
        <v>1</v>
      </c>
      <c r="K476">
        <v>1</v>
      </c>
      <c r="L476">
        <v>96</v>
      </c>
      <c r="M476">
        <v>1</v>
      </c>
      <c r="N476">
        <v>2</v>
      </c>
      <c r="O476">
        <v>5</v>
      </c>
      <c r="P476">
        <v>1</v>
      </c>
      <c r="Q476">
        <v>3.75</v>
      </c>
      <c r="R476">
        <v>-1</v>
      </c>
      <c r="S476">
        <v>0</v>
      </c>
      <c r="T476">
        <v>172.5</v>
      </c>
      <c r="U476">
        <v>98.3</v>
      </c>
      <c r="V476">
        <v>33.035076664566262</v>
      </c>
      <c r="W476">
        <v>0.93712316968130904</v>
      </c>
      <c r="X476">
        <v>2</v>
      </c>
      <c r="Y476">
        <v>1</v>
      </c>
      <c r="Z476">
        <v>339406</v>
      </c>
    </row>
    <row r="477" spans="1:26">
      <c r="A477">
        <v>142251</v>
      </c>
      <c r="B477">
        <v>2</v>
      </c>
      <c r="C477">
        <v>14225102</v>
      </c>
      <c r="D477">
        <v>4</v>
      </c>
      <c r="E477">
        <v>7</v>
      </c>
      <c r="F477">
        <v>8</v>
      </c>
      <c r="G477">
        <v>2</v>
      </c>
      <c r="H477">
        <v>48</v>
      </c>
      <c r="I477">
        <v>2</v>
      </c>
      <c r="J477">
        <v>1</v>
      </c>
      <c r="K477">
        <v>4</v>
      </c>
      <c r="L477">
        <v>96</v>
      </c>
      <c r="M477">
        <v>2</v>
      </c>
      <c r="N477">
        <v>1</v>
      </c>
      <c r="O477">
        <v>5</v>
      </c>
      <c r="P477">
        <v>1</v>
      </c>
      <c r="Q477">
        <v>0.75</v>
      </c>
      <c r="R477">
        <v>-1</v>
      </c>
      <c r="S477">
        <v>0</v>
      </c>
      <c r="T477">
        <v>163.4</v>
      </c>
      <c r="U477">
        <v>82.5</v>
      </c>
      <c r="V477">
        <v>30.899385607852707</v>
      </c>
      <c r="W477">
        <v>0.84562607204116602</v>
      </c>
      <c r="X477">
        <v>2</v>
      </c>
      <c r="Y477">
        <v>3</v>
      </c>
      <c r="Z477">
        <v>339406</v>
      </c>
    </row>
    <row r="478" spans="1:26">
      <c r="A478">
        <v>142251</v>
      </c>
      <c r="B478">
        <v>3</v>
      </c>
      <c r="C478">
        <v>14225103</v>
      </c>
      <c r="D478">
        <v>4</v>
      </c>
      <c r="E478">
        <v>7</v>
      </c>
      <c r="F478">
        <v>8</v>
      </c>
      <c r="G478">
        <v>2</v>
      </c>
      <c r="H478">
        <v>17</v>
      </c>
      <c r="I478">
        <v>1</v>
      </c>
      <c r="J478">
        <v>1</v>
      </c>
      <c r="K478">
        <v>4</v>
      </c>
      <c r="L478">
        <v>96</v>
      </c>
      <c r="M478">
        <v>1</v>
      </c>
      <c r="N478">
        <v>1</v>
      </c>
      <c r="O478">
        <v>5</v>
      </c>
      <c r="P478">
        <v>1</v>
      </c>
      <c r="Q478">
        <v>1.7</v>
      </c>
      <c r="R478">
        <v>0</v>
      </c>
      <c r="S478">
        <v>0</v>
      </c>
      <c r="T478">
        <v>165.1</v>
      </c>
      <c r="U478">
        <v>99.1</v>
      </c>
      <c r="V478">
        <v>36.356285730322938</v>
      </c>
      <c r="W478">
        <v>0.876</v>
      </c>
      <c r="X478">
        <v>2</v>
      </c>
      <c r="Y478">
        <v>1</v>
      </c>
      <c r="Z478">
        <v>339406</v>
      </c>
    </row>
    <row r="479" spans="1:26">
      <c r="A479">
        <v>142251</v>
      </c>
      <c r="B479">
        <v>4</v>
      </c>
      <c r="C479">
        <v>14225104</v>
      </c>
      <c r="D479">
        <v>4</v>
      </c>
      <c r="E479">
        <v>7</v>
      </c>
      <c r="F479">
        <v>8</v>
      </c>
      <c r="G479">
        <v>1</v>
      </c>
      <c r="H479">
        <v>15</v>
      </c>
      <c r="I479">
        <v>-1</v>
      </c>
      <c r="J479">
        <v>1</v>
      </c>
      <c r="K479">
        <v>-1</v>
      </c>
      <c r="L479">
        <v>96</v>
      </c>
      <c r="M479">
        <v>1</v>
      </c>
      <c r="N479">
        <v>-1</v>
      </c>
      <c r="O479">
        <v>-1</v>
      </c>
      <c r="P479">
        <v>-1</v>
      </c>
      <c r="Q479">
        <v>-1</v>
      </c>
      <c r="R479">
        <v>-1</v>
      </c>
      <c r="S479">
        <v>1</v>
      </c>
      <c r="T479">
        <v>172.5</v>
      </c>
      <c r="U479">
        <v>72.5</v>
      </c>
      <c r="V479">
        <v>24.364629279563115</v>
      </c>
      <c r="W479">
        <v>-1</v>
      </c>
      <c r="X479">
        <v>1</v>
      </c>
      <c r="Y479">
        <v>3</v>
      </c>
      <c r="Z479">
        <v>339406</v>
      </c>
    </row>
    <row r="480" spans="1:26">
      <c r="A480">
        <v>142351</v>
      </c>
      <c r="B480">
        <v>1</v>
      </c>
      <c r="C480">
        <v>14235101</v>
      </c>
      <c r="D480">
        <v>6</v>
      </c>
      <c r="E480">
        <v>7</v>
      </c>
      <c r="F480">
        <v>8</v>
      </c>
      <c r="G480">
        <v>1</v>
      </c>
      <c r="H480">
        <v>47</v>
      </c>
      <c r="I480">
        <v>2</v>
      </c>
      <c r="J480">
        <v>6</v>
      </c>
      <c r="K480">
        <v>2</v>
      </c>
      <c r="L480">
        <v>21</v>
      </c>
      <c r="M480">
        <v>2</v>
      </c>
      <c r="N480">
        <v>1</v>
      </c>
      <c r="O480">
        <v>5</v>
      </c>
      <c r="P480">
        <v>2</v>
      </c>
      <c r="Q480">
        <v>0</v>
      </c>
      <c r="R480">
        <v>-1</v>
      </c>
      <c r="S480">
        <v>3</v>
      </c>
      <c r="T480">
        <v>182.3</v>
      </c>
      <c r="U480">
        <v>93.7</v>
      </c>
      <c r="V480">
        <v>28.194620514550316</v>
      </c>
      <c r="W480">
        <v>0.91184327693677603</v>
      </c>
      <c r="X480">
        <v>2</v>
      </c>
      <c r="Y480">
        <v>1</v>
      </c>
      <c r="Z480">
        <v>401290</v>
      </c>
    </row>
    <row r="481" spans="1:26">
      <c r="A481">
        <v>142351</v>
      </c>
      <c r="B481">
        <v>2</v>
      </c>
      <c r="C481">
        <v>14235102</v>
      </c>
      <c r="D481">
        <v>6</v>
      </c>
      <c r="E481">
        <v>7</v>
      </c>
      <c r="F481">
        <v>8</v>
      </c>
      <c r="G481">
        <v>2</v>
      </c>
      <c r="H481">
        <v>41</v>
      </c>
      <c r="I481">
        <v>2</v>
      </c>
      <c r="J481">
        <v>6</v>
      </c>
      <c r="K481">
        <v>4</v>
      </c>
      <c r="L481">
        <v>21</v>
      </c>
      <c r="M481">
        <v>2</v>
      </c>
      <c r="N481">
        <v>1</v>
      </c>
      <c r="O481">
        <v>5</v>
      </c>
      <c r="P481">
        <v>2</v>
      </c>
      <c r="Q481">
        <v>0</v>
      </c>
      <c r="R481">
        <v>-1</v>
      </c>
      <c r="S481">
        <v>1</v>
      </c>
      <c r="T481">
        <v>160.80000000000001</v>
      </c>
      <c r="U481">
        <v>70.5</v>
      </c>
      <c r="V481">
        <v>27.265723620702452</v>
      </c>
      <c r="W481">
        <v>0.79387186629526496</v>
      </c>
      <c r="X481">
        <v>1</v>
      </c>
      <c r="Y481">
        <v>3</v>
      </c>
      <c r="Z481">
        <v>401290</v>
      </c>
    </row>
    <row r="482" spans="1:26">
      <c r="A482">
        <v>142351</v>
      </c>
      <c r="B482">
        <v>3</v>
      </c>
      <c r="C482">
        <v>14235103</v>
      </c>
      <c r="D482">
        <v>6</v>
      </c>
      <c r="E482">
        <v>7</v>
      </c>
      <c r="F482">
        <v>8</v>
      </c>
      <c r="G482">
        <v>2</v>
      </c>
      <c r="H482">
        <v>13</v>
      </c>
      <c r="I482">
        <v>-1</v>
      </c>
      <c r="J482">
        <v>6</v>
      </c>
      <c r="K482">
        <v>-1</v>
      </c>
      <c r="L482">
        <v>21</v>
      </c>
      <c r="M482">
        <v>2</v>
      </c>
      <c r="N482">
        <v>-1</v>
      </c>
      <c r="O482">
        <v>-1</v>
      </c>
      <c r="P482">
        <v>-1</v>
      </c>
      <c r="Q482">
        <v>-1</v>
      </c>
      <c r="R482">
        <v>-1</v>
      </c>
      <c r="S482">
        <v>0</v>
      </c>
      <c r="T482">
        <v>158.19999999999999</v>
      </c>
      <c r="U482">
        <v>56.4</v>
      </c>
      <c r="V482">
        <v>22.535445378715355</v>
      </c>
      <c r="W482">
        <v>-1</v>
      </c>
      <c r="X482">
        <v>1</v>
      </c>
      <c r="Y482">
        <v>3</v>
      </c>
      <c r="Z482">
        <v>401290</v>
      </c>
    </row>
    <row r="483" spans="1:26">
      <c r="A483">
        <v>142351</v>
      </c>
      <c r="B483">
        <v>4</v>
      </c>
      <c r="C483">
        <v>14235104</v>
      </c>
      <c r="D483">
        <v>6</v>
      </c>
      <c r="E483">
        <v>7</v>
      </c>
      <c r="F483">
        <v>8</v>
      </c>
      <c r="G483">
        <v>1</v>
      </c>
      <c r="H483">
        <v>5</v>
      </c>
      <c r="I483">
        <v>-1</v>
      </c>
      <c r="J483">
        <v>6</v>
      </c>
      <c r="K483">
        <v>-1</v>
      </c>
      <c r="L483">
        <v>21</v>
      </c>
      <c r="M483">
        <v>1</v>
      </c>
      <c r="N483">
        <v>-1</v>
      </c>
      <c r="O483">
        <v>-1</v>
      </c>
      <c r="P483">
        <v>-1</v>
      </c>
      <c r="Q483">
        <v>-1</v>
      </c>
      <c r="R483">
        <v>-1</v>
      </c>
      <c r="S483">
        <v>-2</v>
      </c>
      <c r="T483">
        <v>116.5</v>
      </c>
      <c r="U483">
        <v>21.7</v>
      </c>
      <c r="V483">
        <v>15.988505958849856</v>
      </c>
      <c r="W483">
        <v>-1</v>
      </c>
      <c r="X483">
        <v>-2</v>
      </c>
      <c r="Y483">
        <v>-2</v>
      </c>
      <c r="Z483">
        <v>401290</v>
      </c>
    </row>
    <row r="484" spans="1:26">
      <c r="A484">
        <v>142351</v>
      </c>
      <c r="B484">
        <v>5</v>
      </c>
      <c r="C484">
        <v>14235105</v>
      </c>
      <c r="D484">
        <v>6</v>
      </c>
      <c r="E484">
        <v>7</v>
      </c>
      <c r="F484">
        <v>8</v>
      </c>
      <c r="G484">
        <v>1</v>
      </c>
      <c r="H484">
        <v>70</v>
      </c>
      <c r="I484">
        <v>2</v>
      </c>
      <c r="J484">
        <v>6</v>
      </c>
      <c r="K484">
        <v>1</v>
      </c>
      <c r="L484">
        <v>21</v>
      </c>
      <c r="M484">
        <v>3</v>
      </c>
      <c r="N484">
        <v>1</v>
      </c>
      <c r="O484">
        <v>5</v>
      </c>
      <c r="P484">
        <v>2</v>
      </c>
      <c r="Q484">
        <v>0</v>
      </c>
      <c r="R484">
        <v>-1</v>
      </c>
      <c r="S484">
        <v>-2</v>
      </c>
      <c r="T484">
        <v>161.9</v>
      </c>
      <c r="U484">
        <v>70.7</v>
      </c>
      <c r="V484">
        <v>26.972780382433587</v>
      </c>
      <c r="W484">
        <v>0.99902439024390299</v>
      </c>
      <c r="X484">
        <v>-2</v>
      </c>
      <c r="Y484">
        <v>-2</v>
      </c>
      <c r="Z484">
        <v>401290</v>
      </c>
    </row>
    <row r="485" spans="1:26">
      <c r="A485">
        <v>142351</v>
      </c>
      <c r="B485">
        <v>6</v>
      </c>
      <c r="C485">
        <v>14235106</v>
      </c>
      <c r="D485">
        <v>6</v>
      </c>
      <c r="E485">
        <v>7</v>
      </c>
      <c r="F485">
        <v>8</v>
      </c>
      <c r="G485">
        <v>2</v>
      </c>
      <c r="H485">
        <v>69</v>
      </c>
      <c r="I485">
        <v>2</v>
      </c>
      <c r="J485">
        <v>6</v>
      </c>
      <c r="K485">
        <v>7</v>
      </c>
      <c r="L485">
        <v>21</v>
      </c>
      <c r="M485">
        <v>5</v>
      </c>
      <c r="N485">
        <v>1</v>
      </c>
      <c r="O485">
        <v>5</v>
      </c>
      <c r="P485">
        <v>2</v>
      </c>
      <c r="Q485">
        <v>0</v>
      </c>
      <c r="R485">
        <v>-1</v>
      </c>
      <c r="S485">
        <v>-2</v>
      </c>
      <c r="T485">
        <v>-1</v>
      </c>
      <c r="U485">
        <v>-1</v>
      </c>
      <c r="V485">
        <v>-1</v>
      </c>
      <c r="W485">
        <v>0.81270536692223405</v>
      </c>
      <c r="X485">
        <v>-2</v>
      </c>
      <c r="Y485">
        <v>-2</v>
      </c>
      <c r="Z485">
        <v>401290</v>
      </c>
    </row>
    <row r="486" spans="1:26">
      <c r="A486">
        <v>143181</v>
      </c>
      <c r="B486">
        <v>1</v>
      </c>
      <c r="C486">
        <v>14318101</v>
      </c>
      <c r="D486">
        <v>1</v>
      </c>
      <c r="E486">
        <v>7</v>
      </c>
      <c r="F486">
        <v>8</v>
      </c>
      <c r="G486">
        <v>1</v>
      </c>
      <c r="H486">
        <v>59</v>
      </c>
      <c r="I486">
        <v>4</v>
      </c>
      <c r="J486">
        <v>1</v>
      </c>
      <c r="K486">
        <v>7</v>
      </c>
      <c r="L486">
        <v>97</v>
      </c>
      <c r="M486">
        <v>4</v>
      </c>
      <c r="N486">
        <v>3</v>
      </c>
      <c r="O486">
        <v>5</v>
      </c>
      <c r="P486">
        <v>1</v>
      </c>
      <c r="Q486">
        <v>0.34799999999999998</v>
      </c>
      <c r="R486">
        <v>-1</v>
      </c>
      <c r="S486">
        <v>2</v>
      </c>
      <c r="T486">
        <v>173.5</v>
      </c>
      <c r="U486">
        <v>81.3</v>
      </c>
      <c r="V486">
        <v>27.007947910870449</v>
      </c>
      <c r="W486">
        <v>0.96548418024928095</v>
      </c>
      <c r="X486">
        <v>2</v>
      </c>
      <c r="Y486">
        <v>1</v>
      </c>
      <c r="Z486">
        <v>430387</v>
      </c>
    </row>
    <row r="487" spans="1:26">
      <c r="A487">
        <v>143251</v>
      </c>
      <c r="B487">
        <v>1</v>
      </c>
      <c r="C487">
        <v>14325101</v>
      </c>
      <c r="D487">
        <v>3</v>
      </c>
      <c r="E487">
        <v>7</v>
      </c>
      <c r="F487">
        <v>8</v>
      </c>
      <c r="G487">
        <v>1</v>
      </c>
      <c r="H487">
        <v>32</v>
      </c>
      <c r="I487">
        <v>2</v>
      </c>
      <c r="J487">
        <v>1</v>
      </c>
      <c r="K487">
        <v>4</v>
      </c>
      <c r="L487">
        <v>21</v>
      </c>
      <c r="M487">
        <v>2</v>
      </c>
      <c r="N487">
        <v>4</v>
      </c>
      <c r="O487">
        <v>1</v>
      </c>
      <c r="P487">
        <v>1</v>
      </c>
      <c r="Q487">
        <v>45.125</v>
      </c>
      <c r="R487">
        <v>-1</v>
      </c>
      <c r="S487">
        <v>-9</v>
      </c>
      <c r="T487">
        <v>-1</v>
      </c>
      <c r="U487">
        <v>-1</v>
      </c>
      <c r="V487">
        <v>-1</v>
      </c>
      <c r="W487">
        <v>0.87996127783155897</v>
      </c>
      <c r="X487">
        <v>-9</v>
      </c>
      <c r="Y487">
        <v>-9</v>
      </c>
      <c r="Z487">
        <v>509421</v>
      </c>
    </row>
    <row r="488" spans="1:26">
      <c r="A488">
        <v>143251</v>
      </c>
      <c r="B488">
        <v>2</v>
      </c>
      <c r="C488">
        <v>14325102</v>
      </c>
      <c r="D488">
        <v>3</v>
      </c>
      <c r="E488">
        <v>7</v>
      </c>
      <c r="F488">
        <v>8</v>
      </c>
      <c r="G488">
        <v>2</v>
      </c>
      <c r="H488">
        <v>35</v>
      </c>
      <c r="I488">
        <v>2</v>
      </c>
      <c r="J488">
        <v>1</v>
      </c>
      <c r="K488">
        <v>3</v>
      </c>
      <c r="L488">
        <v>21</v>
      </c>
      <c r="M488">
        <v>1</v>
      </c>
      <c r="N488">
        <v>4</v>
      </c>
      <c r="O488">
        <v>1</v>
      </c>
      <c r="P488">
        <v>1</v>
      </c>
      <c r="Q488">
        <v>40.363999999999997</v>
      </c>
      <c r="R488">
        <v>-1</v>
      </c>
      <c r="S488">
        <v>0</v>
      </c>
      <c r="T488">
        <v>164.7</v>
      </c>
      <c r="U488">
        <v>54.7</v>
      </c>
      <c r="V488">
        <v>20.165088296912685</v>
      </c>
      <c r="W488">
        <v>0.75027027027027005</v>
      </c>
      <c r="X488">
        <v>1</v>
      </c>
      <c r="Y488">
        <v>3</v>
      </c>
      <c r="Z488">
        <v>509421</v>
      </c>
    </row>
    <row r="489" spans="1:26">
      <c r="A489">
        <v>143251</v>
      </c>
      <c r="B489">
        <v>3</v>
      </c>
      <c r="C489">
        <v>14325103</v>
      </c>
      <c r="D489">
        <v>3</v>
      </c>
      <c r="E489">
        <v>7</v>
      </c>
      <c r="F489">
        <v>8</v>
      </c>
      <c r="G489">
        <v>2</v>
      </c>
      <c r="H489">
        <v>9</v>
      </c>
      <c r="I489">
        <v>-1</v>
      </c>
      <c r="J489">
        <v>1</v>
      </c>
      <c r="K489">
        <v>-1</v>
      </c>
      <c r="L489">
        <v>21</v>
      </c>
      <c r="M489">
        <v>1</v>
      </c>
      <c r="N489">
        <v>-1</v>
      </c>
      <c r="O489">
        <v>-1</v>
      </c>
      <c r="P489">
        <v>-1</v>
      </c>
      <c r="Q489">
        <v>-1</v>
      </c>
      <c r="R489">
        <v>-1</v>
      </c>
      <c r="S489">
        <v>-2</v>
      </c>
      <c r="T489">
        <v>137.9</v>
      </c>
      <c r="U489">
        <v>37</v>
      </c>
      <c r="V489">
        <v>19.456879610820341</v>
      </c>
      <c r="W489">
        <v>-1</v>
      </c>
      <c r="X489">
        <v>-8</v>
      </c>
      <c r="Y489">
        <v>3</v>
      </c>
      <c r="Z489">
        <v>509421</v>
      </c>
    </row>
    <row r="490" spans="1:26">
      <c r="A490">
        <v>143271</v>
      </c>
      <c r="B490">
        <v>1</v>
      </c>
      <c r="C490">
        <v>14327101</v>
      </c>
      <c r="D490">
        <v>1</v>
      </c>
      <c r="E490">
        <v>7</v>
      </c>
      <c r="F490">
        <v>8</v>
      </c>
      <c r="G490">
        <v>1</v>
      </c>
      <c r="H490">
        <v>38</v>
      </c>
      <c r="I490">
        <v>1</v>
      </c>
      <c r="J490">
        <v>1</v>
      </c>
      <c r="K490">
        <v>3</v>
      </c>
      <c r="L490">
        <v>21</v>
      </c>
      <c r="M490">
        <v>1</v>
      </c>
      <c r="N490">
        <v>3</v>
      </c>
      <c r="O490">
        <v>5</v>
      </c>
      <c r="P490">
        <v>2</v>
      </c>
      <c r="Q490">
        <v>0</v>
      </c>
      <c r="R490">
        <v>-1</v>
      </c>
      <c r="S490">
        <v>0</v>
      </c>
      <c r="T490">
        <v>176.4</v>
      </c>
      <c r="U490">
        <v>88.8</v>
      </c>
      <c r="V490">
        <v>28.537492094343403</v>
      </c>
      <c r="W490">
        <v>0.87348837209302299</v>
      </c>
      <c r="X490">
        <v>1</v>
      </c>
      <c r="Y490">
        <v>3</v>
      </c>
      <c r="Z490">
        <v>694505</v>
      </c>
    </row>
    <row r="491" spans="1:26">
      <c r="A491">
        <v>143341</v>
      </c>
      <c r="B491">
        <v>1</v>
      </c>
      <c r="C491">
        <v>14334101</v>
      </c>
      <c r="D491">
        <v>3</v>
      </c>
      <c r="E491">
        <v>7</v>
      </c>
      <c r="F491">
        <v>8</v>
      </c>
      <c r="G491">
        <v>2</v>
      </c>
      <c r="H491">
        <v>38</v>
      </c>
      <c r="I491">
        <v>2</v>
      </c>
      <c r="J491">
        <v>1</v>
      </c>
      <c r="K491">
        <v>1</v>
      </c>
      <c r="L491">
        <v>23</v>
      </c>
      <c r="M491">
        <v>2</v>
      </c>
      <c r="N491">
        <v>1</v>
      </c>
      <c r="O491">
        <v>5</v>
      </c>
      <c r="P491">
        <v>1</v>
      </c>
      <c r="Q491">
        <v>16.5</v>
      </c>
      <c r="R491">
        <v>-1</v>
      </c>
      <c r="S491">
        <v>0</v>
      </c>
      <c r="T491">
        <v>153.5</v>
      </c>
      <c r="U491">
        <v>56.8</v>
      </c>
      <c r="V491">
        <v>24.106356566117412</v>
      </c>
      <c r="W491">
        <v>0.73855544252288896</v>
      </c>
      <c r="X491">
        <v>1</v>
      </c>
      <c r="Y491">
        <v>3</v>
      </c>
      <c r="Z491">
        <v>441355</v>
      </c>
    </row>
    <row r="492" spans="1:26">
      <c r="A492">
        <v>143341</v>
      </c>
      <c r="B492">
        <v>2</v>
      </c>
      <c r="C492">
        <v>14334102</v>
      </c>
      <c r="D492">
        <v>3</v>
      </c>
      <c r="E492">
        <v>7</v>
      </c>
      <c r="F492">
        <v>8</v>
      </c>
      <c r="G492">
        <v>2</v>
      </c>
      <c r="H492">
        <v>6</v>
      </c>
      <c r="I492">
        <v>-1</v>
      </c>
      <c r="J492">
        <v>1</v>
      </c>
      <c r="K492">
        <v>-1</v>
      </c>
      <c r="L492">
        <v>23</v>
      </c>
      <c r="M492">
        <v>1</v>
      </c>
      <c r="N492">
        <v>-1</v>
      </c>
      <c r="O492">
        <v>-1</v>
      </c>
      <c r="P492">
        <v>-1</v>
      </c>
      <c r="Q492">
        <v>-1</v>
      </c>
      <c r="R492">
        <v>-1</v>
      </c>
      <c r="S492">
        <v>-2</v>
      </c>
      <c r="T492">
        <v>111.2</v>
      </c>
      <c r="U492">
        <v>19.3</v>
      </c>
      <c r="V492">
        <v>15.608017183375598</v>
      </c>
      <c r="W492">
        <v>-1</v>
      </c>
      <c r="X492">
        <v>-2</v>
      </c>
      <c r="Y492">
        <v>-2</v>
      </c>
      <c r="Z492">
        <v>441355</v>
      </c>
    </row>
    <row r="493" spans="1:26">
      <c r="A493">
        <v>143341</v>
      </c>
      <c r="B493">
        <v>3</v>
      </c>
      <c r="C493">
        <v>14334103</v>
      </c>
      <c r="D493">
        <v>3</v>
      </c>
      <c r="E493">
        <v>7</v>
      </c>
      <c r="F493">
        <v>8</v>
      </c>
      <c r="G493">
        <v>1</v>
      </c>
      <c r="H493">
        <v>3</v>
      </c>
      <c r="I493">
        <v>-1</v>
      </c>
      <c r="J493">
        <v>1</v>
      </c>
      <c r="K493">
        <v>-1</v>
      </c>
      <c r="L493">
        <v>23</v>
      </c>
      <c r="M493">
        <v>2</v>
      </c>
      <c r="N493">
        <v>-1</v>
      </c>
      <c r="O493">
        <v>-1</v>
      </c>
      <c r="P493">
        <v>-1</v>
      </c>
      <c r="Q493">
        <v>-1</v>
      </c>
      <c r="R493">
        <v>-1</v>
      </c>
      <c r="S493">
        <v>-2</v>
      </c>
      <c r="T493">
        <v>97.1</v>
      </c>
      <c r="U493">
        <v>16.100000000000001</v>
      </c>
      <c r="V493">
        <v>17.076049938430767</v>
      </c>
      <c r="W493">
        <v>-1</v>
      </c>
      <c r="X493">
        <v>-2</v>
      </c>
      <c r="Y493">
        <v>-2</v>
      </c>
      <c r="Z493">
        <v>441355</v>
      </c>
    </row>
    <row r="494" spans="1:26">
      <c r="A494">
        <v>144051</v>
      </c>
      <c r="B494">
        <v>1</v>
      </c>
      <c r="C494">
        <v>14405101</v>
      </c>
      <c r="D494">
        <v>3</v>
      </c>
      <c r="E494">
        <v>7</v>
      </c>
      <c r="F494">
        <v>7</v>
      </c>
      <c r="G494">
        <v>1</v>
      </c>
      <c r="H494">
        <v>26</v>
      </c>
      <c r="I494">
        <v>1</v>
      </c>
      <c r="J494">
        <v>1</v>
      </c>
      <c r="K494">
        <v>1</v>
      </c>
      <c r="L494">
        <v>22</v>
      </c>
      <c r="M494">
        <v>3</v>
      </c>
      <c r="N494">
        <v>4</v>
      </c>
      <c r="O494">
        <v>1</v>
      </c>
      <c r="P494">
        <v>1</v>
      </c>
      <c r="Q494">
        <v>50.88</v>
      </c>
      <c r="R494">
        <v>-1</v>
      </c>
      <c r="S494">
        <v>0</v>
      </c>
      <c r="T494">
        <v>-1</v>
      </c>
      <c r="U494">
        <v>-1</v>
      </c>
      <c r="V494">
        <v>-1</v>
      </c>
      <c r="W494">
        <v>-1</v>
      </c>
      <c r="X494">
        <v>1</v>
      </c>
      <c r="Y494">
        <v>3</v>
      </c>
      <c r="Z494">
        <v>637430</v>
      </c>
    </row>
    <row r="495" spans="1:26">
      <c r="A495">
        <v>144051</v>
      </c>
      <c r="B495">
        <v>2</v>
      </c>
      <c r="C495">
        <v>14405102</v>
      </c>
      <c r="D495">
        <v>3</v>
      </c>
      <c r="E495">
        <v>7</v>
      </c>
      <c r="F495">
        <v>7</v>
      </c>
      <c r="G495">
        <v>1</v>
      </c>
      <c r="H495">
        <v>26</v>
      </c>
      <c r="I495">
        <v>1</v>
      </c>
      <c r="J495">
        <v>5</v>
      </c>
      <c r="K495">
        <v>1</v>
      </c>
      <c r="L495">
        <v>22</v>
      </c>
      <c r="M495">
        <v>2</v>
      </c>
      <c r="N495">
        <v>4</v>
      </c>
      <c r="O495">
        <v>1</v>
      </c>
      <c r="P495">
        <v>1</v>
      </c>
      <c r="Q495">
        <v>50.88</v>
      </c>
      <c r="R495">
        <v>-1</v>
      </c>
      <c r="S495">
        <v>-2</v>
      </c>
      <c r="T495">
        <v>-1</v>
      </c>
      <c r="U495">
        <v>-1</v>
      </c>
      <c r="V495">
        <v>-1</v>
      </c>
      <c r="W495">
        <v>-1</v>
      </c>
      <c r="X495">
        <v>-2</v>
      </c>
      <c r="Y495">
        <v>-2</v>
      </c>
      <c r="Z495">
        <v>637430</v>
      </c>
    </row>
    <row r="496" spans="1:26">
      <c r="A496">
        <v>144051</v>
      </c>
      <c r="B496">
        <v>3</v>
      </c>
      <c r="C496">
        <v>14405103</v>
      </c>
      <c r="D496">
        <v>3</v>
      </c>
      <c r="E496">
        <v>7</v>
      </c>
      <c r="F496">
        <v>7</v>
      </c>
      <c r="G496">
        <v>1</v>
      </c>
      <c r="H496">
        <v>24</v>
      </c>
      <c r="I496">
        <v>1</v>
      </c>
      <c r="J496">
        <v>2</v>
      </c>
      <c r="K496">
        <v>1</v>
      </c>
      <c r="L496">
        <v>22</v>
      </c>
      <c r="M496">
        <v>1</v>
      </c>
      <c r="N496">
        <v>4</v>
      </c>
      <c r="O496">
        <v>1</v>
      </c>
      <c r="P496">
        <v>1</v>
      </c>
      <c r="Q496">
        <v>50.88</v>
      </c>
      <c r="R496">
        <v>0</v>
      </c>
      <c r="S496">
        <v>-2</v>
      </c>
      <c r="T496">
        <v>-1</v>
      </c>
      <c r="U496">
        <v>-1</v>
      </c>
      <c r="V496">
        <v>-1</v>
      </c>
      <c r="W496">
        <v>-1</v>
      </c>
      <c r="X496">
        <v>-2</v>
      </c>
      <c r="Y496">
        <v>-2</v>
      </c>
      <c r="Z496">
        <v>637430</v>
      </c>
    </row>
    <row r="497" spans="1:26">
      <c r="A497">
        <v>144151</v>
      </c>
      <c r="B497">
        <v>1</v>
      </c>
      <c r="C497">
        <v>14415101</v>
      </c>
      <c r="D497">
        <v>2</v>
      </c>
      <c r="E497">
        <v>7</v>
      </c>
      <c r="F497">
        <v>7</v>
      </c>
      <c r="G497">
        <v>2</v>
      </c>
      <c r="H497">
        <v>47</v>
      </c>
      <c r="I497">
        <v>3</v>
      </c>
      <c r="J497">
        <v>3</v>
      </c>
      <c r="K497">
        <v>3</v>
      </c>
      <c r="L497">
        <v>5</v>
      </c>
      <c r="M497">
        <v>2</v>
      </c>
      <c r="N497">
        <v>2</v>
      </c>
      <c r="O497">
        <v>5</v>
      </c>
      <c r="P497">
        <v>1</v>
      </c>
      <c r="Q497">
        <v>0.46</v>
      </c>
      <c r="R497">
        <v>-1</v>
      </c>
      <c r="S497">
        <v>1</v>
      </c>
      <c r="T497">
        <v>-1</v>
      </c>
      <c r="U497">
        <v>-1</v>
      </c>
      <c r="V497">
        <v>-1</v>
      </c>
      <c r="W497">
        <v>-1</v>
      </c>
      <c r="X497">
        <v>2</v>
      </c>
      <c r="Y497">
        <v>1</v>
      </c>
      <c r="Z497">
        <v>426574</v>
      </c>
    </row>
    <row r="498" spans="1:26">
      <c r="A498">
        <v>144151</v>
      </c>
      <c r="B498">
        <v>2</v>
      </c>
      <c r="C498">
        <v>14415102</v>
      </c>
      <c r="D498">
        <v>2</v>
      </c>
      <c r="E498">
        <v>7</v>
      </c>
      <c r="F498">
        <v>7</v>
      </c>
      <c r="G498">
        <v>2</v>
      </c>
      <c r="H498">
        <v>13</v>
      </c>
      <c r="I498">
        <v>-1</v>
      </c>
      <c r="J498">
        <v>4</v>
      </c>
      <c r="K498">
        <v>-1</v>
      </c>
      <c r="L498">
        <v>5</v>
      </c>
      <c r="M498">
        <v>1</v>
      </c>
      <c r="N498">
        <v>-1</v>
      </c>
      <c r="O498">
        <v>-1</v>
      </c>
      <c r="P498">
        <v>-1</v>
      </c>
      <c r="Q498">
        <v>-1</v>
      </c>
      <c r="R498">
        <v>-1</v>
      </c>
      <c r="S498">
        <v>0</v>
      </c>
      <c r="T498">
        <v>-1</v>
      </c>
      <c r="U498">
        <v>-1</v>
      </c>
      <c r="V498">
        <v>-1</v>
      </c>
      <c r="W498">
        <v>-1</v>
      </c>
      <c r="X498">
        <v>-8</v>
      </c>
      <c r="Y498">
        <v>1</v>
      </c>
      <c r="Z498">
        <v>426574</v>
      </c>
    </row>
    <row r="499" spans="1:26">
      <c r="A499">
        <v>144181</v>
      </c>
      <c r="B499">
        <v>1</v>
      </c>
      <c r="C499">
        <v>14418101</v>
      </c>
      <c r="D499">
        <v>5</v>
      </c>
      <c r="E499">
        <v>7</v>
      </c>
      <c r="F499">
        <v>7</v>
      </c>
      <c r="G499">
        <v>2</v>
      </c>
      <c r="H499">
        <v>38</v>
      </c>
      <c r="I499">
        <v>3</v>
      </c>
      <c r="J499">
        <v>3</v>
      </c>
      <c r="K499">
        <v>3</v>
      </c>
      <c r="L499">
        <v>7</v>
      </c>
      <c r="M499">
        <v>4</v>
      </c>
      <c r="N499">
        <v>1</v>
      </c>
      <c r="O499">
        <v>5</v>
      </c>
      <c r="P499">
        <v>1</v>
      </c>
      <c r="Q499">
        <v>8.6999999999999994E-2</v>
      </c>
      <c r="R499">
        <v>-1</v>
      </c>
      <c r="S499">
        <v>3</v>
      </c>
      <c r="T499">
        <v>162.1</v>
      </c>
      <c r="U499">
        <v>86.7</v>
      </c>
      <c r="V499">
        <v>32.995374938966165</v>
      </c>
      <c r="W499">
        <v>0.87170915169243601</v>
      </c>
      <c r="X499">
        <v>-9</v>
      </c>
      <c r="Y499">
        <v>1</v>
      </c>
      <c r="Z499">
        <v>568403</v>
      </c>
    </row>
    <row r="500" spans="1:26">
      <c r="A500">
        <v>144181</v>
      </c>
      <c r="B500">
        <v>2</v>
      </c>
      <c r="C500">
        <v>14418102</v>
      </c>
      <c r="D500">
        <v>5</v>
      </c>
      <c r="E500">
        <v>7</v>
      </c>
      <c r="F500">
        <v>7</v>
      </c>
      <c r="G500">
        <v>2</v>
      </c>
      <c r="H500">
        <v>20</v>
      </c>
      <c r="I500">
        <v>1</v>
      </c>
      <c r="J500">
        <v>2</v>
      </c>
      <c r="K500">
        <v>3</v>
      </c>
      <c r="L500">
        <v>7</v>
      </c>
      <c r="M500">
        <v>4</v>
      </c>
      <c r="N500">
        <v>1</v>
      </c>
      <c r="O500">
        <v>5</v>
      </c>
      <c r="P500">
        <v>2</v>
      </c>
      <c r="Q500">
        <v>0</v>
      </c>
      <c r="R500">
        <v>4</v>
      </c>
      <c r="S500">
        <v>3</v>
      </c>
      <c r="T500">
        <v>162.69999999999999</v>
      </c>
      <c r="U500">
        <v>54.4</v>
      </c>
      <c r="V500">
        <v>20.550566292764731</v>
      </c>
      <c r="W500">
        <v>0.74563722897937601</v>
      </c>
      <c r="X500">
        <v>1</v>
      </c>
      <c r="Y500">
        <v>3</v>
      </c>
      <c r="Z500">
        <v>568403</v>
      </c>
    </row>
    <row r="501" spans="1:26">
      <c r="A501">
        <v>144181</v>
      </c>
      <c r="B501">
        <v>3</v>
      </c>
      <c r="C501">
        <v>14418103</v>
      </c>
      <c r="D501">
        <v>5</v>
      </c>
      <c r="E501">
        <v>7</v>
      </c>
      <c r="F501">
        <v>7</v>
      </c>
      <c r="G501">
        <v>2</v>
      </c>
      <c r="H501">
        <v>19</v>
      </c>
      <c r="I501">
        <v>1</v>
      </c>
      <c r="J501">
        <v>3</v>
      </c>
      <c r="K501">
        <v>5</v>
      </c>
      <c r="L501">
        <v>7</v>
      </c>
      <c r="M501">
        <v>2</v>
      </c>
      <c r="N501">
        <v>1</v>
      </c>
      <c r="O501">
        <v>5</v>
      </c>
      <c r="P501">
        <v>2</v>
      </c>
      <c r="Q501">
        <v>0</v>
      </c>
      <c r="R501">
        <v>2</v>
      </c>
      <c r="S501">
        <v>2</v>
      </c>
      <c r="T501">
        <v>161.1</v>
      </c>
      <c r="U501">
        <v>68.099999999999994</v>
      </c>
      <c r="V501">
        <v>26.239528751934731</v>
      </c>
      <c r="W501">
        <v>0.69821971341728195</v>
      </c>
      <c r="X501">
        <v>1</v>
      </c>
      <c r="Y501">
        <v>1</v>
      </c>
      <c r="Z501">
        <v>568403</v>
      </c>
    </row>
    <row r="502" spans="1:26">
      <c r="A502">
        <v>144181</v>
      </c>
      <c r="B502">
        <v>4</v>
      </c>
      <c r="C502">
        <v>14418104</v>
      </c>
      <c r="D502">
        <v>5</v>
      </c>
      <c r="E502">
        <v>7</v>
      </c>
      <c r="F502">
        <v>7</v>
      </c>
      <c r="G502">
        <v>2</v>
      </c>
      <c r="H502">
        <v>14</v>
      </c>
      <c r="I502">
        <v>-1</v>
      </c>
      <c r="J502">
        <v>4</v>
      </c>
      <c r="K502">
        <v>-1</v>
      </c>
      <c r="L502">
        <v>7</v>
      </c>
      <c r="M502">
        <v>2</v>
      </c>
      <c r="N502">
        <v>-1</v>
      </c>
      <c r="O502">
        <v>-1</v>
      </c>
      <c r="P502">
        <v>-1</v>
      </c>
      <c r="Q502">
        <v>-1</v>
      </c>
      <c r="R502">
        <v>-1</v>
      </c>
      <c r="S502">
        <v>2</v>
      </c>
      <c r="T502">
        <v>169.1</v>
      </c>
      <c r="U502">
        <v>84.7</v>
      </c>
      <c r="V502">
        <v>29.620759851175798</v>
      </c>
      <c r="W502">
        <v>-1</v>
      </c>
      <c r="X502">
        <v>2</v>
      </c>
      <c r="Y502">
        <v>1</v>
      </c>
      <c r="Z502">
        <v>568403</v>
      </c>
    </row>
    <row r="503" spans="1:26">
      <c r="A503">
        <v>144181</v>
      </c>
      <c r="B503">
        <v>5</v>
      </c>
      <c r="C503">
        <v>14418105</v>
      </c>
      <c r="D503">
        <v>5</v>
      </c>
      <c r="E503">
        <v>7</v>
      </c>
      <c r="F503">
        <v>7</v>
      </c>
      <c r="G503">
        <v>1</v>
      </c>
      <c r="H503">
        <v>10</v>
      </c>
      <c r="I503">
        <v>-1</v>
      </c>
      <c r="J503">
        <v>3</v>
      </c>
      <c r="K503">
        <v>-1</v>
      </c>
      <c r="L503">
        <v>7</v>
      </c>
      <c r="M503">
        <v>2</v>
      </c>
      <c r="N503">
        <v>-1</v>
      </c>
      <c r="O503">
        <v>-1</v>
      </c>
      <c r="P503">
        <v>-1</v>
      </c>
      <c r="Q503">
        <v>-1</v>
      </c>
      <c r="R503">
        <v>-1</v>
      </c>
      <c r="S503">
        <v>-2</v>
      </c>
      <c r="T503">
        <v>133.30000000000001</v>
      </c>
      <c r="U503">
        <v>29</v>
      </c>
      <c r="V503">
        <v>16.320659309613596</v>
      </c>
      <c r="W503">
        <v>-1</v>
      </c>
      <c r="X503">
        <v>3</v>
      </c>
      <c r="Y503">
        <v>2</v>
      </c>
      <c r="Z503">
        <v>568403</v>
      </c>
    </row>
    <row r="504" spans="1:26">
      <c r="A504">
        <v>144251</v>
      </c>
      <c r="B504">
        <v>1</v>
      </c>
      <c r="C504">
        <v>14425101</v>
      </c>
      <c r="D504">
        <v>1</v>
      </c>
      <c r="E504">
        <v>7</v>
      </c>
      <c r="F504">
        <v>7</v>
      </c>
      <c r="G504">
        <v>1</v>
      </c>
      <c r="H504">
        <v>46</v>
      </c>
      <c r="I504">
        <v>1</v>
      </c>
      <c r="J504">
        <v>1</v>
      </c>
      <c r="K504">
        <v>3</v>
      </c>
      <c r="L504">
        <v>6</v>
      </c>
      <c r="M504">
        <v>3</v>
      </c>
      <c r="N504">
        <v>4</v>
      </c>
      <c r="O504">
        <v>2</v>
      </c>
      <c r="P504">
        <v>2</v>
      </c>
      <c r="Q504">
        <v>0</v>
      </c>
      <c r="R504">
        <v>-1</v>
      </c>
      <c r="S504">
        <v>1</v>
      </c>
      <c r="T504">
        <v>169.6</v>
      </c>
      <c r="U504">
        <v>55.9</v>
      </c>
      <c r="V504">
        <v>19.433906639373443</v>
      </c>
      <c r="W504">
        <v>0.84257206208425695</v>
      </c>
      <c r="X504">
        <v>3</v>
      </c>
      <c r="Y504">
        <v>3</v>
      </c>
      <c r="Z504">
        <v>334282</v>
      </c>
    </row>
    <row r="505" spans="1:26">
      <c r="A505">
        <v>144271</v>
      </c>
      <c r="B505">
        <v>1</v>
      </c>
      <c r="C505">
        <v>14427101</v>
      </c>
      <c r="D505">
        <v>1</v>
      </c>
      <c r="E505">
        <v>7</v>
      </c>
      <c r="F505">
        <v>7</v>
      </c>
      <c r="G505">
        <v>2</v>
      </c>
      <c r="H505">
        <v>50</v>
      </c>
      <c r="I505">
        <v>1</v>
      </c>
      <c r="J505">
        <v>1</v>
      </c>
      <c r="K505">
        <v>7</v>
      </c>
      <c r="L505">
        <v>-1</v>
      </c>
      <c r="M505">
        <v>3</v>
      </c>
      <c r="N505">
        <v>3</v>
      </c>
      <c r="O505">
        <v>5</v>
      </c>
      <c r="P505">
        <v>2</v>
      </c>
      <c r="Q505">
        <v>0</v>
      </c>
      <c r="R505">
        <v>-1</v>
      </c>
      <c r="S505">
        <v>4</v>
      </c>
      <c r="T505">
        <v>161.5</v>
      </c>
      <c r="U505">
        <v>66.8</v>
      </c>
      <c r="V505">
        <v>25.611287369762959</v>
      </c>
      <c r="W505">
        <v>0.81059160305343503</v>
      </c>
      <c r="X505">
        <v>1</v>
      </c>
      <c r="Y505">
        <v>1</v>
      </c>
      <c r="Z505">
        <v>575391</v>
      </c>
    </row>
    <row r="506" spans="1:26">
      <c r="A506">
        <v>145151</v>
      </c>
      <c r="B506">
        <v>1</v>
      </c>
      <c r="C506">
        <v>14515101</v>
      </c>
      <c r="D506">
        <v>2</v>
      </c>
      <c r="E506">
        <v>9</v>
      </c>
      <c r="F506">
        <v>20</v>
      </c>
      <c r="G506">
        <v>1</v>
      </c>
      <c r="H506">
        <v>49</v>
      </c>
      <c r="I506">
        <v>6</v>
      </c>
      <c r="J506">
        <v>1</v>
      </c>
      <c r="K506">
        <v>2</v>
      </c>
      <c r="L506">
        <v>11</v>
      </c>
      <c r="M506">
        <v>2</v>
      </c>
      <c r="N506">
        <v>4</v>
      </c>
      <c r="O506">
        <v>3</v>
      </c>
      <c r="P506">
        <v>1</v>
      </c>
      <c r="Q506">
        <v>2.3079999999999998</v>
      </c>
      <c r="R506">
        <v>-1</v>
      </c>
      <c r="S506">
        <v>0</v>
      </c>
      <c r="T506">
        <v>187.5</v>
      </c>
      <c r="U506">
        <v>101.7</v>
      </c>
      <c r="V506">
        <v>28.928000000000001</v>
      </c>
      <c r="W506">
        <v>-1</v>
      </c>
      <c r="X506">
        <v>2</v>
      </c>
      <c r="Y506">
        <v>3</v>
      </c>
      <c r="Z506">
        <v>360248</v>
      </c>
    </row>
    <row r="507" spans="1:26">
      <c r="A507">
        <v>145151</v>
      </c>
      <c r="B507">
        <v>2</v>
      </c>
      <c r="C507">
        <v>14515102</v>
      </c>
      <c r="D507">
        <v>2</v>
      </c>
      <c r="E507">
        <v>9</v>
      </c>
      <c r="F507">
        <v>20</v>
      </c>
      <c r="G507">
        <v>2</v>
      </c>
      <c r="H507">
        <v>48</v>
      </c>
      <c r="I507">
        <v>6</v>
      </c>
      <c r="J507">
        <v>1</v>
      </c>
      <c r="K507">
        <v>7</v>
      </c>
      <c r="L507">
        <v>11</v>
      </c>
      <c r="M507">
        <v>2</v>
      </c>
      <c r="N507">
        <v>3</v>
      </c>
      <c r="O507">
        <v>5</v>
      </c>
      <c r="P507">
        <v>1</v>
      </c>
      <c r="Q507">
        <v>7.0579999999999998</v>
      </c>
      <c r="R507">
        <v>-1</v>
      </c>
      <c r="S507">
        <v>0</v>
      </c>
      <c r="T507">
        <v>161.1</v>
      </c>
      <c r="U507">
        <v>65.400000000000006</v>
      </c>
      <c r="V507">
        <v>25.199195012871243</v>
      </c>
      <c r="W507">
        <v>-1</v>
      </c>
      <c r="X507">
        <v>2</v>
      </c>
      <c r="Y507">
        <v>1</v>
      </c>
      <c r="Z507">
        <v>360248</v>
      </c>
    </row>
    <row r="508" spans="1:26">
      <c r="A508">
        <v>145251</v>
      </c>
      <c r="B508">
        <v>1</v>
      </c>
      <c r="C508">
        <v>14525101</v>
      </c>
      <c r="D508">
        <v>2</v>
      </c>
      <c r="E508">
        <v>9</v>
      </c>
      <c r="F508">
        <v>20</v>
      </c>
      <c r="G508">
        <v>1</v>
      </c>
      <c r="H508">
        <v>66</v>
      </c>
      <c r="I508">
        <v>2</v>
      </c>
      <c r="J508">
        <v>1</v>
      </c>
      <c r="K508">
        <v>3</v>
      </c>
      <c r="L508">
        <v>13</v>
      </c>
      <c r="M508">
        <v>2</v>
      </c>
      <c r="N508">
        <v>3</v>
      </c>
      <c r="O508">
        <v>5</v>
      </c>
      <c r="P508">
        <v>1</v>
      </c>
      <c r="Q508">
        <v>34</v>
      </c>
      <c r="R508">
        <v>-1</v>
      </c>
      <c r="S508">
        <v>0</v>
      </c>
      <c r="T508">
        <v>183.6</v>
      </c>
      <c r="U508">
        <v>-1</v>
      </c>
      <c r="V508">
        <v>-1</v>
      </c>
      <c r="W508">
        <v>0.85955334987593002</v>
      </c>
      <c r="X508">
        <v>1</v>
      </c>
      <c r="Y508">
        <v>1</v>
      </c>
      <c r="Z508">
        <v>246630</v>
      </c>
    </row>
    <row r="509" spans="1:26">
      <c r="A509">
        <v>145251</v>
      </c>
      <c r="B509">
        <v>2</v>
      </c>
      <c r="C509">
        <v>14525102</v>
      </c>
      <c r="D509">
        <v>2</v>
      </c>
      <c r="E509">
        <v>9</v>
      </c>
      <c r="F509">
        <v>20</v>
      </c>
      <c r="G509">
        <v>2</v>
      </c>
      <c r="H509">
        <v>63</v>
      </c>
      <c r="I509">
        <v>2</v>
      </c>
      <c r="J509">
        <v>1</v>
      </c>
      <c r="K509">
        <v>1</v>
      </c>
      <c r="L509">
        <v>13</v>
      </c>
      <c r="M509">
        <v>2</v>
      </c>
      <c r="N509">
        <v>3</v>
      </c>
      <c r="O509">
        <v>5</v>
      </c>
      <c r="P509">
        <v>1</v>
      </c>
      <c r="Q509">
        <v>27.058</v>
      </c>
      <c r="R509">
        <v>-1</v>
      </c>
      <c r="S509">
        <v>0</v>
      </c>
      <c r="T509">
        <v>162.5</v>
      </c>
      <c r="U509">
        <v>-1</v>
      </c>
      <c r="V509">
        <v>-1</v>
      </c>
      <c r="W509">
        <v>0.832553302132085</v>
      </c>
      <c r="X509">
        <v>2</v>
      </c>
      <c r="Y509">
        <v>1</v>
      </c>
      <c r="Z509">
        <v>246630</v>
      </c>
    </row>
    <row r="510" spans="1:26">
      <c r="A510">
        <v>145371</v>
      </c>
      <c r="B510">
        <v>1</v>
      </c>
      <c r="C510">
        <v>14537101</v>
      </c>
      <c r="D510">
        <v>1</v>
      </c>
      <c r="E510">
        <v>9</v>
      </c>
      <c r="F510">
        <v>20</v>
      </c>
      <c r="G510">
        <v>2</v>
      </c>
      <c r="H510">
        <v>47</v>
      </c>
      <c r="I510">
        <v>2</v>
      </c>
      <c r="J510">
        <v>1</v>
      </c>
      <c r="K510">
        <v>7</v>
      </c>
      <c r="L510">
        <v>96</v>
      </c>
      <c r="M510">
        <v>3</v>
      </c>
      <c r="N510">
        <v>4</v>
      </c>
      <c r="O510">
        <v>3</v>
      </c>
      <c r="P510">
        <v>1</v>
      </c>
      <c r="Q510">
        <v>0.11600000000000001</v>
      </c>
      <c r="R510">
        <v>-1</v>
      </c>
      <c r="S510">
        <v>1</v>
      </c>
      <c r="T510">
        <v>153.6</v>
      </c>
      <c r="U510">
        <v>65.099999999999994</v>
      </c>
      <c r="V510">
        <v>27.592976888020829</v>
      </c>
      <c r="W510">
        <v>-1</v>
      </c>
      <c r="X510">
        <v>1</v>
      </c>
      <c r="Y510">
        <v>3</v>
      </c>
      <c r="Z510">
        <v>623302</v>
      </c>
    </row>
    <row r="511" spans="1:26">
      <c r="A511">
        <v>146051</v>
      </c>
      <c r="B511">
        <v>1</v>
      </c>
      <c r="C511">
        <v>14605101</v>
      </c>
      <c r="D511">
        <v>2</v>
      </c>
      <c r="E511">
        <v>5</v>
      </c>
      <c r="F511">
        <v>27</v>
      </c>
      <c r="G511">
        <v>1</v>
      </c>
      <c r="H511">
        <v>64</v>
      </c>
      <c r="I511">
        <v>2</v>
      </c>
      <c r="J511">
        <v>1</v>
      </c>
      <c r="K511">
        <v>1</v>
      </c>
      <c r="L511">
        <v>6</v>
      </c>
      <c r="M511">
        <v>1</v>
      </c>
      <c r="N511">
        <v>3</v>
      </c>
      <c r="O511">
        <v>5</v>
      </c>
      <c r="P511">
        <v>1</v>
      </c>
      <c r="Q511">
        <v>4.5289999999999999</v>
      </c>
      <c r="R511">
        <v>-1</v>
      </c>
      <c r="S511">
        <v>0</v>
      </c>
      <c r="T511">
        <v>203.1</v>
      </c>
      <c r="U511">
        <v>95.5</v>
      </c>
      <c r="V511">
        <v>23.151734040636985</v>
      </c>
      <c r="W511">
        <v>0.92847254268574098</v>
      </c>
      <c r="X511">
        <v>1</v>
      </c>
      <c r="Y511">
        <v>3</v>
      </c>
      <c r="Z511">
        <v>337259</v>
      </c>
    </row>
    <row r="512" spans="1:26">
      <c r="A512">
        <v>146051</v>
      </c>
      <c r="B512">
        <v>2</v>
      </c>
      <c r="C512">
        <v>14605102</v>
      </c>
      <c r="D512">
        <v>2</v>
      </c>
      <c r="E512">
        <v>5</v>
      </c>
      <c r="F512">
        <v>27</v>
      </c>
      <c r="G512">
        <v>2</v>
      </c>
      <c r="H512">
        <v>61</v>
      </c>
      <c r="I512">
        <v>2</v>
      </c>
      <c r="J512">
        <v>1</v>
      </c>
      <c r="K512">
        <v>7</v>
      </c>
      <c r="L512">
        <v>6</v>
      </c>
      <c r="M512">
        <v>3</v>
      </c>
      <c r="N512">
        <v>1</v>
      </c>
      <c r="O512">
        <v>5</v>
      </c>
      <c r="P512">
        <v>1</v>
      </c>
      <c r="Q512">
        <v>0.115</v>
      </c>
      <c r="R512">
        <v>-1</v>
      </c>
      <c r="S512">
        <v>5</v>
      </c>
      <c r="T512">
        <v>158.69999999999999</v>
      </c>
      <c r="U512">
        <v>109.3</v>
      </c>
      <c r="V512">
        <v>43.397659543971201</v>
      </c>
      <c r="W512">
        <v>0.86074520135491095</v>
      </c>
      <c r="X512">
        <v>2</v>
      </c>
      <c r="Y512">
        <v>1</v>
      </c>
      <c r="Z512">
        <v>337259</v>
      </c>
    </row>
    <row r="513" spans="1:26">
      <c r="A513">
        <v>146201</v>
      </c>
      <c r="B513">
        <v>1</v>
      </c>
      <c r="C513">
        <v>14620101</v>
      </c>
      <c r="D513">
        <v>2</v>
      </c>
      <c r="E513">
        <v>5</v>
      </c>
      <c r="F513">
        <v>27</v>
      </c>
      <c r="G513">
        <v>2</v>
      </c>
      <c r="H513">
        <v>52</v>
      </c>
      <c r="I513">
        <v>2</v>
      </c>
      <c r="J513">
        <v>1</v>
      </c>
      <c r="K513">
        <v>5</v>
      </c>
      <c r="L513">
        <v>19</v>
      </c>
      <c r="M513">
        <v>3</v>
      </c>
      <c r="N513">
        <v>1</v>
      </c>
      <c r="O513">
        <v>5</v>
      </c>
      <c r="P513">
        <v>1</v>
      </c>
      <c r="Q513">
        <v>1.5</v>
      </c>
      <c r="R513">
        <v>-1</v>
      </c>
      <c r="S513">
        <v>0</v>
      </c>
      <c r="T513">
        <v>163.9</v>
      </c>
      <c r="U513">
        <v>52.1</v>
      </c>
      <c r="V513">
        <v>19.394554857740381</v>
      </c>
      <c r="W513">
        <v>-1</v>
      </c>
      <c r="X513">
        <v>-8</v>
      </c>
      <c r="Y513">
        <v>3</v>
      </c>
      <c r="Z513">
        <v>512459</v>
      </c>
    </row>
    <row r="514" spans="1:26">
      <c r="A514">
        <v>146201</v>
      </c>
      <c r="B514">
        <v>2</v>
      </c>
      <c r="C514">
        <v>14620102</v>
      </c>
      <c r="D514">
        <v>2</v>
      </c>
      <c r="E514">
        <v>5</v>
      </c>
      <c r="F514">
        <v>27</v>
      </c>
      <c r="G514">
        <v>1</v>
      </c>
      <c r="H514">
        <v>52</v>
      </c>
      <c r="I514">
        <v>2</v>
      </c>
      <c r="J514">
        <v>1</v>
      </c>
      <c r="K514">
        <v>4</v>
      </c>
      <c r="L514">
        <v>19</v>
      </c>
      <c r="M514">
        <v>1</v>
      </c>
      <c r="N514">
        <v>2</v>
      </c>
      <c r="O514">
        <v>5</v>
      </c>
      <c r="P514">
        <v>1</v>
      </c>
      <c r="Q514">
        <v>2.2789999999999999</v>
      </c>
      <c r="R514">
        <v>-1</v>
      </c>
      <c r="S514">
        <v>1</v>
      </c>
      <c r="T514">
        <v>172.4</v>
      </c>
      <c r="U514">
        <v>86</v>
      </c>
      <c r="V514">
        <v>28.935029419522937</v>
      </c>
      <c r="W514">
        <v>-1</v>
      </c>
      <c r="X514">
        <v>2</v>
      </c>
      <c r="Y514">
        <v>1</v>
      </c>
      <c r="Z514">
        <v>512459</v>
      </c>
    </row>
    <row r="515" spans="1:26">
      <c r="A515">
        <v>146341</v>
      </c>
      <c r="B515">
        <v>1</v>
      </c>
      <c r="C515">
        <v>14634101</v>
      </c>
      <c r="D515">
        <v>1</v>
      </c>
      <c r="E515">
        <v>5</v>
      </c>
      <c r="F515">
        <v>27</v>
      </c>
      <c r="G515">
        <v>2</v>
      </c>
      <c r="H515">
        <v>83</v>
      </c>
      <c r="I515">
        <v>5</v>
      </c>
      <c r="J515">
        <v>1</v>
      </c>
      <c r="K515">
        <v>7</v>
      </c>
      <c r="L515">
        <v>7</v>
      </c>
      <c r="M515">
        <v>3</v>
      </c>
      <c r="N515">
        <v>2</v>
      </c>
      <c r="O515">
        <v>5</v>
      </c>
      <c r="P515">
        <v>1</v>
      </c>
      <c r="Q515">
        <v>7.2590000000000003</v>
      </c>
      <c r="R515">
        <v>-1</v>
      </c>
      <c r="S515">
        <v>0</v>
      </c>
      <c r="T515">
        <v>149.4</v>
      </c>
      <c r="U515">
        <v>48.6</v>
      </c>
      <c r="V515">
        <v>21.773842357381334</v>
      </c>
      <c r="W515">
        <v>-1</v>
      </c>
      <c r="X515">
        <v>1</v>
      </c>
      <c r="Y515">
        <v>3</v>
      </c>
      <c r="Z515">
        <v>380474</v>
      </c>
    </row>
    <row r="516" spans="1:26">
      <c r="A516">
        <v>146351</v>
      </c>
      <c r="B516">
        <v>1</v>
      </c>
      <c r="C516">
        <v>14635101</v>
      </c>
      <c r="D516">
        <v>1</v>
      </c>
      <c r="E516">
        <v>5</v>
      </c>
      <c r="F516">
        <v>27</v>
      </c>
      <c r="G516">
        <v>2</v>
      </c>
      <c r="H516">
        <v>75</v>
      </c>
      <c r="I516">
        <v>5</v>
      </c>
      <c r="J516">
        <v>1</v>
      </c>
      <c r="K516">
        <v>7</v>
      </c>
      <c r="L516">
        <v>5</v>
      </c>
      <c r="M516">
        <v>4</v>
      </c>
      <c r="N516">
        <v>3</v>
      </c>
      <c r="O516">
        <v>5</v>
      </c>
      <c r="P516">
        <v>2</v>
      </c>
      <c r="Q516">
        <v>2.9000000000000001E-2</v>
      </c>
      <c r="R516">
        <v>-1</v>
      </c>
      <c r="S516">
        <v>0</v>
      </c>
      <c r="T516">
        <v>150.4</v>
      </c>
      <c r="U516">
        <v>92.3</v>
      </c>
      <c r="V516">
        <v>40.804309076505206</v>
      </c>
      <c r="W516">
        <v>-1</v>
      </c>
      <c r="X516">
        <v>2</v>
      </c>
      <c r="Y516">
        <v>3</v>
      </c>
      <c r="Z516">
        <v>469264</v>
      </c>
    </row>
    <row r="517" spans="1:26">
      <c r="A517">
        <v>146371</v>
      </c>
      <c r="B517">
        <v>1</v>
      </c>
      <c r="C517">
        <v>14637101</v>
      </c>
      <c r="D517">
        <v>1</v>
      </c>
      <c r="E517">
        <v>5</v>
      </c>
      <c r="F517">
        <v>27</v>
      </c>
      <c r="G517">
        <v>2</v>
      </c>
      <c r="H517">
        <v>48</v>
      </c>
      <c r="I517">
        <v>1</v>
      </c>
      <c r="J517">
        <v>2</v>
      </c>
      <c r="K517">
        <v>7</v>
      </c>
      <c r="L517">
        <v>5</v>
      </c>
      <c r="M517">
        <v>4</v>
      </c>
      <c r="N517">
        <v>4</v>
      </c>
      <c r="O517">
        <v>1</v>
      </c>
      <c r="P517">
        <v>1</v>
      </c>
      <c r="Q517">
        <v>4.1500000000000004</v>
      </c>
      <c r="R517">
        <v>-1</v>
      </c>
      <c r="S517">
        <v>4</v>
      </c>
      <c r="T517">
        <v>159.4</v>
      </c>
      <c r="U517">
        <v>67.400000000000006</v>
      </c>
      <c r="V517">
        <v>26.526702235012415</v>
      </c>
      <c r="W517">
        <v>0.79961277831558597</v>
      </c>
      <c r="X517">
        <v>2</v>
      </c>
      <c r="Y517">
        <v>1</v>
      </c>
      <c r="Z517">
        <v>556449</v>
      </c>
    </row>
    <row r="518" spans="1:26">
      <c r="A518">
        <v>147051</v>
      </c>
      <c r="B518">
        <v>1</v>
      </c>
      <c r="C518">
        <v>14705101</v>
      </c>
      <c r="D518">
        <v>1</v>
      </c>
      <c r="E518">
        <v>2</v>
      </c>
      <c r="F518">
        <v>15</v>
      </c>
      <c r="G518">
        <v>2</v>
      </c>
      <c r="H518">
        <v>58</v>
      </c>
      <c r="I518">
        <v>5</v>
      </c>
      <c r="J518">
        <v>1</v>
      </c>
      <c r="K518">
        <v>4</v>
      </c>
      <c r="L518">
        <v>17</v>
      </c>
      <c r="M518">
        <v>2</v>
      </c>
      <c r="N518">
        <v>3</v>
      </c>
      <c r="O518">
        <v>5</v>
      </c>
      <c r="P518">
        <v>1</v>
      </c>
      <c r="Q518">
        <v>3.4039999999999999</v>
      </c>
      <c r="R518">
        <v>-1</v>
      </c>
      <c r="S518">
        <v>5</v>
      </c>
      <c r="T518">
        <v>159.6</v>
      </c>
      <c r="U518">
        <v>71.2</v>
      </c>
      <c r="V518">
        <v>27.952085728104727</v>
      </c>
      <c r="W518">
        <v>-1</v>
      </c>
      <c r="X518">
        <v>2</v>
      </c>
      <c r="Y518">
        <v>1</v>
      </c>
      <c r="Z518">
        <v>452442</v>
      </c>
    </row>
    <row r="519" spans="1:26">
      <c r="A519">
        <v>147181</v>
      </c>
      <c r="B519">
        <v>1</v>
      </c>
      <c r="C519">
        <v>14718101</v>
      </c>
      <c r="D519">
        <v>1</v>
      </c>
      <c r="E519">
        <v>2</v>
      </c>
      <c r="F519">
        <v>15</v>
      </c>
      <c r="G519">
        <v>1</v>
      </c>
      <c r="H519">
        <v>37</v>
      </c>
      <c r="I519">
        <v>1</v>
      </c>
      <c r="J519">
        <v>1</v>
      </c>
      <c r="K519">
        <v>1</v>
      </c>
      <c r="L519">
        <v>12</v>
      </c>
      <c r="M519">
        <v>2</v>
      </c>
      <c r="N519">
        <v>1</v>
      </c>
      <c r="O519">
        <v>5</v>
      </c>
      <c r="P519">
        <v>2</v>
      </c>
      <c r="Q519">
        <v>0</v>
      </c>
      <c r="R519">
        <v>-1</v>
      </c>
      <c r="S519">
        <v>0</v>
      </c>
      <c r="T519">
        <v>172.8</v>
      </c>
      <c r="U519">
        <v>65.400000000000006</v>
      </c>
      <c r="V519">
        <v>21.902327674897116</v>
      </c>
      <c r="W519">
        <v>0.89806094182825402</v>
      </c>
      <c r="X519">
        <v>3</v>
      </c>
      <c r="Y519">
        <v>3</v>
      </c>
      <c r="Z519">
        <v>437251</v>
      </c>
    </row>
    <row r="520" spans="1:26">
      <c r="A520">
        <v>147251</v>
      </c>
      <c r="B520">
        <v>1</v>
      </c>
      <c r="C520">
        <v>14725101</v>
      </c>
      <c r="D520">
        <v>1</v>
      </c>
      <c r="E520">
        <v>2</v>
      </c>
      <c r="F520">
        <v>15</v>
      </c>
      <c r="G520">
        <v>2</v>
      </c>
      <c r="H520">
        <v>72</v>
      </c>
      <c r="I520">
        <v>4</v>
      </c>
      <c r="J520">
        <v>1</v>
      </c>
      <c r="K520">
        <v>6</v>
      </c>
      <c r="L520">
        <v>5</v>
      </c>
      <c r="M520">
        <v>5</v>
      </c>
      <c r="N520">
        <v>3</v>
      </c>
      <c r="O520">
        <v>5</v>
      </c>
      <c r="P520">
        <v>2</v>
      </c>
      <c r="Q520">
        <v>5.8000000000000003E-2</v>
      </c>
      <c r="R520">
        <v>-1</v>
      </c>
      <c r="S520">
        <v>10</v>
      </c>
      <c r="T520">
        <v>-1</v>
      </c>
      <c r="U520">
        <v>-1</v>
      </c>
      <c r="V520">
        <v>-1</v>
      </c>
      <c r="W520">
        <v>-1</v>
      </c>
      <c r="X520">
        <v>3</v>
      </c>
      <c r="Y520">
        <v>3</v>
      </c>
      <c r="Z520">
        <v>499308</v>
      </c>
    </row>
    <row r="521" spans="1:26">
      <c r="A521">
        <v>147271</v>
      </c>
      <c r="B521">
        <v>1</v>
      </c>
      <c r="C521">
        <v>14727101</v>
      </c>
      <c r="D521">
        <v>3</v>
      </c>
      <c r="E521">
        <v>2</v>
      </c>
      <c r="F521">
        <v>15</v>
      </c>
      <c r="G521">
        <v>1</v>
      </c>
      <c r="H521">
        <v>49</v>
      </c>
      <c r="I521">
        <v>2</v>
      </c>
      <c r="J521">
        <v>1</v>
      </c>
      <c r="K521">
        <v>1</v>
      </c>
      <c r="L521">
        <v>23</v>
      </c>
      <c r="M521">
        <v>2</v>
      </c>
      <c r="N521">
        <v>1</v>
      </c>
      <c r="O521">
        <v>5</v>
      </c>
      <c r="P521">
        <v>1</v>
      </c>
      <c r="Q521">
        <v>1.2430000000000001</v>
      </c>
      <c r="R521">
        <v>-1</v>
      </c>
      <c r="S521">
        <v>0</v>
      </c>
      <c r="T521">
        <v>180.6</v>
      </c>
      <c r="U521">
        <v>-1</v>
      </c>
      <c r="V521">
        <v>-1</v>
      </c>
      <c r="W521">
        <v>1.0233990147783201</v>
      </c>
      <c r="X521">
        <v>2</v>
      </c>
      <c r="Y521">
        <v>1</v>
      </c>
      <c r="Z521">
        <v>304251</v>
      </c>
    </row>
    <row r="522" spans="1:26">
      <c r="A522">
        <v>147271</v>
      </c>
      <c r="B522">
        <v>2</v>
      </c>
      <c r="C522">
        <v>14727102</v>
      </c>
      <c r="D522">
        <v>3</v>
      </c>
      <c r="E522">
        <v>2</v>
      </c>
      <c r="F522">
        <v>15</v>
      </c>
      <c r="G522">
        <v>2</v>
      </c>
      <c r="H522">
        <v>49</v>
      </c>
      <c r="I522">
        <v>2</v>
      </c>
      <c r="J522">
        <v>1</v>
      </c>
      <c r="K522">
        <v>1</v>
      </c>
      <c r="L522">
        <v>23</v>
      </c>
      <c r="M522">
        <v>2</v>
      </c>
      <c r="N522">
        <v>1</v>
      </c>
      <c r="O522">
        <v>5</v>
      </c>
      <c r="P522">
        <v>1</v>
      </c>
      <c r="Q522">
        <v>1.2430000000000001</v>
      </c>
      <c r="R522">
        <v>-1</v>
      </c>
      <c r="S522">
        <v>0</v>
      </c>
      <c r="T522">
        <v>174.3</v>
      </c>
      <c r="U522">
        <v>-1</v>
      </c>
      <c r="V522">
        <v>-1</v>
      </c>
      <c r="W522">
        <v>0.91920473773265698</v>
      </c>
      <c r="X522">
        <v>2</v>
      </c>
      <c r="Y522">
        <v>1</v>
      </c>
      <c r="Z522">
        <v>304251</v>
      </c>
    </row>
    <row r="523" spans="1:26">
      <c r="A523">
        <v>147271</v>
      </c>
      <c r="B523">
        <v>3</v>
      </c>
      <c r="C523">
        <v>14727103</v>
      </c>
      <c r="D523">
        <v>3</v>
      </c>
      <c r="E523">
        <v>2</v>
      </c>
      <c r="F523">
        <v>15</v>
      </c>
      <c r="G523">
        <v>1</v>
      </c>
      <c r="H523">
        <v>23</v>
      </c>
      <c r="I523">
        <v>1</v>
      </c>
      <c r="J523">
        <v>1</v>
      </c>
      <c r="K523">
        <v>1</v>
      </c>
      <c r="L523">
        <v>23</v>
      </c>
      <c r="M523">
        <v>1</v>
      </c>
      <c r="N523">
        <v>1</v>
      </c>
      <c r="O523">
        <v>5</v>
      </c>
      <c r="P523">
        <v>1</v>
      </c>
      <c r="Q523">
        <v>3.145</v>
      </c>
      <c r="R523">
        <v>2</v>
      </c>
      <c r="S523">
        <v>0</v>
      </c>
      <c r="T523">
        <v>193.5</v>
      </c>
      <c r="U523">
        <v>133.5</v>
      </c>
      <c r="V523">
        <v>35.654908559181138</v>
      </c>
      <c r="W523">
        <v>0.99441563621858797</v>
      </c>
      <c r="X523">
        <v>-8</v>
      </c>
      <c r="Y523">
        <v>3</v>
      </c>
      <c r="Z523">
        <v>304251</v>
      </c>
    </row>
    <row r="524" spans="1:26">
      <c r="A524">
        <v>147371</v>
      </c>
      <c r="B524">
        <v>1</v>
      </c>
      <c r="C524">
        <v>14737101</v>
      </c>
      <c r="D524">
        <v>1</v>
      </c>
      <c r="E524">
        <v>2</v>
      </c>
      <c r="F524">
        <v>15</v>
      </c>
      <c r="G524">
        <v>2</v>
      </c>
      <c r="H524">
        <v>81</v>
      </c>
      <c r="I524">
        <v>5</v>
      </c>
      <c r="J524">
        <v>1</v>
      </c>
      <c r="K524">
        <v>7</v>
      </c>
      <c r="L524">
        <v>97</v>
      </c>
      <c r="M524">
        <v>2</v>
      </c>
      <c r="N524">
        <v>1</v>
      </c>
      <c r="O524">
        <v>5</v>
      </c>
      <c r="P524">
        <v>1</v>
      </c>
      <c r="Q524">
        <v>1.5580000000000001</v>
      </c>
      <c r="R524">
        <v>-1</v>
      </c>
      <c r="S524">
        <v>0</v>
      </c>
      <c r="T524">
        <v>152.6</v>
      </c>
      <c r="U524">
        <v>59.2</v>
      </c>
      <c r="V524">
        <v>25.422171225194059</v>
      </c>
      <c r="W524">
        <v>0.89911308203991103</v>
      </c>
      <c r="X524">
        <v>1</v>
      </c>
      <c r="Y524">
        <v>3</v>
      </c>
      <c r="Z524">
        <v>378381</v>
      </c>
    </row>
    <row r="525" spans="1:26">
      <c r="A525">
        <v>148151</v>
      </c>
      <c r="B525">
        <v>1</v>
      </c>
      <c r="C525">
        <v>14815101</v>
      </c>
      <c r="D525">
        <v>1</v>
      </c>
      <c r="E525">
        <v>5</v>
      </c>
      <c r="F525">
        <v>27</v>
      </c>
      <c r="G525">
        <v>1</v>
      </c>
      <c r="H525">
        <v>31</v>
      </c>
      <c r="I525">
        <v>1</v>
      </c>
      <c r="J525">
        <v>1</v>
      </c>
      <c r="K525">
        <v>7</v>
      </c>
      <c r="L525">
        <v>5</v>
      </c>
      <c r="M525">
        <v>4</v>
      </c>
      <c r="N525">
        <v>4</v>
      </c>
      <c r="O525">
        <v>3</v>
      </c>
      <c r="P525">
        <v>2</v>
      </c>
      <c r="Q525">
        <v>0</v>
      </c>
      <c r="R525">
        <v>-1</v>
      </c>
      <c r="S525">
        <v>1</v>
      </c>
      <c r="T525">
        <v>-1</v>
      </c>
      <c r="U525">
        <v>-1</v>
      </c>
      <c r="V525">
        <v>-1</v>
      </c>
      <c r="W525">
        <v>-1</v>
      </c>
      <c r="X525">
        <v>2</v>
      </c>
      <c r="Y525">
        <v>3</v>
      </c>
      <c r="Z525">
        <v>376598</v>
      </c>
    </row>
    <row r="526" spans="1:26">
      <c r="A526">
        <v>148181</v>
      </c>
      <c r="B526">
        <v>1</v>
      </c>
      <c r="C526">
        <v>14818101</v>
      </c>
      <c r="D526">
        <v>1</v>
      </c>
      <c r="E526">
        <v>5</v>
      </c>
      <c r="F526">
        <v>27</v>
      </c>
      <c r="G526">
        <v>1</v>
      </c>
      <c r="H526">
        <v>34</v>
      </c>
      <c r="I526">
        <v>4</v>
      </c>
      <c r="J526">
        <v>1</v>
      </c>
      <c r="K526">
        <v>5</v>
      </c>
      <c r="L526">
        <v>11</v>
      </c>
      <c r="M526">
        <v>2</v>
      </c>
      <c r="N526">
        <v>1</v>
      </c>
      <c r="O526">
        <v>5</v>
      </c>
      <c r="P526">
        <v>1</v>
      </c>
      <c r="Q526">
        <v>98</v>
      </c>
      <c r="R526">
        <v>-1</v>
      </c>
      <c r="S526">
        <v>0</v>
      </c>
      <c r="T526">
        <v>163.9</v>
      </c>
      <c r="U526">
        <v>76.400000000000006</v>
      </c>
      <c r="V526">
        <v>28.440383706935993</v>
      </c>
      <c r="W526">
        <v>0.91386138613861401</v>
      </c>
      <c r="X526">
        <v>2</v>
      </c>
      <c r="Y526">
        <v>3</v>
      </c>
      <c r="Z526">
        <v>592214</v>
      </c>
    </row>
    <row r="527" spans="1:26">
      <c r="A527">
        <v>148201</v>
      </c>
      <c r="B527">
        <v>1</v>
      </c>
      <c r="C527">
        <v>14820101</v>
      </c>
      <c r="D527">
        <v>1</v>
      </c>
      <c r="E527">
        <v>5</v>
      </c>
      <c r="F527">
        <v>27</v>
      </c>
      <c r="G527">
        <v>2</v>
      </c>
      <c r="H527">
        <v>35</v>
      </c>
      <c r="I527">
        <v>1</v>
      </c>
      <c r="J527">
        <v>1</v>
      </c>
      <c r="K527">
        <v>4</v>
      </c>
      <c r="L527">
        <v>8</v>
      </c>
      <c r="M527">
        <v>1</v>
      </c>
      <c r="N527">
        <v>4</v>
      </c>
      <c r="O527">
        <v>3</v>
      </c>
      <c r="P527">
        <v>1</v>
      </c>
      <c r="Q527">
        <v>7.5579999999999998</v>
      </c>
      <c r="R527">
        <v>-1</v>
      </c>
      <c r="S527">
        <v>0</v>
      </c>
      <c r="T527">
        <v>165</v>
      </c>
      <c r="U527">
        <v>64</v>
      </c>
      <c r="V527">
        <v>23.507805325987146</v>
      </c>
      <c r="W527">
        <v>-1</v>
      </c>
      <c r="X527">
        <v>-9</v>
      </c>
      <c r="Y527">
        <v>-9</v>
      </c>
      <c r="Z527">
        <v>542525</v>
      </c>
    </row>
    <row r="528" spans="1:26">
      <c r="A528">
        <v>148341</v>
      </c>
      <c r="B528">
        <v>1</v>
      </c>
      <c r="C528">
        <v>14834101</v>
      </c>
      <c r="D528">
        <v>2</v>
      </c>
      <c r="E528">
        <v>5</v>
      </c>
      <c r="F528">
        <v>27</v>
      </c>
      <c r="G528">
        <v>2</v>
      </c>
      <c r="H528">
        <v>20</v>
      </c>
      <c r="I528">
        <v>1</v>
      </c>
      <c r="J528">
        <v>1</v>
      </c>
      <c r="K528">
        <v>4</v>
      </c>
      <c r="L528">
        <v>5</v>
      </c>
      <c r="M528">
        <v>1</v>
      </c>
      <c r="N528">
        <v>4</v>
      </c>
      <c r="O528">
        <v>2</v>
      </c>
      <c r="P528">
        <v>1</v>
      </c>
      <c r="Q528">
        <v>27.5</v>
      </c>
      <c r="R528">
        <v>4</v>
      </c>
      <c r="S528">
        <v>3</v>
      </c>
      <c r="T528">
        <v>161.6</v>
      </c>
      <c r="U528">
        <v>53.7</v>
      </c>
      <c r="V528">
        <v>20.56324134888737</v>
      </c>
      <c r="W528">
        <v>0.78142076502732205</v>
      </c>
      <c r="X528">
        <v>1</v>
      </c>
      <c r="Y528">
        <v>1</v>
      </c>
      <c r="Z528">
        <v>519261</v>
      </c>
    </row>
    <row r="529" spans="1:26">
      <c r="A529">
        <v>148341</v>
      </c>
      <c r="B529">
        <v>2</v>
      </c>
      <c r="C529">
        <v>14834102</v>
      </c>
      <c r="D529">
        <v>2</v>
      </c>
      <c r="E529">
        <v>5</v>
      </c>
      <c r="F529">
        <v>27</v>
      </c>
      <c r="G529">
        <v>1</v>
      </c>
      <c r="H529">
        <v>2</v>
      </c>
      <c r="I529">
        <v>-1</v>
      </c>
      <c r="J529">
        <v>1</v>
      </c>
      <c r="K529">
        <v>-1</v>
      </c>
      <c r="L529">
        <v>5</v>
      </c>
      <c r="M529">
        <v>4</v>
      </c>
      <c r="N529">
        <v>-1</v>
      </c>
      <c r="O529">
        <v>-1</v>
      </c>
      <c r="P529">
        <v>-1</v>
      </c>
      <c r="Q529">
        <v>-1</v>
      </c>
      <c r="R529">
        <v>-1</v>
      </c>
      <c r="S529">
        <v>-2</v>
      </c>
      <c r="T529">
        <v>82.3</v>
      </c>
      <c r="U529">
        <v>11.4</v>
      </c>
      <c r="V529">
        <v>16.830816338884059</v>
      </c>
      <c r="W529">
        <v>-1</v>
      </c>
      <c r="X529">
        <v>-2</v>
      </c>
      <c r="Y529">
        <v>-2</v>
      </c>
      <c r="Z529">
        <v>519261</v>
      </c>
    </row>
    <row r="530" spans="1:26">
      <c r="A530">
        <v>148351</v>
      </c>
      <c r="B530">
        <v>1</v>
      </c>
      <c r="C530">
        <v>14835101</v>
      </c>
      <c r="D530">
        <v>1</v>
      </c>
      <c r="E530">
        <v>5</v>
      </c>
      <c r="F530">
        <v>27</v>
      </c>
      <c r="G530">
        <v>1</v>
      </c>
      <c r="H530">
        <v>70</v>
      </c>
      <c r="I530">
        <v>5</v>
      </c>
      <c r="J530">
        <v>1</v>
      </c>
      <c r="K530">
        <v>7</v>
      </c>
      <c r="L530">
        <v>6</v>
      </c>
      <c r="M530">
        <v>2</v>
      </c>
      <c r="N530">
        <v>4</v>
      </c>
      <c r="O530">
        <v>2</v>
      </c>
      <c r="P530">
        <v>2</v>
      </c>
      <c r="Q530">
        <v>8.6999999999999994E-2</v>
      </c>
      <c r="R530">
        <v>-1</v>
      </c>
      <c r="S530">
        <v>0</v>
      </c>
      <c r="T530">
        <v>166.5</v>
      </c>
      <c r="U530">
        <v>67.2</v>
      </c>
      <c r="V530">
        <v>24.240456672889106</v>
      </c>
      <c r="W530">
        <v>0.89964877069744098</v>
      </c>
      <c r="X530">
        <v>2</v>
      </c>
      <c r="Y530">
        <v>3</v>
      </c>
      <c r="Z530">
        <v>551388</v>
      </c>
    </row>
    <row r="531" spans="1:26">
      <c r="A531">
        <v>148371</v>
      </c>
      <c r="B531">
        <v>1</v>
      </c>
      <c r="C531">
        <v>14837101</v>
      </c>
      <c r="D531">
        <v>1</v>
      </c>
      <c r="E531">
        <v>5</v>
      </c>
      <c r="F531">
        <v>27</v>
      </c>
      <c r="G531">
        <v>2</v>
      </c>
      <c r="H531">
        <v>45</v>
      </c>
      <c r="I531">
        <v>1</v>
      </c>
      <c r="J531">
        <v>1</v>
      </c>
      <c r="K531">
        <v>7</v>
      </c>
      <c r="L531">
        <v>7</v>
      </c>
      <c r="M531">
        <v>2</v>
      </c>
      <c r="N531">
        <v>4</v>
      </c>
      <c r="O531">
        <v>2</v>
      </c>
      <c r="P531">
        <v>2</v>
      </c>
      <c r="Q531">
        <v>0</v>
      </c>
      <c r="R531">
        <v>-1</v>
      </c>
      <c r="S531">
        <v>4</v>
      </c>
      <c r="T531">
        <v>162.5</v>
      </c>
      <c r="U531">
        <v>60.7</v>
      </c>
      <c r="V531">
        <v>22.986982248520711</v>
      </c>
      <c r="W531">
        <v>0.78291814946619198</v>
      </c>
      <c r="X531">
        <v>-8</v>
      </c>
      <c r="Y531">
        <v>3</v>
      </c>
      <c r="Z531">
        <v>771423</v>
      </c>
    </row>
    <row r="532" spans="1:26">
      <c r="A532">
        <v>149051</v>
      </c>
      <c r="B532">
        <v>1</v>
      </c>
      <c r="C532">
        <v>14905101</v>
      </c>
      <c r="D532">
        <v>2</v>
      </c>
      <c r="E532">
        <v>2</v>
      </c>
      <c r="F532">
        <v>14</v>
      </c>
      <c r="G532">
        <v>2</v>
      </c>
      <c r="H532">
        <v>48</v>
      </c>
      <c r="I532">
        <v>2</v>
      </c>
      <c r="J532">
        <v>1</v>
      </c>
      <c r="K532">
        <v>1</v>
      </c>
      <c r="L532">
        <v>96</v>
      </c>
      <c r="M532">
        <v>1</v>
      </c>
      <c r="N532">
        <v>1</v>
      </c>
      <c r="O532">
        <v>5</v>
      </c>
      <c r="P532">
        <v>1</v>
      </c>
      <c r="Q532">
        <v>3.1150000000000002</v>
      </c>
      <c r="R532">
        <v>-1</v>
      </c>
      <c r="S532">
        <v>0</v>
      </c>
      <c r="T532">
        <v>170.2</v>
      </c>
      <c r="U532">
        <v>81.3</v>
      </c>
      <c r="V532">
        <v>28.065412779048909</v>
      </c>
      <c r="W532">
        <v>-1</v>
      </c>
      <c r="X532">
        <v>2</v>
      </c>
      <c r="Y532">
        <v>1</v>
      </c>
      <c r="Z532">
        <v>719538</v>
      </c>
    </row>
    <row r="533" spans="1:26">
      <c r="A533">
        <v>149051</v>
      </c>
      <c r="B533">
        <v>2</v>
      </c>
      <c r="C533">
        <v>14905102</v>
      </c>
      <c r="D533">
        <v>2</v>
      </c>
      <c r="E533">
        <v>2</v>
      </c>
      <c r="F533">
        <v>14</v>
      </c>
      <c r="G533">
        <v>1</v>
      </c>
      <c r="H533">
        <v>49</v>
      </c>
      <c r="I533">
        <v>2</v>
      </c>
      <c r="J533">
        <v>1</v>
      </c>
      <c r="K533">
        <v>2</v>
      </c>
      <c r="L533">
        <v>96</v>
      </c>
      <c r="M533">
        <v>1</v>
      </c>
      <c r="N533">
        <v>1</v>
      </c>
      <c r="O533">
        <v>5</v>
      </c>
      <c r="P533">
        <v>1</v>
      </c>
      <c r="Q533">
        <v>13.48</v>
      </c>
      <c r="R533">
        <v>-1</v>
      </c>
      <c r="S533">
        <v>0</v>
      </c>
      <c r="T533">
        <v>172</v>
      </c>
      <c r="U533">
        <v>99.9</v>
      </c>
      <c r="V533">
        <v>33.768253109789079</v>
      </c>
      <c r="W533">
        <v>-1</v>
      </c>
      <c r="X533">
        <v>2</v>
      </c>
      <c r="Y533">
        <v>1</v>
      </c>
      <c r="Z533">
        <v>719538</v>
      </c>
    </row>
    <row r="534" spans="1:26">
      <c r="A534">
        <v>149151</v>
      </c>
      <c r="B534">
        <v>1</v>
      </c>
      <c r="C534">
        <v>14915101</v>
      </c>
      <c r="D534">
        <v>4</v>
      </c>
      <c r="E534">
        <v>2</v>
      </c>
      <c r="F534">
        <v>14</v>
      </c>
      <c r="G534">
        <v>2</v>
      </c>
      <c r="H534">
        <v>44</v>
      </c>
      <c r="I534">
        <v>2</v>
      </c>
      <c r="J534">
        <v>1</v>
      </c>
      <c r="K534">
        <v>2</v>
      </c>
      <c r="L534">
        <v>18</v>
      </c>
      <c r="M534">
        <v>2</v>
      </c>
      <c r="N534">
        <v>4</v>
      </c>
      <c r="O534">
        <v>3</v>
      </c>
      <c r="P534">
        <v>1</v>
      </c>
      <c r="Q534">
        <v>9.23</v>
      </c>
      <c r="R534">
        <v>-1</v>
      </c>
      <c r="S534">
        <v>1</v>
      </c>
      <c r="T534">
        <v>165.3</v>
      </c>
      <c r="U534">
        <v>75.599999999999994</v>
      </c>
      <c r="V534">
        <v>27.667893057005738</v>
      </c>
      <c r="W534">
        <v>0.84715025906735797</v>
      </c>
      <c r="X534">
        <v>2</v>
      </c>
      <c r="Y534">
        <v>1</v>
      </c>
      <c r="Z534">
        <v>532318</v>
      </c>
    </row>
    <row r="535" spans="1:26">
      <c r="A535">
        <v>149151</v>
      </c>
      <c r="B535">
        <v>2</v>
      </c>
      <c r="C535">
        <v>14915102</v>
      </c>
      <c r="D535">
        <v>4</v>
      </c>
      <c r="E535">
        <v>2</v>
      </c>
      <c r="F535">
        <v>14</v>
      </c>
      <c r="G535">
        <v>1</v>
      </c>
      <c r="H535">
        <v>47</v>
      </c>
      <c r="I535">
        <v>2</v>
      </c>
      <c r="J535">
        <v>1</v>
      </c>
      <c r="K535">
        <v>2</v>
      </c>
      <c r="L535">
        <v>18</v>
      </c>
      <c r="M535">
        <v>1</v>
      </c>
      <c r="N535">
        <v>3</v>
      </c>
      <c r="O535">
        <v>5</v>
      </c>
      <c r="P535">
        <v>1</v>
      </c>
      <c r="Q535">
        <v>22.558</v>
      </c>
      <c r="R535">
        <v>-1</v>
      </c>
      <c r="S535">
        <v>2</v>
      </c>
      <c r="T535">
        <v>173.2</v>
      </c>
      <c r="U535">
        <v>78.2</v>
      </c>
      <c r="V535">
        <v>26.068196000832053</v>
      </c>
      <c r="W535">
        <v>0.86416861826697899</v>
      </c>
      <c r="X535">
        <v>-8</v>
      </c>
      <c r="Y535">
        <v>1</v>
      </c>
      <c r="Z535">
        <v>532318</v>
      </c>
    </row>
    <row r="536" spans="1:26">
      <c r="A536">
        <v>149151</v>
      </c>
      <c r="B536">
        <v>3</v>
      </c>
      <c r="C536">
        <v>14915103</v>
      </c>
      <c r="D536">
        <v>4</v>
      </c>
      <c r="E536">
        <v>2</v>
      </c>
      <c r="F536">
        <v>14</v>
      </c>
      <c r="G536">
        <v>2</v>
      </c>
      <c r="H536">
        <v>17</v>
      </c>
      <c r="I536">
        <v>1</v>
      </c>
      <c r="J536">
        <v>1</v>
      </c>
      <c r="K536">
        <v>4</v>
      </c>
      <c r="L536">
        <v>18</v>
      </c>
      <c r="M536">
        <v>1</v>
      </c>
      <c r="N536">
        <v>4</v>
      </c>
      <c r="O536">
        <v>1</v>
      </c>
      <c r="P536">
        <v>1</v>
      </c>
      <c r="Q536">
        <v>21.375</v>
      </c>
      <c r="R536">
        <v>3</v>
      </c>
      <c r="S536">
        <v>2</v>
      </c>
      <c r="T536">
        <v>163.19999999999999</v>
      </c>
      <c r="U536">
        <v>68.900000000000006</v>
      </c>
      <c r="V536">
        <v>25.868956651287974</v>
      </c>
      <c r="W536">
        <v>0.73302107728337196</v>
      </c>
      <c r="X536">
        <v>2</v>
      </c>
      <c r="Y536">
        <v>1</v>
      </c>
      <c r="Z536">
        <v>532318</v>
      </c>
    </row>
    <row r="537" spans="1:26">
      <c r="A537">
        <v>149151</v>
      </c>
      <c r="B537">
        <v>4</v>
      </c>
      <c r="C537">
        <v>14915104</v>
      </c>
      <c r="D537">
        <v>4</v>
      </c>
      <c r="E537">
        <v>2</v>
      </c>
      <c r="F537">
        <v>14</v>
      </c>
      <c r="G537">
        <v>2</v>
      </c>
      <c r="H537">
        <v>16</v>
      </c>
      <c r="I537">
        <v>1</v>
      </c>
      <c r="J537">
        <v>1</v>
      </c>
      <c r="K537">
        <v>7</v>
      </c>
      <c r="L537">
        <v>18</v>
      </c>
      <c r="M537">
        <v>1</v>
      </c>
      <c r="N537">
        <v>1</v>
      </c>
      <c r="O537">
        <v>5</v>
      </c>
      <c r="P537">
        <v>2</v>
      </c>
      <c r="Q537">
        <v>0.14499999999999999</v>
      </c>
      <c r="R537">
        <v>4</v>
      </c>
      <c r="S537">
        <v>0</v>
      </c>
      <c r="T537">
        <v>163.1</v>
      </c>
      <c r="U537">
        <v>60.2</v>
      </c>
      <c r="V537">
        <v>22.630209224178536</v>
      </c>
      <c r="W537">
        <v>0.76914285714285702</v>
      </c>
      <c r="X537">
        <v>1</v>
      </c>
      <c r="Y537">
        <v>1</v>
      </c>
      <c r="Z537">
        <v>532318</v>
      </c>
    </row>
    <row r="538" spans="1:26">
      <c r="A538">
        <v>149181</v>
      </c>
      <c r="B538">
        <v>1</v>
      </c>
      <c r="C538">
        <v>14918101</v>
      </c>
      <c r="D538">
        <v>1</v>
      </c>
      <c r="E538">
        <v>2</v>
      </c>
      <c r="F538">
        <v>14</v>
      </c>
      <c r="G538">
        <v>1</v>
      </c>
      <c r="H538">
        <v>30</v>
      </c>
      <c r="I538">
        <v>1</v>
      </c>
      <c r="J538">
        <v>1</v>
      </c>
      <c r="K538">
        <v>2</v>
      </c>
      <c r="L538">
        <v>10</v>
      </c>
      <c r="M538">
        <v>1</v>
      </c>
      <c r="N538">
        <v>1</v>
      </c>
      <c r="O538">
        <v>5</v>
      </c>
      <c r="P538">
        <v>1</v>
      </c>
      <c r="Q538">
        <v>35.229999999999997</v>
      </c>
      <c r="R538">
        <v>-1</v>
      </c>
      <c r="S538">
        <v>1</v>
      </c>
      <c r="T538">
        <v>169.8</v>
      </c>
      <c r="U538">
        <v>68.3</v>
      </c>
      <c r="V538">
        <v>23.688923849994652</v>
      </c>
      <c r="W538">
        <v>0.83624229979466103</v>
      </c>
      <c r="X538">
        <v>1</v>
      </c>
      <c r="Y538">
        <v>3</v>
      </c>
      <c r="Z538">
        <v>324267</v>
      </c>
    </row>
    <row r="539" spans="1:26">
      <c r="A539">
        <v>149251</v>
      </c>
      <c r="B539">
        <v>1</v>
      </c>
      <c r="C539">
        <v>14925101</v>
      </c>
      <c r="D539">
        <v>2</v>
      </c>
      <c r="E539">
        <v>2</v>
      </c>
      <c r="F539">
        <v>14</v>
      </c>
      <c r="G539">
        <v>1</v>
      </c>
      <c r="H539">
        <v>58</v>
      </c>
      <c r="I539">
        <v>5</v>
      </c>
      <c r="J539">
        <v>1</v>
      </c>
      <c r="K539">
        <v>7</v>
      </c>
      <c r="L539">
        <v>97</v>
      </c>
      <c r="M539">
        <v>3</v>
      </c>
      <c r="N539">
        <v>1</v>
      </c>
      <c r="O539">
        <v>5</v>
      </c>
      <c r="P539">
        <v>1</v>
      </c>
      <c r="Q539">
        <v>15.029</v>
      </c>
      <c r="R539">
        <v>-1</v>
      </c>
      <c r="S539">
        <v>0</v>
      </c>
      <c r="T539">
        <v>173.2</v>
      </c>
      <c r="U539">
        <v>79.5</v>
      </c>
      <c r="V539">
        <v>26.501554757879131</v>
      </c>
      <c r="W539">
        <v>-1</v>
      </c>
      <c r="X539">
        <v>2</v>
      </c>
      <c r="Y539">
        <v>1</v>
      </c>
      <c r="Z539">
        <v>418281</v>
      </c>
    </row>
    <row r="540" spans="1:26">
      <c r="A540">
        <v>149251</v>
      </c>
      <c r="B540">
        <v>2</v>
      </c>
      <c r="C540">
        <v>14925102</v>
      </c>
      <c r="D540">
        <v>2</v>
      </c>
      <c r="E540">
        <v>2</v>
      </c>
      <c r="F540">
        <v>14</v>
      </c>
      <c r="G540">
        <v>1</v>
      </c>
      <c r="H540">
        <v>30</v>
      </c>
      <c r="I540">
        <v>1</v>
      </c>
      <c r="J540">
        <v>1</v>
      </c>
      <c r="K540">
        <v>2</v>
      </c>
      <c r="L540">
        <v>97</v>
      </c>
      <c r="M540">
        <v>2</v>
      </c>
      <c r="N540">
        <v>1</v>
      </c>
      <c r="O540">
        <v>5</v>
      </c>
      <c r="P540">
        <v>1</v>
      </c>
      <c r="Q540">
        <v>24.23</v>
      </c>
      <c r="R540">
        <v>-1</v>
      </c>
      <c r="S540">
        <v>0</v>
      </c>
      <c r="T540">
        <v>175.8</v>
      </c>
      <c r="U540">
        <v>81.2</v>
      </c>
      <c r="V540">
        <v>26.273521596705326</v>
      </c>
      <c r="W540">
        <v>-1</v>
      </c>
      <c r="X540">
        <v>2</v>
      </c>
      <c r="Y540">
        <v>1</v>
      </c>
      <c r="Z540">
        <v>418281</v>
      </c>
    </row>
    <row r="541" spans="1:26">
      <c r="A541">
        <v>149271</v>
      </c>
      <c r="B541">
        <v>1</v>
      </c>
      <c r="C541">
        <v>14927101</v>
      </c>
      <c r="D541">
        <v>1</v>
      </c>
      <c r="E541">
        <v>2</v>
      </c>
      <c r="F541">
        <v>14</v>
      </c>
      <c r="G541">
        <v>2</v>
      </c>
      <c r="H541">
        <v>67</v>
      </c>
      <c r="I541">
        <v>5</v>
      </c>
      <c r="J541">
        <v>1</v>
      </c>
      <c r="K541">
        <v>5</v>
      </c>
      <c r="L541">
        <v>6</v>
      </c>
      <c r="M541">
        <v>2</v>
      </c>
      <c r="N541">
        <v>1</v>
      </c>
      <c r="O541">
        <v>5</v>
      </c>
      <c r="P541">
        <v>2</v>
      </c>
      <c r="Q541">
        <v>0</v>
      </c>
      <c r="R541">
        <v>-1</v>
      </c>
      <c r="S541">
        <v>-9</v>
      </c>
      <c r="T541">
        <v>158.69999999999999</v>
      </c>
      <c r="U541">
        <v>75.900000000000006</v>
      </c>
      <c r="V541">
        <v>30.136160653132794</v>
      </c>
      <c r="W541">
        <v>0.81208351843625104</v>
      </c>
      <c r="X541">
        <v>2</v>
      </c>
      <c r="Y541">
        <v>1</v>
      </c>
      <c r="Z541">
        <v>278632</v>
      </c>
    </row>
    <row r="542" spans="1:26">
      <c r="A542">
        <v>149351</v>
      </c>
      <c r="B542">
        <v>1</v>
      </c>
      <c r="C542">
        <v>14935101</v>
      </c>
      <c r="D542">
        <v>4</v>
      </c>
      <c r="E542">
        <v>2</v>
      </c>
      <c r="F542">
        <v>13</v>
      </c>
      <c r="G542">
        <v>2</v>
      </c>
      <c r="H542">
        <v>33</v>
      </c>
      <c r="I542">
        <v>2</v>
      </c>
      <c r="J542">
        <v>1</v>
      </c>
      <c r="K542">
        <v>2</v>
      </c>
      <c r="L542">
        <v>18</v>
      </c>
      <c r="M542">
        <v>1</v>
      </c>
      <c r="N542">
        <v>1</v>
      </c>
      <c r="O542">
        <v>5</v>
      </c>
      <c r="P542">
        <v>1</v>
      </c>
      <c r="Q542">
        <v>6.5179999999999998</v>
      </c>
      <c r="R542">
        <v>-1</v>
      </c>
      <c r="S542">
        <v>0</v>
      </c>
      <c r="T542">
        <v>155.9</v>
      </c>
      <c r="U542">
        <v>65</v>
      </c>
      <c r="V542">
        <v>26.743677486061397</v>
      </c>
      <c r="W542">
        <v>0.82897979300147895</v>
      </c>
      <c r="X542">
        <v>2</v>
      </c>
      <c r="Y542">
        <v>1</v>
      </c>
      <c r="Z542">
        <v>626263</v>
      </c>
    </row>
    <row r="543" spans="1:26">
      <c r="A543">
        <v>149351</v>
      </c>
      <c r="B543">
        <v>2</v>
      </c>
      <c r="C543">
        <v>14935102</v>
      </c>
      <c r="D543">
        <v>4</v>
      </c>
      <c r="E543">
        <v>2</v>
      </c>
      <c r="F543">
        <v>13</v>
      </c>
      <c r="G543">
        <v>1</v>
      </c>
      <c r="H543">
        <v>32</v>
      </c>
      <c r="I543">
        <v>2</v>
      </c>
      <c r="J543">
        <v>1</v>
      </c>
      <c r="K543">
        <v>3</v>
      </c>
      <c r="L543">
        <v>18</v>
      </c>
      <c r="M543">
        <v>1</v>
      </c>
      <c r="N543">
        <v>1</v>
      </c>
      <c r="O543">
        <v>5</v>
      </c>
      <c r="P543">
        <v>1</v>
      </c>
      <c r="Q543">
        <v>24</v>
      </c>
      <c r="R543">
        <v>-1</v>
      </c>
      <c r="S543">
        <v>0</v>
      </c>
      <c r="T543">
        <v>188.3</v>
      </c>
      <c r="U543">
        <v>89.1</v>
      </c>
      <c r="V543">
        <v>25.129107487994574</v>
      </c>
      <c r="W543">
        <v>0.93552941176470605</v>
      </c>
      <c r="X543">
        <v>1</v>
      </c>
      <c r="Y543">
        <v>3</v>
      </c>
      <c r="Z543">
        <v>626263</v>
      </c>
    </row>
    <row r="544" spans="1:26">
      <c r="A544">
        <v>149351</v>
      </c>
      <c r="B544">
        <v>3</v>
      </c>
      <c r="C544">
        <v>14935103</v>
      </c>
      <c r="D544">
        <v>4</v>
      </c>
      <c r="E544">
        <v>2</v>
      </c>
      <c r="F544">
        <v>13</v>
      </c>
      <c r="G544">
        <v>1</v>
      </c>
      <c r="H544">
        <v>9</v>
      </c>
      <c r="I544">
        <v>-1</v>
      </c>
      <c r="J544">
        <v>1</v>
      </c>
      <c r="K544">
        <v>-1</v>
      </c>
      <c r="L544">
        <v>18</v>
      </c>
      <c r="M544">
        <v>2</v>
      </c>
      <c r="N544">
        <v>-1</v>
      </c>
      <c r="O544">
        <v>-1</v>
      </c>
      <c r="P544">
        <v>-1</v>
      </c>
      <c r="Q544">
        <v>-1</v>
      </c>
      <c r="R544">
        <v>-1</v>
      </c>
      <c r="S544">
        <v>-2</v>
      </c>
      <c r="T544">
        <v>132.4</v>
      </c>
      <c r="U544">
        <v>28.9</v>
      </c>
      <c r="V544">
        <v>16.486249669134089</v>
      </c>
      <c r="W544">
        <v>-1</v>
      </c>
      <c r="X544">
        <v>-8</v>
      </c>
      <c r="Y544">
        <v>3</v>
      </c>
      <c r="Z544">
        <v>626263</v>
      </c>
    </row>
    <row r="545" spans="1:26">
      <c r="A545">
        <v>149351</v>
      </c>
      <c r="B545">
        <v>4</v>
      </c>
      <c r="C545">
        <v>14935104</v>
      </c>
      <c r="D545">
        <v>4</v>
      </c>
      <c r="E545">
        <v>2</v>
      </c>
      <c r="F545">
        <v>13</v>
      </c>
      <c r="G545">
        <v>2</v>
      </c>
      <c r="H545">
        <v>6</v>
      </c>
      <c r="I545">
        <v>-1</v>
      </c>
      <c r="J545">
        <v>1</v>
      </c>
      <c r="K545">
        <v>-1</v>
      </c>
      <c r="L545">
        <v>18</v>
      </c>
      <c r="M545">
        <v>2</v>
      </c>
      <c r="N545">
        <v>-1</v>
      </c>
      <c r="O545">
        <v>-1</v>
      </c>
      <c r="P545">
        <v>-1</v>
      </c>
      <c r="Q545">
        <v>-1</v>
      </c>
      <c r="R545">
        <v>-1</v>
      </c>
      <c r="S545">
        <v>-2</v>
      </c>
      <c r="T545">
        <v>116.2</v>
      </c>
      <c r="U545">
        <v>22.5</v>
      </c>
      <c r="V545">
        <v>16.66365486534286</v>
      </c>
      <c r="W545">
        <v>-1</v>
      </c>
      <c r="X545">
        <v>-2</v>
      </c>
      <c r="Y545">
        <v>-2</v>
      </c>
      <c r="Z545">
        <v>626263</v>
      </c>
    </row>
    <row r="546" spans="1:26">
      <c r="A546">
        <v>150051</v>
      </c>
      <c r="B546">
        <v>1</v>
      </c>
      <c r="C546">
        <v>15005101</v>
      </c>
      <c r="D546">
        <v>2</v>
      </c>
      <c r="E546">
        <v>4</v>
      </c>
      <c r="F546">
        <v>25</v>
      </c>
      <c r="G546">
        <v>1</v>
      </c>
      <c r="H546">
        <v>62</v>
      </c>
      <c r="I546">
        <v>2</v>
      </c>
      <c r="J546">
        <v>1</v>
      </c>
      <c r="K546">
        <v>6</v>
      </c>
      <c r="L546">
        <v>12</v>
      </c>
      <c r="M546">
        <v>3</v>
      </c>
      <c r="N546">
        <v>4</v>
      </c>
      <c r="O546">
        <v>1</v>
      </c>
      <c r="P546">
        <v>1</v>
      </c>
      <c r="Q546">
        <v>0.433</v>
      </c>
      <c r="R546">
        <v>-1</v>
      </c>
      <c r="S546">
        <v>10</v>
      </c>
      <c r="T546">
        <v>175.9</v>
      </c>
      <c r="U546">
        <v>65.5</v>
      </c>
      <c r="V546">
        <v>21.169452254158823</v>
      </c>
      <c r="W546">
        <v>0.93282773564463695</v>
      </c>
      <c r="X546">
        <v>1</v>
      </c>
      <c r="Y546">
        <v>3</v>
      </c>
      <c r="Z546">
        <v>464491</v>
      </c>
    </row>
    <row r="547" spans="1:26">
      <c r="A547">
        <v>150051</v>
      </c>
      <c r="B547">
        <v>2</v>
      </c>
      <c r="C547">
        <v>15005102</v>
      </c>
      <c r="D547">
        <v>2</v>
      </c>
      <c r="E547">
        <v>4</v>
      </c>
      <c r="F547">
        <v>25</v>
      </c>
      <c r="G547">
        <v>2</v>
      </c>
      <c r="H547">
        <v>58</v>
      </c>
      <c r="I547">
        <v>2</v>
      </c>
      <c r="J547">
        <v>1</v>
      </c>
      <c r="K547">
        <v>6</v>
      </c>
      <c r="L547">
        <v>12</v>
      </c>
      <c r="M547">
        <v>2</v>
      </c>
      <c r="N547">
        <v>1</v>
      </c>
      <c r="O547">
        <v>5</v>
      </c>
      <c r="P547">
        <v>1</v>
      </c>
      <c r="Q547">
        <v>8.6999999999999994E-2</v>
      </c>
      <c r="R547">
        <v>-1</v>
      </c>
      <c r="S547">
        <v>0</v>
      </c>
      <c r="T547">
        <v>159.4</v>
      </c>
      <c r="U547">
        <v>62.1</v>
      </c>
      <c r="V547">
        <v>24.44077461119096</v>
      </c>
      <c r="W547">
        <v>0.811055276381909</v>
      </c>
      <c r="X547">
        <v>1</v>
      </c>
      <c r="Y547">
        <v>3</v>
      </c>
      <c r="Z547">
        <v>464491</v>
      </c>
    </row>
    <row r="548" spans="1:26">
      <c r="A548">
        <v>150181</v>
      </c>
      <c r="B548">
        <v>1</v>
      </c>
      <c r="C548">
        <v>15018101</v>
      </c>
      <c r="D548">
        <v>2</v>
      </c>
      <c r="E548">
        <v>4</v>
      </c>
      <c r="F548">
        <v>25</v>
      </c>
      <c r="G548">
        <v>1</v>
      </c>
      <c r="H548">
        <v>86</v>
      </c>
      <c r="I548">
        <v>2</v>
      </c>
      <c r="J548">
        <v>1</v>
      </c>
      <c r="K548">
        <v>7</v>
      </c>
      <c r="L548">
        <v>8</v>
      </c>
      <c r="M548">
        <v>2</v>
      </c>
      <c r="N548">
        <v>3</v>
      </c>
      <c r="O548">
        <v>5</v>
      </c>
      <c r="P548">
        <v>1</v>
      </c>
      <c r="Q548">
        <v>7.7500000000000098</v>
      </c>
      <c r="R548">
        <v>-1</v>
      </c>
      <c r="S548">
        <v>-2</v>
      </c>
      <c r="T548">
        <v>-1</v>
      </c>
      <c r="U548">
        <v>79.5</v>
      </c>
      <c r="V548">
        <v>-1</v>
      </c>
      <c r="W548">
        <v>-1</v>
      </c>
      <c r="X548">
        <v>-2</v>
      </c>
      <c r="Y548">
        <v>-2</v>
      </c>
      <c r="Z548">
        <v>486397</v>
      </c>
    </row>
    <row r="549" spans="1:26">
      <c r="A549">
        <v>150181</v>
      </c>
      <c r="B549">
        <v>2</v>
      </c>
      <c r="C549">
        <v>15018102</v>
      </c>
      <c r="D549">
        <v>2</v>
      </c>
      <c r="E549">
        <v>4</v>
      </c>
      <c r="F549">
        <v>25</v>
      </c>
      <c r="G549">
        <v>2</v>
      </c>
      <c r="H549">
        <v>86</v>
      </c>
      <c r="I549">
        <v>2</v>
      </c>
      <c r="J549">
        <v>1</v>
      </c>
      <c r="K549">
        <v>6</v>
      </c>
      <c r="L549">
        <v>8</v>
      </c>
      <c r="M549">
        <v>3</v>
      </c>
      <c r="N549">
        <v>2</v>
      </c>
      <c r="O549">
        <v>5</v>
      </c>
      <c r="P549">
        <v>1</v>
      </c>
      <c r="Q549">
        <v>14.375</v>
      </c>
      <c r="R549">
        <v>-1</v>
      </c>
      <c r="S549">
        <v>4</v>
      </c>
      <c r="T549">
        <v>158.6</v>
      </c>
      <c r="U549">
        <v>64.3</v>
      </c>
      <c r="V549">
        <v>25.562575435438401</v>
      </c>
      <c r="W549">
        <v>-1</v>
      </c>
      <c r="X549">
        <v>1</v>
      </c>
      <c r="Y549">
        <v>3</v>
      </c>
      <c r="Z549">
        <v>486397</v>
      </c>
    </row>
    <row r="550" spans="1:26">
      <c r="A550">
        <v>150201</v>
      </c>
      <c r="B550">
        <v>1</v>
      </c>
      <c r="C550">
        <v>15020101</v>
      </c>
      <c r="D550">
        <v>6</v>
      </c>
      <c r="E550">
        <v>4</v>
      </c>
      <c r="F550">
        <v>25</v>
      </c>
      <c r="G550">
        <v>2</v>
      </c>
      <c r="H550">
        <v>38</v>
      </c>
      <c r="I550">
        <v>6</v>
      </c>
      <c r="J550">
        <v>1</v>
      </c>
      <c r="K550">
        <v>4</v>
      </c>
      <c r="L550">
        <v>15</v>
      </c>
      <c r="M550">
        <v>1</v>
      </c>
      <c r="N550">
        <v>3</v>
      </c>
      <c r="O550">
        <v>5</v>
      </c>
      <c r="P550">
        <v>1</v>
      </c>
      <c r="Q550">
        <v>3.0870000000000002</v>
      </c>
      <c r="R550">
        <v>-1</v>
      </c>
      <c r="S550">
        <v>1</v>
      </c>
      <c r="T550">
        <v>167.9</v>
      </c>
      <c r="U550">
        <v>101.5</v>
      </c>
      <c r="V550">
        <v>36.005152106691597</v>
      </c>
      <c r="W550">
        <v>0.84901185770750998</v>
      </c>
      <c r="X550">
        <v>2</v>
      </c>
      <c r="Y550">
        <v>3</v>
      </c>
      <c r="Z550">
        <v>491362</v>
      </c>
    </row>
    <row r="551" spans="1:26">
      <c r="A551">
        <v>150201</v>
      </c>
      <c r="B551">
        <v>2</v>
      </c>
      <c r="C551">
        <v>15020102</v>
      </c>
      <c r="D551">
        <v>6</v>
      </c>
      <c r="E551">
        <v>4</v>
      </c>
      <c r="F551">
        <v>25</v>
      </c>
      <c r="G551">
        <v>1</v>
      </c>
      <c r="H551">
        <v>39</v>
      </c>
      <c r="I551">
        <v>6</v>
      </c>
      <c r="J551">
        <v>1</v>
      </c>
      <c r="K551">
        <v>4</v>
      </c>
      <c r="L551">
        <v>15</v>
      </c>
      <c r="M551">
        <v>2</v>
      </c>
      <c r="N551">
        <v>3</v>
      </c>
      <c r="O551">
        <v>5</v>
      </c>
      <c r="P551">
        <v>1</v>
      </c>
      <c r="Q551">
        <v>17.574000000000002</v>
      </c>
      <c r="R551">
        <v>-1</v>
      </c>
      <c r="S551">
        <v>1</v>
      </c>
      <c r="T551">
        <v>165.5</v>
      </c>
      <c r="U551">
        <v>83.5</v>
      </c>
      <c r="V551">
        <v>30.485300426246564</v>
      </c>
      <c r="W551">
        <v>0.95716945996275604</v>
      </c>
      <c r="X551">
        <v>1</v>
      </c>
      <c r="Y551">
        <v>3</v>
      </c>
      <c r="Z551">
        <v>491362</v>
      </c>
    </row>
    <row r="552" spans="1:26">
      <c r="A552">
        <v>150201</v>
      </c>
      <c r="B552">
        <v>3</v>
      </c>
      <c r="C552">
        <v>15020103</v>
      </c>
      <c r="D552">
        <v>6</v>
      </c>
      <c r="E552">
        <v>4</v>
      </c>
      <c r="F552">
        <v>25</v>
      </c>
      <c r="G552">
        <v>1</v>
      </c>
      <c r="H552">
        <v>18</v>
      </c>
      <c r="I552">
        <v>1</v>
      </c>
      <c r="J552">
        <v>1</v>
      </c>
      <c r="K552">
        <v>4</v>
      </c>
      <c r="L552">
        <v>15</v>
      </c>
      <c r="M552">
        <v>4</v>
      </c>
      <c r="N552">
        <v>1</v>
      </c>
      <c r="O552">
        <v>5</v>
      </c>
      <c r="P552">
        <v>1</v>
      </c>
      <c r="Q552">
        <v>24</v>
      </c>
      <c r="R552">
        <v>4</v>
      </c>
      <c r="S552">
        <v>0</v>
      </c>
      <c r="T552">
        <v>167.5</v>
      </c>
      <c r="U552">
        <v>107.4</v>
      </c>
      <c r="V552">
        <v>38.280240588104256</v>
      </c>
      <c r="W552">
        <v>0.99918433931484496</v>
      </c>
      <c r="X552">
        <v>2</v>
      </c>
      <c r="Y552">
        <v>1</v>
      </c>
      <c r="Z552">
        <v>491362</v>
      </c>
    </row>
    <row r="553" spans="1:26">
      <c r="A553">
        <v>150201</v>
      </c>
      <c r="B553">
        <v>4</v>
      </c>
      <c r="C553">
        <v>15020104</v>
      </c>
      <c r="D553">
        <v>6</v>
      </c>
      <c r="E553">
        <v>4</v>
      </c>
      <c r="F553">
        <v>25</v>
      </c>
      <c r="G553">
        <v>1</v>
      </c>
      <c r="H553">
        <v>17</v>
      </c>
      <c r="I553">
        <v>1</v>
      </c>
      <c r="J553">
        <v>1</v>
      </c>
      <c r="K553">
        <v>4</v>
      </c>
      <c r="L553">
        <v>15</v>
      </c>
      <c r="M553">
        <v>3</v>
      </c>
      <c r="N553">
        <v>4</v>
      </c>
      <c r="O553">
        <v>1</v>
      </c>
      <c r="P553">
        <v>1</v>
      </c>
      <c r="Q553">
        <v>12.52</v>
      </c>
      <c r="R553">
        <v>2</v>
      </c>
      <c r="S553">
        <v>0</v>
      </c>
      <c r="T553">
        <v>168.1</v>
      </c>
      <c r="U553">
        <v>90.8</v>
      </c>
      <c r="V553">
        <v>32.132936932741302</v>
      </c>
      <c r="W553">
        <v>-1</v>
      </c>
      <c r="X553">
        <v>2</v>
      </c>
      <c r="Y553">
        <v>3</v>
      </c>
      <c r="Z553">
        <v>491362</v>
      </c>
    </row>
    <row r="554" spans="1:26">
      <c r="A554">
        <v>150201</v>
      </c>
      <c r="B554">
        <v>5</v>
      </c>
      <c r="C554">
        <v>15020105</v>
      </c>
      <c r="D554">
        <v>6</v>
      </c>
      <c r="E554">
        <v>4</v>
      </c>
      <c r="F554">
        <v>25</v>
      </c>
      <c r="G554">
        <v>2</v>
      </c>
      <c r="H554">
        <v>16</v>
      </c>
      <c r="I554">
        <v>1</v>
      </c>
      <c r="J554">
        <v>1</v>
      </c>
      <c r="K554">
        <v>5</v>
      </c>
      <c r="L554">
        <v>15</v>
      </c>
      <c r="M554">
        <v>1</v>
      </c>
      <c r="N554">
        <v>1</v>
      </c>
      <c r="O554">
        <v>5</v>
      </c>
      <c r="P554">
        <v>1</v>
      </c>
      <c r="Q554">
        <v>10.5</v>
      </c>
      <c r="R554">
        <v>3</v>
      </c>
      <c r="S554">
        <v>1</v>
      </c>
      <c r="T554">
        <v>161.4</v>
      </c>
      <c r="U554">
        <v>49.4</v>
      </c>
      <c r="V554">
        <v>18.963560788577023</v>
      </c>
      <c r="W554">
        <v>0.78794901506373105</v>
      </c>
      <c r="X554">
        <v>1</v>
      </c>
      <c r="Y554">
        <v>3</v>
      </c>
      <c r="Z554">
        <v>491362</v>
      </c>
    </row>
    <row r="555" spans="1:26">
      <c r="A555">
        <v>150201</v>
      </c>
      <c r="B555">
        <v>6</v>
      </c>
      <c r="C555">
        <v>15020106</v>
      </c>
      <c r="D555">
        <v>6</v>
      </c>
      <c r="E555">
        <v>4</v>
      </c>
      <c r="F555">
        <v>25</v>
      </c>
      <c r="G555">
        <v>1</v>
      </c>
      <c r="H555">
        <v>13</v>
      </c>
      <c r="I555">
        <v>-1</v>
      </c>
      <c r="J555">
        <v>1</v>
      </c>
      <c r="K555">
        <v>-1</v>
      </c>
      <c r="L555">
        <v>15</v>
      </c>
      <c r="M555">
        <v>2</v>
      </c>
      <c r="N555">
        <v>-1</v>
      </c>
      <c r="O555">
        <v>-1</v>
      </c>
      <c r="P555">
        <v>-1</v>
      </c>
      <c r="Q555">
        <v>-1</v>
      </c>
      <c r="R555">
        <v>-1</v>
      </c>
      <c r="S555">
        <v>0</v>
      </c>
      <c r="T555">
        <v>162.5</v>
      </c>
      <c r="U555">
        <v>46.6</v>
      </c>
      <c r="V555">
        <v>17.647337278106509</v>
      </c>
      <c r="W555">
        <v>-1</v>
      </c>
      <c r="X555">
        <v>1</v>
      </c>
      <c r="Y555">
        <v>3</v>
      </c>
      <c r="Z555">
        <v>491362</v>
      </c>
    </row>
    <row r="556" spans="1:26">
      <c r="A556">
        <v>150251</v>
      </c>
      <c r="B556">
        <v>1</v>
      </c>
      <c r="C556">
        <v>15025101</v>
      </c>
      <c r="D556">
        <v>3</v>
      </c>
      <c r="E556">
        <v>4</v>
      </c>
      <c r="F556">
        <v>25</v>
      </c>
      <c r="G556">
        <v>2</v>
      </c>
      <c r="H556">
        <v>37</v>
      </c>
      <c r="I556">
        <v>2</v>
      </c>
      <c r="J556">
        <v>1</v>
      </c>
      <c r="K556">
        <v>1</v>
      </c>
      <c r="L556">
        <v>20</v>
      </c>
      <c r="M556">
        <v>2</v>
      </c>
      <c r="N556">
        <v>3</v>
      </c>
      <c r="O556">
        <v>5</v>
      </c>
      <c r="P556">
        <v>1</v>
      </c>
      <c r="Q556">
        <v>7.9211999999999998</v>
      </c>
      <c r="R556">
        <v>-1</v>
      </c>
      <c r="S556">
        <v>0</v>
      </c>
      <c r="T556">
        <v>159.4</v>
      </c>
      <c r="U556">
        <v>62.1</v>
      </c>
      <c r="V556">
        <v>24.44077461119096</v>
      </c>
      <c r="W556">
        <v>0.80039525691699598</v>
      </c>
      <c r="X556">
        <v>1</v>
      </c>
      <c r="Y556">
        <v>3</v>
      </c>
      <c r="Z556">
        <v>597369</v>
      </c>
    </row>
    <row r="557" spans="1:26">
      <c r="A557">
        <v>150251</v>
      </c>
      <c r="B557">
        <v>2</v>
      </c>
      <c r="C557">
        <v>15025102</v>
      </c>
      <c r="D557">
        <v>3</v>
      </c>
      <c r="E557">
        <v>4</v>
      </c>
      <c r="F557">
        <v>25</v>
      </c>
      <c r="G557">
        <v>1</v>
      </c>
      <c r="H557">
        <v>42</v>
      </c>
      <c r="I557">
        <v>2</v>
      </c>
      <c r="J557">
        <v>1</v>
      </c>
      <c r="K557">
        <v>4</v>
      </c>
      <c r="L557">
        <v>20</v>
      </c>
      <c r="M557">
        <v>1</v>
      </c>
      <c r="N557">
        <v>2</v>
      </c>
      <c r="O557">
        <v>5</v>
      </c>
      <c r="P557">
        <v>1</v>
      </c>
      <c r="Q557">
        <v>25.114999999999998</v>
      </c>
      <c r="R557">
        <v>-1</v>
      </c>
      <c r="S557">
        <v>6</v>
      </c>
      <c r="T557">
        <v>167.6</v>
      </c>
      <c r="U557">
        <v>72.8</v>
      </c>
      <c r="V557">
        <v>25.916917766474331</v>
      </c>
      <c r="W557">
        <v>0.89591836734693897</v>
      </c>
      <c r="X557">
        <v>1</v>
      </c>
      <c r="Y557">
        <v>3</v>
      </c>
      <c r="Z557">
        <v>597369</v>
      </c>
    </row>
    <row r="558" spans="1:26">
      <c r="A558">
        <v>150251</v>
      </c>
      <c r="B558">
        <v>3</v>
      </c>
      <c r="C558">
        <v>15025103</v>
      </c>
      <c r="D558">
        <v>3</v>
      </c>
      <c r="E558">
        <v>4</v>
      </c>
      <c r="F558">
        <v>25</v>
      </c>
      <c r="G558">
        <v>2</v>
      </c>
      <c r="H558">
        <v>3</v>
      </c>
      <c r="I558">
        <v>-1</v>
      </c>
      <c r="J558">
        <v>1</v>
      </c>
      <c r="K558">
        <v>-1</v>
      </c>
      <c r="L558">
        <v>20</v>
      </c>
      <c r="M558">
        <v>1</v>
      </c>
      <c r="N558">
        <v>-1</v>
      </c>
      <c r="O558">
        <v>-1</v>
      </c>
      <c r="P558">
        <v>-1</v>
      </c>
      <c r="Q558">
        <v>-1</v>
      </c>
      <c r="R558">
        <v>-1</v>
      </c>
      <c r="S558">
        <v>-2</v>
      </c>
      <c r="T558">
        <v>-1</v>
      </c>
      <c r="U558">
        <v>-1</v>
      </c>
      <c r="V558">
        <v>-1</v>
      </c>
      <c r="W558">
        <v>-1</v>
      </c>
      <c r="X558">
        <v>-2</v>
      </c>
      <c r="Y558">
        <v>-2</v>
      </c>
      <c r="Z558">
        <v>597369</v>
      </c>
    </row>
    <row r="559" spans="1:26">
      <c r="A559">
        <v>150271</v>
      </c>
      <c r="B559">
        <v>1</v>
      </c>
      <c r="C559">
        <v>15027101</v>
      </c>
      <c r="D559">
        <v>2</v>
      </c>
      <c r="E559">
        <v>4</v>
      </c>
      <c r="F559">
        <v>25</v>
      </c>
      <c r="G559">
        <v>1</v>
      </c>
      <c r="H559">
        <v>73</v>
      </c>
      <c r="I559">
        <v>2</v>
      </c>
      <c r="J559">
        <v>1</v>
      </c>
      <c r="K559">
        <v>6</v>
      </c>
      <c r="L559">
        <v>8</v>
      </c>
      <c r="M559">
        <v>4</v>
      </c>
      <c r="N559">
        <v>3</v>
      </c>
      <c r="O559">
        <v>5</v>
      </c>
      <c r="P559">
        <v>1</v>
      </c>
      <c r="Q559">
        <v>16.25</v>
      </c>
      <c r="R559">
        <v>-1</v>
      </c>
      <c r="S559">
        <v>1</v>
      </c>
      <c r="T559">
        <v>167</v>
      </c>
      <c r="U559">
        <v>85.2</v>
      </c>
      <c r="V559">
        <v>30.549679084943886</v>
      </c>
      <c r="W559">
        <v>1.0301034807149601</v>
      </c>
      <c r="X559">
        <v>2</v>
      </c>
      <c r="Y559">
        <v>1</v>
      </c>
      <c r="Z559">
        <v>470541</v>
      </c>
    </row>
    <row r="560" spans="1:26">
      <c r="A560">
        <v>150271</v>
      </c>
      <c r="B560">
        <v>2</v>
      </c>
      <c r="C560">
        <v>15027102</v>
      </c>
      <c r="D560">
        <v>2</v>
      </c>
      <c r="E560">
        <v>4</v>
      </c>
      <c r="F560">
        <v>25</v>
      </c>
      <c r="G560">
        <v>2</v>
      </c>
      <c r="H560">
        <v>72</v>
      </c>
      <c r="I560">
        <v>2</v>
      </c>
      <c r="J560">
        <v>1</v>
      </c>
      <c r="K560">
        <v>3</v>
      </c>
      <c r="L560">
        <v>8</v>
      </c>
      <c r="M560">
        <v>2</v>
      </c>
      <c r="N560">
        <v>1</v>
      </c>
      <c r="O560">
        <v>5</v>
      </c>
      <c r="P560">
        <v>1</v>
      </c>
      <c r="Q560">
        <v>0.375</v>
      </c>
      <c r="R560">
        <v>-1</v>
      </c>
      <c r="S560">
        <v>0</v>
      </c>
      <c r="T560">
        <v>151.4</v>
      </c>
      <c r="U560">
        <v>62.6</v>
      </c>
      <c r="V560">
        <v>27.31005551008727</v>
      </c>
      <c r="W560">
        <v>0.86389961389961401</v>
      </c>
      <c r="X560">
        <v>2</v>
      </c>
      <c r="Y560">
        <v>1</v>
      </c>
      <c r="Z560">
        <v>470541</v>
      </c>
    </row>
    <row r="561" spans="1:26">
      <c r="A561">
        <v>150341</v>
      </c>
      <c r="B561">
        <v>1</v>
      </c>
      <c r="C561">
        <v>15034101</v>
      </c>
      <c r="D561">
        <v>2</v>
      </c>
      <c r="E561">
        <v>4</v>
      </c>
      <c r="F561">
        <v>25</v>
      </c>
      <c r="G561">
        <v>1</v>
      </c>
      <c r="H561">
        <v>54</v>
      </c>
      <c r="I561">
        <v>2</v>
      </c>
      <c r="J561">
        <v>1</v>
      </c>
      <c r="K561">
        <v>7</v>
      </c>
      <c r="L561">
        <v>12</v>
      </c>
      <c r="M561">
        <v>1</v>
      </c>
      <c r="N561">
        <v>3</v>
      </c>
      <c r="O561">
        <v>5</v>
      </c>
      <c r="P561">
        <v>1</v>
      </c>
      <c r="Q561">
        <v>10.37</v>
      </c>
      <c r="R561">
        <v>-1</v>
      </c>
      <c r="S561">
        <v>0</v>
      </c>
      <c r="T561">
        <v>167.7</v>
      </c>
      <c r="U561">
        <v>84.5</v>
      </c>
      <c r="V561">
        <v>30.046271257736922</v>
      </c>
      <c r="W561">
        <v>0.99096385542168697</v>
      </c>
      <c r="X561">
        <v>2</v>
      </c>
      <c r="Y561">
        <v>1</v>
      </c>
      <c r="Z561">
        <v>535491</v>
      </c>
    </row>
    <row r="562" spans="1:26">
      <c r="A562">
        <v>150341</v>
      </c>
      <c r="B562">
        <v>2</v>
      </c>
      <c r="C562">
        <v>15034102</v>
      </c>
      <c r="D562">
        <v>2</v>
      </c>
      <c r="E562">
        <v>4</v>
      </c>
      <c r="F562">
        <v>25</v>
      </c>
      <c r="G562">
        <v>2</v>
      </c>
      <c r="H562">
        <v>51</v>
      </c>
      <c r="I562">
        <v>2</v>
      </c>
      <c r="J562">
        <v>1</v>
      </c>
      <c r="K562">
        <v>7</v>
      </c>
      <c r="L562">
        <v>12</v>
      </c>
      <c r="M562">
        <v>2</v>
      </c>
      <c r="N562">
        <v>1</v>
      </c>
      <c r="O562">
        <v>5</v>
      </c>
      <c r="P562">
        <v>1</v>
      </c>
      <c r="Q562">
        <v>1.5</v>
      </c>
      <c r="R562">
        <v>-1</v>
      </c>
      <c r="S562">
        <v>0</v>
      </c>
      <c r="T562">
        <v>158</v>
      </c>
      <c r="U562">
        <v>-1</v>
      </c>
      <c r="V562">
        <v>-1</v>
      </c>
      <c r="W562">
        <v>0.83044667274384698</v>
      </c>
      <c r="X562">
        <v>2</v>
      </c>
      <c r="Y562">
        <v>1</v>
      </c>
      <c r="Z562">
        <v>535491</v>
      </c>
    </row>
    <row r="563" spans="1:26">
      <c r="A563">
        <v>150351</v>
      </c>
      <c r="B563">
        <v>1</v>
      </c>
      <c r="C563">
        <v>15035101</v>
      </c>
      <c r="D563">
        <v>3</v>
      </c>
      <c r="E563">
        <v>4</v>
      </c>
      <c r="F563">
        <v>25</v>
      </c>
      <c r="G563">
        <v>2</v>
      </c>
      <c r="H563">
        <v>30</v>
      </c>
      <c r="I563">
        <v>2</v>
      </c>
      <c r="J563">
        <v>1</v>
      </c>
      <c r="K563">
        <v>3</v>
      </c>
      <c r="L563">
        <v>10</v>
      </c>
      <c r="M563">
        <v>3</v>
      </c>
      <c r="N563">
        <v>2</v>
      </c>
      <c r="O563">
        <v>5</v>
      </c>
      <c r="P563">
        <v>1</v>
      </c>
      <c r="Q563">
        <v>2.3148</v>
      </c>
      <c r="R563">
        <v>-1</v>
      </c>
      <c r="S563">
        <v>0</v>
      </c>
      <c r="T563">
        <v>152.6</v>
      </c>
      <c r="U563">
        <v>55.9</v>
      </c>
      <c r="V563">
        <v>24.005056950816684</v>
      </c>
      <c r="W563">
        <v>0.82253240279162498</v>
      </c>
      <c r="X563">
        <v>2</v>
      </c>
      <c r="Y563">
        <v>1</v>
      </c>
      <c r="Z563">
        <v>687194</v>
      </c>
    </row>
    <row r="564" spans="1:26">
      <c r="A564">
        <v>150351</v>
      </c>
      <c r="B564">
        <v>2</v>
      </c>
      <c r="C564">
        <v>15035102</v>
      </c>
      <c r="D564">
        <v>3</v>
      </c>
      <c r="E564">
        <v>4</v>
      </c>
      <c r="F564">
        <v>25</v>
      </c>
      <c r="G564">
        <v>1</v>
      </c>
      <c r="H564">
        <v>30</v>
      </c>
      <c r="I564">
        <v>2</v>
      </c>
      <c r="J564">
        <v>1</v>
      </c>
      <c r="K564">
        <v>4</v>
      </c>
      <c r="L564">
        <v>10</v>
      </c>
      <c r="M564">
        <v>2</v>
      </c>
      <c r="N564">
        <v>3</v>
      </c>
      <c r="O564">
        <v>5</v>
      </c>
      <c r="P564">
        <v>1</v>
      </c>
      <c r="Q564">
        <v>13.644</v>
      </c>
      <c r="R564">
        <v>-1</v>
      </c>
      <c r="S564">
        <v>3</v>
      </c>
      <c r="T564">
        <v>183.1</v>
      </c>
      <c r="U564">
        <v>92.8</v>
      </c>
      <c r="V564">
        <v>27.680331543557301</v>
      </c>
      <c r="W564">
        <v>0.94402277039848204</v>
      </c>
      <c r="X564">
        <v>2</v>
      </c>
      <c r="Y564">
        <v>3</v>
      </c>
      <c r="Z564">
        <v>687194</v>
      </c>
    </row>
    <row r="565" spans="1:26">
      <c r="A565">
        <v>150351</v>
      </c>
      <c r="B565">
        <v>3</v>
      </c>
      <c r="C565">
        <v>15035103</v>
      </c>
      <c r="D565">
        <v>3</v>
      </c>
      <c r="E565">
        <v>4</v>
      </c>
      <c r="F565">
        <v>25</v>
      </c>
      <c r="G565">
        <v>1</v>
      </c>
      <c r="H565">
        <v>1</v>
      </c>
      <c r="I565">
        <v>-1</v>
      </c>
      <c r="J565">
        <v>1</v>
      </c>
      <c r="K565">
        <v>-1</v>
      </c>
      <c r="L565">
        <v>10</v>
      </c>
      <c r="M565">
        <v>1</v>
      </c>
      <c r="N565">
        <v>-1</v>
      </c>
      <c r="O565">
        <v>-1</v>
      </c>
      <c r="P565">
        <v>-1</v>
      </c>
      <c r="Q565">
        <v>-1</v>
      </c>
      <c r="R565">
        <v>-1</v>
      </c>
      <c r="S565">
        <v>-2</v>
      </c>
      <c r="T565">
        <v>-1</v>
      </c>
      <c r="U565">
        <v>13.5</v>
      </c>
      <c r="V565">
        <v>-1</v>
      </c>
      <c r="W565">
        <v>-1</v>
      </c>
      <c r="X565">
        <v>-2</v>
      </c>
      <c r="Y565">
        <v>-2</v>
      </c>
      <c r="Z565">
        <v>687194</v>
      </c>
    </row>
    <row r="566" spans="1:26">
      <c r="A566">
        <v>150371</v>
      </c>
      <c r="B566">
        <v>1</v>
      </c>
      <c r="C566">
        <v>15037101</v>
      </c>
      <c r="D566">
        <v>1</v>
      </c>
      <c r="E566">
        <v>4</v>
      </c>
      <c r="F566">
        <v>25</v>
      </c>
      <c r="G566">
        <v>2</v>
      </c>
      <c r="H566">
        <v>63</v>
      </c>
      <c r="I566">
        <v>5</v>
      </c>
      <c r="J566">
        <v>1</v>
      </c>
      <c r="K566">
        <v>4</v>
      </c>
      <c r="L566">
        <v>7</v>
      </c>
      <c r="M566">
        <v>1</v>
      </c>
      <c r="N566">
        <v>3</v>
      </c>
      <c r="O566">
        <v>5</v>
      </c>
      <c r="P566">
        <v>1</v>
      </c>
      <c r="Q566">
        <v>14.056839999999999</v>
      </c>
      <c r="R566">
        <v>-1</v>
      </c>
      <c r="S566">
        <v>0</v>
      </c>
      <c r="T566">
        <v>160.4</v>
      </c>
      <c r="U566">
        <v>59.8</v>
      </c>
      <c r="V566">
        <v>23.24301465786904</v>
      </c>
      <c r="W566">
        <v>0.81473899692937601</v>
      </c>
      <c r="X566">
        <v>1</v>
      </c>
      <c r="Y566">
        <v>1</v>
      </c>
      <c r="Z566">
        <v>192668</v>
      </c>
    </row>
    <row r="567" spans="1:26">
      <c r="A567">
        <v>151051</v>
      </c>
      <c r="B567">
        <v>1</v>
      </c>
      <c r="C567">
        <v>15105101</v>
      </c>
      <c r="D567">
        <v>1</v>
      </c>
      <c r="E567">
        <v>3</v>
      </c>
      <c r="F567">
        <v>12</v>
      </c>
      <c r="G567">
        <v>1</v>
      </c>
      <c r="H567">
        <v>87</v>
      </c>
      <c r="I567">
        <v>3</v>
      </c>
      <c r="J567">
        <v>1</v>
      </c>
      <c r="K567">
        <v>7</v>
      </c>
      <c r="L567">
        <v>1</v>
      </c>
      <c r="M567">
        <v>4</v>
      </c>
      <c r="N567">
        <v>2</v>
      </c>
      <c r="O567">
        <v>5</v>
      </c>
      <c r="P567">
        <v>2</v>
      </c>
      <c r="Q567">
        <v>0</v>
      </c>
      <c r="R567">
        <v>-1</v>
      </c>
      <c r="S567">
        <v>11</v>
      </c>
      <c r="T567">
        <v>-1</v>
      </c>
      <c r="U567">
        <v>-1</v>
      </c>
      <c r="V567">
        <v>-1</v>
      </c>
      <c r="W567">
        <v>-1</v>
      </c>
      <c r="X567">
        <v>1</v>
      </c>
      <c r="Y567">
        <v>3</v>
      </c>
      <c r="Z567">
        <v>661472</v>
      </c>
    </row>
    <row r="568" spans="1:26">
      <c r="A568">
        <v>151151</v>
      </c>
      <c r="B568">
        <v>1</v>
      </c>
      <c r="C568">
        <v>15115101</v>
      </c>
      <c r="D568">
        <v>1</v>
      </c>
      <c r="E568">
        <v>3</v>
      </c>
      <c r="F568">
        <v>12</v>
      </c>
      <c r="G568">
        <v>2</v>
      </c>
      <c r="H568">
        <v>56</v>
      </c>
      <c r="I568">
        <v>2</v>
      </c>
      <c r="J568">
        <v>1</v>
      </c>
      <c r="K568">
        <v>3</v>
      </c>
      <c r="L568">
        <v>18</v>
      </c>
      <c r="M568">
        <v>1</v>
      </c>
      <c r="N568">
        <v>1</v>
      </c>
      <c r="O568">
        <v>5</v>
      </c>
      <c r="P568">
        <v>1</v>
      </c>
      <c r="Q568">
        <v>3.8079999999999998</v>
      </c>
      <c r="R568">
        <v>-1</v>
      </c>
      <c r="S568">
        <v>2</v>
      </c>
      <c r="T568">
        <v>-1</v>
      </c>
      <c r="U568">
        <v>-1</v>
      </c>
      <c r="V568">
        <v>-1</v>
      </c>
      <c r="W568">
        <v>-1</v>
      </c>
      <c r="X568">
        <v>-8</v>
      </c>
      <c r="Y568">
        <v>3</v>
      </c>
      <c r="Z568">
        <v>525441</v>
      </c>
    </row>
    <row r="569" spans="1:26">
      <c r="A569">
        <v>151251</v>
      </c>
      <c r="B569">
        <v>1</v>
      </c>
      <c r="C569">
        <v>15125101</v>
      </c>
      <c r="D569">
        <v>2</v>
      </c>
      <c r="E569">
        <v>3</v>
      </c>
      <c r="F569">
        <v>12</v>
      </c>
      <c r="G569">
        <v>1</v>
      </c>
      <c r="H569">
        <v>71</v>
      </c>
      <c r="I569">
        <v>2</v>
      </c>
      <c r="J569">
        <v>1</v>
      </c>
      <c r="K569">
        <v>2</v>
      </c>
      <c r="L569">
        <v>13</v>
      </c>
      <c r="M569">
        <v>1</v>
      </c>
      <c r="N569">
        <v>3</v>
      </c>
      <c r="O569">
        <v>5</v>
      </c>
      <c r="P569">
        <v>1</v>
      </c>
      <c r="Q569">
        <v>5.1150000000000002</v>
      </c>
      <c r="R569">
        <v>-1</v>
      </c>
      <c r="S569">
        <v>0</v>
      </c>
      <c r="T569">
        <v>173.7</v>
      </c>
      <c r="U569">
        <v>77.400000000000006</v>
      </c>
      <c r="V569">
        <v>25.653186811875642</v>
      </c>
      <c r="W569">
        <v>0.90968955785512695</v>
      </c>
      <c r="X569">
        <v>1</v>
      </c>
      <c r="Y569">
        <v>3</v>
      </c>
      <c r="Z569">
        <v>264386</v>
      </c>
    </row>
    <row r="570" spans="1:26">
      <c r="A570">
        <v>151251</v>
      </c>
      <c r="B570">
        <v>2</v>
      </c>
      <c r="C570">
        <v>15125102</v>
      </c>
      <c r="D570">
        <v>2</v>
      </c>
      <c r="E570">
        <v>3</v>
      </c>
      <c r="F570">
        <v>12</v>
      </c>
      <c r="G570">
        <v>2</v>
      </c>
      <c r="H570">
        <v>65</v>
      </c>
      <c r="I570">
        <v>2</v>
      </c>
      <c r="J570">
        <v>1</v>
      </c>
      <c r="K570">
        <v>4</v>
      </c>
      <c r="L570">
        <v>13</v>
      </c>
      <c r="M570">
        <v>2</v>
      </c>
      <c r="N570">
        <v>1</v>
      </c>
      <c r="O570">
        <v>5</v>
      </c>
      <c r="P570">
        <v>1</v>
      </c>
      <c r="Q570">
        <v>1.99</v>
      </c>
      <c r="R570">
        <v>-1</v>
      </c>
      <c r="S570">
        <v>0</v>
      </c>
      <c r="T570">
        <v>156.5</v>
      </c>
      <c r="U570">
        <v>50</v>
      </c>
      <c r="V570">
        <v>20.414620951525485</v>
      </c>
      <c r="W570">
        <v>0.78783068783068799</v>
      </c>
      <c r="X570">
        <v>1</v>
      </c>
      <c r="Y570">
        <v>3</v>
      </c>
      <c r="Z570">
        <v>264386</v>
      </c>
    </row>
    <row r="571" spans="1:26">
      <c r="A571">
        <v>151271</v>
      </c>
      <c r="B571">
        <v>1</v>
      </c>
      <c r="C571">
        <v>15127101</v>
      </c>
      <c r="D571">
        <v>4</v>
      </c>
      <c r="E571">
        <v>3</v>
      </c>
      <c r="F571">
        <v>12</v>
      </c>
      <c r="G571">
        <v>1</v>
      </c>
      <c r="H571">
        <v>49</v>
      </c>
      <c r="I571">
        <v>2</v>
      </c>
      <c r="J571">
        <v>1</v>
      </c>
      <c r="K571">
        <v>2</v>
      </c>
      <c r="L571">
        <v>26</v>
      </c>
      <c r="M571">
        <v>2</v>
      </c>
      <c r="N571">
        <v>3</v>
      </c>
      <c r="O571">
        <v>5</v>
      </c>
      <c r="P571">
        <v>1</v>
      </c>
      <c r="Q571">
        <v>24.375</v>
      </c>
      <c r="R571">
        <v>-1</v>
      </c>
      <c r="S571">
        <v>0</v>
      </c>
      <c r="T571">
        <v>-1</v>
      </c>
      <c r="U571">
        <v>-1</v>
      </c>
      <c r="V571">
        <v>-1</v>
      </c>
      <c r="W571">
        <v>0.91383325570563601</v>
      </c>
      <c r="X571">
        <v>1</v>
      </c>
      <c r="Y571">
        <v>3</v>
      </c>
      <c r="Z571">
        <v>382293</v>
      </c>
    </row>
    <row r="572" spans="1:26">
      <c r="A572">
        <v>151271</v>
      </c>
      <c r="B572">
        <v>2</v>
      </c>
      <c r="C572">
        <v>15127102</v>
      </c>
      <c r="D572">
        <v>4</v>
      </c>
      <c r="E572">
        <v>3</v>
      </c>
      <c r="F572">
        <v>12</v>
      </c>
      <c r="G572">
        <v>2</v>
      </c>
      <c r="H572">
        <v>40</v>
      </c>
      <c r="I572">
        <v>2</v>
      </c>
      <c r="J572">
        <v>1</v>
      </c>
      <c r="K572">
        <v>4</v>
      </c>
      <c r="L572">
        <v>26</v>
      </c>
      <c r="M572">
        <v>2</v>
      </c>
      <c r="N572">
        <v>1</v>
      </c>
      <c r="O572">
        <v>5</v>
      </c>
      <c r="P572">
        <v>1</v>
      </c>
      <c r="Q572">
        <v>22.125</v>
      </c>
      <c r="R572">
        <v>-1</v>
      </c>
      <c r="S572">
        <v>1</v>
      </c>
      <c r="T572">
        <v>-1</v>
      </c>
      <c r="U572">
        <v>-1</v>
      </c>
      <c r="V572">
        <v>-1</v>
      </c>
      <c r="W572">
        <v>0.79820179820179804</v>
      </c>
      <c r="X572">
        <v>2</v>
      </c>
      <c r="Y572">
        <v>1</v>
      </c>
      <c r="Z572">
        <v>382293</v>
      </c>
    </row>
    <row r="573" spans="1:26">
      <c r="A573">
        <v>151271</v>
      </c>
      <c r="B573">
        <v>3</v>
      </c>
      <c r="C573">
        <v>15127103</v>
      </c>
      <c r="D573">
        <v>4</v>
      </c>
      <c r="E573">
        <v>3</v>
      </c>
      <c r="F573">
        <v>12</v>
      </c>
      <c r="G573">
        <v>2</v>
      </c>
      <c r="H573">
        <v>16</v>
      </c>
      <c r="I573">
        <v>1</v>
      </c>
      <c r="J573">
        <v>1</v>
      </c>
      <c r="K573">
        <v>4</v>
      </c>
      <c r="L573">
        <v>26</v>
      </c>
      <c r="M573">
        <v>2</v>
      </c>
      <c r="N573">
        <v>-9</v>
      </c>
      <c r="O573">
        <v>-9</v>
      </c>
      <c r="P573">
        <v>-9</v>
      </c>
      <c r="Q573">
        <v>-9</v>
      </c>
      <c r="R573">
        <v>0</v>
      </c>
      <c r="S573">
        <v>1</v>
      </c>
      <c r="T573">
        <v>-1</v>
      </c>
      <c r="U573">
        <v>-1</v>
      </c>
      <c r="V573">
        <v>-1</v>
      </c>
      <c r="W573">
        <v>0.73519913885898802</v>
      </c>
      <c r="X573">
        <v>1</v>
      </c>
      <c r="Y573">
        <v>1</v>
      </c>
      <c r="Z573">
        <v>382293</v>
      </c>
    </row>
    <row r="574" spans="1:26">
      <c r="A574">
        <v>151271</v>
      </c>
      <c r="B574">
        <v>4</v>
      </c>
      <c r="C574">
        <v>15127104</v>
      </c>
      <c r="D574">
        <v>4</v>
      </c>
      <c r="E574">
        <v>3</v>
      </c>
      <c r="F574">
        <v>12</v>
      </c>
      <c r="G574">
        <v>2</v>
      </c>
      <c r="H574">
        <v>13</v>
      </c>
      <c r="I574">
        <v>-1</v>
      </c>
      <c r="J574">
        <v>1</v>
      </c>
      <c r="K574">
        <v>-1</v>
      </c>
      <c r="L574">
        <v>26</v>
      </c>
      <c r="M574">
        <v>2</v>
      </c>
      <c r="N574">
        <v>-1</v>
      </c>
      <c r="O574">
        <v>-1</v>
      </c>
      <c r="P574">
        <v>-1</v>
      </c>
      <c r="Q574">
        <v>-1</v>
      </c>
      <c r="R574">
        <v>-1</v>
      </c>
      <c r="S574">
        <v>2</v>
      </c>
      <c r="T574">
        <v>-1</v>
      </c>
      <c r="U574">
        <v>-1</v>
      </c>
      <c r="V574">
        <v>-1</v>
      </c>
      <c r="W574">
        <v>-1</v>
      </c>
      <c r="X574">
        <v>3</v>
      </c>
      <c r="Y574">
        <v>3</v>
      </c>
      <c r="Z574">
        <v>382293</v>
      </c>
    </row>
    <row r="575" spans="1:26">
      <c r="A575">
        <v>151341</v>
      </c>
      <c r="B575">
        <v>1</v>
      </c>
      <c r="C575">
        <v>15134101</v>
      </c>
      <c r="D575">
        <v>2</v>
      </c>
      <c r="E575">
        <v>3</v>
      </c>
      <c r="F575">
        <v>12</v>
      </c>
      <c r="G575">
        <v>2</v>
      </c>
      <c r="H575">
        <v>58</v>
      </c>
      <c r="I575">
        <v>2</v>
      </c>
      <c r="J575">
        <v>1</v>
      </c>
      <c r="K575">
        <v>2</v>
      </c>
      <c r="L575">
        <v>28</v>
      </c>
      <c r="M575">
        <v>4</v>
      </c>
      <c r="N575">
        <v>3</v>
      </c>
      <c r="O575">
        <v>5</v>
      </c>
      <c r="P575">
        <v>1</v>
      </c>
      <c r="Q575">
        <v>21</v>
      </c>
      <c r="R575">
        <v>-1</v>
      </c>
      <c r="S575">
        <v>6</v>
      </c>
      <c r="T575">
        <v>153.1</v>
      </c>
      <c r="U575">
        <v>55.9</v>
      </c>
      <c r="V575">
        <v>23.84851966393639</v>
      </c>
      <c r="W575">
        <v>0.76911076443057702</v>
      </c>
      <c r="X575">
        <v>1</v>
      </c>
      <c r="Y575">
        <v>3</v>
      </c>
      <c r="Z575">
        <v>568553</v>
      </c>
    </row>
    <row r="576" spans="1:26">
      <c r="A576">
        <v>151341</v>
      </c>
      <c r="B576">
        <v>2</v>
      </c>
      <c r="C576">
        <v>15134102</v>
      </c>
      <c r="D576">
        <v>2</v>
      </c>
      <c r="E576">
        <v>3</v>
      </c>
      <c r="F576">
        <v>12</v>
      </c>
      <c r="G576">
        <v>2</v>
      </c>
      <c r="H576">
        <v>82</v>
      </c>
      <c r="I576">
        <v>5</v>
      </c>
      <c r="J576">
        <v>1</v>
      </c>
      <c r="K576">
        <v>5</v>
      </c>
      <c r="L576">
        <v>28</v>
      </c>
      <c r="M576">
        <v>3</v>
      </c>
      <c r="N576">
        <v>3</v>
      </c>
      <c r="O576">
        <v>5</v>
      </c>
      <c r="P576">
        <v>1</v>
      </c>
      <c r="Q576">
        <v>35</v>
      </c>
      <c r="R576">
        <v>-1</v>
      </c>
      <c r="S576">
        <v>0</v>
      </c>
      <c r="T576">
        <v>158.6</v>
      </c>
      <c r="U576">
        <v>51.8</v>
      </c>
      <c r="V576">
        <v>20.593178966651774</v>
      </c>
      <c r="W576">
        <v>0.78007227671657198</v>
      </c>
      <c r="X576">
        <v>1</v>
      </c>
      <c r="Y576">
        <v>3</v>
      </c>
      <c r="Z576">
        <v>568553</v>
      </c>
    </row>
    <row r="577" spans="1:26">
      <c r="A577">
        <v>151351</v>
      </c>
      <c r="B577">
        <v>1</v>
      </c>
      <c r="C577">
        <v>15135101</v>
      </c>
      <c r="D577">
        <v>3</v>
      </c>
      <c r="E577">
        <v>3</v>
      </c>
      <c r="F577">
        <v>12</v>
      </c>
      <c r="G577">
        <v>1</v>
      </c>
      <c r="H577">
        <v>48</v>
      </c>
      <c r="I577">
        <v>2</v>
      </c>
      <c r="J577">
        <v>1</v>
      </c>
      <c r="K577">
        <v>7</v>
      </c>
      <c r="L577">
        <v>31</v>
      </c>
      <c r="M577">
        <v>2</v>
      </c>
      <c r="N577">
        <v>1</v>
      </c>
      <c r="O577">
        <v>5</v>
      </c>
      <c r="P577">
        <v>1</v>
      </c>
      <c r="Q577">
        <v>44</v>
      </c>
      <c r="R577">
        <v>-1</v>
      </c>
      <c r="S577">
        <v>0</v>
      </c>
      <c r="T577">
        <v>-1</v>
      </c>
      <c r="U577">
        <v>-1</v>
      </c>
      <c r="V577">
        <v>-1</v>
      </c>
      <c r="W577">
        <v>0.95813344962930602</v>
      </c>
      <c r="X577">
        <v>2</v>
      </c>
      <c r="Y577">
        <v>1</v>
      </c>
      <c r="Z577">
        <v>744410</v>
      </c>
    </row>
    <row r="578" spans="1:26">
      <c r="A578">
        <v>151351</v>
      </c>
      <c r="B578">
        <v>2</v>
      </c>
      <c r="C578">
        <v>15135102</v>
      </c>
      <c r="D578">
        <v>3</v>
      </c>
      <c r="E578">
        <v>3</v>
      </c>
      <c r="F578">
        <v>12</v>
      </c>
      <c r="G578">
        <v>2</v>
      </c>
      <c r="H578">
        <v>47</v>
      </c>
      <c r="I578">
        <v>2</v>
      </c>
      <c r="J578">
        <v>1</v>
      </c>
      <c r="K578">
        <v>3</v>
      </c>
      <c r="L578">
        <v>31</v>
      </c>
      <c r="M578">
        <v>1</v>
      </c>
      <c r="N578">
        <v>1</v>
      </c>
      <c r="O578">
        <v>5</v>
      </c>
      <c r="P578">
        <v>1</v>
      </c>
      <c r="Q578">
        <v>26.5</v>
      </c>
      <c r="R578">
        <v>-1</v>
      </c>
      <c r="S578">
        <v>3</v>
      </c>
      <c r="T578">
        <v>-1</v>
      </c>
      <c r="U578">
        <v>-1</v>
      </c>
      <c r="V578">
        <v>-1</v>
      </c>
      <c r="W578">
        <v>0.80454330336015101</v>
      </c>
      <c r="X578">
        <v>2</v>
      </c>
      <c r="Y578">
        <v>1</v>
      </c>
      <c r="Z578">
        <v>744410</v>
      </c>
    </row>
    <row r="579" spans="1:26">
      <c r="A579">
        <v>151351</v>
      </c>
      <c r="B579">
        <v>3</v>
      </c>
      <c r="C579">
        <v>15135103</v>
      </c>
      <c r="D579">
        <v>3</v>
      </c>
      <c r="E579">
        <v>3</v>
      </c>
      <c r="F579">
        <v>12</v>
      </c>
      <c r="G579">
        <v>1</v>
      </c>
      <c r="H579">
        <v>16</v>
      </c>
      <c r="I579">
        <v>1</v>
      </c>
      <c r="J579">
        <v>1</v>
      </c>
      <c r="K579">
        <v>4</v>
      </c>
      <c r="L579">
        <v>31</v>
      </c>
      <c r="M579">
        <v>1</v>
      </c>
      <c r="N579">
        <v>1</v>
      </c>
      <c r="O579">
        <v>5</v>
      </c>
      <c r="P579">
        <v>1</v>
      </c>
      <c r="Q579">
        <v>13.212</v>
      </c>
      <c r="R579">
        <v>1</v>
      </c>
      <c r="S579">
        <v>0</v>
      </c>
      <c r="T579">
        <v>-1</v>
      </c>
      <c r="U579">
        <v>-1</v>
      </c>
      <c r="V579">
        <v>-1</v>
      </c>
      <c r="W579">
        <v>0.78503336510962796</v>
      </c>
      <c r="X579">
        <v>1</v>
      </c>
      <c r="Y579">
        <v>2</v>
      </c>
      <c r="Z579">
        <v>744410</v>
      </c>
    </row>
    <row r="580" spans="1:26">
      <c r="A580">
        <v>151371</v>
      </c>
      <c r="B580">
        <v>1</v>
      </c>
      <c r="C580">
        <v>15137101</v>
      </c>
      <c r="D580">
        <v>1</v>
      </c>
      <c r="E580">
        <v>3</v>
      </c>
      <c r="F580">
        <v>12</v>
      </c>
      <c r="G580">
        <v>1</v>
      </c>
      <c r="H580">
        <v>64</v>
      </c>
      <c r="I580">
        <v>4</v>
      </c>
      <c r="J580">
        <v>1</v>
      </c>
      <c r="K580">
        <v>4</v>
      </c>
      <c r="L580">
        <v>6</v>
      </c>
      <c r="M580">
        <v>4</v>
      </c>
      <c r="N580">
        <v>4</v>
      </c>
      <c r="O580">
        <v>3</v>
      </c>
      <c r="P580">
        <v>1</v>
      </c>
      <c r="Q580">
        <v>14.058</v>
      </c>
      <c r="R580">
        <v>-1</v>
      </c>
      <c r="S580">
        <v>1</v>
      </c>
      <c r="T580">
        <v>165.9</v>
      </c>
      <c r="U580">
        <v>74.099999999999994</v>
      </c>
      <c r="V580">
        <v>26.923123038672284</v>
      </c>
      <c r="W580">
        <v>0.94405241935483897</v>
      </c>
      <c r="X580">
        <v>2</v>
      </c>
      <c r="Y580">
        <v>3</v>
      </c>
      <c r="Z580">
        <v>405426</v>
      </c>
    </row>
    <row r="581" spans="1:26">
      <c r="A581">
        <v>152051</v>
      </c>
      <c r="B581">
        <v>1</v>
      </c>
      <c r="C581">
        <v>15205101</v>
      </c>
      <c r="D581">
        <v>2</v>
      </c>
      <c r="E581">
        <v>5</v>
      </c>
      <c r="F581">
        <v>28</v>
      </c>
      <c r="G581">
        <v>1</v>
      </c>
      <c r="H581">
        <v>64</v>
      </c>
      <c r="I581">
        <v>2</v>
      </c>
      <c r="J581">
        <v>1</v>
      </c>
      <c r="K581">
        <v>7</v>
      </c>
      <c r="L581">
        <v>7</v>
      </c>
      <c r="M581">
        <v>2</v>
      </c>
      <c r="N581">
        <v>4</v>
      </c>
      <c r="O581">
        <v>2</v>
      </c>
      <c r="P581">
        <v>1</v>
      </c>
      <c r="Q581">
        <v>32.479999999999997</v>
      </c>
      <c r="R581">
        <v>-1</v>
      </c>
      <c r="S581">
        <v>0</v>
      </c>
      <c r="T581">
        <v>171.6</v>
      </c>
      <c r="U581">
        <v>83.4</v>
      </c>
      <c r="V581">
        <v>28.322493357458399</v>
      </c>
      <c r="W581">
        <v>0.97249334516415298</v>
      </c>
      <c r="X581">
        <v>1</v>
      </c>
      <c r="Y581">
        <v>1</v>
      </c>
      <c r="Z581">
        <v>421394</v>
      </c>
    </row>
    <row r="582" spans="1:26">
      <c r="A582">
        <v>152051</v>
      </c>
      <c r="B582">
        <v>2</v>
      </c>
      <c r="C582">
        <v>15205102</v>
      </c>
      <c r="D582">
        <v>2</v>
      </c>
      <c r="E582">
        <v>5</v>
      </c>
      <c r="F582">
        <v>28</v>
      </c>
      <c r="G582">
        <v>2</v>
      </c>
      <c r="H582">
        <v>67</v>
      </c>
      <c r="I582">
        <v>2</v>
      </c>
      <c r="J582">
        <v>1</v>
      </c>
      <c r="K582">
        <v>7</v>
      </c>
      <c r="L582">
        <v>7</v>
      </c>
      <c r="M582">
        <v>4</v>
      </c>
      <c r="N582">
        <v>3</v>
      </c>
      <c r="O582">
        <v>5</v>
      </c>
      <c r="P582">
        <v>1</v>
      </c>
      <c r="Q582">
        <v>7.0289999999999999</v>
      </c>
      <c r="R582">
        <v>-1</v>
      </c>
      <c r="S582">
        <v>2</v>
      </c>
      <c r="T582">
        <v>149.1</v>
      </c>
      <c r="U582">
        <v>57.4</v>
      </c>
      <c r="V582">
        <v>25.820021852555083</v>
      </c>
      <c r="W582">
        <v>0.88419553868058898</v>
      </c>
      <c r="X582">
        <v>2</v>
      </c>
      <c r="Y582">
        <v>3</v>
      </c>
      <c r="Z582">
        <v>421394</v>
      </c>
    </row>
    <row r="583" spans="1:26">
      <c r="A583">
        <v>152151</v>
      </c>
      <c r="B583">
        <v>1</v>
      </c>
      <c r="C583">
        <v>15215101</v>
      </c>
      <c r="D583">
        <v>1</v>
      </c>
      <c r="E583">
        <v>5</v>
      </c>
      <c r="F583">
        <v>28</v>
      </c>
      <c r="G583">
        <v>2</v>
      </c>
      <c r="H583">
        <v>61</v>
      </c>
      <c r="I583">
        <v>6</v>
      </c>
      <c r="J583">
        <v>1</v>
      </c>
      <c r="K583">
        <v>4</v>
      </c>
      <c r="L583">
        <v>9</v>
      </c>
      <c r="M583">
        <v>1</v>
      </c>
      <c r="N583">
        <v>3</v>
      </c>
      <c r="O583">
        <v>5</v>
      </c>
      <c r="P583">
        <v>1</v>
      </c>
      <c r="Q583">
        <v>29.152999999999999</v>
      </c>
      <c r="R583">
        <v>-1</v>
      </c>
      <c r="S583">
        <v>0</v>
      </c>
      <c r="T583">
        <v>153.9</v>
      </c>
      <c r="U583">
        <v>77.099999999999994</v>
      </c>
      <c r="V583">
        <v>32.55195964063649</v>
      </c>
      <c r="W583">
        <v>0.82150537634408605</v>
      </c>
      <c r="X583">
        <v>2</v>
      </c>
      <c r="Y583">
        <v>3</v>
      </c>
      <c r="Z583">
        <v>264236</v>
      </c>
    </row>
    <row r="584" spans="1:26">
      <c r="A584">
        <v>152251</v>
      </c>
      <c r="B584">
        <v>1</v>
      </c>
      <c r="C584">
        <v>15225101</v>
      </c>
      <c r="D584">
        <v>1</v>
      </c>
      <c r="E584">
        <v>5</v>
      </c>
      <c r="F584">
        <v>28</v>
      </c>
      <c r="G584">
        <v>1</v>
      </c>
      <c r="H584">
        <v>76</v>
      </c>
      <c r="I584">
        <v>1</v>
      </c>
      <c r="J584">
        <v>1</v>
      </c>
      <c r="K584">
        <v>6</v>
      </c>
      <c r="L584">
        <v>97</v>
      </c>
      <c r="M584">
        <v>2</v>
      </c>
      <c r="N584">
        <v>1</v>
      </c>
      <c r="O584">
        <v>5</v>
      </c>
      <c r="P584">
        <v>1</v>
      </c>
      <c r="Q584">
        <v>8.875</v>
      </c>
      <c r="R584">
        <v>-1</v>
      </c>
      <c r="S584">
        <v>0</v>
      </c>
      <c r="T584">
        <v>169.3</v>
      </c>
      <c r="U584">
        <v>82</v>
      </c>
      <c r="V584">
        <v>28.608819401245317</v>
      </c>
      <c r="W584">
        <v>0.98570110701107005</v>
      </c>
      <c r="X584">
        <v>1</v>
      </c>
      <c r="Y584">
        <v>3</v>
      </c>
      <c r="Z584">
        <v>234382</v>
      </c>
    </row>
    <row r="585" spans="1:26">
      <c r="A585">
        <v>152271</v>
      </c>
      <c r="B585">
        <v>1</v>
      </c>
      <c r="C585">
        <v>15227101</v>
      </c>
      <c r="D585">
        <v>1</v>
      </c>
      <c r="E585">
        <v>5</v>
      </c>
      <c r="F585">
        <v>28</v>
      </c>
      <c r="G585">
        <v>2</v>
      </c>
      <c r="H585">
        <v>33</v>
      </c>
      <c r="I585">
        <v>4</v>
      </c>
      <c r="J585">
        <v>1</v>
      </c>
      <c r="K585">
        <v>4</v>
      </c>
      <c r="L585">
        <v>10</v>
      </c>
      <c r="M585">
        <v>2</v>
      </c>
      <c r="N585">
        <v>1</v>
      </c>
      <c r="O585">
        <v>5</v>
      </c>
      <c r="P585">
        <v>1</v>
      </c>
      <c r="Q585">
        <v>3.72</v>
      </c>
      <c r="R585">
        <v>-1</v>
      </c>
      <c r="S585">
        <v>1</v>
      </c>
      <c r="T585">
        <v>162.5</v>
      </c>
      <c r="U585">
        <v>116.1</v>
      </c>
      <c r="V585">
        <v>43.96686390532544</v>
      </c>
      <c r="W585">
        <v>-1</v>
      </c>
      <c r="X585">
        <v>2</v>
      </c>
      <c r="Y585">
        <v>1</v>
      </c>
      <c r="Z585">
        <v>378284</v>
      </c>
    </row>
    <row r="586" spans="1:26">
      <c r="A586">
        <v>152351</v>
      </c>
      <c r="B586">
        <v>1</v>
      </c>
      <c r="C586">
        <v>15235101</v>
      </c>
      <c r="D586">
        <v>3</v>
      </c>
      <c r="E586">
        <v>5</v>
      </c>
      <c r="F586">
        <v>28</v>
      </c>
      <c r="G586">
        <v>1</v>
      </c>
      <c r="H586">
        <v>69</v>
      </c>
      <c r="I586">
        <v>2</v>
      </c>
      <c r="J586">
        <v>1</v>
      </c>
      <c r="K586">
        <v>7</v>
      </c>
      <c r="L586">
        <v>7</v>
      </c>
      <c r="M586">
        <v>3</v>
      </c>
      <c r="N586">
        <v>3</v>
      </c>
      <c r="O586">
        <v>5</v>
      </c>
      <c r="P586">
        <v>1</v>
      </c>
      <c r="Q586">
        <v>1.9039999999999999</v>
      </c>
      <c r="R586">
        <v>-1</v>
      </c>
      <c r="S586">
        <v>0</v>
      </c>
      <c r="T586">
        <v>171.7</v>
      </c>
      <c r="U586">
        <v>78.599999999999994</v>
      </c>
      <c r="V586">
        <v>26.661338921586154</v>
      </c>
      <c r="W586">
        <v>0.92937324602432203</v>
      </c>
      <c r="X586">
        <v>1</v>
      </c>
      <c r="Y586">
        <v>3</v>
      </c>
      <c r="Z586">
        <v>358297</v>
      </c>
    </row>
    <row r="587" spans="1:26">
      <c r="A587">
        <v>152351</v>
      </c>
      <c r="B587">
        <v>2</v>
      </c>
      <c r="C587">
        <v>15235102</v>
      </c>
      <c r="D587">
        <v>3</v>
      </c>
      <c r="E587">
        <v>5</v>
      </c>
      <c r="F587">
        <v>28</v>
      </c>
      <c r="G587">
        <v>2</v>
      </c>
      <c r="H587">
        <v>48</v>
      </c>
      <c r="I587">
        <v>2</v>
      </c>
      <c r="J587">
        <v>1</v>
      </c>
      <c r="K587">
        <v>7</v>
      </c>
      <c r="L587">
        <v>7</v>
      </c>
      <c r="M587">
        <v>2</v>
      </c>
      <c r="N587">
        <v>4</v>
      </c>
      <c r="O587">
        <v>3</v>
      </c>
      <c r="P587">
        <v>1</v>
      </c>
      <c r="Q587">
        <v>0.14399999999999999</v>
      </c>
      <c r="R587">
        <v>-1</v>
      </c>
      <c r="S587">
        <v>5</v>
      </c>
      <c r="T587">
        <v>164.4</v>
      </c>
      <c r="U587">
        <v>-1</v>
      </c>
      <c r="V587">
        <v>-1</v>
      </c>
      <c r="W587">
        <v>0.90258939580764497</v>
      </c>
      <c r="X587">
        <v>2</v>
      </c>
      <c r="Y587">
        <v>1</v>
      </c>
      <c r="Z587">
        <v>358297</v>
      </c>
    </row>
    <row r="588" spans="1:26">
      <c r="A588">
        <v>152351</v>
      </c>
      <c r="B588">
        <v>3</v>
      </c>
      <c r="C588">
        <v>15235103</v>
      </c>
      <c r="D588">
        <v>3</v>
      </c>
      <c r="E588">
        <v>5</v>
      </c>
      <c r="F588">
        <v>28</v>
      </c>
      <c r="G588">
        <v>2</v>
      </c>
      <c r="H588">
        <v>74</v>
      </c>
      <c r="I588">
        <v>5</v>
      </c>
      <c r="J588">
        <v>1</v>
      </c>
      <c r="K588">
        <v>7</v>
      </c>
      <c r="L588">
        <v>7</v>
      </c>
      <c r="M588">
        <v>3</v>
      </c>
      <c r="N588">
        <v>3</v>
      </c>
      <c r="O588">
        <v>5</v>
      </c>
      <c r="P588">
        <v>2</v>
      </c>
      <c r="Q588">
        <v>0.115</v>
      </c>
      <c r="R588">
        <v>-1</v>
      </c>
      <c r="S588">
        <v>0</v>
      </c>
      <c r="T588">
        <v>155.9</v>
      </c>
      <c r="U588">
        <v>86.6</v>
      </c>
      <c r="V588">
        <v>35.630807235275647</v>
      </c>
      <c r="W588">
        <v>0.91315789473684195</v>
      </c>
      <c r="X588">
        <v>2</v>
      </c>
      <c r="Y588">
        <v>1</v>
      </c>
      <c r="Z588">
        <v>358297</v>
      </c>
    </row>
    <row r="589" spans="1:26">
      <c r="A589">
        <v>152371</v>
      </c>
      <c r="B589">
        <v>1</v>
      </c>
      <c r="C589">
        <v>15237101</v>
      </c>
      <c r="D589">
        <v>1</v>
      </c>
      <c r="E589">
        <v>5</v>
      </c>
      <c r="F589">
        <v>28</v>
      </c>
      <c r="G589">
        <v>1</v>
      </c>
      <c r="H589">
        <v>42</v>
      </c>
      <c r="I589">
        <v>1</v>
      </c>
      <c r="J589">
        <v>1</v>
      </c>
      <c r="K589">
        <v>1</v>
      </c>
      <c r="L589">
        <v>7</v>
      </c>
      <c r="M589">
        <v>5</v>
      </c>
      <c r="N589">
        <v>1</v>
      </c>
      <c r="O589">
        <v>5</v>
      </c>
      <c r="P589">
        <v>1</v>
      </c>
      <c r="Q589">
        <v>7.5289999999999999</v>
      </c>
      <c r="R589">
        <v>-1</v>
      </c>
      <c r="S589">
        <v>12</v>
      </c>
      <c r="T589">
        <v>151.19999999999999</v>
      </c>
      <c r="U589">
        <v>88.1</v>
      </c>
      <c r="V589">
        <v>38.536505137034247</v>
      </c>
      <c r="W589">
        <v>0.89973844812554504</v>
      </c>
      <c r="X589">
        <v>2</v>
      </c>
      <c r="Y589">
        <v>1</v>
      </c>
      <c r="Z589">
        <v>249370</v>
      </c>
    </row>
    <row r="590" spans="1:26">
      <c r="A590">
        <v>153051</v>
      </c>
      <c r="B590">
        <v>1</v>
      </c>
      <c r="C590">
        <v>15305101</v>
      </c>
      <c r="D590">
        <v>1</v>
      </c>
      <c r="E590">
        <v>4</v>
      </c>
      <c r="F590">
        <v>24</v>
      </c>
      <c r="G590">
        <v>2</v>
      </c>
      <c r="H590">
        <v>23</v>
      </c>
      <c r="I590">
        <v>1</v>
      </c>
      <c r="J590">
        <v>1</v>
      </c>
      <c r="K590">
        <v>1</v>
      </c>
      <c r="L590">
        <v>13</v>
      </c>
      <c r="M590">
        <v>1</v>
      </c>
      <c r="N590">
        <v>1</v>
      </c>
      <c r="O590">
        <v>5</v>
      </c>
      <c r="P590">
        <v>1</v>
      </c>
      <c r="Q590">
        <v>21</v>
      </c>
      <c r="R590">
        <v>4</v>
      </c>
      <c r="S590">
        <v>0</v>
      </c>
      <c r="T590">
        <v>168.1</v>
      </c>
      <c r="U590">
        <v>89.6</v>
      </c>
      <c r="V590">
        <v>31.708272567991418</v>
      </c>
      <c r="W590">
        <v>0.78680646570554802</v>
      </c>
      <c r="X590">
        <v>2</v>
      </c>
      <c r="Y590">
        <v>1</v>
      </c>
      <c r="Z590">
        <v>366283</v>
      </c>
    </row>
    <row r="591" spans="1:26">
      <c r="A591">
        <v>153151</v>
      </c>
      <c r="B591">
        <v>1</v>
      </c>
      <c r="C591">
        <v>15315101</v>
      </c>
      <c r="D591">
        <v>3</v>
      </c>
      <c r="E591">
        <v>4</v>
      </c>
      <c r="F591">
        <v>24</v>
      </c>
      <c r="G591">
        <v>2</v>
      </c>
      <c r="H591">
        <v>26</v>
      </c>
      <c r="I591">
        <v>2</v>
      </c>
      <c r="J591">
        <v>1</v>
      </c>
      <c r="K591">
        <v>3</v>
      </c>
      <c r="L591">
        <v>22</v>
      </c>
      <c r="M591">
        <v>2</v>
      </c>
      <c r="N591">
        <v>1</v>
      </c>
      <c r="O591">
        <v>5</v>
      </c>
      <c r="P591">
        <v>1</v>
      </c>
      <c r="Q591">
        <v>3.8650000000000002</v>
      </c>
      <c r="R591">
        <v>-1</v>
      </c>
      <c r="S591">
        <v>0</v>
      </c>
      <c r="T591">
        <v>163.1</v>
      </c>
      <c r="U591">
        <v>67.8</v>
      </c>
      <c r="V591">
        <v>25.48717915945689</v>
      </c>
      <c r="W591">
        <v>0.75325929502655697</v>
      </c>
      <c r="X591">
        <v>1</v>
      </c>
      <c r="Y591">
        <v>3</v>
      </c>
      <c r="Z591">
        <v>280528</v>
      </c>
    </row>
    <row r="592" spans="1:26">
      <c r="A592">
        <v>153151</v>
      </c>
      <c r="B592">
        <v>2</v>
      </c>
      <c r="C592">
        <v>15315102</v>
      </c>
      <c r="D592">
        <v>3</v>
      </c>
      <c r="E592">
        <v>4</v>
      </c>
      <c r="F592">
        <v>24</v>
      </c>
      <c r="G592">
        <v>1</v>
      </c>
      <c r="H592">
        <v>2</v>
      </c>
      <c r="I592">
        <v>-1</v>
      </c>
      <c r="J592">
        <v>1</v>
      </c>
      <c r="K592">
        <v>-1</v>
      </c>
      <c r="L592">
        <v>22</v>
      </c>
      <c r="M592">
        <v>1</v>
      </c>
      <c r="N592">
        <v>-1</v>
      </c>
      <c r="O592">
        <v>-1</v>
      </c>
      <c r="P592">
        <v>-1</v>
      </c>
      <c r="Q592">
        <v>-1</v>
      </c>
      <c r="R592">
        <v>-1</v>
      </c>
      <c r="S592">
        <v>-2</v>
      </c>
      <c r="T592">
        <v>-1</v>
      </c>
      <c r="U592">
        <v>15.6</v>
      </c>
      <c r="V592">
        <v>-1</v>
      </c>
      <c r="W592">
        <v>-1</v>
      </c>
      <c r="X592">
        <v>-2</v>
      </c>
      <c r="Y592">
        <v>-2</v>
      </c>
      <c r="Z592">
        <v>280528</v>
      </c>
    </row>
    <row r="593" spans="1:26">
      <c r="A593">
        <v>153151</v>
      </c>
      <c r="B593">
        <v>3</v>
      </c>
      <c r="C593">
        <v>15315103</v>
      </c>
      <c r="D593">
        <v>3</v>
      </c>
      <c r="E593">
        <v>4</v>
      </c>
      <c r="F593">
        <v>24</v>
      </c>
      <c r="G593">
        <v>2</v>
      </c>
      <c r="H593">
        <v>0</v>
      </c>
      <c r="I593">
        <v>-1</v>
      </c>
      <c r="J593">
        <v>1</v>
      </c>
      <c r="K593">
        <v>-1</v>
      </c>
      <c r="L593">
        <v>22</v>
      </c>
      <c r="M593">
        <v>1</v>
      </c>
      <c r="N593">
        <v>-1</v>
      </c>
      <c r="O593">
        <v>-1</v>
      </c>
      <c r="P593">
        <v>-1</v>
      </c>
      <c r="Q593">
        <v>-1</v>
      </c>
      <c r="R593">
        <v>-1</v>
      </c>
      <c r="S593">
        <v>-2</v>
      </c>
      <c r="T593">
        <v>-1</v>
      </c>
      <c r="U593">
        <v>-1</v>
      </c>
      <c r="V593">
        <v>-1</v>
      </c>
      <c r="W593">
        <v>-1</v>
      </c>
      <c r="X593">
        <v>-2</v>
      </c>
      <c r="Y593">
        <v>-2</v>
      </c>
      <c r="Z593">
        <v>280528</v>
      </c>
    </row>
    <row r="594" spans="1:26">
      <c r="A594">
        <v>153181</v>
      </c>
      <c r="B594">
        <v>1</v>
      </c>
      <c r="C594">
        <v>15318101</v>
      </c>
      <c r="D594">
        <v>4</v>
      </c>
      <c r="E594">
        <v>4</v>
      </c>
      <c r="F594">
        <v>24</v>
      </c>
      <c r="G594">
        <v>1</v>
      </c>
      <c r="H594">
        <v>55</v>
      </c>
      <c r="I594">
        <v>2</v>
      </c>
      <c r="J594">
        <v>1</v>
      </c>
      <c r="K594">
        <v>5</v>
      </c>
      <c r="L594">
        <v>96</v>
      </c>
      <c r="M594">
        <v>5</v>
      </c>
      <c r="N594">
        <v>1</v>
      </c>
      <c r="O594">
        <v>5</v>
      </c>
      <c r="P594">
        <v>2</v>
      </c>
      <c r="Q594">
        <v>8.6999999999999994E-2</v>
      </c>
      <c r="R594">
        <v>-1</v>
      </c>
      <c r="S594">
        <v>-2</v>
      </c>
      <c r="T594">
        <v>-1</v>
      </c>
      <c r="U594">
        <v>56.4</v>
      </c>
      <c r="V594">
        <v>-1</v>
      </c>
      <c r="W594">
        <v>0.84418968212610701</v>
      </c>
      <c r="X594">
        <v>-2</v>
      </c>
      <c r="Y594">
        <v>-2</v>
      </c>
      <c r="Z594">
        <v>522314</v>
      </c>
    </row>
    <row r="595" spans="1:26">
      <c r="A595">
        <v>153181</v>
      </c>
      <c r="B595">
        <v>2</v>
      </c>
      <c r="C595">
        <v>15318102</v>
      </c>
      <c r="D595">
        <v>4</v>
      </c>
      <c r="E595">
        <v>4</v>
      </c>
      <c r="F595">
        <v>24</v>
      </c>
      <c r="G595">
        <v>2</v>
      </c>
      <c r="H595">
        <v>43</v>
      </c>
      <c r="I595">
        <v>2</v>
      </c>
      <c r="J595">
        <v>1</v>
      </c>
      <c r="K595">
        <v>4</v>
      </c>
      <c r="L595">
        <v>96</v>
      </c>
      <c r="M595">
        <v>3</v>
      </c>
      <c r="N595">
        <v>1</v>
      </c>
      <c r="O595">
        <v>5</v>
      </c>
      <c r="P595">
        <v>1</v>
      </c>
      <c r="Q595">
        <v>1.153</v>
      </c>
      <c r="R595">
        <v>-1</v>
      </c>
      <c r="S595">
        <v>4</v>
      </c>
      <c r="T595">
        <v>149.9</v>
      </c>
      <c r="U595">
        <v>47</v>
      </c>
      <c r="V595">
        <v>20.916768617370437</v>
      </c>
      <c r="W595">
        <v>0.90308123249299699</v>
      </c>
      <c r="X595">
        <v>-8</v>
      </c>
      <c r="Y595">
        <v>3</v>
      </c>
      <c r="Z595">
        <v>522314</v>
      </c>
    </row>
    <row r="596" spans="1:26">
      <c r="A596">
        <v>153181</v>
      </c>
      <c r="B596">
        <v>3</v>
      </c>
      <c r="C596">
        <v>15318103</v>
      </c>
      <c r="D596">
        <v>4</v>
      </c>
      <c r="E596">
        <v>4</v>
      </c>
      <c r="F596">
        <v>24</v>
      </c>
      <c r="G596">
        <v>2</v>
      </c>
      <c r="H596">
        <v>17</v>
      </c>
      <c r="I596">
        <v>1</v>
      </c>
      <c r="J596">
        <v>1</v>
      </c>
      <c r="K596">
        <v>4</v>
      </c>
      <c r="L596">
        <v>96</v>
      </c>
      <c r="M596">
        <v>2</v>
      </c>
      <c r="N596">
        <v>4</v>
      </c>
      <c r="O596">
        <v>4</v>
      </c>
      <c r="P596">
        <v>1</v>
      </c>
      <c r="Q596">
        <v>1.4419999999999999</v>
      </c>
      <c r="R596">
        <v>0</v>
      </c>
      <c r="S596">
        <v>0</v>
      </c>
      <c r="T596">
        <v>152.69999999999999</v>
      </c>
      <c r="U596">
        <v>42.3</v>
      </c>
      <c r="V596">
        <v>18.14104469258649</v>
      </c>
      <c r="W596">
        <v>0.75823529411764701</v>
      </c>
      <c r="X596">
        <v>3</v>
      </c>
      <c r="Y596">
        <v>3</v>
      </c>
      <c r="Z596">
        <v>522314</v>
      </c>
    </row>
    <row r="597" spans="1:26">
      <c r="A597">
        <v>153181</v>
      </c>
      <c r="B597">
        <v>4</v>
      </c>
      <c r="C597">
        <v>15318104</v>
      </c>
      <c r="D597">
        <v>4</v>
      </c>
      <c r="E597">
        <v>4</v>
      </c>
      <c r="F597">
        <v>24</v>
      </c>
      <c r="G597">
        <v>2</v>
      </c>
      <c r="H597">
        <v>12</v>
      </c>
      <c r="I597">
        <v>-1</v>
      </c>
      <c r="J597">
        <v>1</v>
      </c>
      <c r="K597">
        <v>-1</v>
      </c>
      <c r="L597">
        <v>96</v>
      </c>
      <c r="M597">
        <v>2</v>
      </c>
      <c r="N597">
        <v>-1</v>
      </c>
      <c r="O597">
        <v>-1</v>
      </c>
      <c r="P597">
        <v>-1</v>
      </c>
      <c r="Q597">
        <v>-1</v>
      </c>
      <c r="R597">
        <v>-1</v>
      </c>
      <c r="S597">
        <v>-2</v>
      </c>
      <c r="T597">
        <v>137.1</v>
      </c>
      <c r="U597">
        <v>29.8</v>
      </c>
      <c r="V597">
        <v>15.85409128658079</v>
      </c>
      <c r="W597">
        <v>-1</v>
      </c>
      <c r="X597">
        <v>-8</v>
      </c>
      <c r="Y597">
        <v>3</v>
      </c>
      <c r="Z597">
        <v>522314</v>
      </c>
    </row>
    <row r="598" spans="1:26">
      <c r="A598">
        <v>153201</v>
      </c>
      <c r="B598">
        <v>1</v>
      </c>
      <c r="C598">
        <v>15320101</v>
      </c>
      <c r="D598">
        <v>3</v>
      </c>
      <c r="E598">
        <v>4</v>
      </c>
      <c r="F598">
        <v>24</v>
      </c>
      <c r="G598">
        <v>1</v>
      </c>
      <c r="H598">
        <v>42</v>
      </c>
      <c r="I598">
        <v>2</v>
      </c>
      <c r="J598">
        <v>1</v>
      </c>
      <c r="K598">
        <v>7</v>
      </c>
      <c r="L598">
        <v>26</v>
      </c>
      <c r="M598">
        <v>3</v>
      </c>
      <c r="N598">
        <v>4</v>
      </c>
      <c r="O598">
        <v>3</v>
      </c>
      <c r="P598">
        <v>1</v>
      </c>
      <c r="Q598">
        <v>0.17399999999999999</v>
      </c>
      <c r="R598">
        <v>-1</v>
      </c>
      <c r="S598">
        <v>1</v>
      </c>
      <c r="T598">
        <v>177</v>
      </c>
      <c r="U598">
        <v>111.6</v>
      </c>
      <c r="V598">
        <v>35.621947716173509</v>
      </c>
      <c r="W598">
        <v>1.02012847965739</v>
      </c>
      <c r="X598">
        <v>2</v>
      </c>
      <c r="Y598">
        <v>1</v>
      </c>
      <c r="Z598">
        <v>801507</v>
      </c>
    </row>
    <row r="599" spans="1:26">
      <c r="A599">
        <v>153201</v>
      </c>
      <c r="B599">
        <v>2</v>
      </c>
      <c r="C599">
        <v>15320102</v>
      </c>
      <c r="D599">
        <v>3</v>
      </c>
      <c r="E599">
        <v>4</v>
      </c>
      <c r="F599">
        <v>24</v>
      </c>
      <c r="G599">
        <v>2</v>
      </c>
      <c r="H599">
        <v>46</v>
      </c>
      <c r="I599">
        <v>2</v>
      </c>
      <c r="J599">
        <v>1</v>
      </c>
      <c r="K599">
        <v>6</v>
      </c>
      <c r="L599">
        <v>26</v>
      </c>
      <c r="M599">
        <v>1</v>
      </c>
      <c r="N599">
        <v>4</v>
      </c>
      <c r="O599">
        <v>3</v>
      </c>
      <c r="P599">
        <v>1</v>
      </c>
      <c r="Q599">
        <v>9.23</v>
      </c>
      <c r="R599">
        <v>-1</v>
      </c>
      <c r="S599">
        <v>0</v>
      </c>
      <c r="T599">
        <v>166.2</v>
      </c>
      <c r="U599">
        <v>78.5</v>
      </c>
      <c r="V599">
        <v>28.418923165368447</v>
      </c>
      <c r="W599">
        <v>0.84660901228948604</v>
      </c>
      <c r="X599">
        <v>2</v>
      </c>
      <c r="Y599">
        <v>1</v>
      </c>
      <c r="Z599">
        <v>801507</v>
      </c>
    </row>
    <row r="600" spans="1:26">
      <c r="A600">
        <v>153201</v>
      </c>
      <c r="B600">
        <v>3</v>
      </c>
      <c r="C600">
        <v>15320103</v>
      </c>
      <c r="D600">
        <v>3</v>
      </c>
      <c r="E600">
        <v>4</v>
      </c>
      <c r="F600">
        <v>24</v>
      </c>
      <c r="G600">
        <v>1</v>
      </c>
      <c r="H600">
        <v>14</v>
      </c>
      <c r="I600">
        <v>-1</v>
      </c>
      <c r="J600">
        <v>1</v>
      </c>
      <c r="K600">
        <v>-1</v>
      </c>
      <c r="L600">
        <v>26</v>
      </c>
      <c r="M600">
        <v>1</v>
      </c>
      <c r="N600">
        <v>-1</v>
      </c>
      <c r="O600">
        <v>-1</v>
      </c>
      <c r="P600">
        <v>-1</v>
      </c>
      <c r="Q600">
        <v>-1</v>
      </c>
      <c r="R600">
        <v>-1</v>
      </c>
      <c r="S600">
        <v>0</v>
      </c>
      <c r="T600">
        <v>160</v>
      </c>
      <c r="U600">
        <v>79</v>
      </c>
      <c r="V600">
        <v>30.859374999999993</v>
      </c>
      <c r="W600">
        <v>-1</v>
      </c>
      <c r="X600">
        <v>2</v>
      </c>
      <c r="Y600">
        <v>1</v>
      </c>
      <c r="Z600">
        <v>801507</v>
      </c>
    </row>
    <row r="601" spans="1:26">
      <c r="A601">
        <v>153251</v>
      </c>
      <c r="B601">
        <v>1</v>
      </c>
      <c r="C601">
        <v>15325101</v>
      </c>
      <c r="D601">
        <v>2</v>
      </c>
      <c r="E601">
        <v>4</v>
      </c>
      <c r="F601">
        <v>24</v>
      </c>
      <c r="G601">
        <v>2</v>
      </c>
      <c r="H601">
        <v>43</v>
      </c>
      <c r="I601">
        <v>2</v>
      </c>
      <c r="J601">
        <v>1</v>
      </c>
      <c r="K601">
        <v>4</v>
      </c>
      <c r="L601">
        <v>12</v>
      </c>
      <c r="M601">
        <v>1</v>
      </c>
      <c r="N601">
        <v>4</v>
      </c>
      <c r="O601">
        <v>3</v>
      </c>
      <c r="P601">
        <v>1</v>
      </c>
      <c r="Q601">
        <v>3.0870000000000002</v>
      </c>
      <c r="R601">
        <v>-1</v>
      </c>
      <c r="S601">
        <v>0</v>
      </c>
      <c r="T601">
        <v>160</v>
      </c>
      <c r="U601">
        <v>70.400000000000006</v>
      </c>
      <c r="V601">
        <v>27.499999999999996</v>
      </c>
      <c r="W601">
        <v>0.82236842105263197</v>
      </c>
      <c r="X601">
        <v>2</v>
      </c>
      <c r="Y601">
        <v>1</v>
      </c>
      <c r="Z601">
        <v>728432</v>
      </c>
    </row>
    <row r="602" spans="1:26">
      <c r="A602">
        <v>153251</v>
      </c>
      <c r="B602">
        <v>2</v>
      </c>
      <c r="C602">
        <v>15325102</v>
      </c>
      <c r="D602">
        <v>2</v>
      </c>
      <c r="E602">
        <v>4</v>
      </c>
      <c r="F602">
        <v>24</v>
      </c>
      <c r="G602">
        <v>2</v>
      </c>
      <c r="H602">
        <v>17</v>
      </c>
      <c r="I602">
        <v>1</v>
      </c>
      <c r="J602">
        <v>1</v>
      </c>
      <c r="K602">
        <v>4</v>
      </c>
      <c r="L602">
        <v>12</v>
      </c>
      <c r="M602">
        <v>2</v>
      </c>
      <c r="N602">
        <v>1</v>
      </c>
      <c r="O602">
        <v>5</v>
      </c>
      <c r="P602">
        <v>1</v>
      </c>
      <c r="Q602">
        <v>9.8949999999999996</v>
      </c>
      <c r="R602">
        <v>3</v>
      </c>
      <c r="S602">
        <v>0</v>
      </c>
      <c r="T602">
        <v>161.5</v>
      </c>
      <c r="U602">
        <v>96.1</v>
      </c>
      <c r="V602">
        <v>36.84498078194941</v>
      </c>
      <c r="W602">
        <v>0.87907949790795004</v>
      </c>
      <c r="X602">
        <v>2</v>
      </c>
      <c r="Y602">
        <v>1</v>
      </c>
      <c r="Z602">
        <v>728432</v>
      </c>
    </row>
    <row r="603" spans="1:26">
      <c r="A603">
        <v>153271</v>
      </c>
      <c r="B603">
        <v>1</v>
      </c>
      <c r="C603">
        <v>15327101</v>
      </c>
      <c r="D603">
        <v>1</v>
      </c>
      <c r="E603">
        <v>4</v>
      </c>
      <c r="F603">
        <v>24</v>
      </c>
      <c r="G603">
        <v>1</v>
      </c>
      <c r="H603">
        <v>53</v>
      </c>
      <c r="I603">
        <v>2</v>
      </c>
      <c r="J603">
        <v>1</v>
      </c>
      <c r="K603">
        <v>4</v>
      </c>
      <c r="L603">
        <v>97</v>
      </c>
      <c r="M603">
        <v>2</v>
      </c>
      <c r="N603">
        <v>3</v>
      </c>
      <c r="O603">
        <v>5</v>
      </c>
      <c r="P603">
        <v>1</v>
      </c>
      <c r="Q603">
        <v>16.375</v>
      </c>
      <c r="R603">
        <v>-1</v>
      </c>
      <c r="S603">
        <v>0</v>
      </c>
      <c r="T603">
        <v>191.4</v>
      </c>
      <c r="U603">
        <v>114.7</v>
      </c>
      <c r="V603">
        <v>31.30974647567448</v>
      </c>
      <c r="W603">
        <v>0.956952216960826</v>
      </c>
      <c r="X603">
        <v>2</v>
      </c>
      <c r="Y603">
        <v>1</v>
      </c>
      <c r="Z603">
        <v>557451</v>
      </c>
    </row>
    <row r="604" spans="1:26">
      <c r="A604">
        <v>153341</v>
      </c>
      <c r="B604">
        <v>1</v>
      </c>
      <c r="C604">
        <v>15334101</v>
      </c>
      <c r="D604">
        <v>3</v>
      </c>
      <c r="E604">
        <v>4</v>
      </c>
      <c r="F604">
        <v>24</v>
      </c>
      <c r="G604">
        <v>2</v>
      </c>
      <c r="H604">
        <v>38</v>
      </c>
      <c r="I604">
        <v>2</v>
      </c>
      <c r="J604">
        <v>1</v>
      </c>
      <c r="K604">
        <v>1</v>
      </c>
      <c r="L604">
        <v>21</v>
      </c>
      <c r="M604">
        <v>2</v>
      </c>
      <c r="N604">
        <v>1</v>
      </c>
      <c r="O604">
        <v>5</v>
      </c>
      <c r="P604">
        <v>1</v>
      </c>
      <c r="Q604">
        <v>3.298</v>
      </c>
      <c r="R604">
        <v>-1</v>
      </c>
      <c r="S604">
        <v>1</v>
      </c>
      <c r="T604">
        <v>176.2</v>
      </c>
      <c r="U604">
        <v>84.9</v>
      </c>
      <c r="V604">
        <v>27.346130506428445</v>
      </c>
      <c r="W604">
        <v>0.77226853883282098</v>
      </c>
      <c r="X604">
        <v>2</v>
      </c>
      <c r="Y604">
        <v>3</v>
      </c>
      <c r="Z604">
        <v>365855</v>
      </c>
    </row>
    <row r="605" spans="1:26">
      <c r="A605">
        <v>153341</v>
      </c>
      <c r="B605">
        <v>2</v>
      </c>
      <c r="C605">
        <v>15334102</v>
      </c>
      <c r="D605">
        <v>3</v>
      </c>
      <c r="E605">
        <v>4</v>
      </c>
      <c r="F605">
        <v>24</v>
      </c>
      <c r="G605">
        <v>1</v>
      </c>
      <c r="H605">
        <v>9</v>
      </c>
      <c r="I605">
        <v>-1</v>
      </c>
      <c r="J605">
        <v>1</v>
      </c>
      <c r="K605">
        <v>-1</v>
      </c>
      <c r="L605">
        <v>21</v>
      </c>
      <c r="M605">
        <v>2</v>
      </c>
      <c r="N605">
        <v>-1</v>
      </c>
      <c r="O605">
        <v>-1</v>
      </c>
      <c r="P605">
        <v>-1</v>
      </c>
      <c r="Q605">
        <v>-1</v>
      </c>
      <c r="R605">
        <v>-1</v>
      </c>
      <c r="S605">
        <v>-2</v>
      </c>
      <c r="T605">
        <v>137.1</v>
      </c>
      <c r="U605">
        <v>28.7</v>
      </c>
      <c r="V605">
        <v>15.26887315184123</v>
      </c>
      <c r="W605">
        <v>-1</v>
      </c>
      <c r="X605">
        <v>1</v>
      </c>
      <c r="Y605">
        <v>3</v>
      </c>
      <c r="Z605">
        <v>365855</v>
      </c>
    </row>
    <row r="606" spans="1:26">
      <c r="A606">
        <v>153341</v>
      </c>
      <c r="B606">
        <v>3</v>
      </c>
      <c r="C606">
        <v>15334103</v>
      </c>
      <c r="D606">
        <v>3</v>
      </c>
      <c r="E606">
        <v>4</v>
      </c>
      <c r="F606">
        <v>24</v>
      </c>
      <c r="G606">
        <v>1</v>
      </c>
      <c r="H606">
        <v>5</v>
      </c>
      <c r="I606">
        <v>-1</v>
      </c>
      <c r="J606">
        <v>1</v>
      </c>
      <c r="K606">
        <v>-1</v>
      </c>
      <c r="L606">
        <v>21</v>
      </c>
      <c r="M606">
        <v>2</v>
      </c>
      <c r="N606">
        <v>-1</v>
      </c>
      <c r="O606">
        <v>-1</v>
      </c>
      <c r="P606">
        <v>-1</v>
      </c>
      <c r="Q606">
        <v>-1</v>
      </c>
      <c r="R606">
        <v>-1</v>
      </c>
      <c r="S606">
        <v>-2</v>
      </c>
      <c r="T606">
        <v>101.2</v>
      </c>
      <c r="U606">
        <v>13.8</v>
      </c>
      <c r="V606">
        <v>13.474667624865255</v>
      </c>
      <c r="W606">
        <v>-1</v>
      </c>
      <c r="X606">
        <v>-2</v>
      </c>
      <c r="Y606">
        <v>-2</v>
      </c>
      <c r="Z606">
        <v>365855</v>
      </c>
    </row>
    <row r="607" spans="1:26">
      <c r="A607">
        <v>153351</v>
      </c>
      <c r="B607">
        <v>1</v>
      </c>
      <c r="C607">
        <v>15335101</v>
      </c>
      <c r="D607">
        <v>1</v>
      </c>
      <c r="E607">
        <v>4</v>
      </c>
      <c r="F607">
        <v>24</v>
      </c>
      <c r="G607">
        <v>1</v>
      </c>
      <c r="H607">
        <v>36</v>
      </c>
      <c r="I607">
        <v>3</v>
      </c>
      <c r="J607">
        <v>1</v>
      </c>
      <c r="K607">
        <v>1</v>
      </c>
      <c r="L607">
        <v>97</v>
      </c>
      <c r="M607">
        <v>2</v>
      </c>
      <c r="N607">
        <v>4</v>
      </c>
      <c r="O607">
        <v>1</v>
      </c>
      <c r="P607">
        <v>1</v>
      </c>
      <c r="Q607">
        <v>30.75</v>
      </c>
      <c r="R607">
        <v>-1</v>
      </c>
      <c r="S607">
        <v>1</v>
      </c>
      <c r="T607">
        <v>180.4</v>
      </c>
      <c r="U607">
        <v>94.3</v>
      </c>
      <c r="V607">
        <v>28.976012900624873</v>
      </c>
      <c r="W607">
        <v>0.96646341463414598</v>
      </c>
      <c r="X607">
        <v>2</v>
      </c>
      <c r="Y607">
        <v>1</v>
      </c>
      <c r="Z607">
        <v>846373</v>
      </c>
    </row>
    <row r="608" spans="1:26">
      <c r="A608">
        <v>153371</v>
      </c>
      <c r="B608">
        <v>1</v>
      </c>
      <c r="C608">
        <v>15337101</v>
      </c>
      <c r="D608">
        <v>1</v>
      </c>
      <c r="E608">
        <v>4</v>
      </c>
      <c r="F608">
        <v>24</v>
      </c>
      <c r="G608">
        <v>2</v>
      </c>
      <c r="H608">
        <v>49</v>
      </c>
      <c r="I608">
        <v>2</v>
      </c>
      <c r="J608">
        <v>1</v>
      </c>
      <c r="K608">
        <v>3</v>
      </c>
      <c r="L608">
        <v>12</v>
      </c>
      <c r="M608">
        <v>3</v>
      </c>
      <c r="N608">
        <v>1</v>
      </c>
      <c r="O608">
        <v>5</v>
      </c>
      <c r="P608">
        <v>1</v>
      </c>
      <c r="Q608">
        <v>0.69199999999999995</v>
      </c>
      <c r="R608">
        <v>-1</v>
      </c>
      <c r="S608">
        <v>10</v>
      </c>
      <c r="T608">
        <v>166.9</v>
      </c>
      <c r="U608">
        <v>120</v>
      </c>
      <c r="V608">
        <v>43.079293542665198</v>
      </c>
      <c r="W608">
        <v>-1</v>
      </c>
      <c r="X608">
        <v>2</v>
      </c>
      <c r="Y608">
        <v>1</v>
      </c>
      <c r="Z608">
        <v>434305</v>
      </c>
    </row>
    <row r="609" spans="1:26">
      <c r="A609">
        <v>154051</v>
      </c>
      <c r="B609">
        <v>1</v>
      </c>
      <c r="C609">
        <v>15405101</v>
      </c>
      <c r="D609">
        <v>2</v>
      </c>
      <c r="E609">
        <v>6</v>
      </c>
      <c r="F609">
        <v>3</v>
      </c>
      <c r="G609">
        <v>1</v>
      </c>
      <c r="H609">
        <v>73</v>
      </c>
      <c r="I609">
        <v>2</v>
      </c>
      <c r="J609">
        <v>1</v>
      </c>
      <c r="K609">
        <v>5</v>
      </c>
      <c r="L609">
        <v>10</v>
      </c>
      <c r="M609">
        <v>2</v>
      </c>
      <c r="N609">
        <v>3</v>
      </c>
      <c r="O609">
        <v>5</v>
      </c>
      <c r="P609">
        <v>1</v>
      </c>
      <c r="Q609">
        <v>42.115000000000002</v>
      </c>
      <c r="R609">
        <v>-1</v>
      </c>
      <c r="S609">
        <v>1</v>
      </c>
      <c r="T609">
        <v>182.4</v>
      </c>
      <c r="U609">
        <v>101.2</v>
      </c>
      <c r="V609">
        <v>30.418013234841489</v>
      </c>
      <c r="W609">
        <v>0.91756869275603603</v>
      </c>
      <c r="X609">
        <v>1</v>
      </c>
      <c r="Y609">
        <v>1</v>
      </c>
      <c r="Z609">
        <v>524595</v>
      </c>
    </row>
    <row r="610" spans="1:26">
      <c r="A610">
        <v>154051</v>
      </c>
      <c r="B610">
        <v>2</v>
      </c>
      <c r="C610">
        <v>15405102</v>
      </c>
      <c r="D610">
        <v>2</v>
      </c>
      <c r="E610">
        <v>6</v>
      </c>
      <c r="F610">
        <v>3</v>
      </c>
      <c r="G610">
        <v>2</v>
      </c>
      <c r="H610">
        <v>71</v>
      </c>
      <c r="I610">
        <v>2</v>
      </c>
      <c r="J610">
        <v>1</v>
      </c>
      <c r="K610">
        <v>7</v>
      </c>
      <c r="L610">
        <v>10</v>
      </c>
      <c r="M610">
        <v>1</v>
      </c>
      <c r="N610">
        <v>3</v>
      </c>
      <c r="O610">
        <v>5</v>
      </c>
      <c r="P610">
        <v>1</v>
      </c>
      <c r="Q610">
        <v>0.317</v>
      </c>
      <c r="R610">
        <v>-1</v>
      </c>
      <c r="S610">
        <v>0</v>
      </c>
      <c r="T610">
        <v>165.4</v>
      </c>
      <c r="U610">
        <v>68.400000000000006</v>
      </c>
      <c r="V610">
        <v>25.002595298634798</v>
      </c>
      <c r="W610">
        <v>0.78336557059961298</v>
      </c>
      <c r="X610">
        <v>1</v>
      </c>
      <c r="Y610">
        <v>1</v>
      </c>
      <c r="Z610">
        <v>524595</v>
      </c>
    </row>
    <row r="611" spans="1:26">
      <c r="A611">
        <v>154151</v>
      </c>
      <c r="B611">
        <v>1</v>
      </c>
      <c r="C611">
        <v>15415101</v>
      </c>
      <c r="D611">
        <v>3</v>
      </c>
      <c r="E611">
        <v>6</v>
      </c>
      <c r="F611">
        <v>3</v>
      </c>
      <c r="G611">
        <v>1</v>
      </c>
      <c r="H611">
        <v>49</v>
      </c>
      <c r="I611">
        <v>2</v>
      </c>
      <c r="J611">
        <v>1</v>
      </c>
      <c r="K611">
        <v>5</v>
      </c>
      <c r="L611">
        <v>14</v>
      </c>
      <c r="M611">
        <v>1</v>
      </c>
      <c r="N611">
        <v>1</v>
      </c>
      <c r="O611">
        <v>5</v>
      </c>
      <c r="P611">
        <v>1</v>
      </c>
      <c r="Q611">
        <v>27.5</v>
      </c>
      <c r="R611">
        <v>-1</v>
      </c>
      <c r="S611">
        <v>0</v>
      </c>
      <c r="T611">
        <v>169.5</v>
      </c>
      <c r="U611">
        <v>93.7</v>
      </c>
      <c r="V611">
        <v>32.613708547610969</v>
      </c>
      <c r="W611">
        <v>0.93526970954356803</v>
      </c>
      <c r="X611">
        <v>2</v>
      </c>
      <c r="Y611">
        <v>1</v>
      </c>
      <c r="Z611">
        <v>589247</v>
      </c>
    </row>
    <row r="612" spans="1:26">
      <c r="A612">
        <v>154151</v>
      </c>
      <c r="B612">
        <v>2</v>
      </c>
      <c r="C612">
        <v>15415102</v>
      </c>
      <c r="D612">
        <v>3</v>
      </c>
      <c r="E612">
        <v>6</v>
      </c>
      <c r="F612">
        <v>3</v>
      </c>
      <c r="G612">
        <v>2</v>
      </c>
      <c r="H612">
        <v>44</v>
      </c>
      <c r="I612">
        <v>2</v>
      </c>
      <c r="J612">
        <v>1</v>
      </c>
      <c r="K612">
        <v>4</v>
      </c>
      <c r="L612">
        <v>14</v>
      </c>
      <c r="M612">
        <v>3</v>
      </c>
      <c r="N612">
        <v>2</v>
      </c>
      <c r="O612">
        <v>5</v>
      </c>
      <c r="P612">
        <v>1</v>
      </c>
      <c r="Q612">
        <v>3.0579999999999998</v>
      </c>
      <c r="R612">
        <v>-1</v>
      </c>
      <c r="S612">
        <v>0</v>
      </c>
      <c r="T612">
        <v>160.30000000000001</v>
      </c>
      <c r="U612">
        <v>76.900000000000006</v>
      </c>
      <c r="V612">
        <v>29.926732043668895</v>
      </c>
      <c r="W612">
        <v>0.77981651376146799</v>
      </c>
      <c r="X612">
        <v>2</v>
      </c>
      <c r="Y612">
        <v>3</v>
      </c>
      <c r="Z612">
        <v>589247</v>
      </c>
    </row>
    <row r="613" spans="1:26">
      <c r="A613">
        <v>154151</v>
      </c>
      <c r="B613">
        <v>3</v>
      </c>
      <c r="C613">
        <v>15415103</v>
      </c>
      <c r="D613">
        <v>3</v>
      </c>
      <c r="E613">
        <v>6</v>
      </c>
      <c r="F613">
        <v>3</v>
      </c>
      <c r="G613">
        <v>1</v>
      </c>
      <c r="H613">
        <v>13</v>
      </c>
      <c r="I613">
        <v>-1</v>
      </c>
      <c r="J613">
        <v>1</v>
      </c>
      <c r="K613">
        <v>-1</v>
      </c>
      <c r="L613">
        <v>14</v>
      </c>
      <c r="M613">
        <v>1</v>
      </c>
      <c r="N613">
        <v>-1</v>
      </c>
      <c r="O613">
        <v>-1</v>
      </c>
      <c r="P613">
        <v>-1</v>
      </c>
      <c r="Q613">
        <v>-1</v>
      </c>
      <c r="R613">
        <v>-1</v>
      </c>
      <c r="S613">
        <v>0</v>
      </c>
      <c r="T613">
        <v>157.19999999999999</v>
      </c>
      <c r="U613">
        <v>83.4</v>
      </c>
      <c r="V613">
        <v>33.749004525765791</v>
      </c>
      <c r="W613">
        <v>-1</v>
      </c>
      <c r="X613">
        <v>1</v>
      </c>
      <c r="Y613">
        <v>1</v>
      </c>
      <c r="Z613">
        <v>589247</v>
      </c>
    </row>
    <row r="614" spans="1:26">
      <c r="A614">
        <v>154251</v>
      </c>
      <c r="B614">
        <v>1</v>
      </c>
      <c r="C614">
        <v>15425101</v>
      </c>
      <c r="D614">
        <v>2</v>
      </c>
      <c r="E614">
        <v>6</v>
      </c>
      <c r="F614">
        <v>3</v>
      </c>
      <c r="G614">
        <v>1</v>
      </c>
      <c r="H614">
        <v>56</v>
      </c>
      <c r="I614">
        <v>2</v>
      </c>
      <c r="J614">
        <v>1</v>
      </c>
      <c r="K614">
        <v>7</v>
      </c>
      <c r="L614">
        <v>11</v>
      </c>
      <c r="M614">
        <v>1</v>
      </c>
      <c r="N614">
        <v>4</v>
      </c>
      <c r="O614">
        <v>2</v>
      </c>
      <c r="P614">
        <v>1</v>
      </c>
      <c r="Q614">
        <v>0.46</v>
      </c>
      <c r="R614">
        <v>-1</v>
      </c>
      <c r="S614">
        <v>0</v>
      </c>
      <c r="T614">
        <v>175.1</v>
      </c>
      <c r="U614">
        <v>81.099999999999994</v>
      </c>
      <c r="V614">
        <v>26.451393851469717</v>
      </c>
      <c r="W614">
        <v>0.96881091617933701</v>
      </c>
      <c r="X614">
        <v>1</v>
      </c>
      <c r="Y614">
        <v>3</v>
      </c>
      <c r="Z614">
        <v>550213</v>
      </c>
    </row>
    <row r="615" spans="1:26">
      <c r="A615">
        <v>154251</v>
      </c>
      <c r="B615">
        <v>2</v>
      </c>
      <c r="C615">
        <v>15425102</v>
      </c>
      <c r="D615">
        <v>2</v>
      </c>
      <c r="E615">
        <v>6</v>
      </c>
      <c r="F615">
        <v>3</v>
      </c>
      <c r="G615">
        <v>2</v>
      </c>
      <c r="H615">
        <v>51</v>
      </c>
      <c r="I615">
        <v>2</v>
      </c>
      <c r="J615">
        <v>1</v>
      </c>
      <c r="K615">
        <v>5</v>
      </c>
      <c r="L615">
        <v>11</v>
      </c>
      <c r="M615">
        <v>1</v>
      </c>
      <c r="N615">
        <v>1</v>
      </c>
      <c r="O615">
        <v>5</v>
      </c>
      <c r="P615">
        <v>1</v>
      </c>
      <c r="Q615">
        <v>0.11600000000000001</v>
      </c>
      <c r="R615">
        <v>-1</v>
      </c>
      <c r="S615">
        <v>0</v>
      </c>
      <c r="T615">
        <v>156.4</v>
      </c>
      <c r="U615">
        <v>74.099999999999994</v>
      </c>
      <c r="V615">
        <v>30.293169196957106</v>
      </c>
      <c r="W615">
        <v>0.79489516864175003</v>
      </c>
      <c r="X615">
        <v>2</v>
      </c>
      <c r="Y615">
        <v>1</v>
      </c>
      <c r="Z615">
        <v>550213</v>
      </c>
    </row>
    <row r="616" spans="1:26">
      <c r="A616">
        <v>154341</v>
      </c>
      <c r="B616">
        <v>1</v>
      </c>
      <c r="C616">
        <v>15434101</v>
      </c>
      <c r="D616">
        <v>4</v>
      </c>
      <c r="E616">
        <v>6</v>
      </c>
      <c r="F616">
        <v>3</v>
      </c>
      <c r="G616">
        <v>1</v>
      </c>
      <c r="H616">
        <v>41</v>
      </c>
      <c r="I616">
        <v>6</v>
      </c>
      <c r="J616">
        <v>1</v>
      </c>
      <c r="K616">
        <v>1</v>
      </c>
      <c r="L616">
        <v>18</v>
      </c>
      <c r="M616">
        <v>2</v>
      </c>
      <c r="N616">
        <v>2</v>
      </c>
      <c r="O616">
        <v>5</v>
      </c>
      <c r="P616">
        <v>1</v>
      </c>
      <c r="Q616">
        <v>0.66979999999999995</v>
      </c>
      <c r="R616">
        <v>-1</v>
      </c>
      <c r="S616">
        <v>1</v>
      </c>
      <c r="T616">
        <v>177.5</v>
      </c>
      <c r="U616">
        <v>85.3</v>
      </c>
      <c r="V616">
        <v>27.073993255306487</v>
      </c>
      <c r="W616">
        <v>0.96451914098972902</v>
      </c>
      <c r="X616">
        <v>2</v>
      </c>
      <c r="Y616">
        <v>3</v>
      </c>
      <c r="Z616">
        <v>649398</v>
      </c>
    </row>
    <row r="617" spans="1:26">
      <c r="A617">
        <v>154341</v>
      </c>
      <c r="B617">
        <v>2</v>
      </c>
      <c r="C617">
        <v>15434102</v>
      </c>
      <c r="D617">
        <v>4</v>
      </c>
      <c r="E617">
        <v>6</v>
      </c>
      <c r="F617">
        <v>3</v>
      </c>
      <c r="G617">
        <v>2</v>
      </c>
      <c r="H617">
        <v>37</v>
      </c>
      <c r="I617">
        <v>6</v>
      </c>
      <c r="J617">
        <v>1</v>
      </c>
      <c r="K617">
        <v>2</v>
      </c>
      <c r="L617">
        <v>18</v>
      </c>
      <c r="M617">
        <v>2</v>
      </c>
      <c r="N617">
        <v>1</v>
      </c>
      <c r="O617">
        <v>5</v>
      </c>
      <c r="P617">
        <v>1</v>
      </c>
      <c r="Q617">
        <v>0.91166000000000003</v>
      </c>
      <c r="R617">
        <v>-1</v>
      </c>
      <c r="S617">
        <v>1</v>
      </c>
      <c r="T617">
        <v>166.1</v>
      </c>
      <c r="U617">
        <v>71.900000000000006</v>
      </c>
      <c r="V617">
        <v>26.060912943864651</v>
      </c>
      <c r="W617">
        <v>0.88179218303145801</v>
      </c>
      <c r="X617">
        <v>2</v>
      </c>
      <c r="Y617">
        <v>1</v>
      </c>
      <c r="Z617">
        <v>649398</v>
      </c>
    </row>
    <row r="618" spans="1:26">
      <c r="A618">
        <v>154341</v>
      </c>
      <c r="B618">
        <v>3</v>
      </c>
      <c r="C618">
        <v>15434103</v>
      </c>
      <c r="D618">
        <v>4</v>
      </c>
      <c r="E618">
        <v>6</v>
      </c>
      <c r="F618">
        <v>3</v>
      </c>
      <c r="G618">
        <v>2</v>
      </c>
      <c r="H618">
        <v>2</v>
      </c>
      <c r="I618">
        <v>-1</v>
      </c>
      <c r="J618">
        <v>1</v>
      </c>
      <c r="K618">
        <v>-1</v>
      </c>
      <c r="L618">
        <v>18</v>
      </c>
      <c r="M618">
        <v>2</v>
      </c>
      <c r="N618">
        <v>-1</v>
      </c>
      <c r="O618">
        <v>-1</v>
      </c>
      <c r="P618">
        <v>-1</v>
      </c>
      <c r="Q618">
        <v>-1</v>
      </c>
      <c r="R618">
        <v>-1</v>
      </c>
      <c r="S618">
        <v>-2</v>
      </c>
      <c r="T618">
        <v>89.1</v>
      </c>
      <c r="U618">
        <v>15.2</v>
      </c>
      <c r="V618">
        <v>19.146446381762509</v>
      </c>
      <c r="W618">
        <v>-1</v>
      </c>
      <c r="X618">
        <v>-2</v>
      </c>
      <c r="Y618">
        <v>-2</v>
      </c>
      <c r="Z618">
        <v>649398</v>
      </c>
    </row>
    <row r="619" spans="1:26">
      <c r="A619">
        <v>154341</v>
      </c>
      <c r="B619">
        <v>4</v>
      </c>
      <c r="C619">
        <v>15434104</v>
      </c>
      <c r="D619">
        <v>4</v>
      </c>
      <c r="E619">
        <v>6</v>
      </c>
      <c r="F619">
        <v>3</v>
      </c>
      <c r="G619">
        <v>2</v>
      </c>
      <c r="H619">
        <v>0</v>
      </c>
      <c r="I619">
        <v>-1</v>
      </c>
      <c r="J619">
        <v>1</v>
      </c>
      <c r="K619">
        <v>-1</v>
      </c>
      <c r="L619">
        <v>18</v>
      </c>
      <c r="M619">
        <v>2</v>
      </c>
      <c r="N619">
        <v>-1</v>
      </c>
      <c r="O619">
        <v>-1</v>
      </c>
      <c r="P619">
        <v>-1</v>
      </c>
      <c r="Q619">
        <v>-1</v>
      </c>
      <c r="R619">
        <v>-1</v>
      </c>
      <c r="S619">
        <v>-2</v>
      </c>
      <c r="T619">
        <v>-1</v>
      </c>
      <c r="U619">
        <v>-1</v>
      </c>
      <c r="V619">
        <v>-1</v>
      </c>
      <c r="W619">
        <v>-1</v>
      </c>
      <c r="X619">
        <v>-2</v>
      </c>
      <c r="Y619">
        <v>-2</v>
      </c>
      <c r="Z619">
        <v>649398</v>
      </c>
    </row>
    <row r="620" spans="1:26">
      <c r="A620">
        <v>155051</v>
      </c>
      <c r="B620">
        <v>1</v>
      </c>
      <c r="C620">
        <v>15505101</v>
      </c>
      <c r="D620">
        <v>3</v>
      </c>
      <c r="E620">
        <v>8</v>
      </c>
      <c r="F620">
        <v>17</v>
      </c>
      <c r="G620">
        <v>1</v>
      </c>
      <c r="H620">
        <v>31</v>
      </c>
      <c r="I620">
        <v>2</v>
      </c>
      <c r="J620">
        <v>1</v>
      </c>
      <c r="K620">
        <v>3</v>
      </c>
      <c r="L620">
        <v>10</v>
      </c>
      <c r="M620">
        <v>2</v>
      </c>
      <c r="N620">
        <v>1</v>
      </c>
      <c r="O620">
        <v>5</v>
      </c>
      <c r="P620">
        <v>2</v>
      </c>
      <c r="Q620">
        <v>0.83699999999999997</v>
      </c>
      <c r="R620">
        <v>-1</v>
      </c>
      <c r="S620">
        <v>1</v>
      </c>
      <c r="T620">
        <v>173</v>
      </c>
      <c r="U620">
        <v>68.2</v>
      </c>
      <c r="V620">
        <v>22.787263189548597</v>
      </c>
      <c r="W620">
        <v>0.82769230769230795</v>
      </c>
      <c r="X620">
        <v>1</v>
      </c>
      <c r="Y620">
        <v>3</v>
      </c>
      <c r="Z620">
        <v>214648</v>
      </c>
    </row>
    <row r="621" spans="1:26">
      <c r="A621">
        <v>155051</v>
      </c>
      <c r="B621">
        <v>2</v>
      </c>
      <c r="C621">
        <v>15505102</v>
      </c>
      <c r="D621">
        <v>3</v>
      </c>
      <c r="E621">
        <v>8</v>
      </c>
      <c r="F621">
        <v>17</v>
      </c>
      <c r="G621">
        <v>2</v>
      </c>
      <c r="H621">
        <v>20</v>
      </c>
      <c r="I621">
        <v>2</v>
      </c>
      <c r="J621">
        <v>1</v>
      </c>
      <c r="K621">
        <v>4</v>
      </c>
      <c r="L621">
        <v>10</v>
      </c>
      <c r="M621">
        <v>2</v>
      </c>
      <c r="N621">
        <v>4</v>
      </c>
      <c r="O621">
        <v>2</v>
      </c>
      <c r="P621">
        <v>1</v>
      </c>
      <c r="Q621">
        <v>1.9039999999999999</v>
      </c>
      <c r="R621">
        <v>2</v>
      </c>
      <c r="S621">
        <v>2</v>
      </c>
      <c r="T621">
        <v>170.8</v>
      </c>
      <c r="U621">
        <v>62.7</v>
      </c>
      <c r="V621">
        <v>21.492741143756611</v>
      </c>
      <c r="W621">
        <v>0.75883575883575904</v>
      </c>
      <c r="X621">
        <v>2</v>
      </c>
      <c r="Y621">
        <v>1</v>
      </c>
      <c r="Z621">
        <v>214648</v>
      </c>
    </row>
    <row r="622" spans="1:26">
      <c r="A622">
        <v>155051</v>
      </c>
      <c r="B622">
        <v>3</v>
      </c>
      <c r="C622">
        <v>15505103</v>
      </c>
      <c r="D622">
        <v>3</v>
      </c>
      <c r="E622">
        <v>8</v>
      </c>
      <c r="F622">
        <v>17</v>
      </c>
      <c r="G622">
        <v>1</v>
      </c>
      <c r="H622">
        <v>2</v>
      </c>
      <c r="I622">
        <v>-1</v>
      </c>
      <c r="J622">
        <v>1</v>
      </c>
      <c r="K622">
        <v>-1</v>
      </c>
      <c r="L622">
        <v>10</v>
      </c>
      <c r="M622">
        <v>2</v>
      </c>
      <c r="N622">
        <v>-1</v>
      </c>
      <c r="O622">
        <v>-1</v>
      </c>
      <c r="P622">
        <v>-1</v>
      </c>
      <c r="Q622">
        <v>-1</v>
      </c>
      <c r="R622">
        <v>-1</v>
      </c>
      <c r="S622">
        <v>-2</v>
      </c>
      <c r="T622">
        <v>-1</v>
      </c>
      <c r="U622">
        <v>14.1</v>
      </c>
      <c r="V622">
        <v>-1</v>
      </c>
      <c r="W622">
        <v>-1</v>
      </c>
      <c r="X622">
        <v>-2</v>
      </c>
      <c r="Y622">
        <v>-2</v>
      </c>
      <c r="Z622">
        <v>214648</v>
      </c>
    </row>
    <row r="623" spans="1:26">
      <c r="A623">
        <v>155151</v>
      </c>
      <c r="B623">
        <v>1</v>
      </c>
      <c r="C623">
        <v>15515101</v>
      </c>
      <c r="D623">
        <v>2</v>
      </c>
      <c r="E623">
        <v>8</v>
      </c>
      <c r="F623">
        <v>17</v>
      </c>
      <c r="G623">
        <v>2</v>
      </c>
      <c r="H623">
        <v>48</v>
      </c>
      <c r="I623">
        <v>5</v>
      </c>
      <c r="J623">
        <v>1</v>
      </c>
      <c r="K623">
        <v>1</v>
      </c>
      <c r="L623">
        <v>16</v>
      </c>
      <c r="M623">
        <v>1</v>
      </c>
      <c r="N623">
        <v>4</v>
      </c>
      <c r="O623">
        <v>2</v>
      </c>
      <c r="P623">
        <v>1</v>
      </c>
      <c r="Q623">
        <v>0.20300000000000001</v>
      </c>
      <c r="R623">
        <v>-1</v>
      </c>
      <c r="S623">
        <v>2</v>
      </c>
      <c r="T623">
        <v>165.8</v>
      </c>
      <c r="U623">
        <v>125</v>
      </c>
      <c r="V623">
        <v>45.471675874984172</v>
      </c>
      <c r="W623">
        <v>-1</v>
      </c>
      <c r="X623">
        <v>2</v>
      </c>
      <c r="Y623">
        <v>1</v>
      </c>
      <c r="Z623">
        <v>640338</v>
      </c>
    </row>
    <row r="624" spans="1:26">
      <c r="A624">
        <v>155151</v>
      </c>
      <c r="B624">
        <v>2</v>
      </c>
      <c r="C624">
        <v>15515102</v>
      </c>
      <c r="D624">
        <v>2</v>
      </c>
      <c r="E624">
        <v>8</v>
      </c>
      <c r="F624">
        <v>17</v>
      </c>
      <c r="G624">
        <v>1</v>
      </c>
      <c r="H624">
        <v>15</v>
      </c>
      <c r="I624">
        <v>-1</v>
      </c>
      <c r="J624">
        <v>1</v>
      </c>
      <c r="K624">
        <v>-1</v>
      </c>
      <c r="L624">
        <v>16</v>
      </c>
      <c r="M624">
        <v>2</v>
      </c>
      <c r="N624">
        <v>-1</v>
      </c>
      <c r="O624">
        <v>-1</v>
      </c>
      <c r="P624">
        <v>-1</v>
      </c>
      <c r="Q624">
        <v>-1</v>
      </c>
      <c r="R624">
        <v>-1</v>
      </c>
      <c r="S624">
        <v>3</v>
      </c>
      <c r="T624">
        <v>168</v>
      </c>
      <c r="U624">
        <v>59.5</v>
      </c>
      <c r="V624">
        <v>21.081349206349209</v>
      </c>
      <c r="W624">
        <v>-1</v>
      </c>
      <c r="X624">
        <v>-8</v>
      </c>
      <c r="Y624">
        <v>1</v>
      </c>
      <c r="Z624">
        <v>640338</v>
      </c>
    </row>
    <row r="625" spans="1:26">
      <c r="A625">
        <v>155201</v>
      </c>
      <c r="B625">
        <v>1</v>
      </c>
      <c r="C625">
        <v>15520101</v>
      </c>
      <c r="D625">
        <v>2</v>
      </c>
      <c r="E625">
        <v>8</v>
      </c>
      <c r="F625">
        <v>17</v>
      </c>
      <c r="G625">
        <v>2</v>
      </c>
      <c r="H625">
        <v>63</v>
      </c>
      <c r="I625">
        <v>2</v>
      </c>
      <c r="J625">
        <v>1</v>
      </c>
      <c r="K625">
        <v>7</v>
      </c>
      <c r="L625">
        <v>11</v>
      </c>
      <c r="M625">
        <v>3</v>
      </c>
      <c r="N625">
        <v>3</v>
      </c>
      <c r="O625">
        <v>5</v>
      </c>
      <c r="P625">
        <v>1</v>
      </c>
      <c r="Q625">
        <v>29.009</v>
      </c>
      <c r="R625">
        <v>-1</v>
      </c>
      <c r="S625">
        <v>0</v>
      </c>
      <c r="T625">
        <v>167.2</v>
      </c>
      <c r="U625">
        <v>95.9</v>
      </c>
      <c r="V625">
        <v>34.304102470181547</v>
      </c>
      <c r="W625">
        <v>0.97411561691113002</v>
      </c>
      <c r="X625">
        <v>2</v>
      </c>
      <c r="Y625">
        <v>3</v>
      </c>
      <c r="Z625">
        <v>393305</v>
      </c>
    </row>
    <row r="626" spans="1:26">
      <c r="A626">
        <v>155201</v>
      </c>
      <c r="B626">
        <v>2</v>
      </c>
      <c r="C626">
        <v>15520102</v>
      </c>
      <c r="D626">
        <v>2</v>
      </c>
      <c r="E626">
        <v>8</v>
      </c>
      <c r="F626">
        <v>17</v>
      </c>
      <c r="G626">
        <v>1</v>
      </c>
      <c r="H626">
        <v>69</v>
      </c>
      <c r="I626">
        <v>2</v>
      </c>
      <c r="J626">
        <v>1</v>
      </c>
      <c r="K626">
        <v>7</v>
      </c>
      <c r="L626">
        <v>11</v>
      </c>
      <c r="M626">
        <v>1</v>
      </c>
      <c r="N626">
        <v>3</v>
      </c>
      <c r="O626">
        <v>5</v>
      </c>
      <c r="P626">
        <v>1</v>
      </c>
      <c r="Q626">
        <v>1.0669999999999999</v>
      </c>
      <c r="R626">
        <v>-1</v>
      </c>
      <c r="S626">
        <v>1</v>
      </c>
      <c r="T626">
        <v>172.2</v>
      </c>
      <c r="U626">
        <v>80.900000000000006</v>
      </c>
      <c r="V626">
        <v>27.282378348920375</v>
      </c>
      <c r="W626">
        <v>0.93392504930966502</v>
      </c>
      <c r="X626">
        <v>1</v>
      </c>
      <c r="Y626">
        <v>3</v>
      </c>
      <c r="Z626">
        <v>393305</v>
      </c>
    </row>
    <row r="627" spans="1:26">
      <c r="A627">
        <v>155251</v>
      </c>
      <c r="B627">
        <v>1</v>
      </c>
      <c r="C627">
        <v>15525101</v>
      </c>
      <c r="D627">
        <v>1</v>
      </c>
      <c r="E627">
        <v>8</v>
      </c>
      <c r="F627">
        <v>17</v>
      </c>
      <c r="G627">
        <v>2</v>
      </c>
      <c r="H627">
        <v>60</v>
      </c>
      <c r="I627">
        <v>4</v>
      </c>
      <c r="J627">
        <v>1</v>
      </c>
      <c r="K627">
        <v>6</v>
      </c>
      <c r="L627">
        <v>23</v>
      </c>
      <c r="M627">
        <v>2</v>
      </c>
      <c r="N627">
        <v>1</v>
      </c>
      <c r="O627">
        <v>5</v>
      </c>
      <c r="P627">
        <v>1</v>
      </c>
      <c r="Q627">
        <v>0.23100000000000001</v>
      </c>
      <c r="R627">
        <v>-1</v>
      </c>
      <c r="S627">
        <v>1</v>
      </c>
      <c r="T627">
        <v>161.6</v>
      </c>
      <c r="U627">
        <v>93.6</v>
      </c>
      <c r="V627">
        <v>35.842074306440551</v>
      </c>
      <c r="W627">
        <v>-1</v>
      </c>
      <c r="X627">
        <v>2</v>
      </c>
      <c r="Y627">
        <v>1</v>
      </c>
      <c r="Z627">
        <v>376306</v>
      </c>
    </row>
    <row r="628" spans="1:26">
      <c r="A628">
        <v>155271</v>
      </c>
      <c r="B628">
        <v>1</v>
      </c>
      <c r="C628">
        <v>15527101</v>
      </c>
      <c r="D628">
        <v>4</v>
      </c>
      <c r="E628">
        <v>8</v>
      </c>
      <c r="F628">
        <v>17</v>
      </c>
      <c r="G628">
        <v>2</v>
      </c>
      <c r="H628">
        <v>29</v>
      </c>
      <c r="I628">
        <v>2</v>
      </c>
      <c r="J628">
        <v>1</v>
      </c>
      <c r="K628">
        <v>1</v>
      </c>
      <c r="L628">
        <v>14</v>
      </c>
      <c r="M628">
        <v>2</v>
      </c>
      <c r="N628">
        <v>1</v>
      </c>
      <c r="O628">
        <v>5</v>
      </c>
      <c r="P628">
        <v>1</v>
      </c>
      <c r="Q628">
        <v>1.875</v>
      </c>
      <c r="R628">
        <v>-1</v>
      </c>
      <c r="S628">
        <v>1</v>
      </c>
      <c r="T628">
        <v>167.2</v>
      </c>
      <c r="U628">
        <v>85.5</v>
      </c>
      <c r="V628">
        <v>30.58394954327969</v>
      </c>
      <c r="W628">
        <v>0.71231254932912402</v>
      </c>
      <c r="X628">
        <v>2</v>
      </c>
      <c r="Y628">
        <v>1</v>
      </c>
      <c r="Z628">
        <v>374541</v>
      </c>
    </row>
    <row r="629" spans="1:26">
      <c r="A629">
        <v>155271</v>
      </c>
      <c r="B629">
        <v>2</v>
      </c>
      <c r="C629">
        <v>15527102</v>
      </c>
      <c r="D629">
        <v>4</v>
      </c>
      <c r="E629">
        <v>8</v>
      </c>
      <c r="F629">
        <v>17</v>
      </c>
      <c r="G629">
        <v>1</v>
      </c>
      <c r="H629">
        <v>30</v>
      </c>
      <c r="I629">
        <v>2</v>
      </c>
      <c r="J629">
        <v>1</v>
      </c>
      <c r="K629">
        <v>2</v>
      </c>
      <c r="L629">
        <v>14</v>
      </c>
      <c r="M629">
        <v>1</v>
      </c>
      <c r="N629">
        <v>1</v>
      </c>
      <c r="O629">
        <v>5</v>
      </c>
      <c r="P629">
        <v>1</v>
      </c>
      <c r="Q629">
        <v>8.5289999999999999</v>
      </c>
      <c r="R629">
        <v>-1</v>
      </c>
      <c r="S629">
        <v>1</v>
      </c>
      <c r="T629">
        <v>181.4</v>
      </c>
      <c r="U629">
        <v>88.6</v>
      </c>
      <c r="V629">
        <v>26.925213547940857</v>
      </c>
      <c r="W629">
        <v>0.831608654750706</v>
      </c>
      <c r="X629">
        <v>2</v>
      </c>
      <c r="Y629">
        <v>3</v>
      </c>
      <c r="Z629">
        <v>374541</v>
      </c>
    </row>
    <row r="630" spans="1:26">
      <c r="A630">
        <v>155271</v>
      </c>
      <c r="B630">
        <v>3</v>
      </c>
      <c r="C630">
        <v>15527103</v>
      </c>
      <c r="D630">
        <v>4</v>
      </c>
      <c r="E630">
        <v>8</v>
      </c>
      <c r="F630">
        <v>17</v>
      </c>
      <c r="G630">
        <v>1</v>
      </c>
      <c r="H630">
        <v>4</v>
      </c>
      <c r="I630">
        <v>-1</v>
      </c>
      <c r="J630">
        <v>1</v>
      </c>
      <c r="K630">
        <v>-1</v>
      </c>
      <c r="L630">
        <v>14</v>
      </c>
      <c r="M630">
        <v>2</v>
      </c>
      <c r="N630">
        <v>-1</v>
      </c>
      <c r="O630">
        <v>-1</v>
      </c>
      <c r="P630">
        <v>-1</v>
      </c>
      <c r="Q630">
        <v>-1</v>
      </c>
      <c r="R630">
        <v>-1</v>
      </c>
      <c r="S630">
        <v>-2</v>
      </c>
      <c r="T630">
        <v>117.2</v>
      </c>
      <c r="U630">
        <v>24.5</v>
      </c>
      <c r="V630">
        <v>17.836550221901245</v>
      </c>
      <c r="W630">
        <v>-1</v>
      </c>
      <c r="X630">
        <v>-2</v>
      </c>
      <c r="Y630">
        <v>-2</v>
      </c>
      <c r="Z630">
        <v>374541</v>
      </c>
    </row>
    <row r="631" spans="1:26">
      <c r="A631">
        <v>155271</v>
      </c>
      <c r="B631">
        <v>4</v>
      </c>
      <c r="C631">
        <v>15527104</v>
      </c>
      <c r="D631">
        <v>4</v>
      </c>
      <c r="E631">
        <v>8</v>
      </c>
      <c r="F631">
        <v>17</v>
      </c>
      <c r="G631">
        <v>2</v>
      </c>
      <c r="H631">
        <v>1</v>
      </c>
      <c r="I631">
        <v>-1</v>
      </c>
      <c r="J631">
        <v>1</v>
      </c>
      <c r="K631">
        <v>-1</v>
      </c>
      <c r="L631">
        <v>14</v>
      </c>
      <c r="M631">
        <v>2</v>
      </c>
      <c r="N631">
        <v>-1</v>
      </c>
      <c r="O631">
        <v>-1</v>
      </c>
      <c r="P631">
        <v>-1</v>
      </c>
      <c r="Q631">
        <v>-1</v>
      </c>
      <c r="R631">
        <v>-1</v>
      </c>
      <c r="S631">
        <v>-2</v>
      </c>
      <c r="T631">
        <v>-1</v>
      </c>
      <c r="U631">
        <v>15.4</v>
      </c>
      <c r="V631">
        <v>-1</v>
      </c>
      <c r="W631">
        <v>-1</v>
      </c>
      <c r="X631">
        <v>-2</v>
      </c>
      <c r="Y631">
        <v>-2</v>
      </c>
      <c r="Z631">
        <v>374541</v>
      </c>
    </row>
    <row r="632" spans="1:26">
      <c r="A632">
        <v>155351</v>
      </c>
      <c r="B632">
        <v>1</v>
      </c>
      <c r="C632">
        <v>15535101</v>
      </c>
      <c r="D632">
        <v>4</v>
      </c>
      <c r="E632">
        <v>8</v>
      </c>
      <c r="F632">
        <v>17</v>
      </c>
      <c r="G632">
        <v>1</v>
      </c>
      <c r="H632">
        <v>29</v>
      </c>
      <c r="I632">
        <v>2</v>
      </c>
      <c r="J632">
        <v>1</v>
      </c>
      <c r="K632">
        <v>1</v>
      </c>
      <c r="L632">
        <v>15</v>
      </c>
      <c r="M632">
        <v>2</v>
      </c>
      <c r="N632">
        <v>1</v>
      </c>
      <c r="O632">
        <v>5</v>
      </c>
      <c r="P632">
        <v>1</v>
      </c>
      <c r="Q632">
        <v>6.0869999999999997</v>
      </c>
      <c r="R632">
        <v>-1</v>
      </c>
      <c r="S632">
        <v>6</v>
      </c>
      <c r="T632">
        <v>172.2</v>
      </c>
      <c r="U632">
        <v>78.599999999999994</v>
      </c>
      <c r="V632">
        <v>26.506735948394823</v>
      </c>
      <c r="W632">
        <v>0.90136054421768697</v>
      </c>
      <c r="X632">
        <v>1</v>
      </c>
      <c r="Y632">
        <v>3</v>
      </c>
      <c r="Z632">
        <v>535181</v>
      </c>
    </row>
    <row r="633" spans="1:26">
      <c r="A633">
        <v>155351</v>
      </c>
      <c r="B633">
        <v>2</v>
      </c>
      <c r="C633">
        <v>15535102</v>
      </c>
      <c r="D633">
        <v>4</v>
      </c>
      <c r="E633">
        <v>8</v>
      </c>
      <c r="F633">
        <v>17</v>
      </c>
      <c r="G633">
        <v>2</v>
      </c>
      <c r="H633">
        <v>29</v>
      </c>
      <c r="I633">
        <v>2</v>
      </c>
      <c r="J633">
        <v>1</v>
      </c>
      <c r="K633">
        <v>1</v>
      </c>
      <c r="L633">
        <v>15</v>
      </c>
      <c r="M633">
        <v>2</v>
      </c>
      <c r="N633">
        <v>1</v>
      </c>
      <c r="O633">
        <v>5</v>
      </c>
      <c r="P633">
        <v>2</v>
      </c>
      <c r="Q633">
        <v>5.8000000000000003E-2</v>
      </c>
      <c r="R633">
        <v>-1</v>
      </c>
      <c r="S633">
        <v>6</v>
      </c>
      <c r="T633">
        <v>165.8</v>
      </c>
      <c r="U633">
        <v>85</v>
      </c>
      <c r="V633">
        <v>30.920739594989236</v>
      </c>
      <c r="W633">
        <v>0.84351648351648301</v>
      </c>
      <c r="X633">
        <v>2</v>
      </c>
      <c r="Y633">
        <v>1</v>
      </c>
      <c r="Z633">
        <v>535181</v>
      </c>
    </row>
    <row r="634" spans="1:26">
      <c r="A634">
        <v>155351</v>
      </c>
      <c r="B634">
        <v>3</v>
      </c>
      <c r="C634">
        <v>15535103</v>
      </c>
      <c r="D634">
        <v>4</v>
      </c>
      <c r="E634">
        <v>8</v>
      </c>
      <c r="F634">
        <v>17</v>
      </c>
      <c r="G634">
        <v>2</v>
      </c>
      <c r="H634">
        <v>2</v>
      </c>
      <c r="I634">
        <v>-1</v>
      </c>
      <c r="J634">
        <v>1</v>
      </c>
      <c r="K634">
        <v>-1</v>
      </c>
      <c r="L634">
        <v>15</v>
      </c>
      <c r="M634">
        <v>2</v>
      </c>
      <c r="N634">
        <v>-1</v>
      </c>
      <c r="O634">
        <v>-1</v>
      </c>
      <c r="P634">
        <v>-1</v>
      </c>
      <c r="Q634">
        <v>-1</v>
      </c>
      <c r="R634">
        <v>-1</v>
      </c>
      <c r="S634">
        <v>-2</v>
      </c>
      <c r="T634">
        <v>91.6</v>
      </c>
      <c r="U634">
        <v>12.3</v>
      </c>
      <c r="V634">
        <v>14.659331439141132</v>
      </c>
      <c r="W634">
        <v>-1</v>
      </c>
      <c r="X634">
        <v>-2</v>
      </c>
      <c r="Y634">
        <v>-2</v>
      </c>
      <c r="Z634">
        <v>535181</v>
      </c>
    </row>
    <row r="635" spans="1:26">
      <c r="A635">
        <v>155351</v>
      </c>
      <c r="B635">
        <v>4</v>
      </c>
      <c r="C635">
        <v>15535104</v>
      </c>
      <c r="D635">
        <v>4</v>
      </c>
      <c r="E635">
        <v>8</v>
      </c>
      <c r="F635">
        <v>17</v>
      </c>
      <c r="G635">
        <v>2</v>
      </c>
      <c r="H635">
        <v>1</v>
      </c>
      <c r="I635">
        <v>-1</v>
      </c>
      <c r="J635">
        <v>1</v>
      </c>
      <c r="K635">
        <v>-1</v>
      </c>
      <c r="L635">
        <v>15</v>
      </c>
      <c r="M635">
        <v>2</v>
      </c>
      <c r="N635">
        <v>-1</v>
      </c>
      <c r="O635">
        <v>-1</v>
      </c>
      <c r="P635">
        <v>-1</v>
      </c>
      <c r="Q635">
        <v>-1</v>
      </c>
      <c r="R635">
        <v>-1</v>
      </c>
      <c r="S635">
        <v>-2</v>
      </c>
      <c r="T635">
        <v>-1</v>
      </c>
      <c r="U635">
        <v>10</v>
      </c>
      <c r="V635">
        <v>-1</v>
      </c>
      <c r="W635">
        <v>-1</v>
      </c>
      <c r="X635">
        <v>-2</v>
      </c>
      <c r="Y635">
        <v>-2</v>
      </c>
      <c r="Z635">
        <v>535181</v>
      </c>
    </row>
    <row r="636" spans="1:26">
      <c r="A636">
        <v>156051</v>
      </c>
      <c r="B636">
        <v>1</v>
      </c>
      <c r="C636">
        <v>15605101</v>
      </c>
      <c r="D636">
        <v>3</v>
      </c>
      <c r="E636">
        <v>5</v>
      </c>
      <c r="F636">
        <v>27</v>
      </c>
      <c r="G636">
        <v>2</v>
      </c>
      <c r="H636">
        <v>30</v>
      </c>
      <c r="I636">
        <v>2</v>
      </c>
      <c r="J636">
        <v>1</v>
      </c>
      <c r="K636">
        <v>-1</v>
      </c>
      <c r="L636">
        <v>13</v>
      </c>
      <c r="M636">
        <v>1</v>
      </c>
      <c r="N636">
        <v>1</v>
      </c>
      <c r="O636">
        <v>5</v>
      </c>
      <c r="P636">
        <v>1</v>
      </c>
      <c r="Q636">
        <v>2.335</v>
      </c>
      <c r="R636">
        <v>-1</v>
      </c>
      <c r="S636">
        <v>0</v>
      </c>
      <c r="T636">
        <v>151</v>
      </c>
      <c r="U636">
        <v>-1</v>
      </c>
      <c r="V636">
        <v>-1</v>
      </c>
      <c r="W636">
        <v>-1</v>
      </c>
      <c r="X636">
        <v>2</v>
      </c>
      <c r="Y636">
        <v>3</v>
      </c>
      <c r="Z636">
        <v>449358</v>
      </c>
    </row>
    <row r="637" spans="1:26">
      <c r="A637">
        <v>156051</v>
      </c>
      <c r="B637">
        <v>2</v>
      </c>
      <c r="C637">
        <v>15605102</v>
      </c>
      <c r="D637">
        <v>3</v>
      </c>
      <c r="E637">
        <v>5</v>
      </c>
      <c r="F637">
        <v>27</v>
      </c>
      <c r="G637">
        <v>1</v>
      </c>
      <c r="H637">
        <v>42</v>
      </c>
      <c r="I637">
        <v>2</v>
      </c>
      <c r="J637">
        <v>1</v>
      </c>
      <c r="K637">
        <v>5</v>
      </c>
      <c r="L637">
        <v>13</v>
      </c>
      <c r="M637">
        <v>1</v>
      </c>
      <c r="N637">
        <v>1</v>
      </c>
      <c r="O637">
        <v>5</v>
      </c>
      <c r="P637">
        <v>1</v>
      </c>
      <c r="Q637">
        <v>2.3929999999999998</v>
      </c>
      <c r="R637">
        <v>-1</v>
      </c>
      <c r="S637">
        <v>6</v>
      </c>
      <c r="T637">
        <v>158.69999999999999</v>
      </c>
      <c r="U637">
        <v>78.7</v>
      </c>
      <c r="V637">
        <v>31.247903075119247</v>
      </c>
      <c r="W637">
        <v>0.944660194174757</v>
      </c>
      <c r="X637">
        <v>2</v>
      </c>
      <c r="Y637">
        <v>3</v>
      </c>
      <c r="Z637">
        <v>449358</v>
      </c>
    </row>
    <row r="638" spans="1:26">
      <c r="A638">
        <v>156051</v>
      </c>
      <c r="B638">
        <v>3</v>
      </c>
      <c r="C638">
        <v>15605103</v>
      </c>
      <c r="D638">
        <v>3</v>
      </c>
      <c r="E638">
        <v>5</v>
      </c>
      <c r="F638">
        <v>27</v>
      </c>
      <c r="G638">
        <v>2</v>
      </c>
      <c r="H638">
        <v>2</v>
      </c>
      <c r="I638">
        <v>-1</v>
      </c>
      <c r="J638">
        <v>1</v>
      </c>
      <c r="K638">
        <v>-1</v>
      </c>
      <c r="L638">
        <v>13</v>
      </c>
      <c r="M638">
        <v>2</v>
      </c>
      <c r="N638">
        <v>-1</v>
      </c>
      <c r="O638">
        <v>-1</v>
      </c>
      <c r="P638">
        <v>-1</v>
      </c>
      <c r="Q638">
        <v>-1</v>
      </c>
      <c r="R638">
        <v>-1</v>
      </c>
      <c r="S638">
        <v>-2</v>
      </c>
      <c r="T638">
        <v>86.8</v>
      </c>
      <c r="U638">
        <v>14.7</v>
      </c>
      <c r="V638">
        <v>19.510926118626429</v>
      </c>
      <c r="W638">
        <v>-1</v>
      </c>
      <c r="X638">
        <v>-2</v>
      </c>
      <c r="Y638">
        <v>-2</v>
      </c>
      <c r="Z638">
        <v>449358</v>
      </c>
    </row>
    <row r="639" spans="1:26">
      <c r="A639">
        <v>156181</v>
      </c>
      <c r="B639">
        <v>1</v>
      </c>
      <c r="C639">
        <v>15618101</v>
      </c>
      <c r="D639">
        <v>1</v>
      </c>
      <c r="E639">
        <v>5</v>
      </c>
      <c r="F639">
        <v>27</v>
      </c>
      <c r="G639">
        <v>2</v>
      </c>
      <c r="H639">
        <v>93</v>
      </c>
      <c r="I639">
        <v>5</v>
      </c>
      <c r="J639">
        <v>1</v>
      </c>
      <c r="K639">
        <v>2</v>
      </c>
      <c r="L639">
        <v>7</v>
      </c>
      <c r="M639">
        <v>2</v>
      </c>
      <c r="N639">
        <v>2</v>
      </c>
      <c r="O639">
        <v>5</v>
      </c>
      <c r="P639">
        <v>2</v>
      </c>
      <c r="Q639">
        <v>2.9000000000000001E-2</v>
      </c>
      <c r="R639">
        <v>-1</v>
      </c>
      <c r="S639">
        <v>1</v>
      </c>
      <c r="T639">
        <v>158.19999999999999</v>
      </c>
      <c r="U639">
        <v>51.4</v>
      </c>
      <c r="V639">
        <v>20.537622206843427</v>
      </c>
      <c r="W639">
        <v>0.78441295546558698</v>
      </c>
      <c r="X639">
        <v>-8</v>
      </c>
      <c r="Y639">
        <v>3</v>
      </c>
      <c r="Z639">
        <v>354306</v>
      </c>
    </row>
    <row r="640" spans="1:26">
      <c r="A640">
        <v>156271</v>
      </c>
      <c r="B640">
        <v>1</v>
      </c>
      <c r="C640">
        <v>15627101</v>
      </c>
      <c r="D640">
        <v>1</v>
      </c>
      <c r="E640">
        <v>5</v>
      </c>
      <c r="F640">
        <v>27</v>
      </c>
      <c r="G640">
        <v>1</v>
      </c>
      <c r="H640">
        <v>69</v>
      </c>
      <c r="I640">
        <v>4</v>
      </c>
      <c r="J640">
        <v>1</v>
      </c>
      <c r="K640">
        <v>7</v>
      </c>
      <c r="L640">
        <v>6</v>
      </c>
      <c r="M640">
        <v>4</v>
      </c>
      <c r="N640">
        <v>3</v>
      </c>
      <c r="O640">
        <v>5</v>
      </c>
      <c r="P640">
        <v>2</v>
      </c>
      <c r="Q640">
        <v>0</v>
      </c>
      <c r="R640">
        <v>-1</v>
      </c>
      <c r="S640">
        <v>3</v>
      </c>
      <c r="T640">
        <v>-1</v>
      </c>
      <c r="U640">
        <v>93.9</v>
      </c>
      <c r="V640">
        <v>-1</v>
      </c>
      <c r="W640">
        <v>0.984513274336283</v>
      </c>
      <c r="X640">
        <v>2</v>
      </c>
      <c r="Y640">
        <v>1</v>
      </c>
      <c r="Z640">
        <v>849331</v>
      </c>
    </row>
    <row r="641" spans="1:26">
      <c r="A641">
        <v>156351</v>
      </c>
      <c r="B641">
        <v>1</v>
      </c>
      <c r="C641">
        <v>15635101</v>
      </c>
      <c r="D641">
        <v>1</v>
      </c>
      <c r="E641">
        <v>5</v>
      </c>
      <c r="F641">
        <v>27</v>
      </c>
      <c r="G641">
        <v>1</v>
      </c>
      <c r="H641">
        <v>85</v>
      </c>
      <c r="I641">
        <v>5</v>
      </c>
      <c r="J641">
        <v>1</v>
      </c>
      <c r="K641">
        <v>7</v>
      </c>
      <c r="L641">
        <v>6</v>
      </c>
      <c r="M641">
        <v>3</v>
      </c>
      <c r="N641">
        <v>3</v>
      </c>
      <c r="O641">
        <v>5</v>
      </c>
      <c r="P641">
        <v>1</v>
      </c>
      <c r="Q641">
        <v>17.5</v>
      </c>
      <c r="R641">
        <v>-1</v>
      </c>
      <c r="S641">
        <v>3</v>
      </c>
      <c r="T641">
        <v>156.30000000000001</v>
      </c>
      <c r="U641">
        <v>60.1</v>
      </c>
      <c r="V641">
        <v>24.601212704704803</v>
      </c>
      <c r="W641">
        <v>0.88241308793455997</v>
      </c>
      <c r="X641">
        <v>1</v>
      </c>
      <c r="Y641">
        <v>3</v>
      </c>
      <c r="Z641">
        <v>240434</v>
      </c>
    </row>
    <row r="642" spans="1:26">
      <c r="A642">
        <v>156371</v>
      </c>
      <c r="B642">
        <v>1</v>
      </c>
      <c r="C642">
        <v>15637101</v>
      </c>
      <c r="D642">
        <v>1</v>
      </c>
      <c r="E642">
        <v>5</v>
      </c>
      <c r="F642">
        <v>27</v>
      </c>
      <c r="G642">
        <v>2</v>
      </c>
      <c r="H642">
        <v>65</v>
      </c>
      <c r="I642">
        <v>5</v>
      </c>
      <c r="J642">
        <v>1</v>
      </c>
      <c r="K642">
        <v>7</v>
      </c>
      <c r="L642">
        <v>7</v>
      </c>
      <c r="M642">
        <v>2</v>
      </c>
      <c r="N642">
        <v>4</v>
      </c>
      <c r="O642">
        <v>2</v>
      </c>
      <c r="P642">
        <v>2</v>
      </c>
      <c r="Q642">
        <v>8.6999999999999994E-2</v>
      </c>
      <c r="R642">
        <v>-1</v>
      </c>
      <c r="S642">
        <v>4</v>
      </c>
      <c r="T642">
        <v>163.4</v>
      </c>
      <c r="U642">
        <v>66.5</v>
      </c>
      <c r="V642">
        <v>24.906777489966121</v>
      </c>
      <c r="W642">
        <v>0.77393879565646595</v>
      </c>
      <c r="X642">
        <v>1</v>
      </c>
      <c r="Y642">
        <v>3</v>
      </c>
      <c r="Z642">
        <v>429324</v>
      </c>
    </row>
    <row r="643" spans="1:26">
      <c r="A643">
        <v>157051</v>
      </c>
      <c r="B643">
        <v>1</v>
      </c>
      <c r="C643">
        <v>15705101</v>
      </c>
      <c r="D643">
        <v>3</v>
      </c>
      <c r="E643">
        <v>6</v>
      </c>
      <c r="F643">
        <v>2</v>
      </c>
      <c r="G643">
        <v>2</v>
      </c>
      <c r="H643">
        <v>32</v>
      </c>
      <c r="I643">
        <v>1</v>
      </c>
      <c r="J643">
        <v>2</v>
      </c>
      <c r="K643">
        <v>7</v>
      </c>
      <c r="L643">
        <v>8</v>
      </c>
      <c r="M643">
        <v>2</v>
      </c>
      <c r="N643">
        <v>4</v>
      </c>
      <c r="O643">
        <v>1</v>
      </c>
      <c r="P643">
        <v>1</v>
      </c>
      <c r="Q643">
        <v>0</v>
      </c>
      <c r="R643">
        <v>-1</v>
      </c>
      <c r="S643">
        <v>1</v>
      </c>
      <c r="T643">
        <v>161.30000000000001</v>
      </c>
      <c r="U643">
        <v>59.3</v>
      </c>
      <c r="V643">
        <v>22.792184855765434</v>
      </c>
      <c r="W643">
        <v>0.71782945736434101</v>
      </c>
      <c r="X643">
        <v>1</v>
      </c>
      <c r="Y643">
        <v>3</v>
      </c>
      <c r="Z643">
        <v>343491</v>
      </c>
    </row>
    <row r="644" spans="1:26">
      <c r="A644">
        <v>157051</v>
      </c>
      <c r="B644">
        <v>2</v>
      </c>
      <c r="C644">
        <v>15705102</v>
      </c>
      <c r="D644">
        <v>3</v>
      </c>
      <c r="E644">
        <v>6</v>
      </c>
      <c r="F644">
        <v>2</v>
      </c>
      <c r="G644">
        <v>2</v>
      </c>
      <c r="H644">
        <v>14</v>
      </c>
      <c r="I644">
        <v>-1</v>
      </c>
      <c r="J644">
        <v>2</v>
      </c>
      <c r="K644">
        <v>-1</v>
      </c>
      <c r="L644">
        <v>8</v>
      </c>
      <c r="M644">
        <v>2</v>
      </c>
      <c r="N644">
        <v>-1</v>
      </c>
      <c r="O644">
        <v>-1</v>
      </c>
      <c r="P644">
        <v>-1</v>
      </c>
      <c r="Q644">
        <v>-1</v>
      </c>
      <c r="R644">
        <v>-1</v>
      </c>
      <c r="S644">
        <v>0</v>
      </c>
      <c r="T644">
        <v>165.7</v>
      </c>
      <c r="U644">
        <v>45.3</v>
      </c>
      <c r="V644">
        <v>16.498831423827301</v>
      </c>
      <c r="W644">
        <v>-1</v>
      </c>
      <c r="X644">
        <v>-8</v>
      </c>
      <c r="Y644">
        <v>3</v>
      </c>
      <c r="Z644">
        <v>343491</v>
      </c>
    </row>
    <row r="645" spans="1:26">
      <c r="A645">
        <v>157051</v>
      </c>
      <c r="B645">
        <v>3</v>
      </c>
      <c r="C645">
        <v>15705103</v>
      </c>
      <c r="D645">
        <v>3</v>
      </c>
      <c r="E645">
        <v>6</v>
      </c>
      <c r="F645">
        <v>2</v>
      </c>
      <c r="G645">
        <v>1</v>
      </c>
      <c r="H645">
        <v>0</v>
      </c>
      <c r="I645">
        <v>-1</v>
      </c>
      <c r="J645">
        <v>2</v>
      </c>
      <c r="K645">
        <v>-1</v>
      </c>
      <c r="L645">
        <v>8</v>
      </c>
      <c r="M645">
        <v>1</v>
      </c>
      <c r="N645">
        <v>-1</v>
      </c>
      <c r="O645">
        <v>-1</v>
      </c>
      <c r="P645">
        <v>-1</v>
      </c>
      <c r="Q645">
        <v>-1</v>
      </c>
      <c r="R645">
        <v>-1</v>
      </c>
      <c r="S645">
        <v>-2</v>
      </c>
      <c r="T645">
        <v>-1</v>
      </c>
      <c r="U645">
        <v>8.5</v>
      </c>
      <c r="V645">
        <v>-1</v>
      </c>
      <c r="W645">
        <v>-1</v>
      </c>
      <c r="X645">
        <v>-2</v>
      </c>
      <c r="Y645">
        <v>-2</v>
      </c>
      <c r="Z645">
        <v>343491</v>
      </c>
    </row>
    <row r="646" spans="1:26">
      <c r="A646">
        <v>157181</v>
      </c>
      <c r="B646">
        <v>1</v>
      </c>
      <c r="C646">
        <v>15718101</v>
      </c>
      <c r="D646">
        <v>3</v>
      </c>
      <c r="E646">
        <v>6</v>
      </c>
      <c r="F646">
        <v>2</v>
      </c>
      <c r="G646">
        <v>2</v>
      </c>
      <c r="H646">
        <v>52</v>
      </c>
      <c r="I646">
        <v>4</v>
      </c>
      <c r="J646">
        <v>1</v>
      </c>
      <c r="K646">
        <v>7</v>
      </c>
      <c r="L646">
        <v>3</v>
      </c>
      <c r="M646">
        <v>3</v>
      </c>
      <c r="N646">
        <v>1</v>
      </c>
      <c r="O646">
        <v>5</v>
      </c>
      <c r="P646">
        <v>2</v>
      </c>
      <c r="Q646">
        <v>2.9000000000000001E-2</v>
      </c>
      <c r="R646">
        <v>-1</v>
      </c>
      <c r="S646">
        <v>1</v>
      </c>
      <c r="T646">
        <v>155.4</v>
      </c>
      <c r="U646">
        <v>87.5</v>
      </c>
      <c r="V646">
        <v>36.233144341252448</v>
      </c>
      <c r="W646">
        <v>0.80272108843537404</v>
      </c>
      <c r="X646">
        <v>2</v>
      </c>
      <c r="Y646">
        <v>1</v>
      </c>
      <c r="Z646">
        <v>485452</v>
      </c>
    </row>
    <row r="647" spans="1:26">
      <c r="A647">
        <v>157181</v>
      </c>
      <c r="B647">
        <v>2</v>
      </c>
      <c r="C647">
        <v>15718102</v>
      </c>
      <c r="D647">
        <v>3</v>
      </c>
      <c r="E647">
        <v>6</v>
      </c>
      <c r="F647">
        <v>2</v>
      </c>
      <c r="G647">
        <v>2</v>
      </c>
      <c r="H647">
        <v>18</v>
      </c>
      <c r="I647">
        <v>1</v>
      </c>
      <c r="J647">
        <v>1</v>
      </c>
      <c r="K647">
        <v>7</v>
      </c>
      <c r="L647">
        <v>3</v>
      </c>
      <c r="M647">
        <v>2</v>
      </c>
      <c r="N647">
        <v>4</v>
      </c>
      <c r="O647">
        <v>2</v>
      </c>
      <c r="P647">
        <v>1</v>
      </c>
      <c r="Q647">
        <v>24</v>
      </c>
      <c r="R647">
        <v>3</v>
      </c>
      <c r="S647">
        <v>1</v>
      </c>
      <c r="T647">
        <v>159.80000000000001</v>
      </c>
      <c r="U647">
        <v>69</v>
      </c>
      <c r="V647">
        <v>27.020634366174235</v>
      </c>
      <c r="W647">
        <v>0.78783308195072899</v>
      </c>
      <c r="X647">
        <v>2</v>
      </c>
      <c r="Y647">
        <v>3</v>
      </c>
      <c r="Z647">
        <v>485452</v>
      </c>
    </row>
    <row r="648" spans="1:26">
      <c r="A648">
        <v>157181</v>
      </c>
      <c r="B648">
        <v>3</v>
      </c>
      <c r="C648">
        <v>15718103</v>
      </c>
      <c r="D648">
        <v>3</v>
      </c>
      <c r="E648">
        <v>6</v>
      </c>
      <c r="F648">
        <v>2</v>
      </c>
      <c r="G648">
        <v>1</v>
      </c>
      <c r="H648">
        <v>17</v>
      </c>
      <c r="I648">
        <v>1</v>
      </c>
      <c r="J648">
        <v>1</v>
      </c>
      <c r="K648">
        <v>7</v>
      </c>
      <c r="L648">
        <v>3</v>
      </c>
      <c r="M648">
        <v>2</v>
      </c>
      <c r="N648">
        <v>4</v>
      </c>
      <c r="O648">
        <v>2</v>
      </c>
      <c r="P648">
        <v>1</v>
      </c>
      <c r="Q648">
        <v>3.1675</v>
      </c>
      <c r="R648">
        <v>4</v>
      </c>
      <c r="S648">
        <v>0</v>
      </c>
      <c r="T648">
        <v>183.5</v>
      </c>
      <c r="U648">
        <v>68.8</v>
      </c>
      <c r="V648">
        <v>20.432255046811544</v>
      </c>
      <c r="W648">
        <v>0.86569872958257699</v>
      </c>
      <c r="X648">
        <v>1</v>
      </c>
      <c r="Y648">
        <v>3</v>
      </c>
      <c r="Z648">
        <v>485452</v>
      </c>
    </row>
    <row r="649" spans="1:26">
      <c r="A649">
        <v>157201</v>
      </c>
      <c r="B649">
        <v>1</v>
      </c>
      <c r="C649">
        <v>15720101</v>
      </c>
      <c r="D649">
        <v>1</v>
      </c>
      <c r="E649">
        <v>6</v>
      </c>
      <c r="F649">
        <v>2</v>
      </c>
      <c r="G649">
        <v>2</v>
      </c>
      <c r="H649">
        <v>67</v>
      </c>
      <c r="I649">
        <v>3</v>
      </c>
      <c r="J649">
        <v>3</v>
      </c>
      <c r="K649">
        <v>7</v>
      </c>
      <c r="L649">
        <v>6</v>
      </c>
      <c r="M649">
        <v>4</v>
      </c>
      <c r="N649">
        <v>1</v>
      </c>
      <c r="O649">
        <v>5</v>
      </c>
      <c r="P649">
        <v>2</v>
      </c>
      <c r="Q649">
        <v>2.9000000000000001E-2</v>
      </c>
      <c r="R649">
        <v>-1</v>
      </c>
      <c r="S649">
        <v>0</v>
      </c>
      <c r="T649">
        <v>159.9</v>
      </c>
      <c r="U649">
        <v>83.6</v>
      </c>
      <c r="V649">
        <v>32.697108613458767</v>
      </c>
      <c r="W649">
        <v>0.98927134555207896</v>
      </c>
      <c r="X649">
        <v>1</v>
      </c>
      <c r="Y649">
        <v>3</v>
      </c>
      <c r="Z649">
        <v>256409</v>
      </c>
    </row>
    <row r="650" spans="1:26">
      <c r="A650">
        <v>157251</v>
      </c>
      <c r="B650">
        <v>1</v>
      </c>
      <c r="C650">
        <v>15725101</v>
      </c>
      <c r="D650">
        <v>1</v>
      </c>
      <c r="E650">
        <v>6</v>
      </c>
      <c r="F650">
        <v>2</v>
      </c>
      <c r="G650">
        <v>2</v>
      </c>
      <c r="H650">
        <v>63</v>
      </c>
      <c r="I650">
        <v>3</v>
      </c>
      <c r="J650">
        <v>1</v>
      </c>
      <c r="K650">
        <v>7</v>
      </c>
      <c r="L650">
        <v>6</v>
      </c>
      <c r="M650">
        <v>2</v>
      </c>
      <c r="N650">
        <v>3</v>
      </c>
      <c r="O650">
        <v>5</v>
      </c>
      <c r="P650">
        <v>1</v>
      </c>
      <c r="Q650">
        <v>7.0579999999999998</v>
      </c>
      <c r="R650">
        <v>-1</v>
      </c>
      <c r="S650">
        <v>0</v>
      </c>
      <c r="T650">
        <v>162.80000000000001</v>
      </c>
      <c r="U650">
        <v>74.099999999999994</v>
      </c>
      <c r="V650">
        <v>27.958212847647733</v>
      </c>
      <c r="W650">
        <v>0.89563567362428798</v>
      </c>
      <c r="X650">
        <v>2</v>
      </c>
      <c r="Y650">
        <v>1</v>
      </c>
      <c r="Z650">
        <v>405259</v>
      </c>
    </row>
    <row r="651" spans="1:26">
      <c r="A651">
        <v>157341</v>
      </c>
      <c r="B651">
        <v>1</v>
      </c>
      <c r="C651">
        <v>15734101</v>
      </c>
      <c r="D651">
        <v>1</v>
      </c>
      <c r="E651">
        <v>6</v>
      </c>
      <c r="F651">
        <v>2</v>
      </c>
      <c r="G651">
        <v>1</v>
      </c>
      <c r="H651">
        <v>53</v>
      </c>
      <c r="I651">
        <v>1</v>
      </c>
      <c r="J651">
        <v>1</v>
      </c>
      <c r="K651">
        <v>3</v>
      </c>
      <c r="L651">
        <v>6</v>
      </c>
      <c r="M651">
        <v>3</v>
      </c>
      <c r="N651">
        <v>4</v>
      </c>
      <c r="O651">
        <v>2</v>
      </c>
      <c r="P651">
        <v>2</v>
      </c>
      <c r="Q651">
        <v>0</v>
      </c>
      <c r="R651">
        <v>-1</v>
      </c>
      <c r="S651">
        <v>0</v>
      </c>
      <c r="T651">
        <v>170.1</v>
      </c>
      <c r="U651">
        <v>78.5</v>
      </c>
      <c r="V651">
        <v>27.130701897179136</v>
      </c>
      <c r="W651">
        <v>0.95909314933464795</v>
      </c>
      <c r="X651">
        <v>1</v>
      </c>
      <c r="Y651">
        <v>3</v>
      </c>
      <c r="Z651">
        <v>521545</v>
      </c>
    </row>
    <row r="652" spans="1:26">
      <c r="A652">
        <v>157351</v>
      </c>
      <c r="B652">
        <v>1</v>
      </c>
      <c r="C652">
        <v>15735101</v>
      </c>
      <c r="D652">
        <v>1</v>
      </c>
      <c r="E652">
        <v>6</v>
      </c>
      <c r="F652">
        <v>2</v>
      </c>
      <c r="G652">
        <v>1</v>
      </c>
      <c r="H652">
        <v>43</v>
      </c>
      <c r="I652">
        <v>4</v>
      </c>
      <c r="J652">
        <v>1</v>
      </c>
      <c r="K652">
        <v>1</v>
      </c>
      <c r="L652">
        <v>18</v>
      </c>
      <c r="M652">
        <v>2</v>
      </c>
      <c r="N652">
        <v>1</v>
      </c>
      <c r="O652">
        <v>5</v>
      </c>
      <c r="P652">
        <v>1</v>
      </c>
      <c r="Q652">
        <v>12</v>
      </c>
      <c r="R652">
        <v>-1</v>
      </c>
      <c r="S652">
        <v>0</v>
      </c>
      <c r="T652">
        <v>190.3</v>
      </c>
      <c r="U652">
        <v>91.9</v>
      </c>
      <c r="V652">
        <v>25.376862983440979</v>
      </c>
      <c r="W652">
        <v>0.85242191036668202</v>
      </c>
      <c r="X652">
        <v>1</v>
      </c>
      <c r="Y652">
        <v>3</v>
      </c>
      <c r="Z652">
        <v>539354</v>
      </c>
    </row>
    <row r="653" spans="1:26">
      <c r="A653">
        <v>157371</v>
      </c>
      <c r="B653">
        <v>1</v>
      </c>
      <c r="C653">
        <v>15737101</v>
      </c>
      <c r="D653">
        <v>3</v>
      </c>
      <c r="E653">
        <v>6</v>
      </c>
      <c r="F653">
        <v>2</v>
      </c>
      <c r="G653">
        <v>1</v>
      </c>
      <c r="H653">
        <v>56</v>
      </c>
      <c r="I653">
        <v>2</v>
      </c>
      <c r="J653">
        <v>1</v>
      </c>
      <c r="K653">
        <v>1</v>
      </c>
      <c r="L653">
        <v>20</v>
      </c>
      <c r="M653">
        <v>1</v>
      </c>
      <c r="N653">
        <v>2</v>
      </c>
      <c r="O653">
        <v>5</v>
      </c>
      <c r="P653">
        <v>1</v>
      </c>
      <c r="Q653">
        <v>22.344999999999999</v>
      </c>
      <c r="R653">
        <v>-1</v>
      </c>
      <c r="S653">
        <v>0</v>
      </c>
      <c r="T653">
        <v>182</v>
      </c>
      <c r="U653">
        <v>82.1</v>
      </c>
      <c r="V653">
        <v>24.785653906533025</v>
      </c>
      <c r="W653">
        <v>0.88682834046600101</v>
      </c>
      <c r="X653">
        <v>1</v>
      </c>
      <c r="Y653">
        <v>3</v>
      </c>
      <c r="Z653">
        <v>399357</v>
      </c>
    </row>
    <row r="654" spans="1:26">
      <c r="A654">
        <v>157371</v>
      </c>
      <c r="B654">
        <v>2</v>
      </c>
      <c r="C654">
        <v>15737102</v>
      </c>
      <c r="D654">
        <v>3</v>
      </c>
      <c r="E654">
        <v>6</v>
      </c>
      <c r="F654">
        <v>2</v>
      </c>
      <c r="G654">
        <v>2</v>
      </c>
      <c r="H654">
        <v>58</v>
      </c>
      <c r="I654">
        <v>2</v>
      </c>
      <c r="J654">
        <v>1</v>
      </c>
      <c r="K654">
        <v>6</v>
      </c>
      <c r="L654">
        <v>20</v>
      </c>
      <c r="M654">
        <v>5</v>
      </c>
      <c r="N654">
        <v>3</v>
      </c>
      <c r="O654">
        <v>5</v>
      </c>
      <c r="P654">
        <v>1</v>
      </c>
      <c r="Q654">
        <v>99.528999999999996</v>
      </c>
      <c r="R654">
        <v>-1</v>
      </c>
      <c r="S654">
        <v>12</v>
      </c>
      <c r="T654">
        <v>158.9</v>
      </c>
      <c r="U654">
        <v>91.5</v>
      </c>
      <c r="V654">
        <v>36.238757569048694</v>
      </c>
      <c r="W654">
        <v>0.88659376265694601</v>
      </c>
      <c r="X654">
        <v>2</v>
      </c>
      <c r="Y654">
        <v>1</v>
      </c>
      <c r="Z654">
        <v>399357</v>
      </c>
    </row>
    <row r="655" spans="1:26">
      <c r="A655">
        <v>157371</v>
      </c>
      <c r="B655">
        <v>3</v>
      </c>
      <c r="C655">
        <v>15737103</v>
      </c>
      <c r="D655">
        <v>3</v>
      </c>
      <c r="E655">
        <v>6</v>
      </c>
      <c r="F655">
        <v>2</v>
      </c>
      <c r="G655">
        <v>1</v>
      </c>
      <c r="H655">
        <v>36</v>
      </c>
      <c r="I655">
        <v>1</v>
      </c>
      <c r="J655">
        <v>1</v>
      </c>
      <c r="K655">
        <v>2</v>
      </c>
      <c r="L655">
        <v>20</v>
      </c>
      <c r="M655">
        <v>2</v>
      </c>
      <c r="N655">
        <v>1</v>
      </c>
      <c r="O655">
        <v>5</v>
      </c>
      <c r="P655">
        <v>1</v>
      </c>
      <c r="Q655">
        <v>20.029</v>
      </c>
      <c r="R655">
        <v>-1</v>
      </c>
      <c r="S655">
        <v>3</v>
      </c>
      <c r="T655">
        <v>167.3</v>
      </c>
      <c r="U655">
        <v>85.1</v>
      </c>
      <c r="V655">
        <v>30.404486859080738</v>
      </c>
      <c r="W655">
        <v>0.95017438963627299</v>
      </c>
      <c r="X655">
        <v>1</v>
      </c>
      <c r="Y655">
        <v>1</v>
      </c>
      <c r="Z655">
        <v>399357</v>
      </c>
    </row>
    <row r="656" spans="1:26">
      <c r="A656">
        <v>158151</v>
      </c>
      <c r="B656">
        <v>1</v>
      </c>
      <c r="C656">
        <v>15815101</v>
      </c>
      <c r="D656">
        <v>2</v>
      </c>
      <c r="E656">
        <v>2</v>
      </c>
      <c r="F656">
        <v>14</v>
      </c>
      <c r="G656">
        <v>1</v>
      </c>
      <c r="H656">
        <v>26</v>
      </c>
      <c r="I656">
        <v>6</v>
      </c>
      <c r="J656">
        <v>1</v>
      </c>
      <c r="K656">
        <v>3</v>
      </c>
      <c r="L656">
        <v>10</v>
      </c>
      <c r="M656">
        <v>2</v>
      </c>
      <c r="N656">
        <v>3</v>
      </c>
      <c r="O656">
        <v>5</v>
      </c>
      <c r="P656">
        <v>1</v>
      </c>
      <c r="Q656">
        <v>2.0179999999999998</v>
      </c>
      <c r="R656">
        <v>-1</v>
      </c>
      <c r="S656">
        <v>0</v>
      </c>
      <c r="T656">
        <v>187.2</v>
      </c>
      <c r="U656">
        <v>80.099999999999994</v>
      </c>
      <c r="V656">
        <v>22.857084155161079</v>
      </c>
      <c r="W656">
        <v>0.86575875486381304</v>
      </c>
      <c r="X656">
        <v>1</v>
      </c>
      <c r="Y656">
        <v>3</v>
      </c>
      <c r="Z656">
        <v>353414</v>
      </c>
    </row>
    <row r="657" spans="1:26">
      <c r="A657">
        <v>158151</v>
      </c>
      <c r="B657">
        <v>2</v>
      </c>
      <c r="C657">
        <v>15815102</v>
      </c>
      <c r="D657">
        <v>2</v>
      </c>
      <c r="E657">
        <v>2</v>
      </c>
      <c r="F657">
        <v>14</v>
      </c>
      <c r="G657">
        <v>2</v>
      </c>
      <c r="H657">
        <v>25</v>
      </c>
      <c r="I657">
        <v>6</v>
      </c>
      <c r="J657">
        <v>1</v>
      </c>
      <c r="K657">
        <v>2</v>
      </c>
      <c r="L657">
        <v>10</v>
      </c>
      <c r="M657">
        <v>2</v>
      </c>
      <c r="N657">
        <v>4</v>
      </c>
      <c r="O657">
        <v>2</v>
      </c>
      <c r="P657">
        <v>1</v>
      </c>
      <c r="Q657">
        <v>8.7119999999999997</v>
      </c>
      <c r="R657">
        <v>-1</v>
      </c>
      <c r="S657">
        <v>0</v>
      </c>
      <c r="T657">
        <v>152.30000000000001</v>
      </c>
      <c r="U657">
        <v>65.900000000000006</v>
      </c>
      <c r="V657">
        <v>28.410940324522777</v>
      </c>
      <c r="W657">
        <v>0.75607476635514004</v>
      </c>
      <c r="X657">
        <v>2</v>
      </c>
      <c r="Y657">
        <v>3</v>
      </c>
      <c r="Z657">
        <v>353414</v>
      </c>
    </row>
    <row r="658" spans="1:26">
      <c r="A658">
        <v>158181</v>
      </c>
      <c r="B658">
        <v>1</v>
      </c>
      <c r="C658">
        <v>15818101</v>
      </c>
      <c r="D658">
        <v>2</v>
      </c>
      <c r="E658">
        <v>2</v>
      </c>
      <c r="F658">
        <v>14</v>
      </c>
      <c r="G658">
        <v>1</v>
      </c>
      <c r="H658">
        <v>22</v>
      </c>
      <c r="I658">
        <v>1</v>
      </c>
      <c r="J658">
        <v>1</v>
      </c>
      <c r="K658">
        <v>1</v>
      </c>
      <c r="L658">
        <v>96</v>
      </c>
      <c r="M658">
        <v>2</v>
      </c>
      <c r="N658">
        <v>1</v>
      </c>
      <c r="O658">
        <v>5</v>
      </c>
      <c r="P658">
        <v>1</v>
      </c>
      <c r="Q658">
        <v>23.594999999999999</v>
      </c>
      <c r="R658">
        <v>4</v>
      </c>
      <c r="S658">
        <v>-2</v>
      </c>
      <c r="T658">
        <v>192.1</v>
      </c>
      <c r="U658">
        <v>103.7</v>
      </c>
      <c r="V658">
        <v>28.10114569753032</v>
      </c>
      <c r="W658">
        <v>0.82612456747404905</v>
      </c>
      <c r="X658">
        <v>-2</v>
      </c>
      <c r="Y658">
        <v>-2</v>
      </c>
      <c r="Z658">
        <v>409448</v>
      </c>
    </row>
    <row r="659" spans="1:26">
      <c r="A659">
        <v>158181</v>
      </c>
      <c r="B659">
        <v>2</v>
      </c>
      <c r="C659">
        <v>15818102</v>
      </c>
      <c r="D659">
        <v>2</v>
      </c>
      <c r="E659">
        <v>2</v>
      </c>
      <c r="F659">
        <v>14</v>
      </c>
      <c r="G659">
        <v>1</v>
      </c>
      <c r="H659">
        <v>21</v>
      </c>
      <c r="I659">
        <v>1</v>
      </c>
      <c r="J659">
        <v>1</v>
      </c>
      <c r="K659">
        <v>1</v>
      </c>
      <c r="L659">
        <v>96</v>
      </c>
      <c r="M659">
        <v>2</v>
      </c>
      <c r="N659">
        <v>4</v>
      </c>
      <c r="O659">
        <v>1</v>
      </c>
      <c r="P659">
        <v>1</v>
      </c>
      <c r="Q659">
        <v>37.787999999999997</v>
      </c>
      <c r="R659">
        <v>4</v>
      </c>
      <c r="S659">
        <v>0</v>
      </c>
      <c r="T659">
        <v>186.4</v>
      </c>
      <c r="U659">
        <v>97.6</v>
      </c>
      <c r="V659">
        <v>28.090405054430914</v>
      </c>
      <c r="W659">
        <v>0.87800369685767099</v>
      </c>
      <c r="X659">
        <v>3</v>
      </c>
      <c r="Y659">
        <v>2</v>
      </c>
      <c r="Z659">
        <v>409448</v>
      </c>
    </row>
    <row r="660" spans="1:26">
      <c r="A660">
        <v>158201</v>
      </c>
      <c r="B660">
        <v>1</v>
      </c>
      <c r="C660">
        <v>15820101</v>
      </c>
      <c r="D660">
        <v>2</v>
      </c>
      <c r="E660">
        <v>2</v>
      </c>
      <c r="F660">
        <v>14</v>
      </c>
      <c r="G660">
        <v>1</v>
      </c>
      <c r="H660">
        <v>28</v>
      </c>
      <c r="I660">
        <v>2</v>
      </c>
      <c r="J660">
        <v>1</v>
      </c>
      <c r="K660">
        <v>1</v>
      </c>
      <c r="L660">
        <v>18</v>
      </c>
      <c r="M660">
        <v>2</v>
      </c>
      <c r="N660">
        <v>1</v>
      </c>
      <c r="O660">
        <v>5</v>
      </c>
      <c r="P660">
        <v>1</v>
      </c>
      <c r="Q660">
        <v>13.558</v>
      </c>
      <c r="R660">
        <v>-1</v>
      </c>
      <c r="S660">
        <v>2</v>
      </c>
      <c r="T660">
        <v>175.3</v>
      </c>
      <c r="U660">
        <v>79.5</v>
      </c>
      <c r="V660">
        <v>25.870409100656715</v>
      </c>
      <c r="W660">
        <v>0.86082949308755796</v>
      </c>
      <c r="X660">
        <v>2</v>
      </c>
      <c r="Y660">
        <v>3</v>
      </c>
      <c r="Z660">
        <v>443630</v>
      </c>
    </row>
    <row r="661" spans="1:26">
      <c r="A661">
        <v>158201</v>
      </c>
      <c r="B661">
        <v>2</v>
      </c>
      <c r="C661">
        <v>15820102</v>
      </c>
      <c r="D661">
        <v>2</v>
      </c>
      <c r="E661">
        <v>2</v>
      </c>
      <c r="F661">
        <v>14</v>
      </c>
      <c r="G661">
        <v>2</v>
      </c>
      <c r="H661">
        <v>28</v>
      </c>
      <c r="I661">
        <v>2</v>
      </c>
      <c r="J661">
        <v>1</v>
      </c>
      <c r="K661">
        <v>1</v>
      </c>
      <c r="L661">
        <v>18</v>
      </c>
      <c r="M661">
        <v>2</v>
      </c>
      <c r="N661">
        <v>4</v>
      </c>
      <c r="O661">
        <v>1</v>
      </c>
      <c r="P661">
        <v>1</v>
      </c>
      <c r="Q661">
        <v>5.1630000000000003</v>
      </c>
      <c r="R661">
        <v>-1</v>
      </c>
      <c r="S661">
        <v>1</v>
      </c>
      <c r="T661">
        <v>161.4</v>
      </c>
      <c r="U661">
        <v>65.7</v>
      </c>
      <c r="V661">
        <v>25.220768093309932</v>
      </c>
      <c r="W661">
        <v>0.71943127962085296</v>
      </c>
      <c r="X661">
        <v>2</v>
      </c>
      <c r="Y661">
        <v>1</v>
      </c>
      <c r="Z661">
        <v>443630</v>
      </c>
    </row>
    <row r="662" spans="1:26">
      <c r="A662">
        <v>158251</v>
      </c>
      <c r="B662">
        <v>1</v>
      </c>
      <c r="C662">
        <v>15825101</v>
      </c>
      <c r="D662">
        <v>2</v>
      </c>
      <c r="E662">
        <v>2</v>
      </c>
      <c r="F662">
        <v>14</v>
      </c>
      <c r="G662">
        <v>1</v>
      </c>
      <c r="H662">
        <v>23</v>
      </c>
      <c r="I662">
        <v>6</v>
      </c>
      <c r="J662">
        <v>1</v>
      </c>
      <c r="K662">
        <v>1</v>
      </c>
      <c r="L662">
        <v>13</v>
      </c>
      <c r="M662">
        <v>2</v>
      </c>
      <c r="N662">
        <v>1</v>
      </c>
      <c r="O662">
        <v>5</v>
      </c>
      <c r="P662">
        <v>1</v>
      </c>
      <c r="Q662">
        <v>33.75</v>
      </c>
      <c r="R662">
        <v>3</v>
      </c>
      <c r="S662">
        <v>5</v>
      </c>
      <c r="T662">
        <v>183.3</v>
      </c>
      <c r="U662">
        <v>89.9</v>
      </c>
      <c r="V662">
        <v>26.756836312151975</v>
      </c>
      <c r="W662">
        <v>0.89814814814814803</v>
      </c>
      <c r="X662">
        <v>1</v>
      </c>
      <c r="Y662">
        <v>1</v>
      </c>
      <c r="Z662">
        <v>623359</v>
      </c>
    </row>
    <row r="663" spans="1:26">
      <c r="A663">
        <v>158251</v>
      </c>
      <c r="B663">
        <v>2</v>
      </c>
      <c r="C663">
        <v>15825102</v>
      </c>
      <c r="D663">
        <v>2</v>
      </c>
      <c r="E663">
        <v>2</v>
      </c>
      <c r="F663">
        <v>14</v>
      </c>
      <c r="G663">
        <v>2</v>
      </c>
      <c r="H663">
        <v>22</v>
      </c>
      <c r="I663">
        <v>6</v>
      </c>
      <c r="J663">
        <v>1</v>
      </c>
      <c r="K663">
        <v>3</v>
      </c>
      <c r="L663">
        <v>13</v>
      </c>
      <c r="M663">
        <v>2</v>
      </c>
      <c r="N663">
        <v>4</v>
      </c>
      <c r="O663">
        <v>1</v>
      </c>
      <c r="P663">
        <v>1</v>
      </c>
      <c r="Q663">
        <v>6.875</v>
      </c>
      <c r="R663">
        <v>2</v>
      </c>
      <c r="S663">
        <v>4</v>
      </c>
      <c r="T663">
        <v>156.30000000000001</v>
      </c>
      <c r="U663">
        <v>53.5</v>
      </c>
      <c r="V663">
        <v>21.899582024986803</v>
      </c>
      <c r="W663">
        <v>0.68186638388123</v>
      </c>
      <c r="X663">
        <v>-8</v>
      </c>
      <c r="Y663">
        <v>3</v>
      </c>
      <c r="Z663">
        <v>623359</v>
      </c>
    </row>
    <row r="664" spans="1:26">
      <c r="A664">
        <v>158271</v>
      </c>
      <c r="B664">
        <v>1</v>
      </c>
      <c r="C664">
        <v>15827101</v>
      </c>
      <c r="D664">
        <v>2</v>
      </c>
      <c r="E664">
        <v>2</v>
      </c>
      <c r="F664">
        <v>14</v>
      </c>
      <c r="G664">
        <v>1</v>
      </c>
      <c r="H664">
        <v>29</v>
      </c>
      <c r="I664">
        <v>6</v>
      </c>
      <c r="J664">
        <v>1</v>
      </c>
      <c r="K664">
        <v>1</v>
      </c>
      <c r="L664">
        <v>-1</v>
      </c>
      <c r="M664">
        <v>1</v>
      </c>
      <c r="N664">
        <v>4</v>
      </c>
      <c r="O664">
        <v>1</v>
      </c>
      <c r="P664">
        <v>1</v>
      </c>
      <c r="Q664">
        <v>19.116</v>
      </c>
      <c r="R664">
        <v>-1</v>
      </c>
      <c r="S664">
        <v>2</v>
      </c>
      <c r="T664">
        <v>182.2</v>
      </c>
      <c r="U664">
        <v>85.8</v>
      </c>
      <c r="V664">
        <v>25.845833519093986</v>
      </c>
      <c r="W664">
        <v>0.868945868945869</v>
      </c>
      <c r="X664">
        <v>1</v>
      </c>
      <c r="Y664">
        <v>2</v>
      </c>
      <c r="Z664">
        <v>246295</v>
      </c>
    </row>
    <row r="665" spans="1:26">
      <c r="A665">
        <v>158271</v>
      </c>
      <c r="B665">
        <v>2</v>
      </c>
      <c r="C665">
        <v>15827102</v>
      </c>
      <c r="D665">
        <v>2</v>
      </c>
      <c r="E665">
        <v>2</v>
      </c>
      <c r="F665">
        <v>14</v>
      </c>
      <c r="G665">
        <v>2</v>
      </c>
      <c r="H665">
        <v>30</v>
      </c>
      <c r="I665">
        <v>6</v>
      </c>
      <c r="J665">
        <v>1</v>
      </c>
      <c r="K665">
        <v>1</v>
      </c>
      <c r="L665">
        <v>-1</v>
      </c>
      <c r="M665">
        <v>2</v>
      </c>
      <c r="N665">
        <v>4</v>
      </c>
      <c r="O665">
        <v>1</v>
      </c>
      <c r="P665">
        <v>1</v>
      </c>
      <c r="Q665">
        <v>16.317</v>
      </c>
      <c r="R665">
        <v>-1</v>
      </c>
      <c r="S665">
        <v>0</v>
      </c>
      <c r="T665">
        <v>172.8</v>
      </c>
      <c r="U665">
        <v>70.5</v>
      </c>
      <c r="V665">
        <v>23.610307355967073</v>
      </c>
      <c r="W665">
        <v>0.72242990654205697</v>
      </c>
      <c r="X665">
        <v>2</v>
      </c>
      <c r="Y665">
        <v>1</v>
      </c>
      <c r="Z665">
        <v>246295</v>
      </c>
    </row>
    <row r="666" spans="1:26">
      <c r="A666">
        <v>158351</v>
      </c>
      <c r="B666">
        <v>1</v>
      </c>
      <c r="C666">
        <v>15835101</v>
      </c>
      <c r="D666">
        <v>2</v>
      </c>
      <c r="E666">
        <v>2</v>
      </c>
      <c r="F666">
        <v>14</v>
      </c>
      <c r="G666">
        <v>1</v>
      </c>
      <c r="H666">
        <v>53</v>
      </c>
      <c r="I666">
        <v>2</v>
      </c>
      <c r="J666">
        <v>1</v>
      </c>
      <c r="K666">
        <v>6</v>
      </c>
      <c r="L666">
        <v>10</v>
      </c>
      <c r="M666">
        <v>2</v>
      </c>
      <c r="N666">
        <v>1</v>
      </c>
      <c r="O666">
        <v>5</v>
      </c>
      <c r="P666">
        <v>1</v>
      </c>
      <c r="Q666">
        <v>17.625</v>
      </c>
      <c r="R666">
        <v>-1</v>
      </c>
      <c r="S666">
        <v>8</v>
      </c>
      <c r="T666">
        <v>177.7</v>
      </c>
      <c r="U666">
        <v>112.7</v>
      </c>
      <c r="V666">
        <v>35.690206474336463</v>
      </c>
      <c r="W666">
        <v>0.97435897435897401</v>
      </c>
      <c r="X666">
        <v>2</v>
      </c>
      <c r="Y666">
        <v>1</v>
      </c>
      <c r="Z666">
        <v>292471</v>
      </c>
    </row>
    <row r="667" spans="1:26">
      <c r="A667">
        <v>158351</v>
      </c>
      <c r="B667">
        <v>2</v>
      </c>
      <c r="C667">
        <v>15835102</v>
      </c>
      <c r="D667">
        <v>2</v>
      </c>
      <c r="E667">
        <v>2</v>
      </c>
      <c r="F667">
        <v>14</v>
      </c>
      <c r="G667">
        <v>2</v>
      </c>
      <c r="H667">
        <v>53</v>
      </c>
      <c r="I667">
        <v>2</v>
      </c>
      <c r="J667">
        <v>1</v>
      </c>
      <c r="K667">
        <v>4</v>
      </c>
      <c r="L667">
        <v>10</v>
      </c>
      <c r="M667">
        <v>2</v>
      </c>
      <c r="N667">
        <v>3</v>
      </c>
      <c r="O667">
        <v>5</v>
      </c>
      <c r="P667">
        <v>1</v>
      </c>
      <c r="Q667">
        <v>12.058</v>
      </c>
      <c r="R667">
        <v>-1</v>
      </c>
      <c r="S667">
        <v>0</v>
      </c>
      <c r="T667">
        <v>164.4</v>
      </c>
      <c r="U667">
        <v>85.6</v>
      </c>
      <c r="V667">
        <v>31.671609805767186</v>
      </c>
      <c r="W667">
        <v>0.85319516407599305</v>
      </c>
      <c r="X667">
        <v>2</v>
      </c>
      <c r="Y667">
        <v>1</v>
      </c>
      <c r="Z667">
        <v>292471</v>
      </c>
    </row>
    <row r="668" spans="1:26">
      <c r="A668">
        <v>158371</v>
      </c>
      <c r="B668">
        <v>1</v>
      </c>
      <c r="C668">
        <v>15837101</v>
      </c>
      <c r="D668">
        <v>1</v>
      </c>
      <c r="E668">
        <v>2</v>
      </c>
      <c r="F668">
        <v>14</v>
      </c>
      <c r="G668">
        <v>2</v>
      </c>
      <c r="H668">
        <v>27</v>
      </c>
      <c r="I668">
        <v>1</v>
      </c>
      <c r="J668">
        <v>1</v>
      </c>
      <c r="K668">
        <v>4</v>
      </c>
      <c r="L668">
        <v>11</v>
      </c>
      <c r="M668">
        <v>2</v>
      </c>
      <c r="N668">
        <v>3</v>
      </c>
      <c r="O668">
        <v>5</v>
      </c>
      <c r="P668">
        <v>1</v>
      </c>
      <c r="Q668">
        <v>2.105</v>
      </c>
      <c r="R668">
        <v>-1</v>
      </c>
      <c r="S668">
        <v>0</v>
      </c>
      <c r="T668">
        <v>159.69999999999999</v>
      </c>
      <c r="U668">
        <v>66.7</v>
      </c>
      <c r="V668">
        <v>26.152668062259821</v>
      </c>
      <c r="W668">
        <v>0.84007897334649495</v>
      </c>
      <c r="X668">
        <v>2</v>
      </c>
      <c r="Y668">
        <v>1</v>
      </c>
      <c r="Z668">
        <v>466127</v>
      </c>
    </row>
    <row r="669" spans="1:26">
      <c r="A669">
        <v>159151</v>
      </c>
      <c r="B669">
        <v>1</v>
      </c>
      <c r="C669">
        <v>15915101</v>
      </c>
      <c r="D669">
        <v>1</v>
      </c>
      <c r="E669">
        <v>4</v>
      </c>
      <c r="F669">
        <v>24</v>
      </c>
      <c r="G669">
        <v>2</v>
      </c>
      <c r="H669">
        <v>72</v>
      </c>
      <c r="I669">
        <v>5</v>
      </c>
      <c r="J669">
        <v>1</v>
      </c>
      <c r="K669">
        <v>7</v>
      </c>
      <c r="L669">
        <v>96</v>
      </c>
      <c r="M669">
        <v>3</v>
      </c>
      <c r="N669">
        <v>4</v>
      </c>
      <c r="O669">
        <v>1</v>
      </c>
      <c r="P669">
        <v>1</v>
      </c>
      <c r="Q669">
        <v>5.21</v>
      </c>
      <c r="R669">
        <v>-1</v>
      </c>
      <c r="S669">
        <v>0</v>
      </c>
      <c r="T669">
        <v>155.69999999999999</v>
      </c>
      <c r="U669">
        <v>62.5</v>
      </c>
      <c r="V669">
        <v>25.781180068549066</v>
      </c>
      <c r="W669">
        <v>-1</v>
      </c>
      <c r="X669">
        <v>1</v>
      </c>
      <c r="Y669">
        <v>1</v>
      </c>
      <c r="Z669">
        <v>126562</v>
      </c>
    </row>
    <row r="670" spans="1:26">
      <c r="A670">
        <v>159201</v>
      </c>
      <c r="B670">
        <v>1</v>
      </c>
      <c r="C670">
        <v>15920101</v>
      </c>
      <c r="D670">
        <v>1</v>
      </c>
      <c r="E670">
        <v>4</v>
      </c>
      <c r="F670">
        <v>24</v>
      </c>
      <c r="G670">
        <v>2</v>
      </c>
      <c r="H670">
        <v>51</v>
      </c>
      <c r="I670">
        <v>2</v>
      </c>
      <c r="J670">
        <v>1</v>
      </c>
      <c r="K670">
        <v>7</v>
      </c>
      <c r="L670">
        <v>96</v>
      </c>
      <c r="M670">
        <v>4</v>
      </c>
      <c r="N670">
        <v>4</v>
      </c>
      <c r="O670">
        <v>2</v>
      </c>
      <c r="P670">
        <v>2</v>
      </c>
      <c r="Q670">
        <v>0</v>
      </c>
      <c r="R670">
        <v>-1</v>
      </c>
      <c r="S670">
        <v>-2</v>
      </c>
      <c r="T670">
        <v>165.9</v>
      </c>
      <c r="U670">
        <v>65.099999999999994</v>
      </c>
      <c r="V670">
        <v>23.653108094703992</v>
      </c>
      <c r="W670">
        <v>-1</v>
      </c>
      <c r="X670">
        <v>-2</v>
      </c>
      <c r="Y670">
        <v>-2</v>
      </c>
      <c r="Z670">
        <v>556358</v>
      </c>
    </row>
    <row r="671" spans="1:26">
      <c r="A671">
        <v>159271</v>
      </c>
      <c r="B671">
        <v>1</v>
      </c>
      <c r="C671">
        <v>15927101</v>
      </c>
      <c r="D671">
        <v>2</v>
      </c>
      <c r="E671">
        <v>4</v>
      </c>
      <c r="F671">
        <v>24</v>
      </c>
      <c r="G671">
        <v>1</v>
      </c>
      <c r="H671">
        <v>48</v>
      </c>
      <c r="I671">
        <v>2</v>
      </c>
      <c r="J671">
        <v>1</v>
      </c>
      <c r="K671">
        <v>7</v>
      </c>
      <c r="L671">
        <v>96</v>
      </c>
      <c r="M671">
        <v>3</v>
      </c>
      <c r="N671">
        <v>1</v>
      </c>
      <c r="O671">
        <v>5</v>
      </c>
      <c r="P671">
        <v>1</v>
      </c>
      <c r="Q671">
        <v>2.3079999999999998</v>
      </c>
      <c r="R671">
        <v>-1</v>
      </c>
      <c r="S671">
        <v>0</v>
      </c>
      <c r="T671">
        <v>-1</v>
      </c>
      <c r="U671">
        <v>-1</v>
      </c>
      <c r="V671">
        <v>-1</v>
      </c>
      <c r="W671">
        <v>0.91016675632060196</v>
      </c>
      <c r="X671">
        <v>3</v>
      </c>
      <c r="Y671">
        <v>3</v>
      </c>
      <c r="Z671">
        <v>178403</v>
      </c>
    </row>
    <row r="672" spans="1:26">
      <c r="A672">
        <v>159271</v>
      </c>
      <c r="B672">
        <v>2</v>
      </c>
      <c r="C672">
        <v>15927102</v>
      </c>
      <c r="D672">
        <v>2</v>
      </c>
      <c r="E672">
        <v>4</v>
      </c>
      <c r="F672">
        <v>24</v>
      </c>
      <c r="G672">
        <v>2</v>
      </c>
      <c r="H672">
        <v>0</v>
      </c>
      <c r="I672">
        <v>-1</v>
      </c>
      <c r="J672">
        <v>1</v>
      </c>
      <c r="K672">
        <v>-1</v>
      </c>
      <c r="L672">
        <v>96</v>
      </c>
      <c r="M672">
        <v>1</v>
      </c>
      <c r="N672">
        <v>-1</v>
      </c>
      <c r="O672">
        <v>-1</v>
      </c>
      <c r="P672">
        <v>-1</v>
      </c>
      <c r="Q672">
        <v>-1</v>
      </c>
      <c r="R672">
        <v>-1</v>
      </c>
      <c r="S672">
        <v>-2</v>
      </c>
      <c r="T672">
        <v>-1</v>
      </c>
      <c r="U672">
        <v>-1</v>
      </c>
      <c r="V672">
        <v>-1</v>
      </c>
      <c r="W672">
        <v>-1</v>
      </c>
      <c r="X672">
        <v>-2</v>
      </c>
      <c r="Y672">
        <v>-2</v>
      </c>
      <c r="Z672">
        <v>178403</v>
      </c>
    </row>
    <row r="673" spans="1:26">
      <c r="A673">
        <v>159351</v>
      </c>
      <c r="B673">
        <v>1</v>
      </c>
      <c r="C673">
        <v>15935101</v>
      </c>
      <c r="D673">
        <v>2</v>
      </c>
      <c r="E673">
        <v>4</v>
      </c>
      <c r="F673">
        <v>24</v>
      </c>
      <c r="G673">
        <v>1</v>
      </c>
      <c r="H673">
        <v>61</v>
      </c>
      <c r="I673">
        <v>2</v>
      </c>
      <c r="J673">
        <v>1</v>
      </c>
      <c r="K673">
        <v>7</v>
      </c>
      <c r="L673">
        <v>10</v>
      </c>
      <c r="M673">
        <v>4</v>
      </c>
      <c r="N673">
        <v>4</v>
      </c>
      <c r="O673">
        <v>2</v>
      </c>
      <c r="P673">
        <v>1</v>
      </c>
      <c r="Q673">
        <v>5.8000000000000003E-2</v>
      </c>
      <c r="R673">
        <v>-1</v>
      </c>
      <c r="S673">
        <v>7</v>
      </c>
      <c r="T673">
        <v>-1</v>
      </c>
      <c r="U673">
        <v>-1</v>
      </c>
      <c r="V673">
        <v>-1</v>
      </c>
      <c r="W673">
        <v>0.92291220556745202</v>
      </c>
      <c r="X673">
        <v>3</v>
      </c>
      <c r="Y673">
        <v>2</v>
      </c>
      <c r="Z673">
        <v>398415</v>
      </c>
    </row>
    <row r="674" spans="1:26">
      <c r="A674">
        <v>159351</v>
      </c>
      <c r="B674">
        <v>2</v>
      </c>
      <c r="C674">
        <v>15935102</v>
      </c>
      <c r="D674">
        <v>2</v>
      </c>
      <c r="E674">
        <v>4</v>
      </c>
      <c r="F674">
        <v>24</v>
      </c>
      <c r="G674">
        <v>2</v>
      </c>
      <c r="H674">
        <v>44</v>
      </c>
      <c r="I674">
        <v>2</v>
      </c>
      <c r="J674">
        <v>1</v>
      </c>
      <c r="K674">
        <v>7</v>
      </c>
      <c r="L674">
        <v>10</v>
      </c>
      <c r="M674">
        <v>4</v>
      </c>
      <c r="N674">
        <v>4</v>
      </c>
      <c r="O674">
        <v>2</v>
      </c>
      <c r="P674">
        <v>1</v>
      </c>
      <c r="Q674">
        <v>5.8000000000000003E-2</v>
      </c>
      <c r="R674">
        <v>-1</v>
      </c>
      <c r="S674">
        <v>-2</v>
      </c>
      <c r="T674">
        <v>-1</v>
      </c>
      <c r="U674">
        <v>-1</v>
      </c>
      <c r="V674">
        <v>-1</v>
      </c>
      <c r="W674">
        <v>-1</v>
      </c>
      <c r="X674">
        <v>-2</v>
      </c>
      <c r="Y674">
        <v>-2</v>
      </c>
      <c r="Z674">
        <v>398415</v>
      </c>
    </row>
    <row r="675" spans="1:26">
      <c r="A675">
        <v>160051</v>
      </c>
      <c r="B675">
        <v>1</v>
      </c>
      <c r="C675">
        <v>16005101</v>
      </c>
      <c r="D675">
        <v>1</v>
      </c>
      <c r="E675">
        <v>2</v>
      </c>
      <c r="F675">
        <v>14</v>
      </c>
      <c r="G675">
        <v>1</v>
      </c>
      <c r="H675">
        <v>64</v>
      </c>
      <c r="I675">
        <v>4</v>
      </c>
      <c r="J675">
        <v>1</v>
      </c>
      <c r="K675">
        <v>7</v>
      </c>
      <c r="L675">
        <v>9</v>
      </c>
      <c r="M675">
        <v>4</v>
      </c>
      <c r="N675">
        <v>3</v>
      </c>
      <c r="O675">
        <v>5</v>
      </c>
      <c r="P675">
        <v>2</v>
      </c>
      <c r="Q675">
        <v>0</v>
      </c>
      <c r="R675">
        <v>-1</v>
      </c>
      <c r="S675">
        <v>-2</v>
      </c>
      <c r="T675">
        <v>169.5</v>
      </c>
      <c r="U675">
        <v>81.7</v>
      </c>
      <c r="V675">
        <v>28.436926236284055</v>
      </c>
      <c r="W675">
        <v>1.0488867376573101</v>
      </c>
      <c r="X675">
        <v>-2</v>
      </c>
      <c r="Y675">
        <v>-2</v>
      </c>
      <c r="Z675">
        <v>410667</v>
      </c>
    </row>
    <row r="676" spans="1:26">
      <c r="A676">
        <v>160181</v>
      </c>
      <c r="B676">
        <v>1</v>
      </c>
      <c r="C676">
        <v>16018101</v>
      </c>
      <c r="D676">
        <v>6</v>
      </c>
      <c r="E676">
        <v>2</v>
      </c>
      <c r="F676">
        <v>14</v>
      </c>
      <c r="G676">
        <v>1</v>
      </c>
      <c r="H676">
        <v>48</v>
      </c>
      <c r="I676">
        <v>2</v>
      </c>
      <c r="J676">
        <v>7</v>
      </c>
      <c r="K676">
        <v>7</v>
      </c>
      <c r="L676">
        <v>6</v>
      </c>
      <c r="M676">
        <v>3</v>
      </c>
      <c r="N676">
        <v>4</v>
      </c>
      <c r="O676">
        <v>3</v>
      </c>
      <c r="P676">
        <v>2</v>
      </c>
      <c r="Q676">
        <v>5.8000000000000003E-2</v>
      </c>
      <c r="R676">
        <v>-1</v>
      </c>
      <c r="S676">
        <v>-2</v>
      </c>
      <c r="T676">
        <v>162.69999999999999</v>
      </c>
      <c r="U676">
        <v>48.8</v>
      </c>
      <c r="V676">
        <v>18.435066821450715</v>
      </c>
      <c r="W676">
        <v>-1</v>
      </c>
      <c r="X676">
        <v>-2</v>
      </c>
      <c r="Y676">
        <v>-2</v>
      </c>
      <c r="Z676">
        <v>660285</v>
      </c>
    </row>
    <row r="677" spans="1:26">
      <c r="A677">
        <v>160181</v>
      </c>
      <c r="B677">
        <v>2</v>
      </c>
      <c r="C677">
        <v>16018102</v>
      </c>
      <c r="D677">
        <v>6</v>
      </c>
      <c r="E677">
        <v>2</v>
      </c>
      <c r="F677">
        <v>14</v>
      </c>
      <c r="G677">
        <v>2</v>
      </c>
      <c r="H677">
        <v>43</v>
      </c>
      <c r="I677">
        <v>2</v>
      </c>
      <c r="J677">
        <v>7</v>
      </c>
      <c r="K677">
        <v>7</v>
      </c>
      <c r="L677">
        <v>6</v>
      </c>
      <c r="M677">
        <v>2</v>
      </c>
      <c r="N677">
        <v>1</v>
      </c>
      <c r="O677">
        <v>5</v>
      </c>
      <c r="P677">
        <v>2</v>
      </c>
      <c r="Q677">
        <v>0</v>
      </c>
      <c r="R677">
        <v>-1</v>
      </c>
      <c r="S677">
        <v>-2</v>
      </c>
      <c r="T677">
        <v>153.5</v>
      </c>
      <c r="U677">
        <v>81.3</v>
      </c>
      <c r="V677">
        <v>34.504344873685667</v>
      </c>
      <c r="W677">
        <v>-1</v>
      </c>
      <c r="X677">
        <v>-2</v>
      </c>
      <c r="Y677">
        <v>-2</v>
      </c>
      <c r="Z677">
        <v>660285</v>
      </c>
    </row>
    <row r="678" spans="1:26">
      <c r="A678">
        <v>160181</v>
      </c>
      <c r="B678">
        <v>3</v>
      </c>
      <c r="C678">
        <v>16018103</v>
      </c>
      <c r="D678">
        <v>6</v>
      </c>
      <c r="E678">
        <v>2</v>
      </c>
      <c r="F678">
        <v>14</v>
      </c>
      <c r="G678">
        <v>1</v>
      </c>
      <c r="H678">
        <v>20</v>
      </c>
      <c r="I678">
        <v>1</v>
      </c>
      <c r="J678">
        <v>7</v>
      </c>
      <c r="K678">
        <v>3</v>
      </c>
      <c r="L678">
        <v>6</v>
      </c>
      <c r="M678">
        <v>2</v>
      </c>
      <c r="N678">
        <v>-9</v>
      </c>
      <c r="O678">
        <v>-9</v>
      </c>
      <c r="P678">
        <v>-9</v>
      </c>
      <c r="Q678">
        <v>-9</v>
      </c>
      <c r="R678">
        <v>2</v>
      </c>
      <c r="S678">
        <v>2</v>
      </c>
      <c r="T678">
        <v>154</v>
      </c>
      <c r="U678">
        <v>74.2</v>
      </c>
      <c r="V678">
        <v>31.286894923258561</v>
      </c>
      <c r="W678">
        <v>-1</v>
      </c>
      <c r="X678">
        <v>-8</v>
      </c>
      <c r="Y678">
        <v>1</v>
      </c>
      <c r="Z678">
        <v>660285</v>
      </c>
    </row>
    <row r="679" spans="1:26">
      <c r="A679">
        <v>160181</v>
      </c>
      <c r="B679">
        <v>4</v>
      </c>
      <c r="C679">
        <v>16018104</v>
      </c>
      <c r="D679">
        <v>6</v>
      </c>
      <c r="E679">
        <v>2</v>
      </c>
      <c r="F679">
        <v>14</v>
      </c>
      <c r="G679">
        <v>1</v>
      </c>
      <c r="H679">
        <v>18</v>
      </c>
      <c r="I679">
        <v>1</v>
      </c>
      <c r="J679">
        <v>7</v>
      </c>
      <c r="K679">
        <v>3</v>
      </c>
      <c r="L679">
        <v>6</v>
      </c>
      <c r="M679">
        <v>2</v>
      </c>
      <c r="N679">
        <v>1</v>
      </c>
      <c r="O679">
        <v>5</v>
      </c>
      <c r="P679">
        <v>1</v>
      </c>
      <c r="Q679">
        <v>2.6829999999999998</v>
      </c>
      <c r="R679">
        <v>2</v>
      </c>
      <c r="S679">
        <v>3</v>
      </c>
      <c r="T679">
        <v>170.9</v>
      </c>
      <c r="U679">
        <v>76.3</v>
      </c>
      <c r="V679">
        <v>26.124044358147977</v>
      </c>
      <c r="W679">
        <v>-1</v>
      </c>
      <c r="X679">
        <v>2</v>
      </c>
      <c r="Y679">
        <v>3</v>
      </c>
      <c r="Z679">
        <v>660285</v>
      </c>
    </row>
    <row r="680" spans="1:26">
      <c r="A680">
        <v>160181</v>
      </c>
      <c r="B680">
        <v>5</v>
      </c>
      <c r="C680">
        <v>16018105</v>
      </c>
      <c r="D680">
        <v>6</v>
      </c>
      <c r="E680">
        <v>2</v>
      </c>
      <c r="F680">
        <v>14</v>
      </c>
      <c r="G680">
        <v>1</v>
      </c>
      <c r="H680">
        <v>12</v>
      </c>
      <c r="I680">
        <v>-1</v>
      </c>
      <c r="J680">
        <v>7</v>
      </c>
      <c r="K680">
        <v>-1</v>
      </c>
      <c r="L680">
        <v>6</v>
      </c>
      <c r="M680">
        <v>2</v>
      </c>
      <c r="N680">
        <v>-1</v>
      </c>
      <c r="O680">
        <v>-1</v>
      </c>
      <c r="P680">
        <v>-1</v>
      </c>
      <c r="Q680">
        <v>-1</v>
      </c>
      <c r="R680">
        <v>-1</v>
      </c>
      <c r="S680">
        <v>-2</v>
      </c>
      <c r="T680">
        <v>152.4</v>
      </c>
      <c r="U680">
        <v>57.6</v>
      </c>
      <c r="V680">
        <v>24.8000496000992</v>
      </c>
      <c r="W680">
        <v>-1</v>
      </c>
      <c r="X680">
        <v>-8</v>
      </c>
      <c r="Y680">
        <v>1</v>
      </c>
      <c r="Z680">
        <v>660285</v>
      </c>
    </row>
    <row r="681" spans="1:26">
      <c r="A681">
        <v>160181</v>
      </c>
      <c r="B681">
        <v>6</v>
      </c>
      <c r="C681">
        <v>16018106</v>
      </c>
      <c r="D681">
        <v>6</v>
      </c>
      <c r="E681">
        <v>2</v>
      </c>
      <c r="F681">
        <v>14</v>
      </c>
      <c r="G681">
        <v>2</v>
      </c>
      <c r="H681">
        <v>8</v>
      </c>
      <c r="I681">
        <v>-1</v>
      </c>
      <c r="J681">
        <v>7</v>
      </c>
      <c r="K681">
        <v>-1</v>
      </c>
      <c r="L681">
        <v>6</v>
      </c>
      <c r="M681">
        <v>2</v>
      </c>
      <c r="N681">
        <v>-1</v>
      </c>
      <c r="O681">
        <v>-1</v>
      </c>
      <c r="P681">
        <v>-1</v>
      </c>
      <c r="Q681">
        <v>-1</v>
      </c>
      <c r="R681">
        <v>-1</v>
      </c>
      <c r="S681">
        <v>-2</v>
      </c>
      <c r="T681">
        <v>121.1</v>
      </c>
      <c r="U681">
        <v>27.2</v>
      </c>
      <c r="V681">
        <v>18.547296629233408</v>
      </c>
      <c r="W681">
        <v>-1</v>
      </c>
      <c r="X681">
        <v>-2</v>
      </c>
      <c r="Y681">
        <v>-2</v>
      </c>
      <c r="Z681">
        <v>660285</v>
      </c>
    </row>
    <row r="682" spans="1:26">
      <c r="A682">
        <v>160201</v>
      </c>
      <c r="B682">
        <v>1</v>
      </c>
      <c r="C682">
        <v>16020101</v>
      </c>
      <c r="D682">
        <v>1</v>
      </c>
      <c r="E682">
        <v>2</v>
      </c>
      <c r="F682">
        <v>14</v>
      </c>
      <c r="G682">
        <v>2</v>
      </c>
      <c r="H682">
        <v>72</v>
      </c>
      <c r="I682">
        <v>4</v>
      </c>
      <c r="J682">
        <v>1</v>
      </c>
      <c r="K682">
        <v>7</v>
      </c>
      <c r="L682">
        <v>7</v>
      </c>
      <c r="M682">
        <v>4</v>
      </c>
      <c r="N682">
        <v>1</v>
      </c>
      <c r="O682">
        <v>5</v>
      </c>
      <c r="P682">
        <v>1</v>
      </c>
      <c r="Q682">
        <v>3.1150000000000002</v>
      </c>
      <c r="R682">
        <v>-1</v>
      </c>
      <c r="S682">
        <v>-9</v>
      </c>
      <c r="T682">
        <v>154.6</v>
      </c>
      <c r="U682">
        <v>84.1</v>
      </c>
      <c r="V682">
        <v>35.186576718452159</v>
      </c>
      <c r="W682">
        <v>0.84704012713547905</v>
      </c>
      <c r="X682">
        <v>-9</v>
      </c>
      <c r="Y682">
        <v>3</v>
      </c>
      <c r="Z682">
        <v>345299</v>
      </c>
    </row>
    <row r="683" spans="1:26">
      <c r="A683">
        <v>160251</v>
      </c>
      <c r="B683">
        <v>1</v>
      </c>
      <c r="C683">
        <v>16025101</v>
      </c>
      <c r="D683">
        <v>2</v>
      </c>
      <c r="E683">
        <v>2</v>
      </c>
      <c r="F683">
        <v>14</v>
      </c>
      <c r="G683">
        <v>1</v>
      </c>
      <c r="H683">
        <v>21</v>
      </c>
      <c r="I683">
        <v>1</v>
      </c>
      <c r="J683">
        <v>3</v>
      </c>
      <c r="K683">
        <v>1</v>
      </c>
      <c r="L683">
        <v>7</v>
      </c>
      <c r="M683">
        <v>2</v>
      </c>
      <c r="N683">
        <v>1</v>
      </c>
      <c r="O683">
        <v>5</v>
      </c>
      <c r="P683">
        <v>1</v>
      </c>
      <c r="Q683">
        <v>7.125</v>
      </c>
      <c r="R683">
        <v>2</v>
      </c>
      <c r="S683">
        <v>2</v>
      </c>
      <c r="T683">
        <v>166.9</v>
      </c>
      <c r="U683">
        <v>58.6</v>
      </c>
      <c r="V683">
        <v>21.037055013334836</v>
      </c>
      <c r="W683">
        <v>0.833053221288515</v>
      </c>
      <c r="X683">
        <v>1</v>
      </c>
      <c r="Y683">
        <v>3</v>
      </c>
      <c r="Z683">
        <v>699245</v>
      </c>
    </row>
    <row r="684" spans="1:26">
      <c r="A684">
        <v>160251</v>
      </c>
      <c r="B684">
        <v>2</v>
      </c>
      <c r="C684">
        <v>16025102</v>
      </c>
      <c r="D684">
        <v>2</v>
      </c>
      <c r="E684">
        <v>2</v>
      </c>
      <c r="F684">
        <v>14</v>
      </c>
      <c r="G684">
        <v>1</v>
      </c>
      <c r="H684">
        <v>30</v>
      </c>
      <c r="I684">
        <v>3</v>
      </c>
      <c r="J684">
        <v>3</v>
      </c>
      <c r="K684">
        <v>1</v>
      </c>
      <c r="L684">
        <v>7</v>
      </c>
      <c r="M684">
        <v>3</v>
      </c>
      <c r="N684">
        <v>3</v>
      </c>
      <c r="O684">
        <v>5</v>
      </c>
      <c r="P684">
        <v>1</v>
      </c>
      <c r="Q684">
        <v>0</v>
      </c>
      <c r="R684">
        <v>-1</v>
      </c>
      <c r="S684">
        <v>1</v>
      </c>
      <c r="T684">
        <v>170.1</v>
      </c>
      <c r="U684">
        <v>93.4</v>
      </c>
      <c r="V684">
        <v>32.280351047089574</v>
      </c>
      <c r="W684">
        <v>0.90353557398515905</v>
      </c>
      <c r="X684">
        <v>2</v>
      </c>
      <c r="Y684">
        <v>3</v>
      </c>
      <c r="Z684">
        <v>699245</v>
      </c>
    </row>
    <row r="685" spans="1:26">
      <c r="A685">
        <v>160351</v>
      </c>
      <c r="B685">
        <v>1</v>
      </c>
      <c r="C685">
        <v>16035101</v>
      </c>
      <c r="D685">
        <v>2</v>
      </c>
      <c r="E685">
        <v>2</v>
      </c>
      <c r="F685">
        <v>14</v>
      </c>
      <c r="G685">
        <v>1</v>
      </c>
      <c r="H685">
        <v>66</v>
      </c>
      <c r="I685">
        <v>1</v>
      </c>
      <c r="J685">
        <v>1</v>
      </c>
      <c r="K685">
        <v>7</v>
      </c>
      <c r="L685">
        <v>9</v>
      </c>
      <c r="M685">
        <v>4</v>
      </c>
      <c r="N685">
        <v>3</v>
      </c>
      <c r="O685">
        <v>5</v>
      </c>
      <c r="P685">
        <v>2</v>
      </c>
      <c r="Q685">
        <v>0</v>
      </c>
      <c r="R685">
        <v>-1</v>
      </c>
      <c r="S685">
        <v>-2</v>
      </c>
      <c r="T685">
        <v>169.6</v>
      </c>
      <c r="U685">
        <v>114.3</v>
      </c>
      <c r="V685">
        <v>39.736950427198295</v>
      </c>
      <c r="W685">
        <v>1.05269320843091</v>
      </c>
      <c r="X685">
        <v>-2</v>
      </c>
      <c r="Y685">
        <v>-2</v>
      </c>
      <c r="Z685">
        <v>547263</v>
      </c>
    </row>
    <row r="686" spans="1:26">
      <c r="A686">
        <v>160351</v>
      </c>
      <c r="B686">
        <v>2</v>
      </c>
      <c r="C686">
        <v>16035102</v>
      </c>
      <c r="D686">
        <v>2</v>
      </c>
      <c r="E686">
        <v>2</v>
      </c>
      <c r="F686">
        <v>14</v>
      </c>
      <c r="G686">
        <v>2</v>
      </c>
      <c r="H686">
        <v>56</v>
      </c>
      <c r="I686">
        <v>1</v>
      </c>
      <c r="J686">
        <v>1</v>
      </c>
      <c r="K686">
        <v>7</v>
      </c>
      <c r="L686">
        <v>9</v>
      </c>
      <c r="M686">
        <v>3</v>
      </c>
      <c r="N686">
        <v>1</v>
      </c>
      <c r="O686">
        <v>5</v>
      </c>
      <c r="P686">
        <v>2</v>
      </c>
      <c r="Q686">
        <v>0</v>
      </c>
      <c r="R686">
        <v>-1</v>
      </c>
      <c r="S686">
        <v>-2</v>
      </c>
      <c r="T686">
        <v>151.9</v>
      </c>
      <c r="U686">
        <v>56.7</v>
      </c>
      <c r="V686">
        <v>24.573527939494511</v>
      </c>
      <c r="W686">
        <v>0.78974895397489497</v>
      </c>
      <c r="X686">
        <v>-2</v>
      </c>
      <c r="Y686">
        <v>-2</v>
      </c>
      <c r="Z686">
        <v>547263</v>
      </c>
    </row>
    <row r="687" spans="1:26">
      <c r="A687">
        <v>161051</v>
      </c>
      <c r="B687">
        <v>1</v>
      </c>
      <c r="C687">
        <v>16105101</v>
      </c>
      <c r="D687">
        <v>1</v>
      </c>
      <c r="E687">
        <v>8</v>
      </c>
      <c r="F687">
        <v>19</v>
      </c>
      <c r="G687">
        <v>2</v>
      </c>
      <c r="H687">
        <v>70</v>
      </c>
      <c r="I687">
        <v>3</v>
      </c>
      <c r="J687">
        <v>1</v>
      </c>
      <c r="K687">
        <v>7</v>
      </c>
      <c r="L687">
        <v>7</v>
      </c>
      <c r="M687">
        <v>3</v>
      </c>
      <c r="N687">
        <v>3</v>
      </c>
      <c r="O687">
        <v>5</v>
      </c>
      <c r="P687">
        <v>2</v>
      </c>
      <c r="Q687">
        <v>0.375</v>
      </c>
      <c r="R687">
        <v>-1</v>
      </c>
      <c r="S687">
        <v>3</v>
      </c>
      <c r="T687">
        <v>158</v>
      </c>
      <c r="U687">
        <v>85.9</v>
      </c>
      <c r="V687">
        <v>34.409549751642359</v>
      </c>
      <c r="W687">
        <v>-1</v>
      </c>
      <c r="X687">
        <v>-8</v>
      </c>
      <c r="Y687">
        <v>3</v>
      </c>
      <c r="Z687">
        <v>445321</v>
      </c>
    </row>
    <row r="688" spans="1:26">
      <c r="A688">
        <v>161181</v>
      </c>
      <c r="B688">
        <v>1</v>
      </c>
      <c r="C688">
        <v>16118101</v>
      </c>
      <c r="D688">
        <v>2</v>
      </c>
      <c r="E688">
        <v>8</v>
      </c>
      <c r="F688">
        <v>19</v>
      </c>
      <c r="G688">
        <v>2</v>
      </c>
      <c r="H688">
        <v>41</v>
      </c>
      <c r="I688">
        <v>3</v>
      </c>
      <c r="J688">
        <v>1</v>
      </c>
      <c r="K688">
        <v>4</v>
      </c>
      <c r="L688">
        <v>96</v>
      </c>
      <c r="M688">
        <v>2</v>
      </c>
      <c r="N688">
        <v>1</v>
      </c>
      <c r="O688">
        <v>5</v>
      </c>
      <c r="P688">
        <v>2</v>
      </c>
      <c r="Q688">
        <v>0.14399999999999999</v>
      </c>
      <c r="R688">
        <v>-1</v>
      </c>
      <c r="S688">
        <v>1</v>
      </c>
      <c r="T688">
        <v>157.69999999999999</v>
      </c>
      <c r="U688">
        <v>54.5</v>
      </c>
      <c r="V688">
        <v>21.914578180559236</v>
      </c>
      <c r="W688">
        <v>0.77272727272727304</v>
      </c>
      <c r="X688">
        <v>1</v>
      </c>
      <c r="Y688">
        <v>3</v>
      </c>
      <c r="Z688">
        <v>423892</v>
      </c>
    </row>
    <row r="689" spans="1:26">
      <c r="A689">
        <v>161181</v>
      </c>
      <c r="B689">
        <v>2</v>
      </c>
      <c r="C689">
        <v>16118102</v>
      </c>
      <c r="D689">
        <v>2</v>
      </c>
      <c r="E689">
        <v>8</v>
      </c>
      <c r="F689">
        <v>19</v>
      </c>
      <c r="G689">
        <v>1</v>
      </c>
      <c r="H689">
        <v>18</v>
      </c>
      <c r="I689">
        <v>1</v>
      </c>
      <c r="J689">
        <v>1</v>
      </c>
      <c r="K689">
        <v>3</v>
      </c>
      <c r="L689">
        <v>96</v>
      </c>
      <c r="M689">
        <v>2</v>
      </c>
      <c r="N689">
        <v>1</v>
      </c>
      <c r="O689">
        <v>5</v>
      </c>
      <c r="P689">
        <v>1</v>
      </c>
      <c r="Q689">
        <v>15.615</v>
      </c>
      <c r="R689">
        <v>2</v>
      </c>
      <c r="S689">
        <v>3</v>
      </c>
      <c r="T689">
        <v>174.5</v>
      </c>
      <c r="U689">
        <v>64.8</v>
      </c>
      <c r="V689">
        <v>21.280613459659605</v>
      </c>
      <c r="W689">
        <v>0.83675675675675698</v>
      </c>
      <c r="X689">
        <v>3</v>
      </c>
      <c r="Y689">
        <v>3</v>
      </c>
      <c r="Z689">
        <v>423892</v>
      </c>
    </row>
    <row r="690" spans="1:26">
      <c r="A690">
        <v>161201</v>
      </c>
      <c r="B690">
        <v>1</v>
      </c>
      <c r="C690">
        <v>16120101</v>
      </c>
      <c r="D690">
        <v>1</v>
      </c>
      <c r="E690">
        <v>8</v>
      </c>
      <c r="F690">
        <v>19</v>
      </c>
      <c r="G690">
        <v>2</v>
      </c>
      <c r="H690">
        <v>58</v>
      </c>
      <c r="I690">
        <v>5</v>
      </c>
      <c r="J690">
        <v>1</v>
      </c>
      <c r="K690">
        <v>4</v>
      </c>
      <c r="L690">
        <v>11</v>
      </c>
      <c r="M690">
        <v>1</v>
      </c>
      <c r="N690">
        <v>3</v>
      </c>
      <c r="O690">
        <v>5</v>
      </c>
      <c r="P690">
        <v>1</v>
      </c>
      <c r="Q690">
        <v>1.587</v>
      </c>
      <c r="R690">
        <v>-1</v>
      </c>
      <c r="S690">
        <v>1</v>
      </c>
      <c r="T690">
        <v>174.1</v>
      </c>
      <c r="U690">
        <v>62.4</v>
      </c>
      <c r="V690">
        <v>20.586714772716405</v>
      </c>
      <c r="W690">
        <v>0.75025176233635404</v>
      </c>
      <c r="X690">
        <v>1</v>
      </c>
      <c r="Y690">
        <v>3</v>
      </c>
      <c r="Z690">
        <v>883510</v>
      </c>
    </row>
    <row r="691" spans="1:26">
      <c r="A691">
        <v>161251</v>
      </c>
      <c r="B691">
        <v>1</v>
      </c>
      <c r="C691">
        <v>16125101</v>
      </c>
      <c r="D691">
        <v>1</v>
      </c>
      <c r="E691">
        <v>8</v>
      </c>
      <c r="F691">
        <v>19</v>
      </c>
      <c r="G691">
        <v>2</v>
      </c>
      <c r="H691">
        <v>72</v>
      </c>
      <c r="I691">
        <v>5</v>
      </c>
      <c r="J691">
        <v>1</v>
      </c>
      <c r="K691">
        <v>6</v>
      </c>
      <c r="L691">
        <v>5</v>
      </c>
      <c r="M691">
        <v>2</v>
      </c>
      <c r="N691">
        <v>3</v>
      </c>
      <c r="O691">
        <v>5</v>
      </c>
      <c r="P691">
        <v>1</v>
      </c>
      <c r="Q691">
        <v>0.11600000000000001</v>
      </c>
      <c r="R691">
        <v>-1</v>
      </c>
      <c r="S691">
        <v>0</v>
      </c>
      <c r="T691">
        <v>150.5</v>
      </c>
      <c r="U691">
        <v>60</v>
      </c>
      <c r="V691">
        <v>26.489773843555817</v>
      </c>
      <c r="W691">
        <v>0.90512333965844405</v>
      </c>
      <c r="X691">
        <v>-8</v>
      </c>
      <c r="Y691">
        <v>3</v>
      </c>
      <c r="Z691">
        <v>455328</v>
      </c>
    </row>
    <row r="692" spans="1:26">
      <c r="A692">
        <v>161351</v>
      </c>
      <c r="B692">
        <v>1</v>
      </c>
      <c r="C692">
        <v>16135101</v>
      </c>
      <c r="D692">
        <v>2</v>
      </c>
      <c r="E692">
        <v>8</v>
      </c>
      <c r="F692">
        <v>19</v>
      </c>
      <c r="G692">
        <v>1</v>
      </c>
      <c r="H692">
        <v>58</v>
      </c>
      <c r="I692">
        <v>2</v>
      </c>
      <c r="J692">
        <v>1</v>
      </c>
      <c r="K692">
        <v>7</v>
      </c>
      <c r="L692">
        <v>11</v>
      </c>
      <c r="M692">
        <v>2</v>
      </c>
      <c r="N692">
        <v>3</v>
      </c>
      <c r="O692">
        <v>5</v>
      </c>
      <c r="P692">
        <v>1</v>
      </c>
      <c r="Q692">
        <v>14.029</v>
      </c>
      <c r="R692">
        <v>-1</v>
      </c>
      <c r="S692">
        <v>0</v>
      </c>
      <c r="T692">
        <v>178.4</v>
      </c>
      <c r="U692">
        <v>103.5</v>
      </c>
      <c r="V692">
        <v>32.520008445776106</v>
      </c>
      <c r="W692">
        <v>1.00954032957502</v>
      </c>
      <c r="X692">
        <v>1</v>
      </c>
      <c r="Y692">
        <v>3</v>
      </c>
      <c r="Z692">
        <v>474420</v>
      </c>
    </row>
    <row r="693" spans="1:26">
      <c r="A693">
        <v>161351</v>
      </c>
      <c r="B693">
        <v>2</v>
      </c>
      <c r="C693">
        <v>16135102</v>
      </c>
      <c r="D693">
        <v>2</v>
      </c>
      <c r="E693">
        <v>8</v>
      </c>
      <c r="F693">
        <v>19</v>
      </c>
      <c r="G693">
        <v>2</v>
      </c>
      <c r="H693">
        <v>57</v>
      </c>
      <c r="I693">
        <v>2</v>
      </c>
      <c r="J693">
        <v>1</v>
      </c>
      <c r="K693">
        <v>7</v>
      </c>
      <c r="L693">
        <v>11</v>
      </c>
      <c r="M693">
        <v>3</v>
      </c>
      <c r="N693">
        <v>3</v>
      </c>
      <c r="O693">
        <v>5</v>
      </c>
      <c r="P693">
        <v>2</v>
      </c>
      <c r="Q693">
        <v>2.9000000000000001E-2</v>
      </c>
      <c r="R693">
        <v>-1</v>
      </c>
      <c r="S693">
        <v>2</v>
      </c>
      <c r="T693">
        <v>155.5</v>
      </c>
      <c r="U693">
        <v>57.1</v>
      </c>
      <c r="V693">
        <v>23.614313334229386</v>
      </c>
      <c r="W693">
        <v>0.84205330700888403</v>
      </c>
      <c r="X693">
        <v>1</v>
      </c>
      <c r="Y693">
        <v>3</v>
      </c>
      <c r="Z693">
        <v>474420</v>
      </c>
    </row>
    <row r="694" spans="1:26">
      <c r="A694">
        <v>161371</v>
      </c>
      <c r="B694">
        <v>1</v>
      </c>
      <c r="C694">
        <v>16137101</v>
      </c>
      <c r="D694">
        <v>3</v>
      </c>
      <c r="E694">
        <v>8</v>
      </c>
      <c r="F694">
        <v>19</v>
      </c>
      <c r="G694">
        <v>2</v>
      </c>
      <c r="H694">
        <v>32</v>
      </c>
      <c r="I694">
        <v>6</v>
      </c>
      <c r="J694">
        <v>1</v>
      </c>
      <c r="K694">
        <v>1</v>
      </c>
      <c r="L694">
        <v>20</v>
      </c>
      <c r="M694">
        <v>2</v>
      </c>
      <c r="N694">
        <v>1</v>
      </c>
      <c r="O694">
        <v>5</v>
      </c>
      <c r="P694">
        <v>1</v>
      </c>
      <c r="Q694">
        <v>0.40300000000000002</v>
      </c>
      <c r="R694">
        <v>-1</v>
      </c>
      <c r="S694">
        <v>1</v>
      </c>
      <c r="T694">
        <v>167.5</v>
      </c>
      <c r="U694">
        <v>88.7</v>
      </c>
      <c r="V694">
        <v>31.615059033192249</v>
      </c>
      <c r="W694">
        <v>0.84</v>
      </c>
      <c r="X694">
        <v>2</v>
      </c>
      <c r="Y694">
        <v>1</v>
      </c>
      <c r="Z694">
        <v>338840</v>
      </c>
    </row>
    <row r="695" spans="1:26">
      <c r="A695">
        <v>161371</v>
      </c>
      <c r="B695">
        <v>2</v>
      </c>
      <c r="C695">
        <v>16137102</v>
      </c>
      <c r="D695">
        <v>3</v>
      </c>
      <c r="E695">
        <v>8</v>
      </c>
      <c r="F695">
        <v>19</v>
      </c>
      <c r="G695">
        <v>1</v>
      </c>
      <c r="H695">
        <v>54</v>
      </c>
      <c r="I695">
        <v>6</v>
      </c>
      <c r="J695">
        <v>1</v>
      </c>
      <c r="K695">
        <v>4</v>
      </c>
      <c r="L695">
        <v>20</v>
      </c>
      <c r="M695">
        <v>2</v>
      </c>
      <c r="N695">
        <v>3</v>
      </c>
      <c r="O695">
        <v>5</v>
      </c>
      <c r="P695">
        <v>1</v>
      </c>
      <c r="Q695">
        <v>5.8000000000000003E-2</v>
      </c>
      <c r="R695">
        <v>-1</v>
      </c>
      <c r="S695">
        <v>0</v>
      </c>
      <c r="T695">
        <v>176</v>
      </c>
      <c r="U695">
        <v>90.4</v>
      </c>
      <c r="V695">
        <v>29.183884297520663</v>
      </c>
      <c r="W695">
        <v>0.92372093023255797</v>
      </c>
      <c r="X695">
        <v>2</v>
      </c>
      <c r="Y695">
        <v>1</v>
      </c>
      <c r="Z695">
        <v>338840</v>
      </c>
    </row>
    <row r="696" spans="1:26">
      <c r="A696">
        <v>161371</v>
      </c>
      <c r="B696">
        <v>3</v>
      </c>
      <c r="C696">
        <v>16137103</v>
      </c>
      <c r="D696">
        <v>3</v>
      </c>
      <c r="E696">
        <v>8</v>
      </c>
      <c r="F696">
        <v>19</v>
      </c>
      <c r="G696">
        <v>2</v>
      </c>
      <c r="H696">
        <v>26</v>
      </c>
      <c r="I696">
        <v>1</v>
      </c>
      <c r="J696">
        <v>1</v>
      </c>
      <c r="K696">
        <v>1</v>
      </c>
      <c r="L696">
        <v>20</v>
      </c>
      <c r="M696">
        <v>1</v>
      </c>
      <c r="N696">
        <v>1</v>
      </c>
      <c r="O696">
        <v>5</v>
      </c>
      <c r="P696">
        <v>1</v>
      </c>
      <c r="Q696">
        <v>1.7849999999999999</v>
      </c>
      <c r="R696">
        <v>-1</v>
      </c>
      <c r="S696">
        <v>1</v>
      </c>
      <c r="T696">
        <v>165.4</v>
      </c>
      <c r="U696">
        <v>50.8</v>
      </c>
      <c r="V696">
        <v>18.56917896448315</v>
      </c>
      <c r="W696">
        <v>0.67938931297709904</v>
      </c>
      <c r="X696">
        <v>3</v>
      </c>
      <c r="Y696">
        <v>3</v>
      </c>
      <c r="Z696">
        <v>338840</v>
      </c>
    </row>
    <row r="697" spans="1:26">
      <c r="A697">
        <v>162181</v>
      </c>
      <c r="B697">
        <v>1</v>
      </c>
      <c r="C697">
        <v>16218101</v>
      </c>
      <c r="D697">
        <v>4</v>
      </c>
      <c r="E697">
        <v>5</v>
      </c>
      <c r="F697">
        <v>27</v>
      </c>
      <c r="G697">
        <v>1</v>
      </c>
      <c r="H697">
        <v>28</v>
      </c>
      <c r="I697">
        <v>2</v>
      </c>
      <c r="J697">
        <v>1</v>
      </c>
      <c r="K697">
        <v>1</v>
      </c>
      <c r="L697">
        <v>12</v>
      </c>
      <c r="M697">
        <v>2</v>
      </c>
      <c r="N697">
        <v>4</v>
      </c>
      <c r="O697">
        <v>2</v>
      </c>
      <c r="P697">
        <v>1</v>
      </c>
      <c r="Q697">
        <v>0.60499999999999998</v>
      </c>
      <c r="R697">
        <v>-1</v>
      </c>
      <c r="S697">
        <v>0</v>
      </c>
      <c r="T697">
        <v>170.6</v>
      </c>
      <c r="U697">
        <v>77.2</v>
      </c>
      <c r="V697">
        <v>26.525235394284572</v>
      </c>
      <c r="W697">
        <v>0.80879541108986597</v>
      </c>
      <c r="X697">
        <v>1</v>
      </c>
      <c r="Y697">
        <v>1</v>
      </c>
      <c r="Z697">
        <v>831195</v>
      </c>
    </row>
    <row r="698" spans="1:26">
      <c r="A698">
        <v>162181</v>
      </c>
      <c r="B698">
        <v>2</v>
      </c>
      <c r="C698">
        <v>16218102</v>
      </c>
      <c r="D698">
        <v>4</v>
      </c>
      <c r="E698">
        <v>5</v>
      </c>
      <c r="F698">
        <v>27</v>
      </c>
      <c r="G698">
        <v>2</v>
      </c>
      <c r="H698">
        <v>26</v>
      </c>
      <c r="I698">
        <v>2</v>
      </c>
      <c r="J698">
        <v>1</v>
      </c>
      <c r="K698">
        <v>1</v>
      </c>
      <c r="L698">
        <v>12</v>
      </c>
      <c r="M698">
        <v>2</v>
      </c>
      <c r="N698">
        <v>4</v>
      </c>
      <c r="O698">
        <v>2</v>
      </c>
      <c r="P698">
        <v>2</v>
      </c>
      <c r="Q698">
        <v>0</v>
      </c>
      <c r="R698">
        <v>-1</v>
      </c>
      <c r="S698">
        <v>0</v>
      </c>
      <c r="T698">
        <v>159.4</v>
      </c>
      <c r="U698">
        <v>92.8</v>
      </c>
      <c r="V698">
        <v>36.523411979364269</v>
      </c>
      <c r="W698">
        <v>0.87958333333333405</v>
      </c>
      <c r="X698">
        <v>2</v>
      </c>
      <c r="Y698">
        <v>1</v>
      </c>
      <c r="Z698">
        <v>831195</v>
      </c>
    </row>
    <row r="699" spans="1:26">
      <c r="A699">
        <v>162181</v>
      </c>
      <c r="B699">
        <v>3</v>
      </c>
      <c r="C699">
        <v>16218103</v>
      </c>
      <c r="D699">
        <v>4</v>
      </c>
      <c r="E699">
        <v>5</v>
      </c>
      <c r="F699">
        <v>27</v>
      </c>
      <c r="G699">
        <v>2</v>
      </c>
      <c r="H699">
        <v>8</v>
      </c>
      <c r="I699">
        <v>-1</v>
      </c>
      <c r="J699">
        <v>1</v>
      </c>
      <c r="K699">
        <v>-1</v>
      </c>
      <c r="L699">
        <v>12</v>
      </c>
      <c r="M699">
        <v>2</v>
      </c>
      <c r="N699">
        <v>-1</v>
      </c>
      <c r="O699">
        <v>-1</v>
      </c>
      <c r="P699">
        <v>-1</v>
      </c>
      <c r="Q699">
        <v>-1</v>
      </c>
      <c r="R699">
        <v>-1</v>
      </c>
      <c r="S699">
        <v>-2</v>
      </c>
      <c r="T699">
        <v>129.4</v>
      </c>
      <c r="U699">
        <v>27.6</v>
      </c>
      <c r="V699">
        <v>16.483162091593826</v>
      </c>
      <c r="W699">
        <v>-1</v>
      </c>
      <c r="X699">
        <v>1</v>
      </c>
      <c r="Y699">
        <v>3</v>
      </c>
      <c r="Z699">
        <v>831195</v>
      </c>
    </row>
    <row r="700" spans="1:26">
      <c r="A700">
        <v>162181</v>
      </c>
      <c r="B700">
        <v>4</v>
      </c>
      <c r="C700">
        <v>16218104</v>
      </c>
      <c r="D700">
        <v>4</v>
      </c>
      <c r="E700">
        <v>5</v>
      </c>
      <c r="F700">
        <v>27</v>
      </c>
      <c r="G700">
        <v>2</v>
      </c>
      <c r="H700">
        <v>0</v>
      </c>
      <c r="I700">
        <v>-1</v>
      </c>
      <c r="J700">
        <v>1</v>
      </c>
      <c r="K700">
        <v>-1</v>
      </c>
      <c r="L700">
        <v>12</v>
      </c>
      <c r="M700">
        <v>2</v>
      </c>
      <c r="N700">
        <v>-1</v>
      </c>
      <c r="O700">
        <v>-1</v>
      </c>
      <c r="P700">
        <v>-1</v>
      </c>
      <c r="Q700">
        <v>-1</v>
      </c>
      <c r="R700">
        <v>-1</v>
      </c>
      <c r="S700">
        <v>-2</v>
      </c>
      <c r="T700">
        <v>-1</v>
      </c>
      <c r="U700">
        <v>7.3</v>
      </c>
      <c r="V700">
        <v>-1</v>
      </c>
      <c r="W700">
        <v>-1</v>
      </c>
      <c r="X700">
        <v>-2</v>
      </c>
      <c r="Y700">
        <v>-2</v>
      </c>
      <c r="Z700">
        <v>831195</v>
      </c>
    </row>
    <row r="701" spans="1:26">
      <c r="A701">
        <v>162201</v>
      </c>
      <c r="B701">
        <v>1</v>
      </c>
      <c r="C701">
        <v>16220101</v>
      </c>
      <c r="D701">
        <v>1</v>
      </c>
      <c r="E701">
        <v>5</v>
      </c>
      <c r="F701">
        <v>27</v>
      </c>
      <c r="G701">
        <v>2</v>
      </c>
      <c r="H701">
        <v>73</v>
      </c>
      <c r="I701">
        <v>5</v>
      </c>
      <c r="J701">
        <v>1</v>
      </c>
      <c r="K701">
        <v>6</v>
      </c>
      <c r="L701">
        <v>5</v>
      </c>
      <c r="M701">
        <v>2</v>
      </c>
      <c r="N701">
        <v>3</v>
      </c>
      <c r="O701">
        <v>5</v>
      </c>
      <c r="P701">
        <v>1</v>
      </c>
      <c r="Q701">
        <v>7</v>
      </c>
      <c r="R701">
        <v>-1</v>
      </c>
      <c r="S701">
        <v>0</v>
      </c>
      <c r="T701">
        <v>170.4</v>
      </c>
      <c r="U701">
        <v>58.6</v>
      </c>
      <c r="V701">
        <v>20.181732019661002</v>
      </c>
      <c r="W701">
        <v>-1</v>
      </c>
      <c r="X701">
        <v>1</v>
      </c>
      <c r="Y701">
        <v>3</v>
      </c>
      <c r="Z701">
        <v>478278</v>
      </c>
    </row>
    <row r="702" spans="1:26">
      <c r="A702">
        <v>162251</v>
      </c>
      <c r="B702">
        <v>1</v>
      </c>
      <c r="C702">
        <v>16225101</v>
      </c>
      <c r="D702">
        <v>1</v>
      </c>
      <c r="E702">
        <v>5</v>
      </c>
      <c r="F702">
        <v>27</v>
      </c>
      <c r="G702">
        <v>2</v>
      </c>
      <c r="H702">
        <v>64</v>
      </c>
      <c r="I702">
        <v>5</v>
      </c>
      <c r="J702">
        <v>1</v>
      </c>
      <c r="K702">
        <v>7</v>
      </c>
      <c r="L702">
        <v>5</v>
      </c>
      <c r="M702">
        <v>3</v>
      </c>
      <c r="N702">
        <v>1</v>
      </c>
      <c r="O702">
        <v>5</v>
      </c>
      <c r="P702">
        <v>1</v>
      </c>
      <c r="Q702">
        <v>0.49</v>
      </c>
      <c r="R702">
        <v>-1</v>
      </c>
      <c r="S702">
        <v>0</v>
      </c>
      <c r="T702">
        <v>159.9</v>
      </c>
      <c r="U702">
        <v>54.8</v>
      </c>
      <c r="V702">
        <v>21.433032918870101</v>
      </c>
      <c r="W702">
        <v>0.63354898336414101</v>
      </c>
      <c r="X702">
        <v>-9</v>
      </c>
      <c r="Y702">
        <v>3</v>
      </c>
      <c r="Z702">
        <v>416486</v>
      </c>
    </row>
    <row r="703" spans="1:26">
      <c r="A703">
        <v>162271</v>
      </c>
      <c r="B703">
        <v>1</v>
      </c>
      <c r="C703">
        <v>16227101</v>
      </c>
      <c r="D703">
        <v>1</v>
      </c>
      <c r="E703">
        <v>5</v>
      </c>
      <c r="F703">
        <v>27</v>
      </c>
      <c r="G703">
        <v>2</v>
      </c>
      <c r="H703">
        <v>17</v>
      </c>
      <c r="I703">
        <v>1</v>
      </c>
      <c r="J703">
        <v>1</v>
      </c>
      <c r="K703">
        <v>5</v>
      </c>
      <c r="L703">
        <v>3</v>
      </c>
      <c r="M703">
        <v>2</v>
      </c>
      <c r="N703">
        <v>4</v>
      </c>
      <c r="O703">
        <v>2</v>
      </c>
      <c r="P703">
        <v>1</v>
      </c>
      <c r="Q703">
        <v>19.035</v>
      </c>
      <c r="R703">
        <v>1</v>
      </c>
      <c r="S703">
        <v>6</v>
      </c>
      <c r="T703">
        <v>168.5</v>
      </c>
      <c r="U703">
        <v>69.8</v>
      </c>
      <c r="V703">
        <v>24.58417349804964</v>
      </c>
      <c r="W703">
        <v>-1</v>
      </c>
      <c r="X703">
        <v>1</v>
      </c>
      <c r="Y703">
        <v>1</v>
      </c>
      <c r="Z703">
        <v>481443</v>
      </c>
    </row>
    <row r="704" spans="1:26">
      <c r="A704">
        <v>162371</v>
      </c>
      <c r="B704">
        <v>1</v>
      </c>
      <c r="C704">
        <v>16237101</v>
      </c>
      <c r="D704">
        <v>2</v>
      </c>
      <c r="E704">
        <v>5</v>
      </c>
      <c r="F704">
        <v>27</v>
      </c>
      <c r="G704">
        <v>1</v>
      </c>
      <c r="H704">
        <v>63</v>
      </c>
      <c r="I704">
        <v>2</v>
      </c>
      <c r="J704">
        <v>1</v>
      </c>
      <c r="K704">
        <v>7</v>
      </c>
      <c r="L704">
        <v>8</v>
      </c>
      <c r="M704">
        <v>2</v>
      </c>
      <c r="N704">
        <v>3</v>
      </c>
      <c r="O704">
        <v>5</v>
      </c>
      <c r="P704">
        <v>1</v>
      </c>
      <c r="Q704">
        <v>10.587</v>
      </c>
      <c r="R704">
        <v>-1</v>
      </c>
      <c r="S704">
        <v>0</v>
      </c>
      <c r="T704">
        <v>177.8</v>
      </c>
      <c r="U704">
        <v>95.7</v>
      </c>
      <c r="V704">
        <v>30.272509524610886</v>
      </c>
      <c r="W704">
        <v>1.0463700234191999</v>
      </c>
      <c r="X704">
        <v>2</v>
      </c>
      <c r="Y704">
        <v>1</v>
      </c>
      <c r="Z704">
        <v>438291</v>
      </c>
    </row>
    <row r="705" spans="1:26">
      <c r="A705">
        <v>162371</v>
      </c>
      <c r="B705">
        <v>2</v>
      </c>
      <c r="C705">
        <v>16237102</v>
      </c>
      <c r="D705">
        <v>2</v>
      </c>
      <c r="E705">
        <v>5</v>
      </c>
      <c r="F705">
        <v>27</v>
      </c>
      <c r="G705">
        <v>2</v>
      </c>
      <c r="H705">
        <v>63</v>
      </c>
      <c r="I705">
        <v>2</v>
      </c>
      <c r="J705">
        <v>1</v>
      </c>
      <c r="K705">
        <v>7</v>
      </c>
      <c r="L705">
        <v>8</v>
      </c>
      <c r="M705">
        <v>2</v>
      </c>
      <c r="N705">
        <v>1</v>
      </c>
      <c r="O705">
        <v>5</v>
      </c>
      <c r="P705">
        <v>1</v>
      </c>
      <c r="Q705">
        <v>3.4039999999999999</v>
      </c>
      <c r="R705">
        <v>-1</v>
      </c>
      <c r="S705">
        <v>0</v>
      </c>
      <c r="T705">
        <v>150.5</v>
      </c>
      <c r="U705">
        <v>78.5</v>
      </c>
      <c r="V705">
        <v>34.657454111985523</v>
      </c>
      <c r="W705">
        <v>0.83477576711251</v>
      </c>
      <c r="X705">
        <v>2</v>
      </c>
      <c r="Y705">
        <v>1</v>
      </c>
      <c r="Z705">
        <v>438291</v>
      </c>
    </row>
    <row r="706" spans="1:26">
      <c r="A706">
        <v>163051</v>
      </c>
      <c r="B706">
        <v>1</v>
      </c>
      <c r="C706">
        <v>16305101</v>
      </c>
      <c r="D706">
        <v>2</v>
      </c>
      <c r="E706">
        <v>9</v>
      </c>
      <c r="F706">
        <v>20</v>
      </c>
      <c r="G706">
        <v>2</v>
      </c>
      <c r="H706">
        <v>41</v>
      </c>
      <c r="I706">
        <v>2</v>
      </c>
      <c r="J706">
        <v>1</v>
      </c>
      <c r="K706">
        <v>3</v>
      </c>
      <c r="L706">
        <v>22</v>
      </c>
      <c r="M706">
        <v>1</v>
      </c>
      <c r="N706">
        <v>1</v>
      </c>
      <c r="O706">
        <v>5</v>
      </c>
      <c r="P706">
        <v>1</v>
      </c>
      <c r="Q706">
        <v>3.1150000000000002</v>
      </c>
      <c r="R706">
        <v>-1</v>
      </c>
      <c r="S706">
        <v>0</v>
      </c>
      <c r="T706">
        <v>164.6</v>
      </c>
      <c r="U706">
        <v>83.4</v>
      </c>
      <c r="V706">
        <v>30.782677251380058</v>
      </c>
      <c r="W706">
        <v>-1</v>
      </c>
      <c r="X706">
        <v>2</v>
      </c>
      <c r="Y706">
        <v>1</v>
      </c>
      <c r="Z706">
        <v>646486</v>
      </c>
    </row>
    <row r="707" spans="1:26">
      <c r="A707">
        <v>163051</v>
      </c>
      <c r="B707">
        <v>2</v>
      </c>
      <c r="C707">
        <v>16305102</v>
      </c>
      <c r="D707">
        <v>2</v>
      </c>
      <c r="E707">
        <v>9</v>
      </c>
      <c r="F707">
        <v>20</v>
      </c>
      <c r="G707">
        <v>1</v>
      </c>
      <c r="H707">
        <v>41</v>
      </c>
      <c r="I707">
        <v>2</v>
      </c>
      <c r="J707">
        <v>1</v>
      </c>
      <c r="K707">
        <v>3</v>
      </c>
      <c r="L707">
        <v>22</v>
      </c>
      <c r="M707">
        <v>1</v>
      </c>
      <c r="N707">
        <v>1</v>
      </c>
      <c r="O707">
        <v>5</v>
      </c>
      <c r="P707">
        <v>1</v>
      </c>
      <c r="Q707">
        <v>18.75</v>
      </c>
      <c r="R707">
        <v>-1</v>
      </c>
      <c r="S707">
        <v>0</v>
      </c>
      <c r="T707">
        <v>184.7</v>
      </c>
      <c r="U707">
        <v>101.3</v>
      </c>
      <c r="V707">
        <v>29.694475215372886</v>
      </c>
      <c r="W707">
        <v>-1</v>
      </c>
      <c r="X707">
        <v>2</v>
      </c>
      <c r="Y707">
        <v>3</v>
      </c>
      <c r="Z707">
        <v>646486</v>
      </c>
    </row>
    <row r="708" spans="1:26">
      <c r="A708">
        <v>163151</v>
      </c>
      <c r="B708">
        <v>1</v>
      </c>
      <c r="C708">
        <v>16315101</v>
      </c>
      <c r="D708">
        <v>2</v>
      </c>
      <c r="E708">
        <v>9</v>
      </c>
      <c r="F708">
        <v>20</v>
      </c>
      <c r="G708">
        <v>2</v>
      </c>
      <c r="H708">
        <v>35</v>
      </c>
      <c r="I708">
        <v>2</v>
      </c>
      <c r="J708">
        <v>1</v>
      </c>
      <c r="K708">
        <v>4</v>
      </c>
      <c r="L708">
        <v>17</v>
      </c>
      <c r="M708">
        <v>1</v>
      </c>
      <c r="N708">
        <v>1</v>
      </c>
      <c r="O708">
        <v>5</v>
      </c>
      <c r="P708">
        <v>1</v>
      </c>
      <c r="Q708">
        <v>4.875</v>
      </c>
      <c r="R708">
        <v>-1</v>
      </c>
      <c r="S708">
        <v>0</v>
      </c>
      <c r="T708">
        <v>165.3</v>
      </c>
      <c r="U708">
        <v>91.5</v>
      </c>
      <c r="V708">
        <v>33.486934057090281</v>
      </c>
      <c r="W708">
        <v>-1</v>
      </c>
      <c r="X708">
        <v>2</v>
      </c>
      <c r="Y708">
        <v>3</v>
      </c>
      <c r="Z708">
        <v>481404</v>
      </c>
    </row>
    <row r="709" spans="1:26">
      <c r="A709">
        <v>163151</v>
      </c>
      <c r="B709">
        <v>2</v>
      </c>
      <c r="C709">
        <v>16315102</v>
      </c>
      <c r="D709">
        <v>2</v>
      </c>
      <c r="E709">
        <v>9</v>
      </c>
      <c r="F709">
        <v>20</v>
      </c>
      <c r="G709">
        <v>2</v>
      </c>
      <c r="H709">
        <v>0</v>
      </c>
      <c r="I709">
        <v>-1</v>
      </c>
      <c r="J709">
        <v>1</v>
      </c>
      <c r="K709">
        <v>-1</v>
      </c>
      <c r="L709">
        <v>17</v>
      </c>
      <c r="M709">
        <v>1</v>
      </c>
      <c r="N709">
        <v>-1</v>
      </c>
      <c r="O709">
        <v>-1</v>
      </c>
      <c r="P709">
        <v>-1</v>
      </c>
      <c r="Q709">
        <v>-1</v>
      </c>
      <c r="R709">
        <v>-1</v>
      </c>
      <c r="S709">
        <v>-2</v>
      </c>
      <c r="T709">
        <v>-1</v>
      </c>
      <c r="U709">
        <v>7.6</v>
      </c>
      <c r="V709">
        <v>-1</v>
      </c>
      <c r="W709">
        <v>-1</v>
      </c>
      <c r="X709">
        <v>-2</v>
      </c>
      <c r="Y709">
        <v>-2</v>
      </c>
      <c r="Z709">
        <v>481404</v>
      </c>
    </row>
    <row r="710" spans="1:26">
      <c r="A710">
        <v>163201</v>
      </c>
      <c r="B710">
        <v>1</v>
      </c>
      <c r="C710">
        <v>16320101</v>
      </c>
      <c r="D710">
        <v>1</v>
      </c>
      <c r="E710">
        <v>9</v>
      </c>
      <c r="F710">
        <v>20</v>
      </c>
      <c r="G710">
        <v>1</v>
      </c>
      <c r="H710">
        <v>28</v>
      </c>
      <c r="I710">
        <v>1</v>
      </c>
      <c r="J710">
        <v>1</v>
      </c>
      <c r="K710">
        <v>2</v>
      </c>
      <c r="L710">
        <v>9</v>
      </c>
      <c r="M710">
        <v>1</v>
      </c>
      <c r="N710">
        <v>4</v>
      </c>
      <c r="O710">
        <v>1</v>
      </c>
      <c r="P710">
        <v>1</v>
      </c>
      <c r="Q710">
        <v>13.5</v>
      </c>
      <c r="R710">
        <v>-1</v>
      </c>
      <c r="S710">
        <v>0</v>
      </c>
      <c r="T710">
        <v>185.2</v>
      </c>
      <c r="U710">
        <v>89.1</v>
      </c>
      <c r="V710">
        <v>25.977403449192749</v>
      </c>
      <c r="W710">
        <v>-1</v>
      </c>
      <c r="X710">
        <v>1</v>
      </c>
      <c r="Y710">
        <v>1</v>
      </c>
      <c r="Z710">
        <v>900312</v>
      </c>
    </row>
    <row r="711" spans="1:26">
      <c r="A711">
        <v>163271</v>
      </c>
      <c r="B711">
        <v>1</v>
      </c>
      <c r="C711">
        <v>16327101</v>
      </c>
      <c r="D711">
        <v>4</v>
      </c>
      <c r="E711">
        <v>9</v>
      </c>
      <c r="F711">
        <v>20</v>
      </c>
      <c r="G711">
        <v>2</v>
      </c>
      <c r="H711">
        <v>37</v>
      </c>
      <c r="I711">
        <v>2</v>
      </c>
      <c r="J711">
        <v>1</v>
      </c>
      <c r="K711">
        <v>3</v>
      </c>
      <c r="L711">
        <v>19</v>
      </c>
      <c r="M711">
        <v>2</v>
      </c>
      <c r="N711">
        <v>3</v>
      </c>
      <c r="O711">
        <v>5</v>
      </c>
      <c r="P711">
        <v>1</v>
      </c>
      <c r="Q711">
        <v>4.125</v>
      </c>
      <c r="R711">
        <v>-1</v>
      </c>
      <c r="S711">
        <v>1</v>
      </c>
      <c r="T711">
        <v>161.4</v>
      </c>
      <c r="U711">
        <v>58.2</v>
      </c>
      <c r="V711">
        <v>22.341684977635282</v>
      </c>
      <c r="W711">
        <v>0.80829015544041505</v>
      </c>
      <c r="X711">
        <v>2</v>
      </c>
      <c r="Y711">
        <v>1</v>
      </c>
      <c r="Z711">
        <v>506442</v>
      </c>
    </row>
    <row r="712" spans="1:26">
      <c r="A712">
        <v>163271</v>
      </c>
      <c r="B712">
        <v>2</v>
      </c>
      <c r="C712">
        <v>16327102</v>
      </c>
      <c r="D712">
        <v>4</v>
      </c>
      <c r="E712">
        <v>9</v>
      </c>
      <c r="F712">
        <v>20</v>
      </c>
      <c r="G712">
        <v>1</v>
      </c>
      <c r="H712">
        <v>44</v>
      </c>
      <c r="I712">
        <v>2</v>
      </c>
      <c r="J712">
        <v>1</v>
      </c>
      <c r="K712">
        <v>4</v>
      </c>
      <c r="L712">
        <v>19</v>
      </c>
      <c r="M712">
        <v>2</v>
      </c>
      <c r="N712">
        <v>3</v>
      </c>
      <c r="O712">
        <v>5</v>
      </c>
      <c r="P712">
        <v>1</v>
      </c>
      <c r="Q712">
        <v>18</v>
      </c>
      <c r="R712">
        <v>-1</v>
      </c>
      <c r="S712">
        <v>1</v>
      </c>
      <c r="T712">
        <v>172.2</v>
      </c>
      <c r="U712">
        <v>82.8</v>
      </c>
      <c r="V712">
        <v>27.92312641891974</v>
      </c>
      <c r="W712">
        <v>0.89523809523809506</v>
      </c>
      <c r="X712">
        <v>2</v>
      </c>
      <c r="Y712">
        <v>1</v>
      </c>
      <c r="Z712">
        <v>506442</v>
      </c>
    </row>
    <row r="713" spans="1:26">
      <c r="A713">
        <v>163271</v>
      </c>
      <c r="B713">
        <v>3</v>
      </c>
      <c r="C713">
        <v>16327103</v>
      </c>
      <c r="D713">
        <v>4</v>
      </c>
      <c r="E713">
        <v>9</v>
      </c>
      <c r="F713">
        <v>20</v>
      </c>
      <c r="G713">
        <v>1</v>
      </c>
      <c r="H713">
        <v>10</v>
      </c>
      <c r="I713">
        <v>-1</v>
      </c>
      <c r="J713">
        <v>1</v>
      </c>
      <c r="K713">
        <v>-1</v>
      </c>
      <c r="L713">
        <v>19</v>
      </c>
      <c r="M713">
        <v>1</v>
      </c>
      <c r="N713">
        <v>-1</v>
      </c>
      <c r="O713">
        <v>-1</v>
      </c>
      <c r="P713">
        <v>-1</v>
      </c>
      <c r="Q713">
        <v>-1</v>
      </c>
      <c r="R713">
        <v>-1</v>
      </c>
      <c r="S713">
        <v>-2</v>
      </c>
      <c r="T713">
        <v>152.30000000000001</v>
      </c>
      <c r="U713">
        <v>39.700000000000003</v>
      </c>
      <c r="V713">
        <v>17.115543715987165</v>
      </c>
      <c r="W713">
        <v>-1</v>
      </c>
      <c r="X713">
        <v>1</v>
      </c>
      <c r="Y713">
        <v>3</v>
      </c>
      <c r="Z713">
        <v>506442</v>
      </c>
    </row>
    <row r="714" spans="1:26">
      <c r="A714">
        <v>163271</v>
      </c>
      <c r="B714">
        <v>4</v>
      </c>
      <c r="C714">
        <v>16327104</v>
      </c>
      <c r="D714">
        <v>4</v>
      </c>
      <c r="E714">
        <v>9</v>
      </c>
      <c r="F714">
        <v>20</v>
      </c>
      <c r="G714">
        <v>1</v>
      </c>
      <c r="H714">
        <v>6</v>
      </c>
      <c r="I714">
        <v>-1</v>
      </c>
      <c r="J714">
        <v>1</v>
      </c>
      <c r="K714">
        <v>-1</v>
      </c>
      <c r="L714">
        <v>19</v>
      </c>
      <c r="M714">
        <v>1</v>
      </c>
      <c r="N714">
        <v>-1</v>
      </c>
      <c r="O714">
        <v>-1</v>
      </c>
      <c r="P714">
        <v>-1</v>
      </c>
      <c r="Q714">
        <v>-1</v>
      </c>
      <c r="R714">
        <v>-1</v>
      </c>
      <c r="S714">
        <v>-2</v>
      </c>
      <c r="T714">
        <v>112.5</v>
      </c>
      <c r="U714">
        <v>17.600000000000001</v>
      </c>
      <c r="V714">
        <v>13.906172839506175</v>
      </c>
      <c r="W714">
        <v>-1</v>
      </c>
      <c r="X714">
        <v>-2</v>
      </c>
      <c r="Y714">
        <v>-2</v>
      </c>
      <c r="Z714">
        <v>506442</v>
      </c>
    </row>
    <row r="715" spans="1:26">
      <c r="A715">
        <v>163351</v>
      </c>
      <c r="B715">
        <v>1</v>
      </c>
      <c r="C715">
        <v>16335101</v>
      </c>
      <c r="D715">
        <v>2</v>
      </c>
      <c r="E715">
        <v>9</v>
      </c>
      <c r="F715">
        <v>20</v>
      </c>
      <c r="G715">
        <v>1</v>
      </c>
      <c r="H715">
        <v>48</v>
      </c>
      <c r="I715">
        <v>2</v>
      </c>
      <c r="J715">
        <v>1</v>
      </c>
      <c r="K715">
        <v>1</v>
      </c>
      <c r="L715">
        <v>14</v>
      </c>
      <c r="M715">
        <v>1</v>
      </c>
      <c r="N715">
        <v>1</v>
      </c>
      <c r="O715">
        <v>5</v>
      </c>
      <c r="P715">
        <v>1</v>
      </c>
      <c r="Q715">
        <v>11.595000000000001</v>
      </c>
      <c r="R715">
        <v>-1</v>
      </c>
      <c r="S715">
        <v>0</v>
      </c>
      <c r="T715">
        <v>178.1</v>
      </c>
      <c r="U715">
        <v>90</v>
      </c>
      <c r="V715">
        <v>28.373614934105436</v>
      </c>
      <c r="W715">
        <v>0.97415782187355804</v>
      </c>
      <c r="X715">
        <v>2</v>
      </c>
      <c r="Y715">
        <v>3</v>
      </c>
      <c r="Z715">
        <v>312401</v>
      </c>
    </row>
    <row r="716" spans="1:26">
      <c r="A716">
        <v>163351</v>
      </c>
      <c r="B716">
        <v>2</v>
      </c>
      <c r="C716">
        <v>16335102</v>
      </c>
      <c r="D716">
        <v>2</v>
      </c>
      <c r="E716">
        <v>9</v>
      </c>
      <c r="F716">
        <v>20</v>
      </c>
      <c r="G716">
        <v>2</v>
      </c>
      <c r="H716">
        <v>40</v>
      </c>
      <c r="I716">
        <v>2</v>
      </c>
      <c r="J716">
        <v>1</v>
      </c>
      <c r="K716">
        <v>3</v>
      </c>
      <c r="L716">
        <v>14</v>
      </c>
      <c r="M716">
        <v>1</v>
      </c>
      <c r="N716">
        <v>1</v>
      </c>
      <c r="O716">
        <v>5</v>
      </c>
      <c r="P716">
        <v>1</v>
      </c>
      <c r="Q716">
        <v>12.98</v>
      </c>
      <c r="R716">
        <v>-1</v>
      </c>
      <c r="S716">
        <v>10</v>
      </c>
      <c r="T716">
        <v>168.5</v>
      </c>
      <c r="U716">
        <v>79.3</v>
      </c>
      <c r="V716">
        <v>27.930156997067858</v>
      </c>
      <c r="W716">
        <v>0.83134738771769001</v>
      </c>
      <c r="X716">
        <v>2</v>
      </c>
      <c r="Y716">
        <v>1</v>
      </c>
      <c r="Z716">
        <v>312401</v>
      </c>
    </row>
    <row r="717" spans="1:26">
      <c r="A717">
        <v>164051</v>
      </c>
      <c r="B717">
        <v>1</v>
      </c>
      <c r="C717">
        <v>16405101</v>
      </c>
      <c r="D717">
        <v>3</v>
      </c>
      <c r="E717">
        <v>8</v>
      </c>
      <c r="F717">
        <v>16</v>
      </c>
      <c r="G717">
        <v>2</v>
      </c>
      <c r="H717">
        <v>32</v>
      </c>
      <c r="I717">
        <v>4</v>
      </c>
      <c r="J717">
        <v>1</v>
      </c>
      <c r="K717">
        <v>6</v>
      </c>
      <c r="L717">
        <v>21</v>
      </c>
      <c r="M717">
        <v>2</v>
      </c>
      <c r="N717">
        <v>4</v>
      </c>
      <c r="O717">
        <v>2</v>
      </c>
      <c r="P717">
        <v>1</v>
      </c>
      <c r="Q717">
        <v>14.46</v>
      </c>
      <c r="R717">
        <v>-1</v>
      </c>
      <c r="S717">
        <v>1</v>
      </c>
      <c r="T717">
        <v>166.5</v>
      </c>
      <c r="U717">
        <v>57.7</v>
      </c>
      <c r="V717">
        <v>20.813606399191986</v>
      </c>
      <c r="W717">
        <v>0.77860169491525399</v>
      </c>
      <c r="X717">
        <v>1</v>
      </c>
      <c r="Y717">
        <v>3</v>
      </c>
      <c r="Z717">
        <v>397361</v>
      </c>
    </row>
    <row r="718" spans="1:26">
      <c r="A718">
        <v>164051</v>
      </c>
      <c r="B718">
        <v>2</v>
      </c>
      <c r="C718">
        <v>16405102</v>
      </c>
      <c r="D718">
        <v>3</v>
      </c>
      <c r="E718">
        <v>8</v>
      </c>
      <c r="F718">
        <v>16</v>
      </c>
      <c r="G718">
        <v>2</v>
      </c>
      <c r="H718">
        <v>28</v>
      </c>
      <c r="I718">
        <v>1</v>
      </c>
      <c r="J718">
        <v>1</v>
      </c>
      <c r="K718">
        <v>3</v>
      </c>
      <c r="L718">
        <v>21</v>
      </c>
      <c r="M718">
        <v>2</v>
      </c>
      <c r="N718">
        <v>4</v>
      </c>
      <c r="O718">
        <v>3</v>
      </c>
      <c r="P718">
        <v>1</v>
      </c>
      <c r="Q718">
        <v>17</v>
      </c>
      <c r="R718">
        <v>-1</v>
      </c>
      <c r="S718">
        <v>7</v>
      </c>
      <c r="T718">
        <v>168.5</v>
      </c>
      <c r="U718">
        <v>58.8</v>
      </c>
      <c r="V718">
        <v>20.709876814975914</v>
      </c>
      <c r="W718">
        <v>0.77973112719751803</v>
      </c>
      <c r="X718">
        <v>-8</v>
      </c>
      <c r="Y718">
        <v>1</v>
      </c>
      <c r="Z718">
        <v>397361</v>
      </c>
    </row>
    <row r="719" spans="1:26">
      <c r="A719">
        <v>164051</v>
      </c>
      <c r="B719">
        <v>3</v>
      </c>
      <c r="C719">
        <v>16405103</v>
      </c>
      <c r="D719">
        <v>3</v>
      </c>
      <c r="E719">
        <v>8</v>
      </c>
      <c r="F719">
        <v>16</v>
      </c>
      <c r="G719">
        <v>1</v>
      </c>
      <c r="H719">
        <v>42</v>
      </c>
      <c r="I719">
        <v>1</v>
      </c>
      <c r="J719">
        <v>1</v>
      </c>
      <c r="K719">
        <v>2</v>
      </c>
      <c r="L719">
        <v>21</v>
      </c>
      <c r="M719">
        <v>2</v>
      </c>
      <c r="N719">
        <v>4</v>
      </c>
      <c r="O719">
        <v>3</v>
      </c>
      <c r="P719">
        <v>1</v>
      </c>
      <c r="Q719">
        <v>84.92</v>
      </c>
      <c r="R719">
        <v>-1</v>
      </c>
      <c r="S719">
        <v>1</v>
      </c>
      <c r="T719">
        <v>169.1</v>
      </c>
      <c r="U719">
        <v>62.6</v>
      </c>
      <c r="V719">
        <v>21.892084612557319</v>
      </c>
      <c r="W719">
        <v>0.87702265372168298</v>
      </c>
      <c r="X719">
        <v>1</v>
      </c>
      <c r="Y719">
        <v>3</v>
      </c>
      <c r="Z719">
        <v>397361</v>
      </c>
    </row>
    <row r="720" spans="1:26">
      <c r="A720">
        <v>164151</v>
      </c>
      <c r="B720">
        <v>1</v>
      </c>
      <c r="C720">
        <v>16415101</v>
      </c>
      <c r="D720">
        <v>2</v>
      </c>
      <c r="E720">
        <v>8</v>
      </c>
      <c r="F720">
        <v>16</v>
      </c>
      <c r="G720">
        <v>1</v>
      </c>
      <c r="H720">
        <v>53</v>
      </c>
      <c r="I720">
        <v>2</v>
      </c>
      <c r="J720">
        <v>1</v>
      </c>
      <c r="K720">
        <v>2</v>
      </c>
      <c r="L720">
        <v>23</v>
      </c>
      <c r="M720">
        <v>1</v>
      </c>
      <c r="N720">
        <v>3</v>
      </c>
      <c r="O720">
        <v>5</v>
      </c>
      <c r="P720">
        <v>1</v>
      </c>
      <c r="Q720">
        <v>36.529000000000003</v>
      </c>
      <c r="R720">
        <v>-1</v>
      </c>
      <c r="S720">
        <v>0</v>
      </c>
      <c r="T720">
        <v>172</v>
      </c>
      <c r="U720">
        <v>73.7</v>
      </c>
      <c r="V720">
        <v>24.912114656571124</v>
      </c>
      <c r="W720">
        <v>0.93957703927492497</v>
      </c>
      <c r="X720">
        <v>1</v>
      </c>
      <c r="Y720">
        <v>3</v>
      </c>
      <c r="Z720">
        <v>357285</v>
      </c>
    </row>
    <row r="721" spans="1:26">
      <c r="A721">
        <v>164151</v>
      </c>
      <c r="B721">
        <v>2</v>
      </c>
      <c r="C721">
        <v>16415102</v>
      </c>
      <c r="D721">
        <v>2</v>
      </c>
      <c r="E721">
        <v>8</v>
      </c>
      <c r="F721">
        <v>16</v>
      </c>
      <c r="G721">
        <v>2</v>
      </c>
      <c r="H721">
        <v>50</v>
      </c>
      <c r="I721">
        <v>2</v>
      </c>
      <c r="J721">
        <v>1</v>
      </c>
      <c r="K721">
        <v>7</v>
      </c>
      <c r="L721">
        <v>23</v>
      </c>
      <c r="M721">
        <v>1</v>
      </c>
      <c r="N721">
        <v>3</v>
      </c>
      <c r="O721">
        <v>5</v>
      </c>
      <c r="P721">
        <v>1</v>
      </c>
      <c r="Q721">
        <v>28.029</v>
      </c>
      <c r="R721">
        <v>-1</v>
      </c>
      <c r="S721">
        <v>0</v>
      </c>
      <c r="T721">
        <v>167</v>
      </c>
      <c r="U721">
        <v>68.2</v>
      </c>
      <c r="V721">
        <v>24.454085840295459</v>
      </c>
      <c r="W721">
        <v>0.851377952755906</v>
      </c>
      <c r="X721">
        <v>1</v>
      </c>
      <c r="Y721">
        <v>1</v>
      </c>
      <c r="Z721">
        <v>357285</v>
      </c>
    </row>
    <row r="722" spans="1:26">
      <c r="A722">
        <v>164201</v>
      </c>
      <c r="B722">
        <v>1</v>
      </c>
      <c r="C722">
        <v>16420101</v>
      </c>
      <c r="D722">
        <v>4</v>
      </c>
      <c r="E722">
        <v>8</v>
      </c>
      <c r="F722">
        <v>16</v>
      </c>
      <c r="G722">
        <v>1</v>
      </c>
      <c r="H722">
        <v>39</v>
      </c>
      <c r="I722">
        <v>2</v>
      </c>
      <c r="J722">
        <v>1</v>
      </c>
      <c r="K722">
        <v>3</v>
      </c>
      <c r="L722">
        <v>22</v>
      </c>
      <c r="M722">
        <v>2</v>
      </c>
      <c r="N722">
        <v>4</v>
      </c>
      <c r="O722">
        <v>2</v>
      </c>
      <c r="P722">
        <v>1</v>
      </c>
      <c r="Q722">
        <v>5.94</v>
      </c>
      <c r="R722">
        <v>-1</v>
      </c>
      <c r="S722">
        <v>0</v>
      </c>
      <c r="T722">
        <v>179.1</v>
      </c>
      <c r="U722">
        <v>96.4</v>
      </c>
      <c r="V722">
        <v>30.052863735514855</v>
      </c>
      <c r="W722">
        <v>0.97377777777777796</v>
      </c>
      <c r="X722">
        <v>2</v>
      </c>
      <c r="Y722">
        <v>1</v>
      </c>
      <c r="Z722">
        <v>610274</v>
      </c>
    </row>
    <row r="723" spans="1:26">
      <c r="A723">
        <v>164201</v>
      </c>
      <c r="B723">
        <v>2</v>
      </c>
      <c r="C723">
        <v>16420102</v>
      </c>
      <c r="D723">
        <v>4</v>
      </c>
      <c r="E723">
        <v>8</v>
      </c>
      <c r="F723">
        <v>16</v>
      </c>
      <c r="G723">
        <v>2</v>
      </c>
      <c r="H723">
        <v>34</v>
      </c>
      <c r="I723">
        <v>2</v>
      </c>
      <c r="J723">
        <v>1</v>
      </c>
      <c r="K723">
        <v>3</v>
      </c>
      <c r="L723">
        <v>22</v>
      </c>
      <c r="M723">
        <v>2</v>
      </c>
      <c r="N723">
        <v>3</v>
      </c>
      <c r="O723">
        <v>5</v>
      </c>
      <c r="P723">
        <v>1</v>
      </c>
      <c r="Q723">
        <v>14.519</v>
      </c>
      <c r="R723">
        <v>-1</v>
      </c>
      <c r="S723">
        <v>0</v>
      </c>
      <c r="T723">
        <v>164</v>
      </c>
      <c r="U723">
        <v>59.2</v>
      </c>
      <c r="V723">
        <v>22.010707911957173</v>
      </c>
      <c r="W723">
        <v>0.77950310559006197</v>
      </c>
      <c r="X723">
        <v>1</v>
      </c>
      <c r="Y723">
        <v>3</v>
      </c>
      <c r="Z723">
        <v>610274</v>
      </c>
    </row>
    <row r="724" spans="1:26">
      <c r="A724">
        <v>164201</v>
      </c>
      <c r="B724">
        <v>3</v>
      </c>
      <c r="C724">
        <v>16420103</v>
      </c>
      <c r="D724">
        <v>4</v>
      </c>
      <c r="E724">
        <v>8</v>
      </c>
      <c r="F724">
        <v>16</v>
      </c>
      <c r="G724">
        <v>1</v>
      </c>
      <c r="H724">
        <v>4</v>
      </c>
      <c r="I724">
        <v>-1</v>
      </c>
      <c r="J724">
        <v>1</v>
      </c>
      <c r="K724">
        <v>-1</v>
      </c>
      <c r="L724">
        <v>22</v>
      </c>
      <c r="M724">
        <v>3</v>
      </c>
      <c r="N724">
        <v>-1</v>
      </c>
      <c r="O724">
        <v>-1</v>
      </c>
      <c r="P724">
        <v>-1</v>
      </c>
      <c r="Q724">
        <v>-1</v>
      </c>
      <c r="R724">
        <v>-1</v>
      </c>
      <c r="S724">
        <v>-2</v>
      </c>
      <c r="T724">
        <v>104.2</v>
      </c>
      <c r="U724">
        <v>18.100000000000001</v>
      </c>
      <c r="V724">
        <v>16.67028930780538</v>
      </c>
      <c r="W724">
        <v>-1</v>
      </c>
      <c r="X724">
        <v>-2</v>
      </c>
      <c r="Y724">
        <v>-2</v>
      </c>
      <c r="Z724">
        <v>610274</v>
      </c>
    </row>
    <row r="725" spans="1:26">
      <c r="A725">
        <v>164201</v>
      </c>
      <c r="B725">
        <v>4</v>
      </c>
      <c r="C725">
        <v>16420104</v>
      </c>
      <c r="D725">
        <v>4</v>
      </c>
      <c r="E725">
        <v>8</v>
      </c>
      <c r="F725">
        <v>16</v>
      </c>
      <c r="G725">
        <v>2</v>
      </c>
      <c r="H725">
        <v>2</v>
      </c>
      <c r="I725">
        <v>-1</v>
      </c>
      <c r="J725">
        <v>1</v>
      </c>
      <c r="K725">
        <v>-1</v>
      </c>
      <c r="L725">
        <v>22</v>
      </c>
      <c r="M725">
        <v>1</v>
      </c>
      <c r="N725">
        <v>-1</v>
      </c>
      <c r="O725">
        <v>-1</v>
      </c>
      <c r="P725">
        <v>-1</v>
      </c>
      <c r="Q725">
        <v>-1</v>
      </c>
      <c r="R725">
        <v>-1</v>
      </c>
      <c r="S725">
        <v>-2</v>
      </c>
      <c r="T725">
        <v>93.5</v>
      </c>
      <c r="U725">
        <v>13.8</v>
      </c>
      <c r="V725">
        <v>15.785409934513424</v>
      </c>
      <c r="W725">
        <v>-1</v>
      </c>
      <c r="X725">
        <v>-2</v>
      </c>
      <c r="Y725">
        <v>-2</v>
      </c>
      <c r="Z725">
        <v>610274</v>
      </c>
    </row>
    <row r="726" spans="1:26">
      <c r="A726">
        <v>164251</v>
      </c>
      <c r="B726">
        <v>1</v>
      </c>
      <c r="C726">
        <v>16425101</v>
      </c>
      <c r="D726">
        <v>5</v>
      </c>
      <c r="E726">
        <v>8</v>
      </c>
      <c r="F726">
        <v>16</v>
      </c>
      <c r="G726">
        <v>1</v>
      </c>
      <c r="H726">
        <v>34</v>
      </c>
      <c r="I726">
        <v>2</v>
      </c>
      <c r="J726">
        <v>1</v>
      </c>
      <c r="K726">
        <v>5</v>
      </c>
      <c r="L726">
        <v>21</v>
      </c>
      <c r="M726">
        <v>1</v>
      </c>
      <c r="N726">
        <v>4</v>
      </c>
      <c r="O726">
        <v>3</v>
      </c>
      <c r="P726">
        <v>1</v>
      </c>
      <c r="Q726">
        <v>24.46</v>
      </c>
      <c r="R726">
        <v>-1</v>
      </c>
      <c r="S726">
        <v>1</v>
      </c>
      <c r="T726">
        <v>177.2</v>
      </c>
      <c r="U726">
        <v>93.6</v>
      </c>
      <c r="V726">
        <v>29.809069090797919</v>
      </c>
      <c r="W726">
        <v>-1</v>
      </c>
      <c r="X726">
        <v>2</v>
      </c>
      <c r="Y726">
        <v>1</v>
      </c>
      <c r="Z726">
        <v>157384</v>
      </c>
    </row>
    <row r="727" spans="1:26">
      <c r="A727">
        <v>164251</v>
      </c>
      <c r="B727">
        <v>2</v>
      </c>
      <c r="C727">
        <v>16425102</v>
      </c>
      <c r="D727">
        <v>5</v>
      </c>
      <c r="E727">
        <v>8</v>
      </c>
      <c r="F727">
        <v>16</v>
      </c>
      <c r="G727">
        <v>2</v>
      </c>
      <c r="H727">
        <v>36</v>
      </c>
      <c r="I727">
        <v>2</v>
      </c>
      <c r="J727">
        <v>1</v>
      </c>
      <c r="K727">
        <v>3</v>
      </c>
      <c r="L727">
        <v>21</v>
      </c>
      <c r="M727">
        <v>1</v>
      </c>
      <c r="N727">
        <v>4</v>
      </c>
      <c r="O727">
        <v>3</v>
      </c>
      <c r="P727">
        <v>1</v>
      </c>
      <c r="Q727">
        <v>6.0579999999999998</v>
      </c>
      <c r="R727">
        <v>-1</v>
      </c>
      <c r="S727">
        <v>0</v>
      </c>
      <c r="T727">
        <v>170.1</v>
      </c>
      <c r="U727">
        <v>79.7</v>
      </c>
      <c r="V727">
        <v>27.545438741467226</v>
      </c>
      <c r="W727">
        <v>-1</v>
      </c>
      <c r="X727">
        <v>2</v>
      </c>
      <c r="Y727">
        <v>1</v>
      </c>
      <c r="Z727">
        <v>157384</v>
      </c>
    </row>
    <row r="728" spans="1:26">
      <c r="A728">
        <v>164251</v>
      </c>
      <c r="B728">
        <v>3</v>
      </c>
      <c r="C728">
        <v>16425103</v>
      </c>
      <c r="D728">
        <v>5</v>
      </c>
      <c r="E728">
        <v>8</v>
      </c>
      <c r="F728">
        <v>16</v>
      </c>
      <c r="G728">
        <v>1</v>
      </c>
      <c r="H728">
        <v>16</v>
      </c>
      <c r="I728">
        <v>1</v>
      </c>
      <c r="J728">
        <v>1</v>
      </c>
      <c r="K728">
        <v>7</v>
      </c>
      <c r="L728">
        <v>21</v>
      </c>
      <c r="M728">
        <v>1</v>
      </c>
      <c r="N728">
        <v>1</v>
      </c>
      <c r="O728">
        <v>5</v>
      </c>
      <c r="P728">
        <v>2</v>
      </c>
      <c r="Q728">
        <v>0.23200000000000001</v>
      </c>
      <c r="R728">
        <v>4</v>
      </c>
      <c r="S728">
        <v>7</v>
      </c>
      <c r="T728">
        <v>154.5</v>
      </c>
      <c r="U728">
        <v>45.5</v>
      </c>
      <c r="V728">
        <v>19.061383940260367</v>
      </c>
      <c r="W728">
        <v>-1</v>
      </c>
      <c r="X728">
        <v>3</v>
      </c>
      <c r="Y728">
        <v>3</v>
      </c>
      <c r="Z728">
        <v>157384</v>
      </c>
    </row>
    <row r="729" spans="1:26">
      <c r="A729">
        <v>164251</v>
      </c>
      <c r="B729">
        <v>4</v>
      </c>
      <c r="C729">
        <v>16425104</v>
      </c>
      <c r="D729">
        <v>5</v>
      </c>
      <c r="E729">
        <v>8</v>
      </c>
      <c r="F729">
        <v>16</v>
      </c>
      <c r="G729">
        <v>2</v>
      </c>
      <c r="H729">
        <v>12</v>
      </c>
      <c r="I729">
        <v>-1</v>
      </c>
      <c r="J729">
        <v>1</v>
      </c>
      <c r="K729">
        <v>-1</v>
      </c>
      <c r="L729">
        <v>21</v>
      </c>
      <c r="M729">
        <v>2</v>
      </c>
      <c r="N729">
        <v>-1</v>
      </c>
      <c r="O729">
        <v>-1</v>
      </c>
      <c r="P729">
        <v>-1</v>
      </c>
      <c r="Q729">
        <v>-1</v>
      </c>
      <c r="R729">
        <v>-1</v>
      </c>
      <c r="S729">
        <v>-2</v>
      </c>
      <c r="T729">
        <v>161.5</v>
      </c>
      <c r="U729">
        <v>78.2</v>
      </c>
      <c r="V729">
        <v>29.982075932866223</v>
      </c>
      <c r="W729">
        <v>-1</v>
      </c>
      <c r="X729">
        <v>2</v>
      </c>
      <c r="Y729">
        <v>1</v>
      </c>
      <c r="Z729">
        <v>157384</v>
      </c>
    </row>
    <row r="730" spans="1:26">
      <c r="A730">
        <v>164251</v>
      </c>
      <c r="B730">
        <v>5</v>
      </c>
      <c r="C730">
        <v>16425105</v>
      </c>
      <c r="D730">
        <v>5</v>
      </c>
      <c r="E730">
        <v>8</v>
      </c>
      <c r="F730">
        <v>16</v>
      </c>
      <c r="G730">
        <v>1</v>
      </c>
      <c r="H730">
        <v>5</v>
      </c>
      <c r="I730">
        <v>-1</v>
      </c>
      <c r="J730">
        <v>1</v>
      </c>
      <c r="K730">
        <v>-1</v>
      </c>
      <c r="L730">
        <v>21</v>
      </c>
      <c r="M730">
        <v>3</v>
      </c>
      <c r="N730">
        <v>-1</v>
      </c>
      <c r="O730">
        <v>-1</v>
      </c>
      <c r="P730">
        <v>-1</v>
      </c>
      <c r="Q730">
        <v>-1</v>
      </c>
      <c r="R730">
        <v>-1</v>
      </c>
      <c r="S730">
        <v>-2</v>
      </c>
      <c r="T730">
        <v>109.1</v>
      </c>
      <c r="U730">
        <v>17.7</v>
      </c>
      <c r="V730">
        <v>14.870438157040228</v>
      </c>
      <c r="W730">
        <v>-1</v>
      </c>
      <c r="X730">
        <v>-2</v>
      </c>
      <c r="Y730">
        <v>-2</v>
      </c>
      <c r="Z730">
        <v>157384</v>
      </c>
    </row>
    <row r="731" spans="1:26">
      <c r="A731">
        <v>164271</v>
      </c>
      <c r="B731">
        <v>1</v>
      </c>
      <c r="C731">
        <v>16427101</v>
      </c>
      <c r="D731">
        <v>1</v>
      </c>
      <c r="E731">
        <v>8</v>
      </c>
      <c r="F731">
        <v>16</v>
      </c>
      <c r="G731">
        <v>2</v>
      </c>
      <c r="H731">
        <v>96</v>
      </c>
      <c r="I731">
        <v>1</v>
      </c>
      <c r="J731">
        <v>1</v>
      </c>
      <c r="K731">
        <v>2</v>
      </c>
      <c r="L731">
        <v>96</v>
      </c>
      <c r="M731">
        <v>3</v>
      </c>
      <c r="N731">
        <v>1</v>
      </c>
      <c r="O731">
        <v>5</v>
      </c>
      <c r="P731">
        <v>2</v>
      </c>
      <c r="Q731">
        <v>0.375</v>
      </c>
      <c r="R731">
        <v>-1</v>
      </c>
      <c r="S731">
        <v>0</v>
      </c>
      <c r="T731">
        <v>152.1</v>
      </c>
      <c r="U731">
        <v>68.599999999999994</v>
      </c>
      <c r="V731">
        <v>29.652798580123722</v>
      </c>
      <c r="W731">
        <v>-1</v>
      </c>
      <c r="X731">
        <v>-8</v>
      </c>
      <c r="Y731">
        <v>3</v>
      </c>
      <c r="Z731">
        <v>380635</v>
      </c>
    </row>
    <row r="732" spans="1:26">
      <c r="A732">
        <v>164341</v>
      </c>
      <c r="B732">
        <v>1</v>
      </c>
      <c r="C732">
        <v>16434101</v>
      </c>
      <c r="D732">
        <v>2</v>
      </c>
      <c r="E732">
        <v>8</v>
      </c>
      <c r="F732">
        <v>16</v>
      </c>
      <c r="G732">
        <v>1</v>
      </c>
      <c r="H732">
        <v>63</v>
      </c>
      <c r="I732">
        <v>2</v>
      </c>
      <c r="J732">
        <v>1</v>
      </c>
      <c r="K732">
        <v>7</v>
      </c>
      <c r="L732">
        <v>17</v>
      </c>
      <c r="M732">
        <v>1</v>
      </c>
      <c r="N732">
        <v>1</v>
      </c>
      <c r="O732">
        <v>5</v>
      </c>
      <c r="P732">
        <v>1</v>
      </c>
      <c r="Q732">
        <v>0</v>
      </c>
      <c r="R732">
        <v>-1</v>
      </c>
      <c r="S732">
        <v>0</v>
      </c>
      <c r="T732">
        <v>172.1</v>
      </c>
      <c r="U732">
        <v>92.1</v>
      </c>
      <c r="V732">
        <v>31.095524709125169</v>
      </c>
      <c r="W732">
        <v>1.0356807511737101</v>
      </c>
      <c r="X732">
        <v>2</v>
      </c>
      <c r="Y732">
        <v>3</v>
      </c>
      <c r="Z732">
        <v>628388</v>
      </c>
    </row>
    <row r="733" spans="1:26">
      <c r="A733">
        <v>164341</v>
      </c>
      <c r="B733">
        <v>2</v>
      </c>
      <c r="C733">
        <v>16434102</v>
      </c>
      <c r="D733">
        <v>2</v>
      </c>
      <c r="E733">
        <v>8</v>
      </c>
      <c r="F733">
        <v>16</v>
      </c>
      <c r="G733">
        <v>2</v>
      </c>
      <c r="H733">
        <v>58</v>
      </c>
      <c r="I733">
        <v>2</v>
      </c>
      <c r="J733">
        <v>1</v>
      </c>
      <c r="K733">
        <v>4</v>
      </c>
      <c r="L733">
        <v>17</v>
      </c>
      <c r="M733">
        <v>1</v>
      </c>
      <c r="N733">
        <v>3</v>
      </c>
      <c r="O733">
        <v>5</v>
      </c>
      <c r="P733">
        <v>1</v>
      </c>
      <c r="Q733">
        <v>0.60499999999999998</v>
      </c>
      <c r="R733">
        <v>-1</v>
      </c>
      <c r="S733">
        <v>1</v>
      </c>
      <c r="T733">
        <v>173.3</v>
      </c>
      <c r="U733">
        <v>63.9</v>
      </c>
      <c r="V733">
        <v>21.276673673429361</v>
      </c>
      <c r="W733">
        <v>0.77641025641025596</v>
      </c>
      <c r="X733">
        <v>1</v>
      </c>
      <c r="Y733">
        <v>3</v>
      </c>
      <c r="Z733">
        <v>628388</v>
      </c>
    </row>
    <row r="734" spans="1:26">
      <c r="A734">
        <v>165051</v>
      </c>
      <c r="B734">
        <v>1</v>
      </c>
      <c r="C734">
        <v>16505101</v>
      </c>
      <c r="D734">
        <v>2</v>
      </c>
      <c r="E734">
        <v>5</v>
      </c>
      <c r="F734">
        <v>27</v>
      </c>
      <c r="G734">
        <v>1</v>
      </c>
      <c r="H734">
        <v>70</v>
      </c>
      <c r="I734">
        <v>2</v>
      </c>
      <c r="J734">
        <v>1</v>
      </c>
      <c r="K734">
        <v>2</v>
      </c>
      <c r="L734">
        <v>12</v>
      </c>
      <c r="M734">
        <v>1</v>
      </c>
      <c r="N734">
        <v>1</v>
      </c>
      <c r="O734">
        <v>5</v>
      </c>
      <c r="P734">
        <v>1</v>
      </c>
      <c r="Q734">
        <v>2.9000000000000001E-2</v>
      </c>
      <c r="R734">
        <v>-1</v>
      </c>
      <c r="S734">
        <v>0</v>
      </c>
      <c r="T734">
        <v>171</v>
      </c>
      <c r="U734">
        <v>86.1</v>
      </c>
      <c r="V734">
        <v>29.444957422796758</v>
      </c>
      <c r="W734">
        <v>0.92317939609236299</v>
      </c>
      <c r="X734">
        <v>1</v>
      </c>
      <c r="Y734">
        <v>1</v>
      </c>
      <c r="Z734">
        <v>819293</v>
      </c>
    </row>
    <row r="735" spans="1:26">
      <c r="A735">
        <v>165051</v>
      </c>
      <c r="B735">
        <v>2</v>
      </c>
      <c r="C735">
        <v>16505102</v>
      </c>
      <c r="D735">
        <v>2</v>
      </c>
      <c r="E735">
        <v>5</v>
      </c>
      <c r="F735">
        <v>27</v>
      </c>
      <c r="G735">
        <v>2</v>
      </c>
      <c r="H735">
        <v>63</v>
      </c>
      <c r="I735">
        <v>2</v>
      </c>
      <c r="J735">
        <v>1</v>
      </c>
      <c r="K735">
        <v>4</v>
      </c>
      <c r="L735">
        <v>12</v>
      </c>
      <c r="M735">
        <v>2</v>
      </c>
      <c r="N735">
        <v>1</v>
      </c>
      <c r="O735">
        <v>5</v>
      </c>
      <c r="P735">
        <v>1</v>
      </c>
      <c r="Q735">
        <v>2.9000000000000001E-2</v>
      </c>
      <c r="R735">
        <v>-1</v>
      </c>
      <c r="S735">
        <v>5</v>
      </c>
      <c r="T735">
        <v>160.1</v>
      </c>
      <c r="U735">
        <v>69.2</v>
      </c>
      <c r="V735">
        <v>26.997492588368999</v>
      </c>
      <c r="W735">
        <v>0.74669100867183902</v>
      </c>
      <c r="X735">
        <v>2</v>
      </c>
      <c r="Y735">
        <v>1</v>
      </c>
      <c r="Z735">
        <v>819293</v>
      </c>
    </row>
    <row r="736" spans="1:26">
      <c r="A736">
        <v>165151</v>
      </c>
      <c r="B736">
        <v>1</v>
      </c>
      <c r="C736">
        <v>16515101</v>
      </c>
      <c r="D736">
        <v>1</v>
      </c>
      <c r="E736">
        <v>5</v>
      </c>
      <c r="F736">
        <v>27</v>
      </c>
      <c r="G736">
        <v>2</v>
      </c>
      <c r="H736">
        <v>82</v>
      </c>
      <c r="I736">
        <v>3</v>
      </c>
      <c r="J736">
        <v>1</v>
      </c>
      <c r="K736">
        <v>7</v>
      </c>
      <c r="L736">
        <v>5</v>
      </c>
      <c r="M736">
        <v>1</v>
      </c>
      <c r="N736">
        <v>3</v>
      </c>
      <c r="O736">
        <v>5</v>
      </c>
      <c r="P736">
        <v>1</v>
      </c>
      <c r="Q736">
        <v>10.875</v>
      </c>
      <c r="R736">
        <v>-1</v>
      </c>
      <c r="S736">
        <v>0</v>
      </c>
      <c r="T736">
        <v>-1</v>
      </c>
      <c r="U736">
        <v>54.7</v>
      </c>
      <c r="V736">
        <v>-1</v>
      </c>
      <c r="W736">
        <v>0.85189021232522</v>
      </c>
      <c r="X736">
        <v>1</v>
      </c>
      <c r="Y736">
        <v>3</v>
      </c>
      <c r="Z736">
        <v>496302</v>
      </c>
    </row>
    <row r="737" spans="1:26">
      <c r="A737">
        <v>165201</v>
      </c>
      <c r="B737">
        <v>1</v>
      </c>
      <c r="C737">
        <v>16520101</v>
      </c>
      <c r="D737">
        <v>2</v>
      </c>
      <c r="E737">
        <v>5</v>
      </c>
      <c r="F737">
        <v>27</v>
      </c>
      <c r="G737">
        <v>2</v>
      </c>
      <c r="H737">
        <v>53</v>
      </c>
      <c r="I737">
        <v>5</v>
      </c>
      <c r="J737">
        <v>1</v>
      </c>
      <c r="K737">
        <v>1</v>
      </c>
      <c r="L737">
        <v>20</v>
      </c>
      <c r="M737">
        <v>2</v>
      </c>
      <c r="N737">
        <v>3</v>
      </c>
      <c r="O737">
        <v>5</v>
      </c>
      <c r="P737">
        <v>1</v>
      </c>
      <c r="Q737">
        <v>24.614999999999998</v>
      </c>
      <c r="R737">
        <v>-1</v>
      </c>
      <c r="S737">
        <v>11</v>
      </c>
      <c r="T737">
        <v>158.1</v>
      </c>
      <c r="U737">
        <v>72.900000000000006</v>
      </c>
      <c r="V737">
        <v>29.165121395317019</v>
      </c>
      <c r="W737">
        <v>0.74765520321572099</v>
      </c>
      <c r="X737">
        <v>2</v>
      </c>
      <c r="Y737">
        <v>1</v>
      </c>
      <c r="Z737">
        <v>299226</v>
      </c>
    </row>
    <row r="738" spans="1:26">
      <c r="A738">
        <v>165201</v>
      </c>
      <c r="B738">
        <v>2</v>
      </c>
      <c r="C738">
        <v>16520102</v>
      </c>
      <c r="D738">
        <v>2</v>
      </c>
      <c r="E738">
        <v>5</v>
      </c>
      <c r="F738">
        <v>27</v>
      </c>
      <c r="G738">
        <v>1</v>
      </c>
      <c r="H738">
        <v>25</v>
      </c>
      <c r="I738">
        <v>1</v>
      </c>
      <c r="J738">
        <v>1</v>
      </c>
      <c r="K738">
        <v>2</v>
      </c>
      <c r="L738">
        <v>20</v>
      </c>
      <c r="M738">
        <v>2</v>
      </c>
      <c r="N738">
        <v>1</v>
      </c>
      <c r="O738">
        <v>5</v>
      </c>
      <c r="P738">
        <v>1</v>
      </c>
      <c r="Q738">
        <v>29.5</v>
      </c>
      <c r="R738">
        <v>-1</v>
      </c>
      <c r="S738">
        <v>0</v>
      </c>
      <c r="T738">
        <v>180.8</v>
      </c>
      <c r="U738">
        <v>79.7</v>
      </c>
      <c r="V738">
        <v>24.381558853473255</v>
      </c>
      <c r="W738">
        <v>0.87529747739171804</v>
      </c>
      <c r="X738">
        <v>1</v>
      </c>
      <c r="Y738">
        <v>3</v>
      </c>
      <c r="Z738">
        <v>299226</v>
      </c>
    </row>
    <row r="739" spans="1:26">
      <c r="A739">
        <v>165251</v>
      </c>
      <c r="B739">
        <v>1</v>
      </c>
      <c r="C739">
        <v>16525101</v>
      </c>
      <c r="D739">
        <v>1</v>
      </c>
      <c r="E739">
        <v>5</v>
      </c>
      <c r="F739">
        <v>27</v>
      </c>
      <c r="G739">
        <v>2</v>
      </c>
      <c r="H739">
        <v>77</v>
      </c>
      <c r="I739">
        <v>5</v>
      </c>
      <c r="J739">
        <v>1</v>
      </c>
      <c r="K739">
        <v>7</v>
      </c>
      <c r="L739">
        <v>97</v>
      </c>
      <c r="M739">
        <v>3</v>
      </c>
      <c r="N739">
        <v>1</v>
      </c>
      <c r="O739">
        <v>5</v>
      </c>
      <c r="P739">
        <v>2</v>
      </c>
      <c r="Q739">
        <v>5.8000000000000003E-2</v>
      </c>
      <c r="R739">
        <v>-1</v>
      </c>
      <c r="S739">
        <v>0</v>
      </c>
      <c r="T739">
        <v>153</v>
      </c>
      <c r="U739">
        <v>58.2</v>
      </c>
      <c r="V739">
        <v>24.862232474689222</v>
      </c>
      <c r="W739">
        <v>0.760290556900727</v>
      </c>
      <c r="X739">
        <v>-8</v>
      </c>
      <c r="Y739">
        <v>3</v>
      </c>
      <c r="Z739">
        <v>536265</v>
      </c>
    </row>
    <row r="740" spans="1:26">
      <c r="A740">
        <v>165271</v>
      </c>
      <c r="B740">
        <v>1</v>
      </c>
      <c r="C740">
        <v>16527101</v>
      </c>
      <c r="D740">
        <v>1</v>
      </c>
      <c r="E740">
        <v>5</v>
      </c>
      <c r="F740">
        <v>27</v>
      </c>
      <c r="G740">
        <v>2</v>
      </c>
      <c r="H740">
        <v>89</v>
      </c>
      <c r="I740">
        <v>5</v>
      </c>
      <c r="J740">
        <v>1</v>
      </c>
      <c r="K740">
        <v>7</v>
      </c>
      <c r="L740">
        <v>7</v>
      </c>
      <c r="M740">
        <v>5</v>
      </c>
      <c r="N740">
        <v>2</v>
      </c>
      <c r="O740">
        <v>5</v>
      </c>
      <c r="P740">
        <v>1</v>
      </c>
      <c r="Q740">
        <v>2.9000000000000001E-2</v>
      </c>
      <c r="R740">
        <v>-1</v>
      </c>
      <c r="S740">
        <v>5</v>
      </c>
      <c r="T740">
        <v>-1</v>
      </c>
      <c r="U740">
        <v>-1</v>
      </c>
      <c r="V740">
        <v>-1</v>
      </c>
      <c r="W740">
        <v>-1</v>
      </c>
      <c r="X740">
        <v>1</v>
      </c>
      <c r="Y740">
        <v>3</v>
      </c>
      <c r="Z740">
        <v>263435</v>
      </c>
    </row>
    <row r="741" spans="1:26">
      <c r="A741">
        <v>165351</v>
      </c>
      <c r="B741">
        <v>1</v>
      </c>
      <c r="C741">
        <v>16535101</v>
      </c>
      <c r="D741">
        <v>3</v>
      </c>
      <c r="E741">
        <v>5</v>
      </c>
      <c r="F741">
        <v>27</v>
      </c>
      <c r="G741">
        <v>1</v>
      </c>
      <c r="H741">
        <v>48</v>
      </c>
      <c r="I741">
        <v>2</v>
      </c>
      <c r="J741">
        <v>1</v>
      </c>
      <c r="K741">
        <v>1</v>
      </c>
      <c r="L741">
        <v>21</v>
      </c>
      <c r="M741">
        <v>1</v>
      </c>
      <c r="N741">
        <v>1</v>
      </c>
      <c r="O741">
        <v>5</v>
      </c>
      <c r="P741">
        <v>1</v>
      </c>
      <c r="Q741">
        <v>6</v>
      </c>
      <c r="R741">
        <v>-1</v>
      </c>
      <c r="S741">
        <v>0</v>
      </c>
      <c r="T741">
        <v>168.9</v>
      </c>
      <c r="U741">
        <v>85.5</v>
      </c>
      <c r="V741">
        <v>29.971385214326951</v>
      </c>
      <c r="W741">
        <v>-1</v>
      </c>
      <c r="X741">
        <v>2</v>
      </c>
      <c r="Y741">
        <v>3</v>
      </c>
      <c r="Z741">
        <v>430270</v>
      </c>
    </row>
    <row r="742" spans="1:26">
      <c r="A742">
        <v>165351</v>
      </c>
      <c r="B742">
        <v>2</v>
      </c>
      <c r="C742">
        <v>16535102</v>
      </c>
      <c r="D742">
        <v>3</v>
      </c>
      <c r="E742">
        <v>5</v>
      </c>
      <c r="F742">
        <v>27</v>
      </c>
      <c r="G742">
        <v>2</v>
      </c>
      <c r="H742">
        <v>47</v>
      </c>
      <c r="I742">
        <v>2</v>
      </c>
      <c r="J742">
        <v>1</v>
      </c>
      <c r="K742">
        <v>1</v>
      </c>
      <c r="L742">
        <v>21</v>
      </c>
      <c r="M742">
        <v>1</v>
      </c>
      <c r="N742">
        <v>2</v>
      </c>
      <c r="O742">
        <v>5</v>
      </c>
      <c r="P742">
        <v>1</v>
      </c>
      <c r="Q742">
        <v>5.3650000000000002</v>
      </c>
      <c r="R742">
        <v>-1</v>
      </c>
      <c r="S742">
        <v>0</v>
      </c>
      <c r="T742">
        <v>151.80000000000001</v>
      </c>
      <c r="U742">
        <v>56.2</v>
      </c>
      <c r="V742">
        <v>24.388931417630506</v>
      </c>
      <c r="W742">
        <v>-1</v>
      </c>
      <c r="X742">
        <v>1</v>
      </c>
      <c r="Y742">
        <v>3</v>
      </c>
      <c r="Z742">
        <v>430270</v>
      </c>
    </row>
    <row r="743" spans="1:26">
      <c r="A743">
        <v>165351</v>
      </c>
      <c r="B743">
        <v>3</v>
      </c>
      <c r="C743">
        <v>16535103</v>
      </c>
      <c r="D743">
        <v>3</v>
      </c>
      <c r="E743">
        <v>5</v>
      </c>
      <c r="F743">
        <v>27</v>
      </c>
      <c r="G743">
        <v>1</v>
      </c>
      <c r="H743">
        <v>22</v>
      </c>
      <c r="I743">
        <v>1</v>
      </c>
      <c r="J743">
        <v>1</v>
      </c>
      <c r="K743">
        <v>3</v>
      </c>
      <c r="L743">
        <v>21</v>
      </c>
      <c r="M743">
        <v>2</v>
      </c>
      <c r="N743">
        <v>4</v>
      </c>
      <c r="O743">
        <v>1</v>
      </c>
      <c r="P743">
        <v>1</v>
      </c>
      <c r="Q743">
        <v>30.018999999999998</v>
      </c>
      <c r="R743">
        <v>1</v>
      </c>
      <c r="S743">
        <v>1</v>
      </c>
      <c r="T743">
        <v>175.1</v>
      </c>
      <c r="U743">
        <v>78.3</v>
      </c>
      <c r="V743">
        <v>25.53815214019826</v>
      </c>
      <c r="W743">
        <v>-1</v>
      </c>
      <c r="X743">
        <v>1</v>
      </c>
      <c r="Y743">
        <v>3</v>
      </c>
      <c r="Z743">
        <v>430270</v>
      </c>
    </row>
    <row r="744" spans="1:26">
      <c r="A744">
        <v>165371</v>
      </c>
      <c r="B744">
        <v>1</v>
      </c>
      <c r="C744">
        <v>16537101</v>
      </c>
      <c r="D744">
        <v>1</v>
      </c>
      <c r="E744">
        <v>5</v>
      </c>
      <c r="F744">
        <v>27</v>
      </c>
      <c r="G744">
        <v>2</v>
      </c>
      <c r="H744">
        <v>80</v>
      </c>
      <c r="I744">
        <v>5</v>
      </c>
      <c r="J744">
        <v>1</v>
      </c>
      <c r="K744">
        <v>7</v>
      </c>
      <c r="L744">
        <v>6</v>
      </c>
      <c r="M744">
        <v>1</v>
      </c>
      <c r="N744">
        <v>1</v>
      </c>
      <c r="O744">
        <v>5</v>
      </c>
      <c r="P744">
        <v>1</v>
      </c>
      <c r="Q744">
        <v>7.8079999999999998</v>
      </c>
      <c r="R744">
        <v>-1</v>
      </c>
      <c r="S744">
        <v>2</v>
      </c>
      <c r="T744">
        <v>151.6</v>
      </c>
      <c r="U744">
        <v>41.3</v>
      </c>
      <c r="V744">
        <v>17.970147799026741</v>
      </c>
      <c r="W744">
        <v>0.71329479768786097</v>
      </c>
      <c r="X744">
        <v>1</v>
      </c>
      <c r="Y744">
        <v>3</v>
      </c>
      <c r="Z744">
        <v>267476</v>
      </c>
    </row>
    <row r="745" spans="1:26">
      <c r="A745">
        <v>166151</v>
      </c>
      <c r="B745">
        <v>1</v>
      </c>
      <c r="C745">
        <v>16615101</v>
      </c>
      <c r="D745">
        <v>1</v>
      </c>
      <c r="E745">
        <v>8</v>
      </c>
      <c r="F745">
        <v>18</v>
      </c>
      <c r="G745">
        <v>2</v>
      </c>
      <c r="H745">
        <v>62</v>
      </c>
      <c r="I745">
        <v>5</v>
      </c>
      <c r="J745">
        <v>1</v>
      </c>
      <c r="K745">
        <v>7</v>
      </c>
      <c r="L745">
        <v>97</v>
      </c>
      <c r="M745">
        <v>1</v>
      </c>
      <c r="N745">
        <v>4</v>
      </c>
      <c r="O745">
        <v>3</v>
      </c>
      <c r="P745">
        <v>1</v>
      </c>
      <c r="Q745">
        <v>3</v>
      </c>
      <c r="R745">
        <v>-1</v>
      </c>
      <c r="S745">
        <v>0</v>
      </c>
      <c r="T745">
        <v>159</v>
      </c>
      <c r="U745">
        <v>63.6</v>
      </c>
      <c r="V745">
        <v>25.157232704402514</v>
      </c>
      <c r="W745">
        <v>0.85326633165829102</v>
      </c>
      <c r="X745">
        <v>1</v>
      </c>
      <c r="Y745">
        <v>3</v>
      </c>
      <c r="Z745">
        <v>471396</v>
      </c>
    </row>
    <row r="746" spans="1:26">
      <c r="A746">
        <v>166181</v>
      </c>
      <c r="B746">
        <v>1</v>
      </c>
      <c r="C746">
        <v>16618101</v>
      </c>
      <c r="D746">
        <v>2</v>
      </c>
      <c r="E746">
        <v>8</v>
      </c>
      <c r="F746">
        <v>18</v>
      </c>
      <c r="G746">
        <v>2</v>
      </c>
      <c r="H746">
        <v>55</v>
      </c>
      <c r="I746">
        <v>5</v>
      </c>
      <c r="J746">
        <v>1</v>
      </c>
      <c r="K746">
        <v>7</v>
      </c>
      <c r="L746">
        <v>96</v>
      </c>
      <c r="M746">
        <v>2</v>
      </c>
      <c r="N746">
        <v>1</v>
      </c>
      <c r="O746">
        <v>5</v>
      </c>
      <c r="P746">
        <v>2</v>
      </c>
      <c r="Q746">
        <v>2.9000000000000001E-2</v>
      </c>
      <c r="R746">
        <v>-1</v>
      </c>
      <c r="S746">
        <v>0</v>
      </c>
      <c r="T746">
        <v>158.19999999999999</v>
      </c>
      <c r="U746">
        <v>83.4</v>
      </c>
      <c r="V746">
        <v>33.323690506823773</v>
      </c>
      <c r="W746">
        <v>0.81352459016393397</v>
      </c>
      <c r="X746">
        <v>2</v>
      </c>
      <c r="Y746">
        <v>3</v>
      </c>
      <c r="Z746">
        <v>391294</v>
      </c>
    </row>
    <row r="747" spans="1:26">
      <c r="A747">
        <v>166181</v>
      </c>
      <c r="B747">
        <v>2</v>
      </c>
      <c r="C747">
        <v>16618102</v>
      </c>
      <c r="D747">
        <v>2</v>
      </c>
      <c r="E747">
        <v>8</v>
      </c>
      <c r="F747">
        <v>18</v>
      </c>
      <c r="G747">
        <v>1</v>
      </c>
      <c r="H747">
        <v>68</v>
      </c>
      <c r="I747">
        <v>4</v>
      </c>
      <c r="J747">
        <v>1</v>
      </c>
      <c r="K747">
        <v>7</v>
      </c>
      <c r="L747">
        <v>96</v>
      </c>
      <c r="M747">
        <v>3</v>
      </c>
      <c r="N747">
        <v>4</v>
      </c>
      <c r="O747">
        <v>1</v>
      </c>
      <c r="P747">
        <v>1</v>
      </c>
      <c r="Q747">
        <v>10.558</v>
      </c>
      <c r="R747">
        <v>-1</v>
      </c>
      <c r="S747">
        <v>0</v>
      </c>
      <c r="T747">
        <v>173.4</v>
      </c>
      <c r="U747">
        <v>103.6</v>
      </c>
      <c r="V747">
        <v>34.455739009084873</v>
      </c>
      <c r="W747">
        <v>1.0259391771019699</v>
      </c>
      <c r="X747">
        <v>2</v>
      </c>
      <c r="Y747">
        <v>1</v>
      </c>
      <c r="Z747">
        <v>391294</v>
      </c>
    </row>
    <row r="748" spans="1:26">
      <c r="A748">
        <v>166251</v>
      </c>
      <c r="B748">
        <v>1</v>
      </c>
      <c r="C748">
        <v>16625101</v>
      </c>
      <c r="D748">
        <v>2</v>
      </c>
      <c r="E748">
        <v>8</v>
      </c>
      <c r="F748">
        <v>18</v>
      </c>
      <c r="G748">
        <v>1</v>
      </c>
      <c r="H748">
        <v>87</v>
      </c>
      <c r="I748">
        <v>5</v>
      </c>
      <c r="J748">
        <v>1</v>
      </c>
      <c r="K748">
        <v>5</v>
      </c>
      <c r="L748">
        <v>-1</v>
      </c>
      <c r="M748">
        <v>3</v>
      </c>
      <c r="N748">
        <v>1</v>
      </c>
      <c r="O748">
        <v>5</v>
      </c>
      <c r="P748">
        <v>1</v>
      </c>
      <c r="Q748">
        <v>1.5289999999999999</v>
      </c>
      <c r="R748">
        <v>-1</v>
      </c>
      <c r="S748">
        <v>0</v>
      </c>
      <c r="T748">
        <v>155.6</v>
      </c>
      <c r="U748">
        <v>58.8</v>
      </c>
      <c r="V748">
        <v>24.286120234468445</v>
      </c>
      <c r="W748">
        <v>0.94055415617128502</v>
      </c>
      <c r="X748">
        <v>3</v>
      </c>
      <c r="Y748">
        <v>3</v>
      </c>
      <c r="Z748">
        <v>291504</v>
      </c>
    </row>
    <row r="749" spans="1:26">
      <c r="A749">
        <v>166251</v>
      </c>
      <c r="B749">
        <v>2</v>
      </c>
      <c r="C749">
        <v>16625102</v>
      </c>
      <c r="D749">
        <v>2</v>
      </c>
      <c r="E749">
        <v>8</v>
      </c>
      <c r="F749">
        <v>18</v>
      </c>
      <c r="G749">
        <v>1</v>
      </c>
      <c r="H749">
        <v>55</v>
      </c>
      <c r="I749">
        <v>1</v>
      </c>
      <c r="J749">
        <v>1</v>
      </c>
      <c r="K749">
        <v>5</v>
      </c>
      <c r="L749">
        <v>-1</v>
      </c>
      <c r="M749">
        <v>1</v>
      </c>
      <c r="N749">
        <v>1</v>
      </c>
      <c r="O749">
        <v>5</v>
      </c>
      <c r="P749">
        <v>1</v>
      </c>
      <c r="Q749">
        <v>38.5</v>
      </c>
      <c r="R749">
        <v>-1</v>
      </c>
      <c r="S749">
        <v>0</v>
      </c>
      <c r="T749">
        <v>170.1</v>
      </c>
      <c r="U749">
        <v>77</v>
      </c>
      <c r="V749">
        <v>26.612280841819025</v>
      </c>
      <c r="W749">
        <v>1.0162561576354701</v>
      </c>
      <c r="X749">
        <v>1</v>
      </c>
      <c r="Y749">
        <v>3</v>
      </c>
      <c r="Z749">
        <v>291504</v>
      </c>
    </row>
    <row r="750" spans="1:26">
      <c r="A750">
        <v>166271</v>
      </c>
      <c r="B750">
        <v>1</v>
      </c>
      <c r="C750">
        <v>16627101</v>
      </c>
      <c r="D750">
        <v>2</v>
      </c>
      <c r="E750">
        <v>8</v>
      </c>
      <c r="F750">
        <v>18</v>
      </c>
      <c r="G750">
        <v>1</v>
      </c>
      <c r="H750">
        <v>72</v>
      </c>
      <c r="I750">
        <v>2</v>
      </c>
      <c r="J750">
        <v>1</v>
      </c>
      <c r="K750">
        <v>7</v>
      </c>
      <c r="L750">
        <v>7</v>
      </c>
      <c r="M750">
        <v>4</v>
      </c>
      <c r="N750">
        <v>4</v>
      </c>
      <c r="O750">
        <v>3</v>
      </c>
      <c r="P750">
        <v>2</v>
      </c>
      <c r="Q750">
        <v>0</v>
      </c>
      <c r="R750">
        <v>-1</v>
      </c>
      <c r="S750">
        <v>2</v>
      </c>
      <c r="T750">
        <v>-1</v>
      </c>
      <c r="U750">
        <v>68.599999999999994</v>
      </c>
      <c r="V750">
        <v>-1</v>
      </c>
      <c r="W750">
        <v>0.97670083876980396</v>
      </c>
      <c r="X750">
        <v>3</v>
      </c>
      <c r="Y750">
        <v>2</v>
      </c>
      <c r="Z750">
        <v>499524</v>
      </c>
    </row>
    <row r="751" spans="1:26">
      <c r="A751">
        <v>166271</v>
      </c>
      <c r="B751">
        <v>2</v>
      </c>
      <c r="C751">
        <v>16627102</v>
      </c>
      <c r="D751">
        <v>2</v>
      </c>
      <c r="E751">
        <v>8</v>
      </c>
      <c r="F751">
        <v>18</v>
      </c>
      <c r="G751">
        <v>2</v>
      </c>
      <c r="H751">
        <v>72</v>
      </c>
      <c r="I751">
        <v>2</v>
      </c>
      <c r="J751">
        <v>1</v>
      </c>
      <c r="K751">
        <v>6</v>
      </c>
      <c r="L751">
        <v>7</v>
      </c>
      <c r="M751">
        <v>3</v>
      </c>
      <c r="N751">
        <v>1</v>
      </c>
      <c r="O751">
        <v>5</v>
      </c>
      <c r="P751">
        <v>1</v>
      </c>
      <c r="Q751">
        <v>2.2789999999999999</v>
      </c>
      <c r="R751">
        <v>-1</v>
      </c>
      <c r="S751">
        <v>0</v>
      </c>
      <c r="T751">
        <v>168.8</v>
      </c>
      <c r="U751">
        <v>98.5</v>
      </c>
      <c r="V751">
        <v>34.569360526493107</v>
      </c>
      <c r="W751">
        <v>0.89479768786127201</v>
      </c>
      <c r="X751">
        <v>2</v>
      </c>
      <c r="Y751">
        <v>1</v>
      </c>
      <c r="Z751">
        <v>499524</v>
      </c>
    </row>
    <row r="752" spans="1:26">
      <c r="A752">
        <v>166371</v>
      </c>
      <c r="B752">
        <v>1</v>
      </c>
      <c r="C752">
        <v>16637101</v>
      </c>
      <c r="D752">
        <v>1</v>
      </c>
      <c r="E752">
        <v>8</v>
      </c>
      <c r="F752">
        <v>18</v>
      </c>
      <c r="G752">
        <v>2</v>
      </c>
      <c r="H752">
        <v>45</v>
      </c>
      <c r="I752">
        <v>2</v>
      </c>
      <c r="J752">
        <v>2</v>
      </c>
      <c r="K752">
        <v>4</v>
      </c>
      <c r="L752">
        <v>96</v>
      </c>
      <c r="M752">
        <v>3</v>
      </c>
      <c r="N752">
        <v>4</v>
      </c>
      <c r="O752">
        <v>1</v>
      </c>
      <c r="P752">
        <v>1</v>
      </c>
      <c r="Q752">
        <v>0.75</v>
      </c>
      <c r="R752">
        <v>-1</v>
      </c>
      <c r="S752">
        <v>1</v>
      </c>
      <c r="T752">
        <v>-1</v>
      </c>
      <c r="U752">
        <v>-1</v>
      </c>
      <c r="V752">
        <v>-1</v>
      </c>
      <c r="W752">
        <v>-1</v>
      </c>
      <c r="X752">
        <v>1</v>
      </c>
      <c r="Y752">
        <v>3</v>
      </c>
      <c r="Z752">
        <v>518305</v>
      </c>
    </row>
    <row r="753" spans="1:26">
      <c r="A753">
        <v>167151</v>
      </c>
      <c r="B753">
        <v>1</v>
      </c>
      <c r="C753">
        <v>16715101</v>
      </c>
      <c r="D753">
        <v>2</v>
      </c>
      <c r="E753">
        <v>2</v>
      </c>
      <c r="F753">
        <v>13</v>
      </c>
      <c r="G753">
        <v>1</v>
      </c>
      <c r="H753">
        <v>68</v>
      </c>
      <c r="I753">
        <v>2</v>
      </c>
      <c r="J753">
        <v>1</v>
      </c>
      <c r="K753">
        <v>6</v>
      </c>
      <c r="L753">
        <v>9</v>
      </c>
      <c r="M753">
        <v>1</v>
      </c>
      <c r="N753">
        <v>3</v>
      </c>
      <c r="O753">
        <v>5</v>
      </c>
      <c r="P753">
        <v>1</v>
      </c>
      <c r="Q753">
        <v>3</v>
      </c>
      <c r="R753">
        <v>-1</v>
      </c>
      <c r="S753">
        <v>0</v>
      </c>
      <c r="T753">
        <v>174.1</v>
      </c>
      <c r="U753">
        <v>70.2</v>
      </c>
      <c r="V753">
        <v>23.160054119305954</v>
      </c>
      <c r="W753">
        <v>-1</v>
      </c>
      <c r="X753">
        <v>1</v>
      </c>
      <c r="Y753">
        <v>3</v>
      </c>
      <c r="Z753">
        <v>434296</v>
      </c>
    </row>
    <row r="754" spans="1:26">
      <c r="A754">
        <v>167151</v>
      </c>
      <c r="B754">
        <v>2</v>
      </c>
      <c r="C754">
        <v>16715102</v>
      </c>
      <c r="D754">
        <v>2</v>
      </c>
      <c r="E754">
        <v>2</v>
      </c>
      <c r="F754">
        <v>13</v>
      </c>
      <c r="G754">
        <v>2</v>
      </c>
      <c r="H754">
        <v>67</v>
      </c>
      <c r="I754">
        <v>2</v>
      </c>
      <c r="J754">
        <v>1</v>
      </c>
      <c r="K754">
        <v>4</v>
      </c>
      <c r="L754">
        <v>9</v>
      </c>
      <c r="M754">
        <v>3</v>
      </c>
      <c r="N754">
        <v>3</v>
      </c>
      <c r="O754">
        <v>5</v>
      </c>
      <c r="P754">
        <v>1</v>
      </c>
      <c r="Q754">
        <v>7.06</v>
      </c>
      <c r="R754">
        <v>-1</v>
      </c>
      <c r="S754">
        <v>0</v>
      </c>
      <c r="T754">
        <v>161.80000000000001</v>
      </c>
      <c r="U754">
        <v>98.4</v>
      </c>
      <c r="V754">
        <v>37.587034612158334</v>
      </c>
      <c r="W754">
        <v>-1</v>
      </c>
      <c r="X754">
        <v>2</v>
      </c>
      <c r="Y754">
        <v>3</v>
      </c>
      <c r="Z754">
        <v>434296</v>
      </c>
    </row>
    <row r="755" spans="1:26">
      <c r="A755">
        <v>167181</v>
      </c>
      <c r="B755">
        <v>1</v>
      </c>
      <c r="C755">
        <v>16718101</v>
      </c>
      <c r="D755">
        <v>4</v>
      </c>
      <c r="E755">
        <v>2</v>
      </c>
      <c r="F755">
        <v>13</v>
      </c>
      <c r="G755">
        <v>1</v>
      </c>
      <c r="H755">
        <v>35</v>
      </c>
      <c r="I755">
        <v>2</v>
      </c>
      <c r="J755">
        <v>1</v>
      </c>
      <c r="K755">
        <v>1</v>
      </c>
      <c r="L755">
        <v>12</v>
      </c>
      <c r="M755">
        <v>2</v>
      </c>
      <c r="N755">
        <v>1</v>
      </c>
      <c r="O755">
        <v>5</v>
      </c>
      <c r="P755">
        <v>1</v>
      </c>
      <c r="Q755">
        <v>3</v>
      </c>
      <c r="R755">
        <v>-1</v>
      </c>
      <c r="S755">
        <v>0</v>
      </c>
      <c r="T755">
        <v>172.2</v>
      </c>
      <c r="U755">
        <v>74.8</v>
      </c>
      <c r="V755">
        <v>25.225239808396093</v>
      </c>
      <c r="W755">
        <v>0.96402502606882201</v>
      </c>
      <c r="X755">
        <v>1</v>
      </c>
      <c r="Y755">
        <v>3</v>
      </c>
      <c r="Z755">
        <v>242146</v>
      </c>
    </row>
    <row r="756" spans="1:26">
      <c r="A756">
        <v>167181</v>
      </c>
      <c r="B756">
        <v>2</v>
      </c>
      <c r="C756">
        <v>16718102</v>
      </c>
      <c r="D756">
        <v>4</v>
      </c>
      <c r="E756">
        <v>2</v>
      </c>
      <c r="F756">
        <v>13</v>
      </c>
      <c r="G756">
        <v>2</v>
      </c>
      <c r="H756">
        <v>31</v>
      </c>
      <c r="I756">
        <v>2</v>
      </c>
      <c r="J756">
        <v>1</v>
      </c>
      <c r="K756">
        <v>4</v>
      </c>
      <c r="L756">
        <v>12</v>
      </c>
      <c r="M756">
        <v>2</v>
      </c>
      <c r="N756">
        <v>2</v>
      </c>
      <c r="O756">
        <v>5</v>
      </c>
      <c r="P756">
        <v>1</v>
      </c>
      <c r="Q756">
        <v>4.1829999999999998</v>
      </c>
      <c r="R756">
        <v>-1</v>
      </c>
      <c r="S756">
        <v>0</v>
      </c>
      <c r="T756">
        <v>160.9</v>
      </c>
      <c r="U756">
        <v>72.2</v>
      </c>
      <c r="V756">
        <v>27.888496999282705</v>
      </c>
      <c r="W756">
        <v>0.69175455417066201</v>
      </c>
      <c r="X756">
        <v>2</v>
      </c>
      <c r="Y756">
        <v>1</v>
      </c>
      <c r="Z756">
        <v>242146</v>
      </c>
    </row>
    <row r="757" spans="1:26">
      <c r="A757">
        <v>167181</v>
      </c>
      <c r="B757">
        <v>3</v>
      </c>
      <c r="C757">
        <v>16718103</v>
      </c>
      <c r="D757">
        <v>4</v>
      </c>
      <c r="E757">
        <v>2</v>
      </c>
      <c r="F757">
        <v>13</v>
      </c>
      <c r="G757">
        <v>1</v>
      </c>
      <c r="H757">
        <v>7</v>
      </c>
      <c r="I757">
        <v>-1</v>
      </c>
      <c r="J757">
        <v>1</v>
      </c>
      <c r="K757">
        <v>-1</v>
      </c>
      <c r="L757">
        <v>12</v>
      </c>
      <c r="M757">
        <v>2</v>
      </c>
      <c r="N757">
        <v>-1</v>
      </c>
      <c r="O757">
        <v>-1</v>
      </c>
      <c r="P757">
        <v>-1</v>
      </c>
      <c r="Q757">
        <v>-1</v>
      </c>
      <c r="R757">
        <v>-1</v>
      </c>
      <c r="S757">
        <v>-2</v>
      </c>
      <c r="T757">
        <v>127.5</v>
      </c>
      <c r="U757">
        <v>23.3</v>
      </c>
      <c r="V757">
        <v>14.332948865820839</v>
      </c>
      <c r="W757">
        <v>-1</v>
      </c>
      <c r="X757">
        <v>-2</v>
      </c>
      <c r="Y757">
        <v>-2</v>
      </c>
      <c r="Z757">
        <v>242146</v>
      </c>
    </row>
    <row r="758" spans="1:26">
      <c r="A758">
        <v>167181</v>
      </c>
      <c r="B758">
        <v>4</v>
      </c>
      <c r="C758">
        <v>16718104</v>
      </c>
      <c r="D758">
        <v>4</v>
      </c>
      <c r="E758">
        <v>2</v>
      </c>
      <c r="F758">
        <v>13</v>
      </c>
      <c r="G758">
        <v>1</v>
      </c>
      <c r="H758">
        <v>6</v>
      </c>
      <c r="I758">
        <v>-1</v>
      </c>
      <c r="J758">
        <v>1</v>
      </c>
      <c r="K758">
        <v>-1</v>
      </c>
      <c r="L758">
        <v>12</v>
      </c>
      <c r="M758">
        <v>2</v>
      </c>
      <c r="N758">
        <v>-1</v>
      </c>
      <c r="O758">
        <v>-1</v>
      </c>
      <c r="P758">
        <v>-1</v>
      </c>
      <c r="Q758">
        <v>-1</v>
      </c>
      <c r="R758">
        <v>-1</v>
      </c>
      <c r="S758">
        <v>-2</v>
      </c>
      <c r="T758">
        <v>112.3</v>
      </c>
      <c r="U758">
        <v>20</v>
      </c>
      <c r="V758">
        <v>15.858805879493692</v>
      </c>
      <c r="W758">
        <v>-1</v>
      </c>
      <c r="X758">
        <v>-2</v>
      </c>
      <c r="Y758">
        <v>-2</v>
      </c>
      <c r="Z758">
        <v>242146</v>
      </c>
    </row>
    <row r="759" spans="1:26">
      <c r="A759">
        <v>167201</v>
      </c>
      <c r="B759">
        <v>1</v>
      </c>
      <c r="C759">
        <v>16720101</v>
      </c>
      <c r="D759">
        <v>1</v>
      </c>
      <c r="E759">
        <v>2</v>
      </c>
      <c r="F759">
        <v>13</v>
      </c>
      <c r="G759">
        <v>1</v>
      </c>
      <c r="H759">
        <v>52</v>
      </c>
      <c r="I759">
        <v>4</v>
      </c>
      <c r="J759">
        <v>1</v>
      </c>
      <c r="K759">
        <v>4</v>
      </c>
      <c r="L759">
        <v>7</v>
      </c>
      <c r="M759">
        <v>4</v>
      </c>
      <c r="N759">
        <v>4</v>
      </c>
      <c r="O759">
        <v>3</v>
      </c>
      <c r="P759">
        <v>1</v>
      </c>
      <c r="Q759">
        <v>30.058</v>
      </c>
      <c r="R759">
        <v>-1</v>
      </c>
      <c r="S759">
        <v>10</v>
      </c>
      <c r="T759">
        <v>168.2</v>
      </c>
      <c r="U759">
        <v>80</v>
      </c>
      <c r="V759">
        <v>28.277304211480306</v>
      </c>
      <c r="W759">
        <v>0.98104738154613402</v>
      </c>
      <c r="X759">
        <v>2</v>
      </c>
      <c r="Y759">
        <v>3</v>
      </c>
      <c r="Z759">
        <v>463389</v>
      </c>
    </row>
    <row r="760" spans="1:26">
      <c r="A760">
        <v>167251</v>
      </c>
      <c r="B760">
        <v>1</v>
      </c>
      <c r="C760">
        <v>16725101</v>
      </c>
      <c r="D760">
        <v>1</v>
      </c>
      <c r="E760">
        <v>2</v>
      </c>
      <c r="F760">
        <v>13</v>
      </c>
      <c r="G760">
        <v>1</v>
      </c>
      <c r="H760">
        <v>49</v>
      </c>
      <c r="I760">
        <v>3</v>
      </c>
      <c r="J760">
        <v>1</v>
      </c>
      <c r="K760">
        <v>1</v>
      </c>
      <c r="L760">
        <v>97</v>
      </c>
      <c r="M760">
        <v>1</v>
      </c>
      <c r="N760">
        <v>3</v>
      </c>
      <c r="O760">
        <v>5</v>
      </c>
      <c r="P760">
        <v>1</v>
      </c>
      <c r="Q760">
        <v>18</v>
      </c>
      <c r="R760">
        <v>-1</v>
      </c>
      <c r="S760">
        <v>0</v>
      </c>
      <c r="T760">
        <v>179.8</v>
      </c>
      <c r="U760">
        <v>80.5</v>
      </c>
      <c r="V760">
        <v>24.900983789923544</v>
      </c>
      <c r="W760">
        <v>0.90404797601199405</v>
      </c>
      <c r="X760">
        <v>1</v>
      </c>
      <c r="Y760">
        <v>3</v>
      </c>
      <c r="Z760">
        <v>487276</v>
      </c>
    </row>
    <row r="761" spans="1:26">
      <c r="A761">
        <v>167341</v>
      </c>
      <c r="B761">
        <v>1</v>
      </c>
      <c r="C761">
        <v>16734101</v>
      </c>
      <c r="D761">
        <v>2</v>
      </c>
      <c r="E761">
        <v>2</v>
      </c>
      <c r="F761">
        <v>13</v>
      </c>
      <c r="G761">
        <v>2</v>
      </c>
      <c r="H761">
        <v>42</v>
      </c>
      <c r="I761">
        <v>2</v>
      </c>
      <c r="J761">
        <v>1</v>
      </c>
      <c r="K761">
        <v>4</v>
      </c>
      <c r="L761">
        <v>23</v>
      </c>
      <c r="M761">
        <v>2</v>
      </c>
      <c r="N761">
        <v>4</v>
      </c>
      <c r="O761">
        <v>3</v>
      </c>
      <c r="P761">
        <v>1</v>
      </c>
      <c r="Q761">
        <v>3.1739999999999999</v>
      </c>
      <c r="R761">
        <v>-1</v>
      </c>
      <c r="S761">
        <v>2</v>
      </c>
      <c r="T761">
        <v>156.5</v>
      </c>
      <c r="U761">
        <v>61.9</v>
      </c>
      <c r="V761">
        <v>25.273300737988549</v>
      </c>
      <c r="W761">
        <v>0.80579562785968495</v>
      </c>
      <c r="X761">
        <v>-8</v>
      </c>
      <c r="Y761">
        <v>1</v>
      </c>
      <c r="Z761">
        <v>547412</v>
      </c>
    </row>
    <row r="762" spans="1:26">
      <c r="A762">
        <v>167341</v>
      </c>
      <c r="B762">
        <v>2</v>
      </c>
      <c r="C762">
        <v>16734102</v>
      </c>
      <c r="D762">
        <v>2</v>
      </c>
      <c r="E762">
        <v>2</v>
      </c>
      <c r="F762">
        <v>13</v>
      </c>
      <c r="G762">
        <v>2</v>
      </c>
      <c r="H762">
        <v>12</v>
      </c>
      <c r="I762">
        <v>-1</v>
      </c>
      <c r="J762">
        <v>1</v>
      </c>
      <c r="K762">
        <v>-1</v>
      </c>
      <c r="L762">
        <v>23</v>
      </c>
      <c r="M762">
        <v>2</v>
      </c>
      <c r="N762">
        <v>-1</v>
      </c>
      <c r="O762">
        <v>-1</v>
      </c>
      <c r="P762">
        <v>-1</v>
      </c>
      <c r="Q762">
        <v>-1</v>
      </c>
      <c r="R762">
        <v>-1</v>
      </c>
      <c r="S762">
        <v>-2</v>
      </c>
      <c r="T762">
        <v>142.80000000000001</v>
      </c>
      <c r="U762">
        <v>34</v>
      </c>
      <c r="V762">
        <v>16.673336001067089</v>
      </c>
      <c r="W762">
        <v>-1</v>
      </c>
      <c r="X762">
        <v>1</v>
      </c>
      <c r="Y762">
        <v>3</v>
      </c>
      <c r="Z762">
        <v>547412</v>
      </c>
    </row>
    <row r="763" spans="1:26">
      <c r="A763">
        <v>167371</v>
      </c>
      <c r="B763">
        <v>1</v>
      </c>
      <c r="C763">
        <v>16737101</v>
      </c>
      <c r="D763">
        <v>1</v>
      </c>
      <c r="E763">
        <v>2</v>
      </c>
      <c r="F763">
        <v>13</v>
      </c>
      <c r="G763">
        <v>1</v>
      </c>
      <c r="H763">
        <v>50</v>
      </c>
      <c r="I763">
        <v>4</v>
      </c>
      <c r="J763">
        <v>1</v>
      </c>
      <c r="K763">
        <v>3</v>
      </c>
      <c r="L763">
        <v>4</v>
      </c>
      <c r="M763">
        <v>3</v>
      </c>
      <c r="N763">
        <v>4</v>
      </c>
      <c r="O763">
        <v>3</v>
      </c>
      <c r="P763">
        <v>1</v>
      </c>
      <c r="Q763">
        <v>0.66300000000000003</v>
      </c>
      <c r="R763">
        <v>-1</v>
      </c>
      <c r="S763">
        <v>10</v>
      </c>
      <c r="T763">
        <v>188</v>
      </c>
      <c r="U763">
        <v>90.4</v>
      </c>
      <c r="V763">
        <v>25.577184246265283</v>
      </c>
      <c r="W763">
        <v>-1</v>
      </c>
      <c r="X763">
        <v>2</v>
      </c>
      <c r="Y763">
        <v>3</v>
      </c>
      <c r="Z763">
        <v>430283</v>
      </c>
    </row>
    <row r="764" spans="1:26">
      <c r="A764">
        <v>168051</v>
      </c>
      <c r="B764">
        <v>1</v>
      </c>
      <c r="C764">
        <v>16805101</v>
      </c>
      <c r="D764">
        <v>2</v>
      </c>
      <c r="E764">
        <v>4</v>
      </c>
      <c r="F764">
        <v>25</v>
      </c>
      <c r="G764">
        <v>2</v>
      </c>
      <c r="H764">
        <v>45</v>
      </c>
      <c r="I764">
        <v>4</v>
      </c>
      <c r="J764">
        <v>1</v>
      </c>
      <c r="K764">
        <v>3</v>
      </c>
      <c r="L764">
        <v>11</v>
      </c>
      <c r="M764">
        <v>4</v>
      </c>
      <c r="N764">
        <v>2</v>
      </c>
      <c r="O764">
        <v>5</v>
      </c>
      <c r="P764">
        <v>1</v>
      </c>
      <c r="Q764">
        <v>1.7</v>
      </c>
      <c r="R764">
        <v>-1</v>
      </c>
      <c r="S764">
        <v>0</v>
      </c>
      <c r="T764">
        <v>166.8</v>
      </c>
      <c r="U764">
        <v>125.4</v>
      </c>
      <c r="V764">
        <v>45.071856184117443</v>
      </c>
      <c r="W764">
        <v>0.80864197530864201</v>
      </c>
      <c r="X764">
        <v>2</v>
      </c>
      <c r="Y764">
        <v>1</v>
      </c>
      <c r="Z764">
        <v>409179</v>
      </c>
    </row>
    <row r="765" spans="1:26">
      <c r="A765">
        <v>168051</v>
      </c>
      <c r="B765">
        <v>2</v>
      </c>
      <c r="C765">
        <v>16805102</v>
      </c>
      <c r="D765">
        <v>2</v>
      </c>
      <c r="E765">
        <v>4</v>
      </c>
      <c r="F765">
        <v>25</v>
      </c>
      <c r="G765">
        <v>2</v>
      </c>
      <c r="H765">
        <v>19</v>
      </c>
      <c r="I765">
        <v>1</v>
      </c>
      <c r="J765">
        <v>1</v>
      </c>
      <c r="K765">
        <v>5</v>
      </c>
      <c r="L765">
        <v>11</v>
      </c>
      <c r="M765">
        <v>2</v>
      </c>
      <c r="N765">
        <v>1</v>
      </c>
      <c r="O765">
        <v>5</v>
      </c>
      <c r="P765">
        <v>1</v>
      </c>
      <c r="Q765">
        <v>4.1539999999999999</v>
      </c>
      <c r="R765">
        <v>0</v>
      </c>
      <c r="S765">
        <v>5</v>
      </c>
      <c r="T765">
        <v>169</v>
      </c>
      <c r="U765">
        <v>63.5</v>
      </c>
      <c r="V765">
        <v>22.233115087006759</v>
      </c>
      <c r="W765">
        <v>0.71657201858544195</v>
      </c>
      <c r="X765">
        <v>-8</v>
      </c>
      <c r="Y765">
        <v>3</v>
      </c>
      <c r="Z765">
        <v>409179</v>
      </c>
    </row>
    <row r="766" spans="1:26">
      <c r="A766">
        <v>168151</v>
      </c>
      <c r="B766">
        <v>1</v>
      </c>
      <c r="C766">
        <v>16815101</v>
      </c>
      <c r="D766">
        <v>1</v>
      </c>
      <c r="E766">
        <v>4</v>
      </c>
      <c r="F766">
        <v>25</v>
      </c>
      <c r="G766">
        <v>2</v>
      </c>
      <c r="H766">
        <v>43</v>
      </c>
      <c r="I766">
        <v>1</v>
      </c>
      <c r="J766">
        <v>1</v>
      </c>
      <c r="K766">
        <v>1</v>
      </c>
      <c r="L766">
        <v>8</v>
      </c>
      <c r="M766">
        <v>1</v>
      </c>
      <c r="N766">
        <v>3</v>
      </c>
      <c r="O766">
        <v>5</v>
      </c>
      <c r="P766">
        <v>1</v>
      </c>
      <c r="Q766">
        <v>3</v>
      </c>
      <c r="R766">
        <v>-1</v>
      </c>
      <c r="S766">
        <v>0</v>
      </c>
      <c r="T766">
        <v>186.2</v>
      </c>
      <c r="U766">
        <v>118.1</v>
      </c>
      <c r="V766">
        <v>34.063600000461491</v>
      </c>
      <c r="W766">
        <v>0.81341222879684405</v>
      </c>
      <c r="X766">
        <v>1</v>
      </c>
      <c r="Y766">
        <v>1</v>
      </c>
      <c r="Z766">
        <v>177808</v>
      </c>
    </row>
    <row r="767" spans="1:26">
      <c r="A767">
        <v>168201</v>
      </c>
      <c r="B767">
        <v>1</v>
      </c>
      <c r="C767">
        <v>16820101</v>
      </c>
      <c r="D767">
        <v>2</v>
      </c>
      <c r="E767">
        <v>4</v>
      </c>
      <c r="F767">
        <v>25</v>
      </c>
      <c r="G767">
        <v>2</v>
      </c>
      <c r="H767">
        <v>23</v>
      </c>
      <c r="I767">
        <v>1</v>
      </c>
      <c r="J767">
        <v>1</v>
      </c>
      <c r="K767">
        <v>4</v>
      </c>
      <c r="L767">
        <v>5</v>
      </c>
      <c r="M767">
        <v>2</v>
      </c>
      <c r="N767">
        <v>1</v>
      </c>
      <c r="O767">
        <v>5</v>
      </c>
      <c r="P767">
        <v>1</v>
      </c>
      <c r="Q767">
        <v>6</v>
      </c>
      <c r="R767">
        <v>4</v>
      </c>
      <c r="S767">
        <v>0</v>
      </c>
      <c r="T767">
        <v>160.30000000000001</v>
      </c>
      <c r="U767">
        <v>62.5</v>
      </c>
      <c r="V767">
        <v>24.322766615465614</v>
      </c>
      <c r="W767">
        <v>0.72782258064516103</v>
      </c>
      <c r="X767">
        <v>2</v>
      </c>
      <c r="Y767">
        <v>1</v>
      </c>
      <c r="Z767">
        <v>799616</v>
      </c>
    </row>
    <row r="768" spans="1:26">
      <c r="A768">
        <v>168201</v>
      </c>
      <c r="B768">
        <v>2</v>
      </c>
      <c r="C768">
        <v>16820102</v>
      </c>
      <c r="D768">
        <v>2</v>
      </c>
      <c r="E768">
        <v>4</v>
      </c>
      <c r="F768">
        <v>25</v>
      </c>
      <c r="G768">
        <v>1</v>
      </c>
      <c r="H768">
        <v>6</v>
      </c>
      <c r="I768">
        <v>-1</v>
      </c>
      <c r="J768">
        <v>2</v>
      </c>
      <c r="K768">
        <v>-1</v>
      </c>
      <c r="L768">
        <v>5</v>
      </c>
      <c r="M768">
        <v>2</v>
      </c>
      <c r="N768">
        <v>-1</v>
      </c>
      <c r="O768">
        <v>-1</v>
      </c>
      <c r="P768">
        <v>-1</v>
      </c>
      <c r="Q768">
        <v>-1</v>
      </c>
      <c r="R768">
        <v>-1</v>
      </c>
      <c r="S768">
        <v>-2</v>
      </c>
      <c r="T768">
        <v>116.1</v>
      </c>
      <c r="U768">
        <v>21.8</v>
      </c>
      <c r="V768">
        <v>16.173054652312707</v>
      </c>
      <c r="W768">
        <v>-1</v>
      </c>
      <c r="X768">
        <v>-2</v>
      </c>
      <c r="Y768">
        <v>-2</v>
      </c>
      <c r="Z768">
        <v>799616</v>
      </c>
    </row>
    <row r="769" spans="1:26">
      <c r="A769">
        <v>168251</v>
      </c>
      <c r="B769">
        <v>1</v>
      </c>
      <c r="C769">
        <v>16825101</v>
      </c>
      <c r="D769">
        <v>2</v>
      </c>
      <c r="E769">
        <v>4</v>
      </c>
      <c r="F769">
        <v>25</v>
      </c>
      <c r="G769">
        <v>2</v>
      </c>
      <c r="H769">
        <v>47</v>
      </c>
      <c r="I769">
        <v>2</v>
      </c>
      <c r="J769">
        <v>1</v>
      </c>
      <c r="K769">
        <v>4</v>
      </c>
      <c r="L769">
        <v>17</v>
      </c>
      <c r="M769">
        <v>2</v>
      </c>
      <c r="N769">
        <v>3</v>
      </c>
      <c r="O769">
        <v>5</v>
      </c>
      <c r="P769">
        <v>1</v>
      </c>
      <c r="Q769">
        <v>1.9039999999999999</v>
      </c>
      <c r="R769">
        <v>-1</v>
      </c>
      <c r="S769">
        <v>1</v>
      </c>
      <c r="T769">
        <v>157.80000000000001</v>
      </c>
      <c r="U769">
        <v>-1</v>
      </c>
      <c r="V769">
        <v>-1</v>
      </c>
      <c r="W769">
        <v>-1</v>
      </c>
      <c r="X769">
        <v>2</v>
      </c>
      <c r="Y769">
        <v>1</v>
      </c>
      <c r="Z769">
        <v>492288</v>
      </c>
    </row>
    <row r="770" spans="1:26">
      <c r="A770">
        <v>168251</v>
      </c>
      <c r="B770">
        <v>2</v>
      </c>
      <c r="C770">
        <v>16825102</v>
      </c>
      <c r="D770">
        <v>2</v>
      </c>
      <c r="E770">
        <v>4</v>
      </c>
      <c r="F770">
        <v>25</v>
      </c>
      <c r="G770">
        <v>1</v>
      </c>
      <c r="H770">
        <v>51</v>
      </c>
      <c r="I770">
        <v>2</v>
      </c>
      <c r="J770">
        <v>1</v>
      </c>
      <c r="K770">
        <v>7</v>
      </c>
      <c r="L770">
        <v>17</v>
      </c>
      <c r="M770">
        <v>2</v>
      </c>
      <c r="N770">
        <v>3</v>
      </c>
      <c r="O770">
        <v>5</v>
      </c>
      <c r="P770">
        <v>1</v>
      </c>
      <c r="Q770">
        <v>10.616</v>
      </c>
      <c r="R770">
        <v>-1</v>
      </c>
      <c r="S770">
        <v>0</v>
      </c>
      <c r="T770">
        <v>173.5</v>
      </c>
      <c r="U770">
        <v>-1</v>
      </c>
      <c r="V770">
        <v>-1</v>
      </c>
      <c r="W770">
        <v>-1</v>
      </c>
      <c r="X770">
        <v>2</v>
      </c>
      <c r="Y770">
        <v>1</v>
      </c>
      <c r="Z770">
        <v>492288</v>
      </c>
    </row>
    <row r="771" spans="1:26">
      <c r="A771">
        <v>168271</v>
      </c>
      <c r="B771">
        <v>1</v>
      </c>
      <c r="C771">
        <v>16827101</v>
      </c>
      <c r="D771">
        <v>4</v>
      </c>
      <c r="E771">
        <v>4</v>
      </c>
      <c r="F771">
        <v>25</v>
      </c>
      <c r="G771">
        <v>1</v>
      </c>
      <c r="H771">
        <v>41</v>
      </c>
      <c r="I771">
        <v>2</v>
      </c>
      <c r="J771">
        <v>1</v>
      </c>
      <c r="K771">
        <v>4</v>
      </c>
      <c r="L771">
        <v>21</v>
      </c>
      <c r="M771">
        <v>2</v>
      </c>
      <c r="N771">
        <v>3</v>
      </c>
      <c r="O771">
        <v>5</v>
      </c>
      <c r="P771">
        <v>1</v>
      </c>
      <c r="Q771">
        <v>18.675000000000001</v>
      </c>
      <c r="R771">
        <v>-1</v>
      </c>
      <c r="S771">
        <v>0</v>
      </c>
      <c r="T771">
        <v>184</v>
      </c>
      <c r="U771">
        <v>79.7</v>
      </c>
      <c r="V771">
        <v>23.540879017013232</v>
      </c>
      <c r="W771">
        <v>0.84638403990024902</v>
      </c>
      <c r="X771">
        <v>1</v>
      </c>
      <c r="Y771">
        <v>1</v>
      </c>
      <c r="Z771">
        <v>542435</v>
      </c>
    </row>
    <row r="772" spans="1:26">
      <c r="A772">
        <v>168271</v>
      </c>
      <c r="B772">
        <v>2</v>
      </c>
      <c r="C772">
        <v>16827102</v>
      </c>
      <c r="D772">
        <v>4</v>
      </c>
      <c r="E772">
        <v>4</v>
      </c>
      <c r="F772">
        <v>25</v>
      </c>
      <c r="G772">
        <v>2</v>
      </c>
      <c r="H772">
        <v>35</v>
      </c>
      <c r="I772">
        <v>2</v>
      </c>
      <c r="J772">
        <v>1</v>
      </c>
      <c r="K772">
        <v>4</v>
      </c>
      <c r="L772">
        <v>21</v>
      </c>
      <c r="M772">
        <v>2</v>
      </c>
      <c r="N772">
        <v>3</v>
      </c>
      <c r="O772">
        <v>5</v>
      </c>
      <c r="P772">
        <v>1</v>
      </c>
      <c r="Q772">
        <v>10.529</v>
      </c>
      <c r="R772">
        <v>-1</v>
      </c>
      <c r="S772">
        <v>0</v>
      </c>
      <c r="T772">
        <v>174.7</v>
      </c>
      <c r="U772">
        <v>69</v>
      </c>
      <c r="V772">
        <v>22.608059150546413</v>
      </c>
      <c r="W772">
        <v>0.70948319116909198</v>
      </c>
      <c r="X772">
        <v>1</v>
      </c>
      <c r="Y772">
        <v>3</v>
      </c>
      <c r="Z772">
        <v>542435</v>
      </c>
    </row>
    <row r="773" spans="1:26">
      <c r="A773">
        <v>168271</v>
      </c>
      <c r="B773">
        <v>3</v>
      </c>
      <c r="C773">
        <v>16827103</v>
      </c>
      <c r="D773">
        <v>4</v>
      </c>
      <c r="E773">
        <v>4</v>
      </c>
      <c r="F773">
        <v>25</v>
      </c>
      <c r="G773">
        <v>1</v>
      </c>
      <c r="H773">
        <v>7</v>
      </c>
      <c r="I773">
        <v>-1</v>
      </c>
      <c r="J773">
        <v>1</v>
      </c>
      <c r="K773">
        <v>-1</v>
      </c>
      <c r="L773">
        <v>21</v>
      </c>
      <c r="M773">
        <v>2</v>
      </c>
      <c r="N773">
        <v>-1</v>
      </c>
      <c r="O773">
        <v>-1</v>
      </c>
      <c r="P773">
        <v>-1</v>
      </c>
      <c r="Q773">
        <v>-1</v>
      </c>
      <c r="R773">
        <v>-1</v>
      </c>
      <c r="S773">
        <v>-2</v>
      </c>
      <c r="T773">
        <v>115.1</v>
      </c>
      <c r="U773">
        <v>25.1</v>
      </c>
      <c r="V773">
        <v>18.946241737438303</v>
      </c>
      <c r="W773">
        <v>-1</v>
      </c>
      <c r="X773">
        <v>-2</v>
      </c>
      <c r="Y773">
        <v>-2</v>
      </c>
      <c r="Z773">
        <v>542435</v>
      </c>
    </row>
    <row r="774" spans="1:26">
      <c r="A774">
        <v>168271</v>
      </c>
      <c r="B774">
        <v>4</v>
      </c>
      <c r="C774">
        <v>16827104</v>
      </c>
      <c r="D774">
        <v>4</v>
      </c>
      <c r="E774">
        <v>4</v>
      </c>
      <c r="F774">
        <v>25</v>
      </c>
      <c r="G774">
        <v>1</v>
      </c>
      <c r="H774">
        <v>7</v>
      </c>
      <c r="I774">
        <v>-1</v>
      </c>
      <c r="J774">
        <v>1</v>
      </c>
      <c r="K774">
        <v>-1</v>
      </c>
      <c r="L774">
        <v>21</v>
      </c>
      <c r="M774">
        <v>2</v>
      </c>
      <c r="N774">
        <v>-1</v>
      </c>
      <c r="O774">
        <v>-1</v>
      </c>
      <c r="P774">
        <v>-1</v>
      </c>
      <c r="Q774">
        <v>-1</v>
      </c>
      <c r="R774">
        <v>-1</v>
      </c>
      <c r="S774">
        <v>-2</v>
      </c>
      <c r="T774">
        <v>115.4</v>
      </c>
      <c r="U774">
        <v>23.9</v>
      </c>
      <c r="V774">
        <v>17.946769431320185</v>
      </c>
      <c r="W774">
        <v>-1</v>
      </c>
      <c r="X774">
        <v>-2</v>
      </c>
      <c r="Y774">
        <v>-2</v>
      </c>
      <c r="Z774">
        <v>542435</v>
      </c>
    </row>
    <row r="775" spans="1:26">
      <c r="A775">
        <v>168351</v>
      </c>
      <c r="B775">
        <v>1</v>
      </c>
      <c r="C775">
        <v>16835101</v>
      </c>
      <c r="D775">
        <v>3</v>
      </c>
      <c r="E775">
        <v>4</v>
      </c>
      <c r="F775">
        <v>25</v>
      </c>
      <c r="G775">
        <v>2</v>
      </c>
      <c r="H775">
        <v>57</v>
      </c>
      <c r="I775">
        <v>2</v>
      </c>
      <c r="J775">
        <v>1</v>
      </c>
      <c r="K775">
        <v>4</v>
      </c>
      <c r="L775">
        <v>96</v>
      </c>
      <c r="M775">
        <v>2</v>
      </c>
      <c r="N775">
        <v>1</v>
      </c>
      <c r="O775">
        <v>5</v>
      </c>
      <c r="P775">
        <v>1</v>
      </c>
      <c r="Q775">
        <v>8.6999999999999994E-2</v>
      </c>
      <c r="R775">
        <v>-1</v>
      </c>
      <c r="S775">
        <v>0</v>
      </c>
      <c r="T775">
        <v>169.1</v>
      </c>
      <c r="U775">
        <v>87.6</v>
      </c>
      <c r="V775">
        <v>30.634929905112156</v>
      </c>
      <c r="W775">
        <v>0.82102908277404896</v>
      </c>
      <c r="X775">
        <v>2</v>
      </c>
      <c r="Y775">
        <v>1</v>
      </c>
      <c r="Z775">
        <v>550405</v>
      </c>
    </row>
    <row r="776" spans="1:26">
      <c r="A776">
        <v>168351</v>
      </c>
      <c r="B776">
        <v>2</v>
      </c>
      <c r="C776">
        <v>16835102</v>
      </c>
      <c r="D776">
        <v>3</v>
      </c>
      <c r="E776">
        <v>4</v>
      </c>
      <c r="F776">
        <v>25</v>
      </c>
      <c r="G776">
        <v>1</v>
      </c>
      <c r="H776">
        <v>56</v>
      </c>
      <c r="I776">
        <v>2</v>
      </c>
      <c r="J776">
        <v>1</v>
      </c>
      <c r="K776">
        <v>7</v>
      </c>
      <c r="L776">
        <v>96</v>
      </c>
      <c r="M776">
        <v>2</v>
      </c>
      <c r="N776">
        <v>4</v>
      </c>
      <c r="O776">
        <v>1</v>
      </c>
      <c r="P776">
        <v>1</v>
      </c>
      <c r="Q776">
        <v>8.6999999999999994E-2</v>
      </c>
      <c r="R776">
        <v>-1</v>
      </c>
      <c r="S776">
        <v>-9</v>
      </c>
      <c r="T776">
        <v>188.3</v>
      </c>
      <c r="U776">
        <v>68.3</v>
      </c>
      <c r="V776">
        <v>19.262828747811778</v>
      </c>
      <c r="W776">
        <v>0.76821541710665198</v>
      </c>
      <c r="X776">
        <v>-8</v>
      </c>
      <c r="Y776">
        <v>3</v>
      </c>
      <c r="Z776">
        <v>550405</v>
      </c>
    </row>
    <row r="777" spans="1:26">
      <c r="A777">
        <v>168351</v>
      </c>
      <c r="B777">
        <v>3</v>
      </c>
      <c r="C777">
        <v>16835103</v>
      </c>
      <c r="D777">
        <v>3</v>
      </c>
      <c r="E777">
        <v>4</v>
      </c>
      <c r="F777">
        <v>25</v>
      </c>
      <c r="G777">
        <v>1</v>
      </c>
      <c r="H777">
        <v>21</v>
      </c>
      <c r="I777">
        <v>1</v>
      </c>
      <c r="J777">
        <v>1</v>
      </c>
      <c r="K777">
        <v>3</v>
      </c>
      <c r="L777">
        <v>96</v>
      </c>
      <c r="M777">
        <v>2</v>
      </c>
      <c r="N777">
        <v>2</v>
      </c>
      <c r="O777">
        <v>5</v>
      </c>
      <c r="P777">
        <v>1</v>
      </c>
      <c r="Q777">
        <v>52.5</v>
      </c>
      <c r="R777">
        <v>4</v>
      </c>
      <c r="S777">
        <v>0</v>
      </c>
      <c r="T777">
        <v>190</v>
      </c>
      <c r="U777">
        <v>65.5</v>
      </c>
      <c r="V777">
        <v>18.144044321329641</v>
      </c>
      <c r="W777">
        <v>0.81551817688551298</v>
      </c>
      <c r="X777">
        <v>3</v>
      </c>
      <c r="Y777">
        <v>2</v>
      </c>
      <c r="Z777">
        <v>550405</v>
      </c>
    </row>
    <row r="778" spans="1:26">
      <c r="A778">
        <v>169151</v>
      </c>
      <c r="B778">
        <v>1</v>
      </c>
      <c r="C778">
        <v>16915101</v>
      </c>
      <c r="D778">
        <v>1</v>
      </c>
      <c r="E778">
        <v>3</v>
      </c>
      <c r="F778">
        <v>23</v>
      </c>
      <c r="G778">
        <v>1</v>
      </c>
      <c r="H778">
        <v>81</v>
      </c>
      <c r="I778">
        <v>5</v>
      </c>
      <c r="J778">
        <v>1</v>
      </c>
      <c r="K778">
        <v>7</v>
      </c>
      <c r="L778">
        <v>97</v>
      </c>
      <c r="M778">
        <v>1</v>
      </c>
      <c r="N778">
        <v>3</v>
      </c>
      <c r="O778">
        <v>5</v>
      </c>
      <c r="P778">
        <v>2</v>
      </c>
      <c r="Q778">
        <v>0.375</v>
      </c>
      <c r="R778">
        <v>-1</v>
      </c>
      <c r="S778">
        <v>1</v>
      </c>
      <c r="T778">
        <v>-1</v>
      </c>
      <c r="U778">
        <v>-1</v>
      </c>
      <c r="V778">
        <v>-1</v>
      </c>
      <c r="W778">
        <v>1.01398264223722</v>
      </c>
      <c r="X778">
        <v>2</v>
      </c>
      <c r="Y778">
        <v>3</v>
      </c>
      <c r="Z778">
        <v>556329</v>
      </c>
    </row>
    <row r="779" spans="1:26">
      <c r="A779">
        <v>169181</v>
      </c>
      <c r="B779">
        <v>1</v>
      </c>
      <c r="C779">
        <v>16918101</v>
      </c>
      <c r="D779">
        <v>3</v>
      </c>
      <c r="E779">
        <v>3</v>
      </c>
      <c r="F779">
        <v>23</v>
      </c>
      <c r="G779">
        <v>2</v>
      </c>
      <c r="H779">
        <v>39</v>
      </c>
      <c r="I779">
        <v>3</v>
      </c>
      <c r="J779">
        <v>1</v>
      </c>
      <c r="K779">
        <v>7</v>
      </c>
      <c r="L779">
        <v>8</v>
      </c>
      <c r="M779">
        <v>3</v>
      </c>
      <c r="N779">
        <v>4</v>
      </c>
      <c r="O779">
        <v>2</v>
      </c>
      <c r="P779">
        <v>1</v>
      </c>
      <c r="Q779">
        <v>9</v>
      </c>
      <c r="R779">
        <v>-1</v>
      </c>
      <c r="S779">
        <v>2</v>
      </c>
      <c r="T779">
        <v>161.1</v>
      </c>
      <c r="U779">
        <v>59.6</v>
      </c>
      <c r="V779">
        <v>22.964404017845965</v>
      </c>
      <c r="W779">
        <v>0.83805265772478899</v>
      </c>
      <c r="X779">
        <v>-8</v>
      </c>
      <c r="Y779">
        <v>3</v>
      </c>
      <c r="Z779">
        <v>500390</v>
      </c>
    </row>
    <row r="780" spans="1:26">
      <c r="A780">
        <v>169181</v>
      </c>
      <c r="B780">
        <v>2</v>
      </c>
      <c r="C780">
        <v>16918102</v>
      </c>
      <c r="D780">
        <v>3</v>
      </c>
      <c r="E780">
        <v>3</v>
      </c>
      <c r="F780">
        <v>23</v>
      </c>
      <c r="G780">
        <v>2</v>
      </c>
      <c r="H780">
        <v>10</v>
      </c>
      <c r="I780">
        <v>-1</v>
      </c>
      <c r="J780">
        <v>1</v>
      </c>
      <c r="K780">
        <v>-1</v>
      </c>
      <c r="L780">
        <v>8</v>
      </c>
      <c r="M780">
        <v>2</v>
      </c>
      <c r="N780">
        <v>-1</v>
      </c>
      <c r="O780">
        <v>-1</v>
      </c>
      <c r="P780">
        <v>-1</v>
      </c>
      <c r="Q780">
        <v>-1</v>
      </c>
      <c r="R780">
        <v>-1</v>
      </c>
      <c r="S780">
        <v>-2</v>
      </c>
      <c r="T780">
        <v>140.4</v>
      </c>
      <c r="U780">
        <v>32.200000000000003</v>
      </c>
      <c r="V780">
        <v>16.335094682673031</v>
      </c>
      <c r="W780">
        <v>-1</v>
      </c>
      <c r="X780">
        <v>1</v>
      </c>
      <c r="Y780">
        <v>3</v>
      </c>
      <c r="Z780">
        <v>500390</v>
      </c>
    </row>
    <row r="781" spans="1:26">
      <c r="A781">
        <v>169181</v>
      </c>
      <c r="B781">
        <v>3</v>
      </c>
      <c r="C781">
        <v>16918103</v>
      </c>
      <c r="D781">
        <v>3</v>
      </c>
      <c r="E781">
        <v>3</v>
      </c>
      <c r="F781">
        <v>23</v>
      </c>
      <c r="G781">
        <v>2</v>
      </c>
      <c r="H781">
        <v>3</v>
      </c>
      <c r="I781">
        <v>-1</v>
      </c>
      <c r="J781">
        <v>1</v>
      </c>
      <c r="K781">
        <v>-1</v>
      </c>
      <c r="L781">
        <v>8</v>
      </c>
      <c r="M781">
        <v>1</v>
      </c>
      <c r="N781">
        <v>-1</v>
      </c>
      <c r="O781">
        <v>-1</v>
      </c>
      <c r="P781">
        <v>-1</v>
      </c>
      <c r="Q781">
        <v>-1</v>
      </c>
      <c r="R781">
        <v>-1</v>
      </c>
      <c r="S781">
        <v>-2</v>
      </c>
      <c r="T781">
        <v>96.1</v>
      </c>
      <c r="U781">
        <v>16.3</v>
      </c>
      <c r="V781">
        <v>17.649842288372437</v>
      </c>
      <c r="W781">
        <v>-1</v>
      </c>
      <c r="X781">
        <v>-2</v>
      </c>
      <c r="Y781">
        <v>-2</v>
      </c>
      <c r="Z781">
        <v>500390</v>
      </c>
    </row>
    <row r="782" spans="1:26">
      <c r="A782">
        <v>169201</v>
      </c>
      <c r="B782">
        <v>1</v>
      </c>
      <c r="C782">
        <v>16920101</v>
      </c>
      <c r="D782">
        <v>2</v>
      </c>
      <c r="E782">
        <v>3</v>
      </c>
      <c r="F782">
        <v>23</v>
      </c>
      <c r="G782">
        <v>2</v>
      </c>
      <c r="H782">
        <v>39</v>
      </c>
      <c r="I782">
        <v>4</v>
      </c>
      <c r="J782">
        <v>1</v>
      </c>
      <c r="K782">
        <v>7</v>
      </c>
      <c r="L782">
        <v>5</v>
      </c>
      <c r="M782">
        <v>3</v>
      </c>
      <c r="N782">
        <v>4</v>
      </c>
      <c r="O782">
        <v>3</v>
      </c>
      <c r="P782">
        <v>1</v>
      </c>
      <c r="Q782">
        <v>14.856999999999999</v>
      </c>
      <c r="R782">
        <v>-1</v>
      </c>
      <c r="S782">
        <v>12</v>
      </c>
      <c r="T782">
        <v>154.6</v>
      </c>
      <c r="U782">
        <v>47.4</v>
      </c>
      <c r="V782">
        <v>19.831673441791111</v>
      </c>
      <c r="W782">
        <v>0.85178676039835999</v>
      </c>
      <c r="X782">
        <v>-8</v>
      </c>
      <c r="Y782">
        <v>3</v>
      </c>
      <c r="Z782">
        <v>536403</v>
      </c>
    </row>
    <row r="783" spans="1:26">
      <c r="A783">
        <v>169201</v>
      </c>
      <c r="B783">
        <v>2</v>
      </c>
      <c r="C783">
        <v>16920102</v>
      </c>
      <c r="D783">
        <v>2</v>
      </c>
      <c r="E783">
        <v>3</v>
      </c>
      <c r="F783">
        <v>23</v>
      </c>
      <c r="G783">
        <v>2</v>
      </c>
      <c r="H783">
        <v>10</v>
      </c>
      <c r="I783">
        <v>-1</v>
      </c>
      <c r="J783">
        <v>1</v>
      </c>
      <c r="K783">
        <v>-1</v>
      </c>
      <c r="L783">
        <v>5</v>
      </c>
      <c r="M783">
        <v>1</v>
      </c>
      <c r="N783">
        <v>-1</v>
      </c>
      <c r="O783">
        <v>-1</v>
      </c>
      <c r="P783">
        <v>-1</v>
      </c>
      <c r="Q783">
        <v>-1</v>
      </c>
      <c r="R783">
        <v>-1</v>
      </c>
      <c r="S783">
        <v>-2</v>
      </c>
      <c r="T783">
        <v>133.5</v>
      </c>
      <c r="U783">
        <v>27.7</v>
      </c>
      <c r="V783">
        <v>15.542369790570776</v>
      </c>
      <c r="W783">
        <v>-1</v>
      </c>
      <c r="X783">
        <v>-8</v>
      </c>
      <c r="Y783">
        <v>3</v>
      </c>
      <c r="Z783">
        <v>536403</v>
      </c>
    </row>
    <row r="784" spans="1:26">
      <c r="A784">
        <v>169251</v>
      </c>
      <c r="B784">
        <v>1</v>
      </c>
      <c r="C784">
        <v>16925101</v>
      </c>
      <c r="D784">
        <v>2</v>
      </c>
      <c r="E784">
        <v>3</v>
      </c>
      <c r="F784">
        <v>23</v>
      </c>
      <c r="G784">
        <v>1</v>
      </c>
      <c r="H784">
        <v>71</v>
      </c>
      <c r="I784">
        <v>2</v>
      </c>
      <c r="J784">
        <v>1</v>
      </c>
      <c r="K784">
        <v>7</v>
      </c>
      <c r="L784">
        <v>6</v>
      </c>
      <c r="M784">
        <v>3</v>
      </c>
      <c r="N784">
        <v>4</v>
      </c>
      <c r="O784">
        <v>1</v>
      </c>
      <c r="P784">
        <v>1</v>
      </c>
      <c r="Q784">
        <v>3</v>
      </c>
      <c r="R784">
        <v>-1</v>
      </c>
      <c r="S784">
        <v>2</v>
      </c>
      <c r="T784">
        <v>-1</v>
      </c>
      <c r="U784">
        <v>-1</v>
      </c>
      <c r="V784">
        <v>-1</v>
      </c>
      <c r="W784">
        <v>0.96553421959625796</v>
      </c>
      <c r="X784">
        <v>1</v>
      </c>
      <c r="Y784">
        <v>3</v>
      </c>
      <c r="Z784">
        <v>404569</v>
      </c>
    </row>
    <row r="785" spans="1:26">
      <c r="A785">
        <v>169251</v>
      </c>
      <c r="B785">
        <v>2</v>
      </c>
      <c r="C785">
        <v>16925102</v>
      </c>
      <c r="D785">
        <v>2</v>
      </c>
      <c r="E785">
        <v>3</v>
      </c>
      <c r="F785">
        <v>23</v>
      </c>
      <c r="G785">
        <v>2</v>
      </c>
      <c r="H785">
        <v>57</v>
      </c>
      <c r="I785">
        <v>2</v>
      </c>
      <c r="J785">
        <v>1</v>
      </c>
      <c r="K785">
        <v>7</v>
      </c>
      <c r="L785">
        <v>6</v>
      </c>
      <c r="M785">
        <v>3</v>
      </c>
      <c r="N785">
        <v>4</v>
      </c>
      <c r="O785">
        <v>1</v>
      </c>
      <c r="P785">
        <v>1</v>
      </c>
      <c r="Q785">
        <v>3</v>
      </c>
      <c r="R785">
        <v>-1</v>
      </c>
      <c r="S785">
        <v>7</v>
      </c>
      <c r="T785">
        <v>162.9</v>
      </c>
      <c r="U785">
        <v>72.099999999999994</v>
      </c>
      <c r="V785">
        <v>27.170216317881732</v>
      </c>
      <c r="W785">
        <v>0.77388382141142598</v>
      </c>
      <c r="X785">
        <v>1</v>
      </c>
      <c r="Y785">
        <v>1</v>
      </c>
      <c r="Z785">
        <v>404569</v>
      </c>
    </row>
    <row r="786" spans="1:26">
      <c r="A786">
        <v>169271</v>
      </c>
      <c r="B786">
        <v>1</v>
      </c>
      <c r="C786">
        <v>16927101</v>
      </c>
      <c r="D786">
        <v>3</v>
      </c>
      <c r="E786">
        <v>3</v>
      </c>
      <c r="F786">
        <v>23</v>
      </c>
      <c r="G786">
        <v>2</v>
      </c>
      <c r="H786">
        <v>38</v>
      </c>
      <c r="I786">
        <v>1</v>
      </c>
      <c r="J786">
        <v>1</v>
      </c>
      <c r="K786">
        <v>4</v>
      </c>
      <c r="L786">
        <v>5</v>
      </c>
      <c r="M786">
        <v>2</v>
      </c>
      <c r="N786">
        <v>1</v>
      </c>
      <c r="O786">
        <v>5</v>
      </c>
      <c r="P786">
        <v>2</v>
      </c>
      <c r="Q786">
        <v>0</v>
      </c>
      <c r="R786">
        <v>-1</v>
      </c>
      <c r="S786">
        <v>1</v>
      </c>
      <c r="T786">
        <v>163.69999999999999</v>
      </c>
      <c r="U786">
        <v>77.400000000000006</v>
      </c>
      <c r="V786">
        <v>28.883086564550908</v>
      </c>
      <c r="W786">
        <v>-1</v>
      </c>
      <c r="X786">
        <v>2</v>
      </c>
      <c r="Y786">
        <v>1</v>
      </c>
      <c r="Z786">
        <v>563166</v>
      </c>
    </row>
    <row r="787" spans="1:26">
      <c r="A787">
        <v>169271</v>
      </c>
      <c r="B787">
        <v>2</v>
      </c>
      <c r="C787">
        <v>16927102</v>
      </c>
      <c r="D787">
        <v>3</v>
      </c>
      <c r="E787">
        <v>3</v>
      </c>
      <c r="F787">
        <v>23</v>
      </c>
      <c r="G787">
        <v>1</v>
      </c>
      <c r="H787">
        <v>17</v>
      </c>
      <c r="I787">
        <v>1</v>
      </c>
      <c r="J787">
        <v>1</v>
      </c>
      <c r="K787">
        <v>4</v>
      </c>
      <c r="L787">
        <v>5</v>
      </c>
      <c r="M787">
        <v>2</v>
      </c>
      <c r="N787">
        <v>4</v>
      </c>
      <c r="O787">
        <v>3</v>
      </c>
      <c r="P787">
        <v>1</v>
      </c>
      <c r="Q787">
        <v>8.6999999999999994E-2</v>
      </c>
      <c r="R787">
        <v>4</v>
      </c>
      <c r="S787">
        <v>0</v>
      </c>
      <c r="T787">
        <v>182.2</v>
      </c>
      <c r="U787">
        <v>69.7</v>
      </c>
      <c r="V787">
        <v>20.995974315627635</v>
      </c>
      <c r="W787">
        <v>-1</v>
      </c>
      <c r="X787">
        <v>3</v>
      </c>
      <c r="Y787">
        <v>2</v>
      </c>
      <c r="Z787">
        <v>563166</v>
      </c>
    </row>
    <row r="788" spans="1:26">
      <c r="A788">
        <v>169271</v>
      </c>
      <c r="B788">
        <v>3</v>
      </c>
      <c r="C788">
        <v>16927103</v>
      </c>
      <c r="D788">
        <v>3</v>
      </c>
      <c r="E788">
        <v>3</v>
      </c>
      <c r="F788">
        <v>23</v>
      </c>
      <c r="G788">
        <v>2</v>
      </c>
      <c r="H788">
        <v>3</v>
      </c>
      <c r="I788">
        <v>-1</v>
      </c>
      <c r="J788">
        <v>1</v>
      </c>
      <c r="K788">
        <v>-1</v>
      </c>
      <c r="L788">
        <v>5</v>
      </c>
      <c r="M788">
        <v>2</v>
      </c>
      <c r="N788">
        <v>-1</v>
      </c>
      <c r="O788">
        <v>-1</v>
      </c>
      <c r="P788">
        <v>-1</v>
      </c>
      <c r="Q788">
        <v>-1</v>
      </c>
      <c r="R788">
        <v>-1</v>
      </c>
      <c r="S788">
        <v>-2</v>
      </c>
      <c r="T788">
        <v>103.2</v>
      </c>
      <c r="U788">
        <v>18.100000000000001</v>
      </c>
      <c r="V788">
        <v>16.994922180157445</v>
      </c>
      <c r="W788">
        <v>-1</v>
      </c>
      <c r="X788">
        <v>-2</v>
      </c>
      <c r="Y788">
        <v>-2</v>
      </c>
      <c r="Z788">
        <v>563166</v>
      </c>
    </row>
    <row r="789" spans="1:26">
      <c r="A789">
        <v>169341</v>
      </c>
      <c r="B789">
        <v>1</v>
      </c>
      <c r="C789">
        <v>16934101</v>
      </c>
      <c r="D789">
        <v>1</v>
      </c>
      <c r="E789">
        <v>3</v>
      </c>
      <c r="F789">
        <v>23</v>
      </c>
      <c r="G789">
        <v>1</v>
      </c>
      <c r="H789">
        <v>38</v>
      </c>
      <c r="I789">
        <v>1</v>
      </c>
      <c r="J789">
        <v>1</v>
      </c>
      <c r="K789">
        <v>1</v>
      </c>
      <c r="L789">
        <v>97</v>
      </c>
      <c r="M789">
        <v>2</v>
      </c>
      <c r="N789">
        <v>3</v>
      </c>
      <c r="O789">
        <v>5</v>
      </c>
      <c r="P789">
        <v>1</v>
      </c>
      <c r="Q789">
        <v>6</v>
      </c>
      <c r="R789">
        <v>-1</v>
      </c>
      <c r="S789">
        <v>1</v>
      </c>
      <c r="T789">
        <v>190.9</v>
      </c>
      <c r="U789">
        <v>92.4</v>
      </c>
      <c r="V789">
        <v>25.354795637328735</v>
      </c>
      <c r="W789">
        <v>0.90183752417795005</v>
      </c>
      <c r="X789">
        <v>1</v>
      </c>
      <c r="Y789">
        <v>3</v>
      </c>
      <c r="Z789">
        <v>357232</v>
      </c>
    </row>
    <row r="790" spans="1:26">
      <c r="A790">
        <v>169371</v>
      </c>
      <c r="B790">
        <v>1</v>
      </c>
      <c r="C790">
        <v>16937101</v>
      </c>
      <c r="D790">
        <v>2</v>
      </c>
      <c r="E790">
        <v>3</v>
      </c>
      <c r="F790">
        <v>23</v>
      </c>
      <c r="G790">
        <v>2</v>
      </c>
      <c r="H790">
        <v>51</v>
      </c>
      <c r="I790">
        <v>5</v>
      </c>
      <c r="J790">
        <v>1</v>
      </c>
      <c r="K790">
        <v>7</v>
      </c>
      <c r="L790">
        <v>96</v>
      </c>
      <c r="M790">
        <v>4</v>
      </c>
      <c r="N790">
        <v>1</v>
      </c>
      <c r="O790">
        <v>5</v>
      </c>
      <c r="P790">
        <v>1</v>
      </c>
      <c r="Q790">
        <v>1.875</v>
      </c>
      <c r="R790">
        <v>-1</v>
      </c>
      <c r="S790">
        <v>11</v>
      </c>
      <c r="T790">
        <v>156.19999999999999</v>
      </c>
      <c r="U790">
        <v>73.900000000000006</v>
      </c>
      <c r="V790">
        <v>30.288821744341039</v>
      </c>
      <c r="W790">
        <v>-1</v>
      </c>
      <c r="X790">
        <v>2</v>
      </c>
      <c r="Y790">
        <v>1</v>
      </c>
      <c r="Z790">
        <v>631453</v>
      </c>
    </row>
    <row r="791" spans="1:26">
      <c r="A791">
        <v>169371</v>
      </c>
      <c r="B791">
        <v>2</v>
      </c>
      <c r="C791">
        <v>16937102</v>
      </c>
      <c r="D791">
        <v>2</v>
      </c>
      <c r="E791">
        <v>3</v>
      </c>
      <c r="F791">
        <v>23</v>
      </c>
      <c r="G791">
        <v>2</v>
      </c>
      <c r="H791">
        <v>22</v>
      </c>
      <c r="I791">
        <v>1</v>
      </c>
      <c r="J791">
        <v>1</v>
      </c>
      <c r="K791">
        <v>5</v>
      </c>
      <c r="L791">
        <v>96</v>
      </c>
      <c r="M791">
        <v>3</v>
      </c>
      <c r="N791">
        <v>2</v>
      </c>
      <c r="O791">
        <v>5</v>
      </c>
      <c r="P791">
        <v>1</v>
      </c>
      <c r="Q791">
        <v>11.25</v>
      </c>
      <c r="R791">
        <v>3</v>
      </c>
      <c r="S791">
        <v>9</v>
      </c>
      <c r="T791">
        <v>156.9</v>
      </c>
      <c r="U791">
        <v>94.7</v>
      </c>
      <c r="V791">
        <v>38.468397216464155</v>
      </c>
      <c r="W791">
        <v>-1</v>
      </c>
      <c r="X791">
        <v>2</v>
      </c>
      <c r="Y791">
        <v>1</v>
      </c>
      <c r="Z791">
        <v>631453</v>
      </c>
    </row>
    <row r="792" spans="1:26">
      <c r="A792">
        <v>170051</v>
      </c>
      <c r="B792">
        <v>1</v>
      </c>
      <c r="C792">
        <v>17005101</v>
      </c>
      <c r="D792">
        <v>1</v>
      </c>
      <c r="E792">
        <v>8</v>
      </c>
      <c r="F792">
        <v>19</v>
      </c>
      <c r="G792">
        <v>2</v>
      </c>
      <c r="H792">
        <v>58</v>
      </c>
      <c r="I792">
        <v>2</v>
      </c>
      <c r="J792">
        <v>1</v>
      </c>
      <c r="K792">
        <v>7</v>
      </c>
      <c r="L792">
        <v>8</v>
      </c>
      <c r="M792">
        <v>3</v>
      </c>
      <c r="N792">
        <v>1</v>
      </c>
      <c r="O792">
        <v>5</v>
      </c>
      <c r="P792">
        <v>1</v>
      </c>
      <c r="Q792">
        <v>0.23100000000000001</v>
      </c>
      <c r="R792">
        <v>-1</v>
      </c>
      <c r="S792">
        <v>0</v>
      </c>
      <c r="T792">
        <v>152.1</v>
      </c>
      <c r="U792">
        <v>69.3</v>
      </c>
      <c r="V792">
        <v>29.955378157471927</v>
      </c>
      <c r="W792">
        <v>0.91817759181775904</v>
      </c>
      <c r="X792">
        <v>2</v>
      </c>
      <c r="Y792">
        <v>1</v>
      </c>
      <c r="Z792">
        <v>137702</v>
      </c>
    </row>
    <row r="793" spans="1:26">
      <c r="A793">
        <v>170151</v>
      </c>
      <c r="B793">
        <v>1</v>
      </c>
      <c r="C793">
        <v>17015101</v>
      </c>
      <c r="D793">
        <v>2</v>
      </c>
      <c r="E793">
        <v>8</v>
      </c>
      <c r="F793">
        <v>19</v>
      </c>
      <c r="G793">
        <v>1</v>
      </c>
      <c r="H793">
        <v>41</v>
      </c>
      <c r="I793">
        <v>2</v>
      </c>
      <c r="J793">
        <v>1</v>
      </c>
      <c r="K793">
        <v>1</v>
      </c>
      <c r="L793">
        <v>26</v>
      </c>
      <c r="M793">
        <v>3</v>
      </c>
      <c r="N793">
        <v>3</v>
      </c>
      <c r="O793">
        <v>5</v>
      </c>
      <c r="P793">
        <v>1</v>
      </c>
      <c r="Q793">
        <v>10.509</v>
      </c>
      <c r="R793">
        <v>-1</v>
      </c>
      <c r="S793">
        <v>-9</v>
      </c>
      <c r="T793">
        <v>-1</v>
      </c>
      <c r="U793">
        <v>-1</v>
      </c>
      <c r="V793">
        <v>-1</v>
      </c>
      <c r="W793">
        <v>-1</v>
      </c>
      <c r="X793">
        <v>2</v>
      </c>
      <c r="Y793">
        <v>1</v>
      </c>
      <c r="Z793">
        <v>694605</v>
      </c>
    </row>
    <row r="794" spans="1:26">
      <c r="A794">
        <v>170151</v>
      </c>
      <c r="B794">
        <v>2</v>
      </c>
      <c r="C794">
        <v>17015102</v>
      </c>
      <c r="D794">
        <v>2</v>
      </c>
      <c r="E794">
        <v>8</v>
      </c>
      <c r="F794">
        <v>19</v>
      </c>
      <c r="G794">
        <v>2</v>
      </c>
      <c r="H794">
        <v>37</v>
      </c>
      <c r="I794">
        <v>2</v>
      </c>
      <c r="J794">
        <v>1</v>
      </c>
      <c r="K794">
        <v>1</v>
      </c>
      <c r="L794">
        <v>26</v>
      </c>
      <c r="M794">
        <v>2</v>
      </c>
      <c r="N794">
        <v>1</v>
      </c>
      <c r="O794">
        <v>5</v>
      </c>
      <c r="P794">
        <v>1</v>
      </c>
      <c r="Q794">
        <v>25.649000000000001</v>
      </c>
      <c r="R794">
        <v>-1</v>
      </c>
      <c r="S794">
        <v>2</v>
      </c>
      <c r="T794">
        <v>-1</v>
      </c>
      <c r="U794">
        <v>-1</v>
      </c>
      <c r="V794">
        <v>-1</v>
      </c>
      <c r="W794">
        <v>-1</v>
      </c>
      <c r="X794">
        <v>1</v>
      </c>
      <c r="Y794">
        <v>1</v>
      </c>
      <c r="Z794">
        <v>694605</v>
      </c>
    </row>
    <row r="795" spans="1:26">
      <c r="A795">
        <v>170181</v>
      </c>
      <c r="B795">
        <v>1</v>
      </c>
      <c r="C795">
        <v>17018101</v>
      </c>
      <c r="D795">
        <v>4</v>
      </c>
      <c r="E795">
        <v>8</v>
      </c>
      <c r="F795">
        <v>19</v>
      </c>
      <c r="G795">
        <v>2</v>
      </c>
      <c r="H795">
        <v>31</v>
      </c>
      <c r="I795">
        <v>2</v>
      </c>
      <c r="J795">
        <v>5</v>
      </c>
      <c r="K795">
        <v>4</v>
      </c>
      <c r="L795">
        <v>14</v>
      </c>
      <c r="M795">
        <v>2</v>
      </c>
      <c r="N795">
        <v>1</v>
      </c>
      <c r="O795">
        <v>5</v>
      </c>
      <c r="P795">
        <v>2</v>
      </c>
      <c r="Q795">
        <v>0</v>
      </c>
      <c r="R795">
        <v>-1</v>
      </c>
      <c r="S795">
        <v>0</v>
      </c>
      <c r="T795">
        <v>151.5</v>
      </c>
      <c r="U795">
        <v>-1</v>
      </c>
      <c r="V795">
        <v>-1</v>
      </c>
      <c r="W795">
        <v>-1</v>
      </c>
      <c r="X795">
        <v>-8</v>
      </c>
      <c r="Y795">
        <v>3</v>
      </c>
      <c r="Z795">
        <v>310656</v>
      </c>
    </row>
    <row r="796" spans="1:26">
      <c r="A796">
        <v>170181</v>
      </c>
      <c r="B796">
        <v>2</v>
      </c>
      <c r="C796">
        <v>17018102</v>
      </c>
      <c r="D796">
        <v>4</v>
      </c>
      <c r="E796">
        <v>8</v>
      </c>
      <c r="F796">
        <v>19</v>
      </c>
      <c r="G796">
        <v>1</v>
      </c>
      <c r="H796">
        <v>32</v>
      </c>
      <c r="I796">
        <v>2</v>
      </c>
      <c r="J796">
        <v>5</v>
      </c>
      <c r="K796">
        <v>7</v>
      </c>
      <c r="L796">
        <v>14</v>
      </c>
      <c r="M796">
        <v>1</v>
      </c>
      <c r="N796">
        <v>1</v>
      </c>
      <c r="O796">
        <v>5</v>
      </c>
      <c r="P796">
        <v>2</v>
      </c>
      <c r="Q796">
        <v>0</v>
      </c>
      <c r="R796">
        <v>-1</v>
      </c>
      <c r="S796">
        <v>0</v>
      </c>
      <c r="T796">
        <v>162</v>
      </c>
      <c r="U796">
        <v>86.4</v>
      </c>
      <c r="V796">
        <v>32.92181069958847</v>
      </c>
      <c r="W796">
        <v>-1</v>
      </c>
      <c r="X796">
        <v>-8</v>
      </c>
      <c r="Y796">
        <v>1</v>
      </c>
      <c r="Z796">
        <v>310656</v>
      </c>
    </row>
    <row r="797" spans="1:26">
      <c r="A797">
        <v>170181</v>
      </c>
      <c r="B797">
        <v>3</v>
      </c>
      <c r="C797">
        <v>17018103</v>
      </c>
      <c r="D797">
        <v>4</v>
      </c>
      <c r="E797">
        <v>8</v>
      </c>
      <c r="F797">
        <v>19</v>
      </c>
      <c r="G797">
        <v>2</v>
      </c>
      <c r="H797">
        <v>8</v>
      </c>
      <c r="I797">
        <v>-1</v>
      </c>
      <c r="J797">
        <v>6</v>
      </c>
      <c r="K797">
        <v>-1</v>
      </c>
      <c r="L797">
        <v>14</v>
      </c>
      <c r="M797">
        <v>1</v>
      </c>
      <c r="N797">
        <v>-1</v>
      </c>
      <c r="O797">
        <v>-1</v>
      </c>
      <c r="P797">
        <v>-1</v>
      </c>
      <c r="Q797">
        <v>-1</v>
      </c>
      <c r="R797">
        <v>-1</v>
      </c>
      <c r="S797">
        <v>-2</v>
      </c>
      <c r="T797">
        <v>134.1</v>
      </c>
      <c r="U797">
        <v>46.9</v>
      </c>
      <c r="V797">
        <v>26.080462397144828</v>
      </c>
      <c r="W797">
        <v>-1</v>
      </c>
      <c r="X797">
        <v>-8</v>
      </c>
      <c r="Y797">
        <v>3</v>
      </c>
      <c r="Z797">
        <v>310656</v>
      </c>
    </row>
    <row r="798" spans="1:26">
      <c r="A798">
        <v>170181</v>
      </c>
      <c r="B798">
        <v>4</v>
      </c>
      <c r="C798">
        <v>17018104</v>
      </c>
      <c r="D798">
        <v>4</v>
      </c>
      <c r="E798">
        <v>8</v>
      </c>
      <c r="F798">
        <v>19</v>
      </c>
      <c r="G798">
        <v>1</v>
      </c>
      <c r="H798">
        <v>3</v>
      </c>
      <c r="I798">
        <v>-1</v>
      </c>
      <c r="J798">
        <v>6</v>
      </c>
      <c r="K798">
        <v>-1</v>
      </c>
      <c r="L798">
        <v>14</v>
      </c>
      <c r="M798">
        <v>1</v>
      </c>
      <c r="N798">
        <v>-1</v>
      </c>
      <c r="O798">
        <v>-1</v>
      </c>
      <c r="P798">
        <v>-1</v>
      </c>
      <c r="Q798">
        <v>-1</v>
      </c>
      <c r="R798">
        <v>-1</v>
      </c>
      <c r="S798">
        <v>-2</v>
      </c>
      <c r="T798">
        <v>-1</v>
      </c>
      <c r="U798">
        <v>18.399999999999999</v>
      </c>
      <c r="V798">
        <v>-1</v>
      </c>
      <c r="W798">
        <v>-1</v>
      </c>
      <c r="X798">
        <v>-2</v>
      </c>
      <c r="Y798">
        <v>-2</v>
      </c>
      <c r="Z798">
        <v>310656</v>
      </c>
    </row>
    <row r="799" spans="1:26">
      <c r="A799">
        <v>170201</v>
      </c>
      <c r="B799">
        <v>1</v>
      </c>
      <c r="C799">
        <v>17020101</v>
      </c>
      <c r="D799">
        <v>3</v>
      </c>
      <c r="E799">
        <v>8</v>
      </c>
      <c r="F799">
        <v>19</v>
      </c>
      <c r="G799">
        <v>1</v>
      </c>
      <c r="H799">
        <v>43</v>
      </c>
      <c r="I799">
        <v>2</v>
      </c>
      <c r="J799">
        <v>1</v>
      </c>
      <c r="K799">
        <v>7</v>
      </c>
      <c r="L799">
        <v>20</v>
      </c>
      <c r="M799">
        <v>2</v>
      </c>
      <c r="N799">
        <v>3</v>
      </c>
      <c r="O799">
        <v>5</v>
      </c>
      <c r="P799">
        <v>2</v>
      </c>
      <c r="Q799">
        <v>0</v>
      </c>
      <c r="R799">
        <v>-1</v>
      </c>
      <c r="S799">
        <v>1</v>
      </c>
      <c r="T799">
        <v>167.4</v>
      </c>
      <c r="U799">
        <v>107.5</v>
      </c>
      <c r="V799">
        <v>38.361674581661475</v>
      </c>
      <c r="W799">
        <v>1.0300465509945</v>
      </c>
      <c r="X799">
        <v>2</v>
      </c>
      <c r="Y799">
        <v>3</v>
      </c>
      <c r="Z799">
        <v>649296</v>
      </c>
    </row>
    <row r="800" spans="1:26">
      <c r="A800">
        <v>170201</v>
      </c>
      <c r="B800">
        <v>2</v>
      </c>
      <c r="C800">
        <v>17020102</v>
      </c>
      <c r="D800">
        <v>3</v>
      </c>
      <c r="E800">
        <v>8</v>
      </c>
      <c r="F800">
        <v>19</v>
      </c>
      <c r="G800">
        <v>2</v>
      </c>
      <c r="H800">
        <v>36</v>
      </c>
      <c r="I800">
        <v>2</v>
      </c>
      <c r="J800">
        <v>1</v>
      </c>
      <c r="K800">
        <v>4</v>
      </c>
      <c r="L800">
        <v>20</v>
      </c>
      <c r="M800">
        <v>1</v>
      </c>
      <c r="N800">
        <v>3</v>
      </c>
      <c r="O800">
        <v>5</v>
      </c>
      <c r="P800">
        <v>1</v>
      </c>
      <c r="Q800">
        <v>5.1513999999999998</v>
      </c>
      <c r="R800">
        <v>-1</v>
      </c>
      <c r="S800">
        <v>0</v>
      </c>
      <c r="T800">
        <v>157.5</v>
      </c>
      <c r="U800">
        <v>79.8</v>
      </c>
      <c r="V800">
        <v>32.169312169312171</v>
      </c>
      <c r="W800">
        <v>0.841534988713318</v>
      </c>
      <c r="X800">
        <v>2</v>
      </c>
      <c r="Y800">
        <v>1</v>
      </c>
      <c r="Z800">
        <v>649296</v>
      </c>
    </row>
    <row r="801" spans="1:26">
      <c r="A801">
        <v>170201</v>
      </c>
      <c r="B801">
        <v>3</v>
      </c>
      <c r="C801">
        <v>17020103</v>
      </c>
      <c r="D801">
        <v>3</v>
      </c>
      <c r="E801">
        <v>8</v>
      </c>
      <c r="F801">
        <v>19</v>
      </c>
      <c r="G801">
        <v>1</v>
      </c>
      <c r="H801">
        <v>4</v>
      </c>
      <c r="I801">
        <v>-1</v>
      </c>
      <c r="J801">
        <v>1</v>
      </c>
      <c r="K801">
        <v>-1</v>
      </c>
      <c r="L801">
        <v>20</v>
      </c>
      <c r="M801">
        <v>1</v>
      </c>
      <c r="N801">
        <v>-1</v>
      </c>
      <c r="O801">
        <v>-1</v>
      </c>
      <c r="P801">
        <v>-1</v>
      </c>
      <c r="Q801">
        <v>-1</v>
      </c>
      <c r="R801">
        <v>-1</v>
      </c>
      <c r="S801">
        <v>-2</v>
      </c>
      <c r="T801">
        <v>108.8</v>
      </c>
      <c r="U801">
        <v>24.8</v>
      </c>
      <c r="V801">
        <v>20.950475778546711</v>
      </c>
      <c r="W801">
        <v>-1</v>
      </c>
      <c r="X801">
        <v>-2</v>
      </c>
      <c r="Y801">
        <v>-2</v>
      </c>
      <c r="Z801">
        <v>649296</v>
      </c>
    </row>
    <row r="802" spans="1:26">
      <c r="A802">
        <v>170251</v>
      </c>
      <c r="B802">
        <v>1</v>
      </c>
      <c r="C802">
        <v>17025101</v>
      </c>
      <c r="D802">
        <v>2</v>
      </c>
      <c r="E802">
        <v>8</v>
      </c>
      <c r="F802">
        <v>19</v>
      </c>
      <c r="G802">
        <v>1</v>
      </c>
      <c r="H802">
        <v>55</v>
      </c>
      <c r="I802">
        <v>2</v>
      </c>
      <c r="J802">
        <v>1</v>
      </c>
      <c r="K802">
        <v>1</v>
      </c>
      <c r="L802">
        <v>27</v>
      </c>
      <c r="M802">
        <v>1</v>
      </c>
      <c r="N802">
        <v>3</v>
      </c>
      <c r="O802">
        <v>5</v>
      </c>
      <c r="P802">
        <v>1</v>
      </c>
      <c r="Q802">
        <v>6.72</v>
      </c>
      <c r="R802">
        <v>-1</v>
      </c>
      <c r="S802">
        <v>0</v>
      </c>
      <c r="T802">
        <v>177.6</v>
      </c>
      <c r="U802">
        <v>83.1</v>
      </c>
      <c r="V802">
        <v>26.346025079133184</v>
      </c>
      <c r="W802">
        <v>0.88665710186513602</v>
      </c>
      <c r="X802">
        <v>1</v>
      </c>
      <c r="Y802">
        <v>3</v>
      </c>
      <c r="Z802">
        <v>411230</v>
      </c>
    </row>
    <row r="803" spans="1:26">
      <c r="A803">
        <v>170251</v>
      </c>
      <c r="B803">
        <v>2</v>
      </c>
      <c r="C803">
        <v>17025102</v>
      </c>
      <c r="D803">
        <v>2</v>
      </c>
      <c r="E803">
        <v>8</v>
      </c>
      <c r="F803">
        <v>19</v>
      </c>
      <c r="G803">
        <v>2</v>
      </c>
      <c r="H803">
        <v>54</v>
      </c>
      <c r="I803">
        <v>2</v>
      </c>
      <c r="J803">
        <v>1</v>
      </c>
      <c r="K803">
        <v>4</v>
      </c>
      <c r="L803">
        <v>27</v>
      </c>
      <c r="M803">
        <v>3</v>
      </c>
      <c r="N803">
        <v>1</v>
      </c>
      <c r="O803">
        <v>5</v>
      </c>
      <c r="P803">
        <v>1</v>
      </c>
      <c r="Q803">
        <v>5.25</v>
      </c>
      <c r="R803">
        <v>-1</v>
      </c>
      <c r="S803">
        <v>0</v>
      </c>
      <c r="T803">
        <v>163.1</v>
      </c>
      <c r="U803">
        <v>67</v>
      </c>
      <c r="V803">
        <v>25.18644548205917</v>
      </c>
      <c r="W803">
        <v>0.86643835616438403</v>
      </c>
      <c r="X803">
        <v>2</v>
      </c>
      <c r="Y803">
        <v>1</v>
      </c>
      <c r="Z803">
        <v>411230</v>
      </c>
    </row>
    <row r="804" spans="1:26">
      <c r="A804">
        <v>170341</v>
      </c>
      <c r="B804">
        <v>1</v>
      </c>
      <c r="C804">
        <v>17034101</v>
      </c>
      <c r="D804">
        <v>1</v>
      </c>
      <c r="E804">
        <v>8</v>
      </c>
      <c r="F804">
        <v>19</v>
      </c>
      <c r="G804">
        <v>2</v>
      </c>
      <c r="H804">
        <v>32</v>
      </c>
      <c r="I804">
        <v>1</v>
      </c>
      <c r="J804">
        <v>1</v>
      </c>
      <c r="K804">
        <v>3</v>
      </c>
      <c r="L804">
        <v>16</v>
      </c>
      <c r="M804">
        <v>1</v>
      </c>
      <c r="N804">
        <v>3</v>
      </c>
      <c r="O804">
        <v>5</v>
      </c>
      <c r="P804">
        <v>1</v>
      </c>
      <c r="Q804">
        <v>8.5</v>
      </c>
      <c r="R804">
        <v>-1</v>
      </c>
      <c r="S804">
        <v>5</v>
      </c>
      <c r="T804">
        <v>155.80000000000001</v>
      </c>
      <c r="U804">
        <v>58.5</v>
      </c>
      <c r="V804">
        <v>24.100217355122673</v>
      </c>
      <c r="W804">
        <v>0.76566354218056198</v>
      </c>
      <c r="X804">
        <v>1</v>
      </c>
      <c r="Y804">
        <v>-9</v>
      </c>
      <c r="Z804">
        <v>733282</v>
      </c>
    </row>
    <row r="805" spans="1:26">
      <c r="A805">
        <v>171051</v>
      </c>
      <c r="B805">
        <v>1</v>
      </c>
      <c r="C805">
        <v>17105101</v>
      </c>
      <c r="D805">
        <v>4</v>
      </c>
      <c r="E805">
        <v>2</v>
      </c>
      <c r="F805">
        <v>14</v>
      </c>
      <c r="G805">
        <v>2</v>
      </c>
      <c r="H805">
        <v>37</v>
      </c>
      <c r="I805">
        <v>2</v>
      </c>
      <c r="J805">
        <v>1</v>
      </c>
      <c r="K805">
        <v>4</v>
      </c>
      <c r="L805">
        <v>20</v>
      </c>
      <c r="M805">
        <v>2</v>
      </c>
      <c r="N805">
        <v>1</v>
      </c>
      <c r="O805">
        <v>5</v>
      </c>
      <c r="P805">
        <v>1</v>
      </c>
      <c r="Q805">
        <v>0.57499999999999996</v>
      </c>
      <c r="R805">
        <v>-1</v>
      </c>
      <c r="S805">
        <v>0</v>
      </c>
      <c r="T805">
        <v>156.6</v>
      </c>
      <c r="U805">
        <v>82.3</v>
      </c>
      <c r="V805">
        <v>33.5595647613968</v>
      </c>
      <c r="W805">
        <v>0.836820083682008</v>
      </c>
      <c r="X805">
        <v>2</v>
      </c>
      <c r="Y805">
        <v>1</v>
      </c>
      <c r="Z805">
        <v>295468</v>
      </c>
    </row>
    <row r="806" spans="1:26">
      <c r="A806">
        <v>171051</v>
      </c>
      <c r="B806">
        <v>2</v>
      </c>
      <c r="C806">
        <v>17105102</v>
      </c>
      <c r="D806">
        <v>4</v>
      </c>
      <c r="E806">
        <v>2</v>
      </c>
      <c r="F806">
        <v>14</v>
      </c>
      <c r="G806">
        <v>2</v>
      </c>
      <c r="H806">
        <v>13</v>
      </c>
      <c r="I806">
        <v>-1</v>
      </c>
      <c r="J806">
        <v>1</v>
      </c>
      <c r="K806">
        <v>-1</v>
      </c>
      <c r="L806">
        <v>20</v>
      </c>
      <c r="M806">
        <v>1</v>
      </c>
      <c r="N806">
        <v>-1</v>
      </c>
      <c r="O806">
        <v>-1</v>
      </c>
      <c r="P806">
        <v>-1</v>
      </c>
      <c r="Q806">
        <v>-1</v>
      </c>
      <c r="R806">
        <v>-1</v>
      </c>
      <c r="S806">
        <v>0</v>
      </c>
      <c r="T806">
        <v>163.30000000000001</v>
      </c>
      <c r="U806">
        <v>52.7</v>
      </c>
      <c r="V806">
        <v>19.762334490448644</v>
      </c>
      <c r="W806">
        <v>-1</v>
      </c>
      <c r="X806">
        <v>1</v>
      </c>
      <c r="Y806">
        <v>3</v>
      </c>
      <c r="Z806">
        <v>295468</v>
      </c>
    </row>
    <row r="807" spans="1:26">
      <c r="A807">
        <v>171051</v>
      </c>
      <c r="B807">
        <v>3</v>
      </c>
      <c r="C807">
        <v>17105103</v>
      </c>
      <c r="D807">
        <v>4</v>
      </c>
      <c r="E807">
        <v>2</v>
      </c>
      <c r="F807">
        <v>14</v>
      </c>
      <c r="G807">
        <v>1</v>
      </c>
      <c r="H807">
        <v>3</v>
      </c>
      <c r="I807">
        <v>-1</v>
      </c>
      <c r="J807">
        <v>1</v>
      </c>
      <c r="K807">
        <v>-1</v>
      </c>
      <c r="L807">
        <v>20</v>
      </c>
      <c r="M807">
        <v>1</v>
      </c>
      <c r="N807">
        <v>-1</v>
      </c>
      <c r="O807">
        <v>-1</v>
      </c>
      <c r="P807">
        <v>-1</v>
      </c>
      <c r="Q807">
        <v>-1</v>
      </c>
      <c r="R807">
        <v>-1</v>
      </c>
      <c r="S807">
        <v>-2</v>
      </c>
      <c r="T807">
        <v>-1</v>
      </c>
      <c r="U807">
        <v>15.5</v>
      </c>
      <c r="V807">
        <v>-1</v>
      </c>
      <c r="W807">
        <v>-1</v>
      </c>
      <c r="X807">
        <v>-2</v>
      </c>
      <c r="Y807">
        <v>-2</v>
      </c>
      <c r="Z807">
        <v>295468</v>
      </c>
    </row>
    <row r="808" spans="1:26">
      <c r="A808">
        <v>171051</v>
      </c>
      <c r="B808">
        <v>4</v>
      </c>
      <c r="C808">
        <v>17105104</v>
      </c>
      <c r="D808">
        <v>4</v>
      </c>
      <c r="E808">
        <v>2</v>
      </c>
      <c r="F808">
        <v>14</v>
      </c>
      <c r="G808">
        <v>1</v>
      </c>
      <c r="H808">
        <v>42</v>
      </c>
      <c r="I808">
        <v>2</v>
      </c>
      <c r="J808">
        <v>1</v>
      </c>
      <c r="K808">
        <v>4</v>
      </c>
      <c r="L808">
        <v>20</v>
      </c>
      <c r="M808">
        <v>2</v>
      </c>
      <c r="N808">
        <v>3</v>
      </c>
      <c r="O808">
        <v>5</v>
      </c>
      <c r="P808">
        <v>1</v>
      </c>
      <c r="Q808">
        <v>14.98</v>
      </c>
      <c r="R808">
        <v>-1</v>
      </c>
      <c r="S808">
        <v>0</v>
      </c>
      <c r="T808">
        <v>172.1</v>
      </c>
      <c r="U808">
        <v>83</v>
      </c>
      <c r="V808">
        <v>28.023111301383164</v>
      </c>
      <c r="W808">
        <v>0.93113482056256103</v>
      </c>
      <c r="X808">
        <v>2</v>
      </c>
      <c r="Y808">
        <v>1</v>
      </c>
      <c r="Z808">
        <v>295468</v>
      </c>
    </row>
    <row r="809" spans="1:26">
      <c r="A809">
        <v>171151</v>
      </c>
      <c r="B809">
        <v>1</v>
      </c>
      <c r="C809">
        <v>17115101</v>
      </c>
      <c r="D809">
        <v>2</v>
      </c>
      <c r="E809">
        <v>2</v>
      </c>
      <c r="F809">
        <v>14</v>
      </c>
      <c r="G809">
        <v>2</v>
      </c>
      <c r="H809">
        <v>56</v>
      </c>
      <c r="I809">
        <v>4</v>
      </c>
      <c r="J809">
        <v>1</v>
      </c>
      <c r="K809">
        <v>2</v>
      </c>
      <c r="L809">
        <v>9</v>
      </c>
      <c r="M809">
        <v>3</v>
      </c>
      <c r="N809">
        <v>4</v>
      </c>
      <c r="O809">
        <v>3</v>
      </c>
      <c r="P809">
        <v>1</v>
      </c>
      <c r="Q809">
        <v>7.5579999999999998</v>
      </c>
      <c r="R809">
        <v>-1</v>
      </c>
      <c r="S809">
        <v>5</v>
      </c>
      <c r="T809">
        <v>164.5</v>
      </c>
      <c r="U809">
        <v>41</v>
      </c>
      <c r="V809">
        <v>15.151375172069734</v>
      </c>
      <c r="W809">
        <v>0.80322003577817502</v>
      </c>
      <c r="X809">
        <v>3</v>
      </c>
      <c r="Y809">
        <v>2</v>
      </c>
      <c r="Z809">
        <v>463269</v>
      </c>
    </row>
    <row r="810" spans="1:26">
      <c r="A810">
        <v>171151</v>
      </c>
      <c r="B810">
        <v>2</v>
      </c>
      <c r="C810">
        <v>17115102</v>
      </c>
      <c r="D810">
        <v>2</v>
      </c>
      <c r="E810">
        <v>2</v>
      </c>
      <c r="F810">
        <v>14</v>
      </c>
      <c r="G810">
        <v>1</v>
      </c>
      <c r="H810">
        <v>20</v>
      </c>
      <c r="I810">
        <v>1</v>
      </c>
      <c r="J810">
        <v>1</v>
      </c>
      <c r="K810">
        <v>3</v>
      </c>
      <c r="L810">
        <v>9</v>
      </c>
      <c r="M810">
        <v>3</v>
      </c>
      <c r="N810">
        <v>1</v>
      </c>
      <c r="O810">
        <v>5</v>
      </c>
      <c r="P810">
        <v>1</v>
      </c>
      <c r="Q810">
        <v>82.614999999999995</v>
      </c>
      <c r="R810">
        <v>4</v>
      </c>
      <c r="S810">
        <v>0</v>
      </c>
      <c r="T810">
        <v>182.4</v>
      </c>
      <c r="U810">
        <v>60</v>
      </c>
      <c r="V810">
        <v>18.034395198522621</v>
      </c>
      <c r="W810">
        <v>0.874380165289256</v>
      </c>
      <c r="X810">
        <v>3</v>
      </c>
      <c r="Y810">
        <v>3</v>
      </c>
      <c r="Z810">
        <v>463269</v>
      </c>
    </row>
    <row r="811" spans="1:26">
      <c r="A811">
        <v>171181</v>
      </c>
      <c r="B811">
        <v>1</v>
      </c>
      <c r="C811">
        <v>17118101</v>
      </c>
      <c r="D811">
        <v>3</v>
      </c>
      <c r="E811">
        <v>2</v>
      </c>
      <c r="F811">
        <v>14</v>
      </c>
      <c r="G811">
        <v>1</v>
      </c>
      <c r="H811">
        <v>49</v>
      </c>
      <c r="I811">
        <v>2</v>
      </c>
      <c r="J811">
        <v>1</v>
      </c>
      <c r="K811">
        <v>5</v>
      </c>
      <c r="L811">
        <v>11</v>
      </c>
      <c r="M811">
        <v>1</v>
      </c>
      <c r="N811">
        <v>1</v>
      </c>
      <c r="O811">
        <v>5</v>
      </c>
      <c r="P811">
        <v>1</v>
      </c>
      <c r="Q811">
        <v>21.808</v>
      </c>
      <c r="R811">
        <v>-1</v>
      </c>
      <c r="S811">
        <v>0</v>
      </c>
      <c r="T811">
        <v>176.9</v>
      </c>
      <c r="U811">
        <v>87.8</v>
      </c>
      <c r="V811">
        <v>28.056846110116407</v>
      </c>
      <c r="W811">
        <v>-1</v>
      </c>
      <c r="X811">
        <v>2</v>
      </c>
      <c r="Y811">
        <v>1</v>
      </c>
      <c r="Z811">
        <v>128416</v>
      </c>
    </row>
    <row r="812" spans="1:26">
      <c r="A812">
        <v>171181</v>
      </c>
      <c r="B812">
        <v>2</v>
      </c>
      <c r="C812">
        <v>17118102</v>
      </c>
      <c r="D812">
        <v>3</v>
      </c>
      <c r="E812">
        <v>2</v>
      </c>
      <c r="F812">
        <v>14</v>
      </c>
      <c r="G812">
        <v>2</v>
      </c>
      <c r="H812">
        <v>48</v>
      </c>
      <c r="I812">
        <v>2</v>
      </c>
      <c r="J812">
        <v>1</v>
      </c>
      <c r="K812">
        <v>6</v>
      </c>
      <c r="L812">
        <v>11</v>
      </c>
      <c r="M812">
        <v>2</v>
      </c>
      <c r="N812">
        <v>1</v>
      </c>
      <c r="O812">
        <v>5</v>
      </c>
      <c r="P812">
        <v>1</v>
      </c>
      <c r="Q812">
        <v>1.9910000000000001</v>
      </c>
      <c r="R812">
        <v>-1</v>
      </c>
      <c r="S812">
        <v>3</v>
      </c>
      <c r="T812">
        <v>162.69999999999999</v>
      </c>
      <c r="U812">
        <v>55.3</v>
      </c>
      <c r="V812">
        <v>20.890557279225913</v>
      </c>
      <c r="W812">
        <v>0.76630713918849502</v>
      </c>
      <c r="X812">
        <v>1</v>
      </c>
      <c r="Y812">
        <v>1</v>
      </c>
      <c r="Z812">
        <v>128416</v>
      </c>
    </row>
    <row r="813" spans="1:26">
      <c r="A813">
        <v>171181</v>
      </c>
      <c r="B813">
        <v>3</v>
      </c>
      <c r="C813">
        <v>17118103</v>
      </c>
      <c r="D813">
        <v>3</v>
      </c>
      <c r="E813">
        <v>2</v>
      </c>
      <c r="F813">
        <v>14</v>
      </c>
      <c r="G813">
        <v>1</v>
      </c>
      <c r="H813">
        <v>17</v>
      </c>
      <c r="I813">
        <v>1</v>
      </c>
      <c r="J813">
        <v>1</v>
      </c>
      <c r="K813">
        <v>4</v>
      </c>
      <c r="L813">
        <v>11</v>
      </c>
      <c r="M813">
        <v>1</v>
      </c>
      <c r="N813">
        <v>1</v>
      </c>
      <c r="O813">
        <v>5</v>
      </c>
      <c r="P813">
        <v>1</v>
      </c>
      <c r="Q813">
        <v>25.442</v>
      </c>
      <c r="R813">
        <v>4</v>
      </c>
      <c r="S813">
        <v>0</v>
      </c>
      <c r="T813">
        <v>180.5</v>
      </c>
      <c r="U813">
        <v>66.900000000000006</v>
      </c>
      <c r="V813">
        <v>20.533912416264457</v>
      </c>
      <c r="W813">
        <v>0.83200795228628199</v>
      </c>
      <c r="X813">
        <v>1</v>
      </c>
      <c r="Y813">
        <v>3</v>
      </c>
      <c r="Z813">
        <v>128416</v>
      </c>
    </row>
    <row r="814" spans="1:26">
      <c r="A814">
        <v>171201</v>
      </c>
      <c r="B814">
        <v>1</v>
      </c>
      <c r="C814">
        <v>17120101</v>
      </c>
      <c r="D814">
        <v>1</v>
      </c>
      <c r="E814">
        <v>2</v>
      </c>
      <c r="F814">
        <v>14</v>
      </c>
      <c r="G814">
        <v>1</v>
      </c>
      <c r="H814">
        <v>30</v>
      </c>
      <c r="I814">
        <v>1</v>
      </c>
      <c r="J814">
        <v>1</v>
      </c>
      <c r="K814">
        <v>1</v>
      </c>
      <c r="L814">
        <v>10</v>
      </c>
      <c r="M814">
        <v>1</v>
      </c>
      <c r="N814">
        <v>1</v>
      </c>
      <c r="O814">
        <v>5</v>
      </c>
      <c r="P814">
        <v>1</v>
      </c>
      <c r="Q814">
        <v>4.8449999999999998</v>
      </c>
      <c r="R814">
        <v>-1</v>
      </c>
      <c r="S814">
        <v>0</v>
      </c>
      <c r="T814">
        <v>170.6</v>
      </c>
      <c r="U814">
        <v>87.4</v>
      </c>
      <c r="V814">
        <v>30.029864941197818</v>
      </c>
      <c r="W814">
        <v>-1</v>
      </c>
      <c r="X814">
        <v>2</v>
      </c>
      <c r="Y814">
        <v>1</v>
      </c>
      <c r="Z814">
        <v>412276</v>
      </c>
    </row>
    <row r="815" spans="1:26">
      <c r="A815">
        <v>171251</v>
      </c>
      <c r="B815">
        <v>1</v>
      </c>
      <c r="C815">
        <v>17125101</v>
      </c>
      <c r="D815">
        <v>2</v>
      </c>
      <c r="E815">
        <v>2</v>
      </c>
      <c r="F815">
        <v>14</v>
      </c>
      <c r="G815">
        <v>2</v>
      </c>
      <c r="H815">
        <v>24</v>
      </c>
      <c r="I815">
        <v>2</v>
      </c>
      <c r="J815">
        <v>1</v>
      </c>
      <c r="K815">
        <v>2</v>
      </c>
      <c r="L815">
        <v>16</v>
      </c>
      <c r="M815">
        <v>2</v>
      </c>
      <c r="N815">
        <v>1</v>
      </c>
      <c r="O815">
        <v>5</v>
      </c>
      <c r="P815">
        <v>1</v>
      </c>
      <c r="Q815">
        <v>19.87</v>
      </c>
      <c r="R815">
        <v>1</v>
      </c>
      <c r="S815">
        <v>5</v>
      </c>
      <c r="T815">
        <v>173.2</v>
      </c>
      <c r="U815">
        <v>70.8</v>
      </c>
      <c r="V815">
        <v>23.601384614564054</v>
      </c>
      <c r="W815">
        <v>0.77213930348258697</v>
      </c>
      <c r="X815">
        <v>2</v>
      </c>
      <c r="Y815">
        <v>1</v>
      </c>
      <c r="Z815">
        <v>359565</v>
      </c>
    </row>
    <row r="816" spans="1:26">
      <c r="A816">
        <v>171251</v>
      </c>
      <c r="B816">
        <v>2</v>
      </c>
      <c r="C816">
        <v>17125102</v>
      </c>
      <c r="D816">
        <v>2</v>
      </c>
      <c r="E816">
        <v>2</v>
      </c>
      <c r="F816">
        <v>14</v>
      </c>
      <c r="G816">
        <v>1</v>
      </c>
      <c r="H816">
        <v>27</v>
      </c>
      <c r="I816">
        <v>2</v>
      </c>
      <c r="J816">
        <v>1</v>
      </c>
      <c r="K816">
        <v>3</v>
      </c>
      <c r="L816">
        <v>16</v>
      </c>
      <c r="M816">
        <v>2</v>
      </c>
      <c r="N816">
        <v>2</v>
      </c>
      <c r="O816">
        <v>5</v>
      </c>
      <c r="P816">
        <v>1</v>
      </c>
      <c r="Q816">
        <v>75.028999999999996</v>
      </c>
      <c r="R816">
        <v>-1</v>
      </c>
      <c r="S816">
        <v>0</v>
      </c>
      <c r="T816">
        <v>179.7</v>
      </c>
      <c r="U816">
        <v>67</v>
      </c>
      <c r="V816">
        <v>20.748115095678234</v>
      </c>
      <c r="W816">
        <v>0.855991943605237</v>
      </c>
      <c r="X816">
        <v>1</v>
      </c>
      <c r="Y816">
        <v>3</v>
      </c>
      <c r="Z816">
        <v>359565</v>
      </c>
    </row>
    <row r="817" spans="1:26">
      <c r="A817">
        <v>171271</v>
      </c>
      <c r="B817">
        <v>1</v>
      </c>
      <c r="C817">
        <v>17127101</v>
      </c>
      <c r="D817">
        <v>4</v>
      </c>
      <c r="E817">
        <v>2</v>
      </c>
      <c r="F817">
        <v>14</v>
      </c>
      <c r="G817">
        <v>2</v>
      </c>
      <c r="H817">
        <v>39</v>
      </c>
      <c r="I817">
        <v>2</v>
      </c>
      <c r="J817">
        <v>1</v>
      </c>
      <c r="K817">
        <v>3</v>
      </c>
      <c r="L817">
        <v>20</v>
      </c>
      <c r="M817">
        <v>1</v>
      </c>
      <c r="N817">
        <v>3</v>
      </c>
      <c r="O817">
        <v>5</v>
      </c>
      <c r="P817">
        <v>1</v>
      </c>
      <c r="Q817">
        <v>22.431999999999999</v>
      </c>
      <c r="R817">
        <v>-1</v>
      </c>
      <c r="S817">
        <v>1</v>
      </c>
      <c r="T817">
        <v>167.6</v>
      </c>
      <c r="U817">
        <v>73.7</v>
      </c>
      <c r="V817">
        <v>26.237319222378549</v>
      </c>
      <c r="W817">
        <v>0.77317731773177301</v>
      </c>
      <c r="X817">
        <v>2</v>
      </c>
      <c r="Y817">
        <v>1</v>
      </c>
      <c r="Z817">
        <v>559325</v>
      </c>
    </row>
    <row r="818" spans="1:26">
      <c r="A818">
        <v>171271</v>
      </c>
      <c r="B818">
        <v>2</v>
      </c>
      <c r="C818">
        <v>17127102</v>
      </c>
      <c r="D818">
        <v>4</v>
      </c>
      <c r="E818">
        <v>2</v>
      </c>
      <c r="F818">
        <v>14</v>
      </c>
      <c r="G818">
        <v>1</v>
      </c>
      <c r="H818">
        <v>45</v>
      </c>
      <c r="I818">
        <v>2</v>
      </c>
      <c r="J818">
        <v>1</v>
      </c>
      <c r="K818">
        <v>4</v>
      </c>
      <c r="L818">
        <v>20</v>
      </c>
      <c r="M818">
        <v>3</v>
      </c>
      <c r="N818">
        <v>1</v>
      </c>
      <c r="O818">
        <v>5</v>
      </c>
      <c r="P818">
        <v>1</v>
      </c>
      <c r="Q818">
        <v>8.6851000000000003</v>
      </c>
      <c r="R818">
        <v>-1</v>
      </c>
      <c r="S818">
        <v>0</v>
      </c>
      <c r="T818">
        <v>174.5</v>
      </c>
      <c r="U818">
        <v>81.900000000000006</v>
      </c>
      <c r="V818">
        <v>26.896330900403115</v>
      </c>
      <c r="W818">
        <v>0.91551312649164696</v>
      </c>
      <c r="X818">
        <v>2</v>
      </c>
      <c r="Y818">
        <v>1</v>
      </c>
      <c r="Z818">
        <v>559325</v>
      </c>
    </row>
    <row r="819" spans="1:26">
      <c r="A819">
        <v>171271</v>
      </c>
      <c r="B819">
        <v>3</v>
      </c>
      <c r="C819">
        <v>17127103</v>
      </c>
      <c r="D819">
        <v>4</v>
      </c>
      <c r="E819">
        <v>2</v>
      </c>
      <c r="F819">
        <v>14</v>
      </c>
      <c r="G819">
        <v>2</v>
      </c>
      <c r="H819">
        <v>9</v>
      </c>
      <c r="I819">
        <v>-1</v>
      </c>
      <c r="J819">
        <v>1</v>
      </c>
      <c r="K819">
        <v>-1</v>
      </c>
      <c r="L819">
        <v>20</v>
      </c>
      <c r="M819">
        <v>2</v>
      </c>
      <c r="N819">
        <v>-1</v>
      </c>
      <c r="O819">
        <v>-1</v>
      </c>
      <c r="P819">
        <v>-1</v>
      </c>
      <c r="Q819">
        <v>-1</v>
      </c>
      <c r="R819">
        <v>-1</v>
      </c>
      <c r="S819">
        <v>-2</v>
      </c>
      <c r="T819">
        <v>142</v>
      </c>
      <c r="U819">
        <v>36</v>
      </c>
      <c r="V819">
        <v>17.853600476096013</v>
      </c>
      <c r="W819">
        <v>-1</v>
      </c>
      <c r="X819">
        <v>1</v>
      </c>
      <c r="Y819">
        <v>3</v>
      </c>
      <c r="Z819">
        <v>559325</v>
      </c>
    </row>
    <row r="820" spans="1:26">
      <c r="A820">
        <v>171271</v>
      </c>
      <c r="B820">
        <v>4</v>
      </c>
      <c r="C820">
        <v>17127104</v>
      </c>
      <c r="D820">
        <v>4</v>
      </c>
      <c r="E820">
        <v>2</v>
      </c>
      <c r="F820">
        <v>14</v>
      </c>
      <c r="G820">
        <v>1</v>
      </c>
      <c r="H820">
        <v>4</v>
      </c>
      <c r="I820">
        <v>-1</v>
      </c>
      <c r="J820">
        <v>1</v>
      </c>
      <c r="K820">
        <v>-1</v>
      </c>
      <c r="L820">
        <v>20</v>
      </c>
      <c r="M820">
        <v>1</v>
      </c>
      <c r="N820">
        <v>-1</v>
      </c>
      <c r="O820">
        <v>-1</v>
      </c>
      <c r="P820">
        <v>-1</v>
      </c>
      <c r="Q820">
        <v>-1</v>
      </c>
      <c r="R820">
        <v>-1</v>
      </c>
      <c r="S820">
        <v>-2</v>
      </c>
      <c r="T820">
        <v>108.4</v>
      </c>
      <c r="U820">
        <v>20</v>
      </c>
      <c r="V820">
        <v>17.020465407606103</v>
      </c>
      <c r="W820">
        <v>-1</v>
      </c>
      <c r="X820">
        <v>-2</v>
      </c>
      <c r="Y820">
        <v>-2</v>
      </c>
      <c r="Z820">
        <v>559325</v>
      </c>
    </row>
    <row r="821" spans="1:26">
      <c r="A821">
        <v>171341</v>
      </c>
      <c r="B821">
        <v>1</v>
      </c>
      <c r="C821">
        <v>17134101</v>
      </c>
      <c r="D821">
        <v>4</v>
      </c>
      <c r="E821">
        <v>2</v>
      </c>
      <c r="F821">
        <v>14</v>
      </c>
      <c r="G821">
        <v>1</v>
      </c>
      <c r="H821">
        <v>45</v>
      </c>
      <c r="I821">
        <v>3</v>
      </c>
      <c r="J821">
        <v>1</v>
      </c>
      <c r="K821">
        <v>1</v>
      </c>
      <c r="L821">
        <v>-1</v>
      </c>
      <c r="M821">
        <v>2</v>
      </c>
      <c r="N821">
        <v>1</v>
      </c>
      <c r="O821">
        <v>5</v>
      </c>
      <c r="P821">
        <v>1</v>
      </c>
      <c r="Q821">
        <v>3.1425000000000001</v>
      </c>
      <c r="R821">
        <v>-1</v>
      </c>
      <c r="S821">
        <v>12</v>
      </c>
      <c r="T821">
        <v>172.5</v>
      </c>
      <c r="U821">
        <v>84.5</v>
      </c>
      <c r="V821">
        <v>28.397395505145973</v>
      </c>
      <c r="W821">
        <v>0.92095238095238097</v>
      </c>
      <c r="X821">
        <v>2</v>
      </c>
      <c r="Y821">
        <v>1</v>
      </c>
      <c r="Z821">
        <v>585234</v>
      </c>
    </row>
    <row r="822" spans="1:26">
      <c r="A822">
        <v>171341</v>
      </c>
      <c r="B822">
        <v>2</v>
      </c>
      <c r="C822">
        <v>17134102</v>
      </c>
      <c r="D822">
        <v>4</v>
      </c>
      <c r="E822">
        <v>2</v>
      </c>
      <c r="F822">
        <v>14</v>
      </c>
      <c r="G822">
        <v>1</v>
      </c>
      <c r="H822">
        <v>18</v>
      </c>
      <c r="I822">
        <v>1</v>
      </c>
      <c r="J822">
        <v>1</v>
      </c>
      <c r="K822">
        <v>3</v>
      </c>
      <c r="L822">
        <v>-1</v>
      </c>
      <c r="M822">
        <v>1</v>
      </c>
      <c r="N822">
        <v>1</v>
      </c>
      <c r="O822">
        <v>5</v>
      </c>
      <c r="P822">
        <v>1</v>
      </c>
      <c r="Q822">
        <v>4.8074000000000003</v>
      </c>
      <c r="R822">
        <v>3</v>
      </c>
      <c r="S822">
        <v>8</v>
      </c>
      <c r="T822">
        <v>172.6</v>
      </c>
      <c r="U822">
        <v>55.2</v>
      </c>
      <c r="V822">
        <v>18.529235239382949</v>
      </c>
      <c r="W822">
        <v>0.81445523193096003</v>
      </c>
      <c r="X822">
        <v>3</v>
      </c>
      <c r="Y822">
        <v>3</v>
      </c>
      <c r="Z822">
        <v>585234</v>
      </c>
    </row>
    <row r="823" spans="1:26">
      <c r="A823">
        <v>171341</v>
      </c>
      <c r="B823">
        <v>3</v>
      </c>
      <c r="C823">
        <v>17134103</v>
      </c>
      <c r="D823">
        <v>4</v>
      </c>
      <c r="E823">
        <v>2</v>
      </c>
      <c r="F823">
        <v>14</v>
      </c>
      <c r="G823">
        <v>1</v>
      </c>
      <c r="H823">
        <v>15</v>
      </c>
      <c r="I823">
        <v>-1</v>
      </c>
      <c r="J823">
        <v>1</v>
      </c>
      <c r="K823">
        <v>-1</v>
      </c>
      <c r="L823">
        <v>-1</v>
      </c>
      <c r="M823">
        <v>1</v>
      </c>
      <c r="N823">
        <v>-1</v>
      </c>
      <c r="O823">
        <v>-1</v>
      </c>
      <c r="P823">
        <v>-1</v>
      </c>
      <c r="Q823">
        <v>-1</v>
      </c>
      <c r="R823">
        <v>-1</v>
      </c>
      <c r="S823">
        <v>4</v>
      </c>
      <c r="T823">
        <v>181</v>
      </c>
      <c r="U823">
        <v>72.5</v>
      </c>
      <c r="V823">
        <v>22.12997161258814</v>
      </c>
      <c r="W823">
        <v>-1</v>
      </c>
      <c r="X823">
        <v>1</v>
      </c>
      <c r="Y823">
        <v>3</v>
      </c>
      <c r="Z823">
        <v>585234</v>
      </c>
    </row>
    <row r="824" spans="1:26">
      <c r="A824">
        <v>171341</v>
      </c>
      <c r="B824">
        <v>4</v>
      </c>
      <c r="C824">
        <v>17134104</v>
      </c>
      <c r="D824">
        <v>4</v>
      </c>
      <c r="E824">
        <v>2</v>
      </c>
      <c r="F824">
        <v>14</v>
      </c>
      <c r="G824">
        <v>1</v>
      </c>
      <c r="H824">
        <v>13</v>
      </c>
      <c r="I824">
        <v>-1</v>
      </c>
      <c r="J824">
        <v>1</v>
      </c>
      <c r="K824">
        <v>-1</v>
      </c>
      <c r="L824">
        <v>-1</v>
      </c>
      <c r="M824">
        <v>1</v>
      </c>
      <c r="N824">
        <v>-1</v>
      </c>
      <c r="O824">
        <v>-1</v>
      </c>
      <c r="P824">
        <v>-1</v>
      </c>
      <c r="Q824">
        <v>-1</v>
      </c>
      <c r="R824">
        <v>-1</v>
      </c>
      <c r="S824">
        <v>5</v>
      </c>
      <c r="T824">
        <v>155</v>
      </c>
      <c r="U824">
        <v>38.700000000000003</v>
      </c>
      <c r="V824">
        <v>16.10822060353798</v>
      </c>
      <c r="W824">
        <v>-1</v>
      </c>
      <c r="X824">
        <v>3</v>
      </c>
      <c r="Y824">
        <v>2</v>
      </c>
      <c r="Z824">
        <v>585234</v>
      </c>
    </row>
    <row r="825" spans="1:26">
      <c r="A825">
        <v>171351</v>
      </c>
      <c r="B825">
        <v>1</v>
      </c>
      <c r="C825">
        <v>17135101</v>
      </c>
      <c r="D825">
        <v>1</v>
      </c>
      <c r="E825">
        <v>2</v>
      </c>
      <c r="F825">
        <v>14</v>
      </c>
      <c r="G825">
        <v>2</v>
      </c>
      <c r="H825">
        <v>54</v>
      </c>
      <c r="I825">
        <v>5</v>
      </c>
      <c r="J825">
        <v>1</v>
      </c>
      <c r="K825">
        <v>1</v>
      </c>
      <c r="L825">
        <v>11</v>
      </c>
      <c r="M825">
        <v>2</v>
      </c>
      <c r="N825">
        <v>1</v>
      </c>
      <c r="O825">
        <v>5</v>
      </c>
      <c r="P825">
        <v>1</v>
      </c>
      <c r="Q825">
        <v>3.2879999999999998</v>
      </c>
      <c r="R825">
        <v>-1</v>
      </c>
      <c r="S825">
        <v>0</v>
      </c>
      <c r="T825">
        <v>151.9</v>
      </c>
      <c r="U825">
        <v>55.7</v>
      </c>
      <c r="V825">
        <v>24.140132385006073</v>
      </c>
      <c r="W825">
        <v>0.78283898305084698</v>
      </c>
      <c r="X825">
        <v>1</v>
      </c>
      <c r="Y825">
        <v>3</v>
      </c>
      <c r="Z825">
        <v>331421</v>
      </c>
    </row>
    <row r="826" spans="1:26">
      <c r="A826">
        <v>172051</v>
      </c>
      <c r="B826">
        <v>1</v>
      </c>
      <c r="C826">
        <v>17205101</v>
      </c>
      <c r="D826">
        <v>4</v>
      </c>
      <c r="E826">
        <v>2</v>
      </c>
      <c r="F826">
        <v>13</v>
      </c>
      <c r="G826">
        <v>1</v>
      </c>
      <c r="H826">
        <v>37</v>
      </c>
      <c r="I826">
        <v>2</v>
      </c>
      <c r="J826">
        <v>1</v>
      </c>
      <c r="K826">
        <v>4</v>
      </c>
      <c r="L826">
        <v>19</v>
      </c>
      <c r="M826">
        <v>1</v>
      </c>
      <c r="N826">
        <v>1</v>
      </c>
      <c r="O826">
        <v>5</v>
      </c>
      <c r="P826">
        <v>1</v>
      </c>
      <c r="Q826">
        <v>13.095000000000001</v>
      </c>
      <c r="R826">
        <v>-1</v>
      </c>
      <c r="S826">
        <v>0</v>
      </c>
      <c r="T826">
        <v>177.7</v>
      </c>
      <c r="U826">
        <v>78.2</v>
      </c>
      <c r="V826">
        <v>24.764633063825304</v>
      </c>
      <c r="W826">
        <v>0.89503042596348903</v>
      </c>
      <c r="X826">
        <v>1</v>
      </c>
      <c r="Y826">
        <v>1</v>
      </c>
      <c r="Z826">
        <v>416274</v>
      </c>
    </row>
    <row r="827" spans="1:26">
      <c r="A827">
        <v>172051</v>
      </c>
      <c r="B827">
        <v>2</v>
      </c>
      <c r="C827">
        <v>17205102</v>
      </c>
      <c r="D827">
        <v>4</v>
      </c>
      <c r="E827">
        <v>2</v>
      </c>
      <c r="F827">
        <v>13</v>
      </c>
      <c r="G827">
        <v>2</v>
      </c>
      <c r="H827">
        <v>30</v>
      </c>
      <c r="I827">
        <v>2</v>
      </c>
      <c r="J827">
        <v>1</v>
      </c>
      <c r="K827">
        <v>1</v>
      </c>
      <c r="L827">
        <v>19</v>
      </c>
      <c r="M827">
        <v>2</v>
      </c>
      <c r="N827">
        <v>2</v>
      </c>
      <c r="O827">
        <v>5</v>
      </c>
      <c r="P827">
        <v>1</v>
      </c>
      <c r="Q827">
        <v>2.3929999999999998</v>
      </c>
      <c r="R827">
        <v>-1</v>
      </c>
      <c r="S827">
        <v>2</v>
      </c>
      <c r="T827">
        <v>164.5</v>
      </c>
      <c r="U827">
        <v>62.1</v>
      </c>
      <c r="V827">
        <v>22.948790199647085</v>
      </c>
      <c r="W827">
        <v>0.82186022070415099</v>
      </c>
      <c r="X827">
        <v>3</v>
      </c>
      <c r="Y827">
        <v>2</v>
      </c>
      <c r="Z827">
        <v>416274</v>
      </c>
    </row>
    <row r="828" spans="1:26">
      <c r="A828">
        <v>172051</v>
      </c>
      <c r="B828">
        <v>3</v>
      </c>
      <c r="C828">
        <v>17205103</v>
      </c>
      <c r="D828">
        <v>4</v>
      </c>
      <c r="E828">
        <v>2</v>
      </c>
      <c r="F828">
        <v>13</v>
      </c>
      <c r="G828">
        <v>2</v>
      </c>
      <c r="H828">
        <v>0</v>
      </c>
      <c r="I828">
        <v>-1</v>
      </c>
      <c r="J828">
        <v>1</v>
      </c>
      <c r="K828">
        <v>-1</v>
      </c>
      <c r="L828">
        <v>19</v>
      </c>
      <c r="M828">
        <v>1</v>
      </c>
      <c r="N828">
        <v>-1</v>
      </c>
      <c r="O828">
        <v>-1</v>
      </c>
      <c r="P828">
        <v>-1</v>
      </c>
      <c r="Q828">
        <v>-1</v>
      </c>
      <c r="R828">
        <v>-1</v>
      </c>
      <c r="S828">
        <v>-2</v>
      </c>
      <c r="T828">
        <v>-1</v>
      </c>
      <c r="U828">
        <v>3.1</v>
      </c>
      <c r="V828">
        <v>-1</v>
      </c>
      <c r="W828">
        <v>-1</v>
      </c>
      <c r="X828">
        <v>-2</v>
      </c>
      <c r="Y828">
        <v>-2</v>
      </c>
      <c r="Z828">
        <v>416274</v>
      </c>
    </row>
    <row r="829" spans="1:26">
      <c r="A829">
        <v>172051</v>
      </c>
      <c r="B829">
        <v>4</v>
      </c>
      <c r="C829">
        <v>17205104</v>
      </c>
      <c r="D829">
        <v>4</v>
      </c>
      <c r="E829">
        <v>2</v>
      </c>
      <c r="F829">
        <v>13</v>
      </c>
      <c r="G829">
        <v>2</v>
      </c>
      <c r="H829">
        <v>0</v>
      </c>
      <c r="I829">
        <v>-1</v>
      </c>
      <c r="J829">
        <v>1</v>
      </c>
      <c r="K829">
        <v>-1</v>
      </c>
      <c r="L829">
        <v>19</v>
      </c>
      <c r="M829">
        <v>1</v>
      </c>
      <c r="N829">
        <v>-1</v>
      </c>
      <c r="O829">
        <v>-1</v>
      </c>
      <c r="P829">
        <v>-1</v>
      </c>
      <c r="Q829">
        <v>-1</v>
      </c>
      <c r="R829">
        <v>-1</v>
      </c>
      <c r="S829">
        <v>-2</v>
      </c>
      <c r="T829">
        <v>-1</v>
      </c>
      <c r="U829">
        <v>3.7</v>
      </c>
      <c r="V829">
        <v>-1</v>
      </c>
      <c r="W829">
        <v>-1</v>
      </c>
      <c r="X829">
        <v>-2</v>
      </c>
      <c r="Y829">
        <v>-2</v>
      </c>
      <c r="Z829">
        <v>416274</v>
      </c>
    </row>
    <row r="830" spans="1:26">
      <c r="A830">
        <v>172151</v>
      </c>
      <c r="B830">
        <v>1</v>
      </c>
      <c r="C830">
        <v>17215101</v>
      </c>
      <c r="D830">
        <v>2</v>
      </c>
      <c r="E830">
        <v>2</v>
      </c>
      <c r="F830">
        <v>13</v>
      </c>
      <c r="G830">
        <v>2</v>
      </c>
      <c r="H830">
        <v>67</v>
      </c>
      <c r="I830">
        <v>2</v>
      </c>
      <c r="J830">
        <v>1</v>
      </c>
      <c r="K830">
        <v>7</v>
      </c>
      <c r="L830">
        <v>8</v>
      </c>
      <c r="M830">
        <v>3</v>
      </c>
      <c r="N830">
        <v>1</v>
      </c>
      <c r="O830">
        <v>5</v>
      </c>
      <c r="P830">
        <v>1</v>
      </c>
      <c r="Q830">
        <v>0.66300000000000003</v>
      </c>
      <c r="R830">
        <v>-1</v>
      </c>
      <c r="S830">
        <v>3</v>
      </c>
      <c r="T830">
        <v>147</v>
      </c>
      <c r="U830">
        <v>50.6</v>
      </c>
      <c r="V830">
        <v>23.416169188763945</v>
      </c>
      <c r="W830">
        <v>0.87369519832985398</v>
      </c>
      <c r="X830">
        <v>-9</v>
      </c>
      <c r="Y830">
        <v>-9</v>
      </c>
      <c r="Z830">
        <v>156432</v>
      </c>
    </row>
    <row r="831" spans="1:26">
      <c r="A831">
        <v>172151</v>
      </c>
      <c r="B831">
        <v>2</v>
      </c>
      <c r="C831">
        <v>17215102</v>
      </c>
      <c r="D831">
        <v>2</v>
      </c>
      <c r="E831">
        <v>2</v>
      </c>
      <c r="F831">
        <v>13</v>
      </c>
      <c r="G831">
        <v>1</v>
      </c>
      <c r="H831">
        <v>68</v>
      </c>
      <c r="I831">
        <v>2</v>
      </c>
      <c r="J831">
        <v>1</v>
      </c>
      <c r="K831">
        <v>6</v>
      </c>
      <c r="L831">
        <v>8</v>
      </c>
      <c r="M831">
        <v>2</v>
      </c>
      <c r="N831">
        <v>3</v>
      </c>
      <c r="O831">
        <v>5</v>
      </c>
      <c r="P831">
        <v>1</v>
      </c>
      <c r="Q831">
        <v>0.66300000000000003</v>
      </c>
      <c r="R831">
        <v>-1</v>
      </c>
      <c r="S831">
        <v>0</v>
      </c>
      <c r="T831">
        <v>-1</v>
      </c>
      <c r="U831">
        <v>76.8</v>
      </c>
      <c r="V831">
        <v>-1</v>
      </c>
      <c r="W831">
        <v>0.987406716417911</v>
      </c>
      <c r="X831">
        <v>2</v>
      </c>
      <c r="Y831">
        <v>3</v>
      </c>
      <c r="Z831">
        <v>156432</v>
      </c>
    </row>
    <row r="832" spans="1:26">
      <c r="A832">
        <v>172181</v>
      </c>
      <c r="B832">
        <v>1</v>
      </c>
      <c r="C832">
        <v>17218101</v>
      </c>
      <c r="D832">
        <v>2</v>
      </c>
      <c r="E832">
        <v>2</v>
      </c>
      <c r="F832">
        <v>13</v>
      </c>
      <c r="G832">
        <v>2</v>
      </c>
      <c r="H832">
        <v>58</v>
      </c>
      <c r="I832">
        <v>5</v>
      </c>
      <c r="J832">
        <v>1</v>
      </c>
      <c r="K832">
        <v>7</v>
      </c>
      <c r="L832">
        <v>-1</v>
      </c>
      <c r="M832">
        <v>3</v>
      </c>
      <c r="N832">
        <v>3</v>
      </c>
      <c r="O832">
        <v>5</v>
      </c>
      <c r="P832">
        <v>2</v>
      </c>
      <c r="Q832">
        <v>0</v>
      </c>
      <c r="R832">
        <v>-1</v>
      </c>
      <c r="S832">
        <v>1</v>
      </c>
      <c r="T832">
        <v>165.8</v>
      </c>
      <c r="U832">
        <v>79.7</v>
      </c>
      <c r="V832">
        <v>28.992740537889908</v>
      </c>
      <c r="W832">
        <v>0.84804630969609296</v>
      </c>
      <c r="X832">
        <v>2</v>
      </c>
      <c r="Y832">
        <v>1</v>
      </c>
      <c r="Z832">
        <v>427259</v>
      </c>
    </row>
    <row r="833" spans="1:26">
      <c r="A833">
        <v>172181</v>
      </c>
      <c r="B833">
        <v>2</v>
      </c>
      <c r="C833">
        <v>17218102</v>
      </c>
      <c r="D833">
        <v>2</v>
      </c>
      <c r="E833">
        <v>2</v>
      </c>
      <c r="F833">
        <v>13</v>
      </c>
      <c r="G833">
        <v>1</v>
      </c>
      <c r="H833">
        <v>83</v>
      </c>
      <c r="I833">
        <v>5</v>
      </c>
      <c r="J833">
        <v>1</v>
      </c>
      <c r="K833">
        <v>3</v>
      </c>
      <c r="L833">
        <v>-1</v>
      </c>
      <c r="M833">
        <v>3</v>
      </c>
      <c r="N833">
        <v>3</v>
      </c>
      <c r="O833">
        <v>5</v>
      </c>
      <c r="P833">
        <v>1</v>
      </c>
      <c r="Q833">
        <v>0.14499999999999999</v>
      </c>
      <c r="R833">
        <v>-1</v>
      </c>
      <c r="S833">
        <v>1</v>
      </c>
      <c r="T833">
        <v>-1</v>
      </c>
      <c r="U833">
        <v>69</v>
      </c>
      <c r="V833">
        <v>-1</v>
      </c>
      <c r="W833">
        <v>0.89975669099756705</v>
      </c>
      <c r="X833">
        <v>1</v>
      </c>
      <c r="Y833">
        <v>3</v>
      </c>
      <c r="Z833">
        <v>427259</v>
      </c>
    </row>
    <row r="834" spans="1:26">
      <c r="A834">
        <v>172201</v>
      </c>
      <c r="B834">
        <v>1</v>
      </c>
      <c r="C834">
        <v>17220101</v>
      </c>
      <c r="D834">
        <v>1</v>
      </c>
      <c r="E834">
        <v>2</v>
      </c>
      <c r="F834">
        <v>13</v>
      </c>
      <c r="G834">
        <v>1</v>
      </c>
      <c r="H834">
        <v>77</v>
      </c>
      <c r="I834">
        <v>5</v>
      </c>
      <c r="J834">
        <v>1</v>
      </c>
      <c r="K834">
        <v>7</v>
      </c>
      <c r="L834">
        <v>8</v>
      </c>
      <c r="M834">
        <v>3</v>
      </c>
      <c r="N834">
        <v>3</v>
      </c>
      <c r="O834">
        <v>5</v>
      </c>
      <c r="P834">
        <v>1</v>
      </c>
      <c r="Q834">
        <v>14</v>
      </c>
      <c r="R834">
        <v>-1</v>
      </c>
      <c r="S834">
        <v>3</v>
      </c>
      <c r="T834">
        <v>-1</v>
      </c>
      <c r="U834">
        <v>121.7</v>
      </c>
      <c r="V834">
        <v>-1</v>
      </c>
      <c r="W834">
        <v>0.91852131271218396</v>
      </c>
      <c r="X834">
        <v>2</v>
      </c>
      <c r="Y834">
        <v>3</v>
      </c>
      <c r="Z834">
        <v>525452</v>
      </c>
    </row>
    <row r="835" spans="1:26">
      <c r="A835">
        <v>172251</v>
      </c>
      <c r="B835">
        <v>1</v>
      </c>
      <c r="C835">
        <v>17225101</v>
      </c>
      <c r="D835">
        <v>1</v>
      </c>
      <c r="E835">
        <v>2</v>
      </c>
      <c r="F835">
        <v>13</v>
      </c>
      <c r="G835">
        <v>2</v>
      </c>
      <c r="H835">
        <v>81</v>
      </c>
      <c r="I835">
        <v>4</v>
      </c>
      <c r="J835">
        <v>1</v>
      </c>
      <c r="K835">
        <v>7</v>
      </c>
      <c r="L835">
        <v>5</v>
      </c>
      <c r="M835">
        <v>3</v>
      </c>
      <c r="N835">
        <v>3</v>
      </c>
      <c r="O835">
        <v>5</v>
      </c>
      <c r="P835">
        <v>2</v>
      </c>
      <c r="Q835">
        <v>5.8000000000000003E-2</v>
      </c>
      <c r="R835">
        <v>-1</v>
      </c>
      <c r="S835">
        <v>0</v>
      </c>
      <c r="T835">
        <v>165.8</v>
      </c>
      <c r="U835">
        <v>55.1</v>
      </c>
      <c r="V835">
        <v>20.043914725693021</v>
      </c>
      <c r="W835">
        <v>0.73245382585751995</v>
      </c>
      <c r="X835">
        <v>1</v>
      </c>
      <c r="Y835">
        <v>3</v>
      </c>
      <c r="Z835">
        <v>411251</v>
      </c>
    </row>
    <row r="836" spans="1:26">
      <c r="A836">
        <v>172271</v>
      </c>
      <c r="B836">
        <v>1</v>
      </c>
      <c r="C836">
        <v>17227101</v>
      </c>
      <c r="D836">
        <v>1</v>
      </c>
      <c r="E836">
        <v>2</v>
      </c>
      <c r="F836">
        <v>13</v>
      </c>
      <c r="G836">
        <v>1</v>
      </c>
      <c r="H836">
        <v>27</v>
      </c>
      <c r="I836">
        <v>1</v>
      </c>
      <c r="J836">
        <v>1</v>
      </c>
      <c r="K836">
        <v>4</v>
      </c>
      <c r="L836">
        <v>8</v>
      </c>
      <c r="M836">
        <v>3</v>
      </c>
      <c r="N836">
        <v>4</v>
      </c>
      <c r="O836">
        <v>3</v>
      </c>
      <c r="P836">
        <v>1</v>
      </c>
      <c r="Q836">
        <v>27.788</v>
      </c>
      <c r="R836">
        <v>-1</v>
      </c>
      <c r="S836">
        <v>1</v>
      </c>
      <c r="T836">
        <v>167.4</v>
      </c>
      <c r="U836">
        <v>62.4</v>
      </c>
      <c r="V836">
        <v>22.26761389670396</v>
      </c>
      <c r="W836">
        <v>0.89646064447966201</v>
      </c>
      <c r="X836">
        <v>3</v>
      </c>
      <c r="Y836">
        <v>2</v>
      </c>
      <c r="Z836">
        <v>248473</v>
      </c>
    </row>
    <row r="837" spans="1:26">
      <c r="A837">
        <v>172341</v>
      </c>
      <c r="B837">
        <v>1</v>
      </c>
      <c r="C837">
        <v>17234101</v>
      </c>
      <c r="D837">
        <v>2</v>
      </c>
      <c r="E837">
        <v>2</v>
      </c>
      <c r="F837">
        <v>13</v>
      </c>
      <c r="G837">
        <v>1</v>
      </c>
      <c r="H837">
        <v>79</v>
      </c>
      <c r="I837">
        <v>2</v>
      </c>
      <c r="J837">
        <v>1</v>
      </c>
      <c r="K837">
        <v>4</v>
      </c>
      <c r="L837">
        <v>7</v>
      </c>
      <c r="M837">
        <v>3</v>
      </c>
      <c r="N837">
        <v>4</v>
      </c>
      <c r="O837">
        <v>1</v>
      </c>
      <c r="P837">
        <v>1</v>
      </c>
      <c r="Q837">
        <v>1.8169999999999999</v>
      </c>
      <c r="R837">
        <v>-1</v>
      </c>
      <c r="S837">
        <v>0</v>
      </c>
      <c r="T837">
        <v>-1</v>
      </c>
      <c r="U837">
        <v>55.2</v>
      </c>
      <c r="V837">
        <v>-1</v>
      </c>
      <c r="W837">
        <v>0.96160000000000001</v>
      </c>
      <c r="X837">
        <v>1</v>
      </c>
      <c r="Y837">
        <v>3</v>
      </c>
      <c r="Z837">
        <v>468446</v>
      </c>
    </row>
    <row r="838" spans="1:26">
      <c r="A838">
        <v>172341</v>
      </c>
      <c r="B838">
        <v>2</v>
      </c>
      <c r="C838">
        <v>17234102</v>
      </c>
      <c r="D838">
        <v>2</v>
      </c>
      <c r="E838">
        <v>2</v>
      </c>
      <c r="F838">
        <v>13</v>
      </c>
      <c r="G838">
        <v>2</v>
      </c>
      <c r="H838">
        <v>76</v>
      </c>
      <c r="I838">
        <v>2</v>
      </c>
      <c r="J838">
        <v>1</v>
      </c>
      <c r="K838">
        <v>4</v>
      </c>
      <c r="L838">
        <v>7</v>
      </c>
      <c r="M838">
        <v>3</v>
      </c>
      <c r="N838">
        <v>2</v>
      </c>
      <c r="O838">
        <v>5</v>
      </c>
      <c r="P838">
        <v>1</v>
      </c>
      <c r="Q838">
        <v>1.4419999999999999</v>
      </c>
      <c r="R838">
        <v>-1</v>
      </c>
      <c r="S838">
        <v>0</v>
      </c>
      <c r="T838">
        <v>-1</v>
      </c>
      <c r="U838">
        <v>58</v>
      </c>
      <c r="V838">
        <v>-1</v>
      </c>
      <c r="W838">
        <v>0.809756097560976</v>
      </c>
      <c r="X838">
        <v>-9</v>
      </c>
      <c r="Y838">
        <v>3</v>
      </c>
      <c r="Z838">
        <v>468446</v>
      </c>
    </row>
    <row r="839" spans="1:26">
      <c r="A839">
        <v>172351</v>
      </c>
      <c r="B839">
        <v>1</v>
      </c>
      <c r="C839">
        <v>17235101</v>
      </c>
      <c r="D839">
        <v>1</v>
      </c>
      <c r="E839">
        <v>2</v>
      </c>
      <c r="F839">
        <v>13</v>
      </c>
      <c r="G839">
        <v>1</v>
      </c>
      <c r="H839">
        <v>56</v>
      </c>
      <c r="I839">
        <v>5</v>
      </c>
      <c r="J839">
        <v>1</v>
      </c>
      <c r="K839">
        <v>3</v>
      </c>
      <c r="L839">
        <v>14</v>
      </c>
      <c r="M839">
        <v>2</v>
      </c>
      <c r="N839">
        <v>3</v>
      </c>
      <c r="O839">
        <v>5</v>
      </c>
      <c r="P839">
        <v>1</v>
      </c>
      <c r="Q839">
        <v>0.86299999999999999</v>
      </c>
      <c r="R839">
        <v>-1</v>
      </c>
      <c r="S839">
        <v>0</v>
      </c>
      <c r="T839">
        <v>171.1</v>
      </c>
      <c r="U839">
        <v>74.400000000000006</v>
      </c>
      <c r="V839">
        <v>25.413993614392524</v>
      </c>
      <c r="W839">
        <v>0.91072371896460602</v>
      </c>
      <c r="X839">
        <v>1</v>
      </c>
      <c r="Y839">
        <v>3</v>
      </c>
      <c r="Z839">
        <v>717207</v>
      </c>
    </row>
    <row r="840" spans="1:26">
      <c r="A840">
        <v>172371</v>
      </c>
      <c r="B840">
        <v>1</v>
      </c>
      <c r="C840">
        <v>17237101</v>
      </c>
      <c r="D840">
        <v>2</v>
      </c>
      <c r="E840">
        <v>2</v>
      </c>
      <c r="F840">
        <v>13</v>
      </c>
      <c r="G840">
        <v>1</v>
      </c>
      <c r="H840">
        <v>56</v>
      </c>
      <c r="I840">
        <v>2</v>
      </c>
      <c r="J840">
        <v>1</v>
      </c>
      <c r="K840">
        <v>3</v>
      </c>
      <c r="L840">
        <v>16</v>
      </c>
      <c r="M840">
        <v>3</v>
      </c>
      <c r="N840">
        <v>4</v>
      </c>
      <c r="O840">
        <v>1</v>
      </c>
      <c r="P840">
        <v>1</v>
      </c>
      <c r="Q840">
        <v>18.46</v>
      </c>
      <c r="R840">
        <v>-1</v>
      </c>
      <c r="S840">
        <v>8</v>
      </c>
      <c r="T840">
        <v>165.8</v>
      </c>
      <c r="U840">
        <v>70.400000000000006</v>
      </c>
      <c r="V840">
        <v>25.609647852791085</v>
      </c>
      <c r="W840">
        <v>0.92569974554707402</v>
      </c>
      <c r="X840">
        <v>1</v>
      </c>
      <c r="Y840">
        <v>3</v>
      </c>
      <c r="Z840">
        <v>272797</v>
      </c>
    </row>
    <row r="841" spans="1:26">
      <c r="A841">
        <v>172371</v>
      </c>
      <c r="B841">
        <v>2</v>
      </c>
      <c r="C841">
        <v>17237102</v>
      </c>
      <c r="D841">
        <v>2</v>
      </c>
      <c r="E841">
        <v>2</v>
      </c>
      <c r="F841">
        <v>13</v>
      </c>
      <c r="G841">
        <v>2</v>
      </c>
      <c r="H841">
        <v>55</v>
      </c>
      <c r="I841">
        <v>2</v>
      </c>
      <c r="J841">
        <v>1</v>
      </c>
      <c r="K841">
        <v>4</v>
      </c>
      <c r="L841">
        <v>16</v>
      </c>
      <c r="M841">
        <v>2</v>
      </c>
      <c r="N841">
        <v>4</v>
      </c>
      <c r="O841">
        <v>2</v>
      </c>
      <c r="P841">
        <v>1</v>
      </c>
      <c r="Q841">
        <v>6.23</v>
      </c>
      <c r="R841">
        <v>-1</v>
      </c>
      <c r="S841">
        <v>6</v>
      </c>
      <c r="T841">
        <v>164.5</v>
      </c>
      <c r="U841">
        <v>71.900000000000006</v>
      </c>
      <c r="V841">
        <v>26.570338411507656</v>
      </c>
      <c r="W841">
        <v>0.77668470241023102</v>
      </c>
      <c r="X841">
        <v>2</v>
      </c>
      <c r="Y841">
        <v>1</v>
      </c>
      <c r="Z841">
        <v>272797</v>
      </c>
    </row>
    <row r="842" spans="1:26">
      <c r="A842">
        <v>173051</v>
      </c>
      <c r="B842">
        <v>1</v>
      </c>
      <c r="C842">
        <v>17305101</v>
      </c>
      <c r="D842">
        <v>3</v>
      </c>
      <c r="E842">
        <v>8</v>
      </c>
      <c r="F842">
        <v>16</v>
      </c>
      <c r="G842">
        <v>1</v>
      </c>
      <c r="H842">
        <v>77</v>
      </c>
      <c r="I842">
        <v>2</v>
      </c>
      <c r="J842">
        <v>1</v>
      </c>
      <c r="K842">
        <v>7</v>
      </c>
      <c r="L842">
        <v>96</v>
      </c>
      <c r="M842">
        <v>2</v>
      </c>
      <c r="N842">
        <v>3</v>
      </c>
      <c r="O842">
        <v>5</v>
      </c>
      <c r="P842">
        <v>1</v>
      </c>
      <c r="Q842">
        <v>15.183</v>
      </c>
      <c r="R842">
        <v>-1</v>
      </c>
      <c r="S842">
        <v>0</v>
      </c>
      <c r="T842">
        <v>173.2</v>
      </c>
      <c r="U842">
        <v>85.5</v>
      </c>
      <c r="V842">
        <v>28.501672098096424</v>
      </c>
      <c r="W842">
        <v>0.98205854579792295</v>
      </c>
      <c r="X842">
        <v>1</v>
      </c>
      <c r="Y842">
        <v>3</v>
      </c>
      <c r="Z842">
        <v>789144</v>
      </c>
    </row>
    <row r="843" spans="1:26">
      <c r="A843">
        <v>173051</v>
      </c>
      <c r="B843">
        <v>2</v>
      </c>
      <c r="C843">
        <v>17305102</v>
      </c>
      <c r="D843">
        <v>3</v>
      </c>
      <c r="E843">
        <v>8</v>
      </c>
      <c r="F843">
        <v>16</v>
      </c>
      <c r="G843">
        <v>2</v>
      </c>
      <c r="H843">
        <v>63</v>
      </c>
      <c r="I843">
        <v>2</v>
      </c>
      <c r="J843">
        <v>1</v>
      </c>
      <c r="K843">
        <v>2</v>
      </c>
      <c r="L843">
        <v>96</v>
      </c>
      <c r="M843">
        <v>2</v>
      </c>
      <c r="N843">
        <v>4</v>
      </c>
      <c r="O843">
        <v>2</v>
      </c>
      <c r="P843">
        <v>1</v>
      </c>
      <c r="Q843">
        <v>3.0870000000000002</v>
      </c>
      <c r="R843">
        <v>-1</v>
      </c>
      <c r="S843">
        <v>2</v>
      </c>
      <c r="T843">
        <v>160.19999999999999</v>
      </c>
      <c r="U843">
        <v>79.900000000000006</v>
      </c>
      <c r="V843">
        <v>31.133056214064514</v>
      </c>
      <c r="W843">
        <v>0.83989501312335901</v>
      </c>
      <c r="X843">
        <v>2</v>
      </c>
      <c r="Y843">
        <v>3</v>
      </c>
      <c r="Z843">
        <v>789144</v>
      </c>
    </row>
    <row r="844" spans="1:26">
      <c r="A844">
        <v>173051</v>
      </c>
      <c r="B844">
        <v>3</v>
      </c>
      <c r="C844">
        <v>17305103</v>
      </c>
      <c r="D844">
        <v>3</v>
      </c>
      <c r="E844">
        <v>8</v>
      </c>
      <c r="F844">
        <v>16</v>
      </c>
      <c r="G844">
        <v>1</v>
      </c>
      <c r="H844">
        <v>26</v>
      </c>
      <c r="I844">
        <v>1</v>
      </c>
      <c r="J844">
        <v>1</v>
      </c>
      <c r="K844">
        <v>3</v>
      </c>
      <c r="L844">
        <v>96</v>
      </c>
      <c r="M844">
        <v>2</v>
      </c>
      <c r="N844">
        <v>4</v>
      </c>
      <c r="O844">
        <v>2</v>
      </c>
      <c r="P844">
        <v>1</v>
      </c>
      <c r="Q844">
        <v>20.643999999999998</v>
      </c>
      <c r="R844">
        <v>-1</v>
      </c>
      <c r="S844">
        <v>2</v>
      </c>
      <c r="T844">
        <v>184.2</v>
      </c>
      <c r="U844">
        <v>80.3</v>
      </c>
      <c r="V844">
        <v>23.666623046987826</v>
      </c>
      <c r="W844">
        <v>0.82088846880907396</v>
      </c>
      <c r="X844">
        <v>1</v>
      </c>
      <c r="Y844">
        <v>2</v>
      </c>
      <c r="Z844">
        <v>789144</v>
      </c>
    </row>
    <row r="845" spans="1:26">
      <c r="A845">
        <v>173151</v>
      </c>
      <c r="B845">
        <v>1</v>
      </c>
      <c r="C845">
        <v>17315101</v>
      </c>
      <c r="D845">
        <v>2</v>
      </c>
      <c r="E845">
        <v>8</v>
      </c>
      <c r="F845">
        <v>16</v>
      </c>
      <c r="G845">
        <v>2</v>
      </c>
      <c r="H845">
        <v>45</v>
      </c>
      <c r="I845">
        <v>2</v>
      </c>
      <c r="J845">
        <v>7</v>
      </c>
      <c r="K845">
        <v>6</v>
      </c>
      <c r="L845">
        <v>10</v>
      </c>
      <c r="M845">
        <v>2</v>
      </c>
      <c r="N845">
        <v>1</v>
      </c>
      <c r="O845">
        <v>5</v>
      </c>
      <c r="P845">
        <v>2</v>
      </c>
      <c r="Q845">
        <v>0</v>
      </c>
      <c r="R845">
        <v>-1</v>
      </c>
      <c r="S845">
        <v>4</v>
      </c>
      <c r="T845">
        <v>146.80000000000001</v>
      </c>
      <c r="U845">
        <v>59</v>
      </c>
      <c r="V845">
        <v>27.377885350696783</v>
      </c>
      <c r="W845">
        <v>-1</v>
      </c>
      <c r="X845">
        <v>2</v>
      </c>
      <c r="Y845">
        <v>1</v>
      </c>
      <c r="Z845">
        <v>883526</v>
      </c>
    </row>
    <row r="846" spans="1:26">
      <c r="A846">
        <v>173151</v>
      </c>
      <c r="B846">
        <v>2</v>
      </c>
      <c r="C846">
        <v>17315102</v>
      </c>
      <c r="D846">
        <v>2</v>
      </c>
      <c r="E846">
        <v>8</v>
      </c>
      <c r="F846">
        <v>16</v>
      </c>
      <c r="G846">
        <v>2</v>
      </c>
      <c r="H846">
        <v>1</v>
      </c>
      <c r="I846">
        <v>-1</v>
      </c>
      <c r="J846">
        <v>2</v>
      </c>
      <c r="K846">
        <v>-1</v>
      </c>
      <c r="L846">
        <v>10</v>
      </c>
      <c r="M846">
        <v>2</v>
      </c>
      <c r="N846">
        <v>-1</v>
      </c>
      <c r="O846">
        <v>-1</v>
      </c>
      <c r="P846">
        <v>-1</v>
      </c>
      <c r="Q846">
        <v>-1</v>
      </c>
      <c r="R846">
        <v>-1</v>
      </c>
      <c r="S846">
        <v>-2</v>
      </c>
      <c r="T846">
        <v>-1</v>
      </c>
      <c r="U846">
        <v>11.2</v>
      </c>
      <c r="V846">
        <v>-1</v>
      </c>
      <c r="W846">
        <v>-1</v>
      </c>
      <c r="X846">
        <v>-2</v>
      </c>
      <c r="Y846">
        <v>-2</v>
      </c>
      <c r="Z846">
        <v>883526</v>
      </c>
    </row>
    <row r="847" spans="1:26">
      <c r="A847">
        <v>173201</v>
      </c>
      <c r="B847">
        <v>1</v>
      </c>
      <c r="C847">
        <v>17320101</v>
      </c>
      <c r="D847">
        <v>4</v>
      </c>
      <c r="E847">
        <v>8</v>
      </c>
      <c r="F847">
        <v>16</v>
      </c>
      <c r="G847">
        <v>1</v>
      </c>
      <c r="H847">
        <v>46</v>
      </c>
      <c r="I847">
        <v>2</v>
      </c>
      <c r="J847">
        <v>1</v>
      </c>
      <c r="K847">
        <v>4</v>
      </c>
      <c r="L847">
        <v>22</v>
      </c>
      <c r="M847">
        <v>1</v>
      </c>
      <c r="N847">
        <v>1</v>
      </c>
      <c r="O847">
        <v>5</v>
      </c>
      <c r="P847">
        <v>1</v>
      </c>
      <c r="Q847">
        <v>11.089</v>
      </c>
      <c r="R847">
        <v>-1</v>
      </c>
      <c r="S847">
        <v>2</v>
      </c>
      <c r="T847">
        <v>172</v>
      </c>
      <c r="U847">
        <v>70.3</v>
      </c>
      <c r="V847">
        <v>23.762844780962684</v>
      </c>
      <c r="W847">
        <v>0.83162217659137605</v>
      </c>
      <c r="X847">
        <v>1</v>
      </c>
      <c r="Y847">
        <v>3</v>
      </c>
      <c r="Z847">
        <v>390323</v>
      </c>
    </row>
    <row r="848" spans="1:26">
      <c r="A848">
        <v>173201</v>
      </c>
      <c r="B848">
        <v>2</v>
      </c>
      <c r="C848">
        <v>17320102</v>
      </c>
      <c r="D848">
        <v>4</v>
      </c>
      <c r="E848">
        <v>8</v>
      </c>
      <c r="F848">
        <v>16</v>
      </c>
      <c r="G848">
        <v>2</v>
      </c>
      <c r="H848">
        <v>46</v>
      </c>
      <c r="I848">
        <v>2</v>
      </c>
      <c r="J848">
        <v>1</v>
      </c>
      <c r="K848">
        <v>4</v>
      </c>
      <c r="L848">
        <v>22</v>
      </c>
      <c r="M848">
        <v>1</v>
      </c>
      <c r="N848">
        <v>3</v>
      </c>
      <c r="O848">
        <v>5</v>
      </c>
      <c r="P848">
        <v>1</v>
      </c>
      <c r="Q848">
        <v>18.088999999999999</v>
      </c>
      <c r="R848">
        <v>-1</v>
      </c>
      <c r="S848">
        <v>4</v>
      </c>
      <c r="T848">
        <v>171.4</v>
      </c>
      <c r="U848">
        <v>60.2</v>
      </c>
      <c r="V848">
        <v>20.491552170402574</v>
      </c>
      <c r="W848">
        <v>0.73849485652409297</v>
      </c>
      <c r="X848">
        <v>1</v>
      </c>
      <c r="Y848">
        <v>3</v>
      </c>
      <c r="Z848">
        <v>390323</v>
      </c>
    </row>
    <row r="849" spans="1:26">
      <c r="A849">
        <v>173201</v>
      </c>
      <c r="B849">
        <v>3</v>
      </c>
      <c r="C849">
        <v>17320103</v>
      </c>
      <c r="D849">
        <v>4</v>
      </c>
      <c r="E849">
        <v>8</v>
      </c>
      <c r="F849">
        <v>16</v>
      </c>
      <c r="G849">
        <v>1</v>
      </c>
      <c r="H849">
        <v>10</v>
      </c>
      <c r="I849">
        <v>-1</v>
      </c>
      <c r="J849">
        <v>1</v>
      </c>
      <c r="K849">
        <v>-1</v>
      </c>
      <c r="L849">
        <v>22</v>
      </c>
      <c r="M849">
        <v>1</v>
      </c>
      <c r="N849">
        <v>-1</v>
      </c>
      <c r="O849">
        <v>-1</v>
      </c>
      <c r="P849">
        <v>-1</v>
      </c>
      <c r="Q849">
        <v>-1</v>
      </c>
      <c r="R849">
        <v>-1</v>
      </c>
      <c r="S849">
        <v>-2</v>
      </c>
      <c r="T849">
        <v>141.5</v>
      </c>
      <c r="U849">
        <v>32.4</v>
      </c>
      <c r="V849">
        <v>16.181997527750376</v>
      </c>
      <c r="W849">
        <v>-1</v>
      </c>
      <c r="X849">
        <v>1</v>
      </c>
      <c r="Y849">
        <v>3</v>
      </c>
      <c r="Z849">
        <v>390323</v>
      </c>
    </row>
    <row r="850" spans="1:26">
      <c r="A850">
        <v>173201</v>
      </c>
      <c r="B850">
        <v>4</v>
      </c>
      <c r="C850">
        <v>17320104</v>
      </c>
      <c r="D850">
        <v>4</v>
      </c>
      <c r="E850">
        <v>8</v>
      </c>
      <c r="F850">
        <v>16</v>
      </c>
      <c r="G850">
        <v>1</v>
      </c>
      <c r="H850">
        <v>8</v>
      </c>
      <c r="I850">
        <v>-1</v>
      </c>
      <c r="J850">
        <v>1</v>
      </c>
      <c r="K850">
        <v>-1</v>
      </c>
      <c r="L850">
        <v>22</v>
      </c>
      <c r="M850">
        <v>1</v>
      </c>
      <c r="N850">
        <v>-1</v>
      </c>
      <c r="O850">
        <v>-1</v>
      </c>
      <c r="P850">
        <v>-1</v>
      </c>
      <c r="Q850">
        <v>-1</v>
      </c>
      <c r="R850">
        <v>-1</v>
      </c>
      <c r="S850">
        <v>-2</v>
      </c>
      <c r="T850">
        <v>136.6</v>
      </c>
      <c r="U850">
        <v>29.9</v>
      </c>
      <c r="V850">
        <v>16.023957692464347</v>
      </c>
      <c r="W850">
        <v>-1</v>
      </c>
      <c r="X850">
        <v>-8</v>
      </c>
      <c r="Y850">
        <v>3</v>
      </c>
      <c r="Z850">
        <v>390323</v>
      </c>
    </row>
    <row r="851" spans="1:26">
      <c r="A851">
        <v>173341</v>
      </c>
      <c r="B851">
        <v>1</v>
      </c>
      <c r="C851">
        <v>17334101</v>
      </c>
      <c r="D851">
        <v>1</v>
      </c>
      <c r="E851">
        <v>8</v>
      </c>
      <c r="F851">
        <v>16</v>
      </c>
      <c r="G851">
        <v>2</v>
      </c>
      <c r="H851">
        <v>28</v>
      </c>
      <c r="I851">
        <v>1</v>
      </c>
      <c r="J851">
        <v>1</v>
      </c>
      <c r="K851">
        <v>1</v>
      </c>
      <c r="L851">
        <v>18</v>
      </c>
      <c r="M851">
        <v>2</v>
      </c>
      <c r="N851">
        <v>3</v>
      </c>
      <c r="O851">
        <v>5</v>
      </c>
      <c r="P851">
        <v>1</v>
      </c>
      <c r="Q851">
        <v>13.894</v>
      </c>
      <c r="R851">
        <v>-1</v>
      </c>
      <c r="S851">
        <v>2</v>
      </c>
      <c r="T851">
        <v>164.6</v>
      </c>
      <c r="U851">
        <v>59.2</v>
      </c>
      <c r="V851">
        <v>21.850533492586322</v>
      </c>
      <c r="W851">
        <v>0.78387096774193599</v>
      </c>
      <c r="X851">
        <v>1</v>
      </c>
      <c r="Y851">
        <v>1</v>
      </c>
      <c r="Z851">
        <v>629559</v>
      </c>
    </row>
    <row r="852" spans="1:26">
      <c r="A852">
        <v>173351</v>
      </c>
      <c r="B852">
        <v>1</v>
      </c>
      <c r="C852">
        <v>17335101</v>
      </c>
      <c r="D852">
        <v>2</v>
      </c>
      <c r="E852">
        <v>8</v>
      </c>
      <c r="F852">
        <v>16</v>
      </c>
      <c r="G852">
        <v>1</v>
      </c>
      <c r="H852">
        <v>75</v>
      </c>
      <c r="I852">
        <v>2</v>
      </c>
      <c r="J852">
        <v>1</v>
      </c>
      <c r="K852">
        <v>7</v>
      </c>
      <c r="L852">
        <v>9</v>
      </c>
      <c r="M852">
        <v>4</v>
      </c>
      <c r="N852">
        <v>4</v>
      </c>
      <c r="O852">
        <v>2</v>
      </c>
      <c r="P852">
        <v>2</v>
      </c>
      <c r="Q852">
        <v>0</v>
      </c>
      <c r="R852">
        <v>-1</v>
      </c>
      <c r="S852">
        <v>0</v>
      </c>
      <c r="T852">
        <v>166.2</v>
      </c>
      <c r="U852">
        <v>64.599999999999994</v>
      </c>
      <c r="V852">
        <v>23.386782630354158</v>
      </c>
      <c r="W852">
        <v>0.93162839248434204</v>
      </c>
      <c r="X852">
        <v>1</v>
      </c>
      <c r="Y852">
        <v>3</v>
      </c>
      <c r="Z852">
        <v>380281</v>
      </c>
    </row>
    <row r="853" spans="1:26">
      <c r="A853">
        <v>173351</v>
      </c>
      <c r="B853">
        <v>2</v>
      </c>
      <c r="C853">
        <v>17335102</v>
      </c>
      <c r="D853">
        <v>2</v>
      </c>
      <c r="E853">
        <v>8</v>
      </c>
      <c r="F853">
        <v>16</v>
      </c>
      <c r="G853">
        <v>2</v>
      </c>
      <c r="H853">
        <v>72</v>
      </c>
      <c r="I853">
        <v>2</v>
      </c>
      <c r="J853">
        <v>1</v>
      </c>
      <c r="K853">
        <v>7</v>
      </c>
      <c r="L853">
        <v>9</v>
      </c>
      <c r="M853">
        <v>5</v>
      </c>
      <c r="N853">
        <v>3</v>
      </c>
      <c r="O853">
        <v>5</v>
      </c>
      <c r="P853">
        <v>2</v>
      </c>
      <c r="Q853">
        <v>0</v>
      </c>
      <c r="R853">
        <v>-1</v>
      </c>
      <c r="S853">
        <v>12</v>
      </c>
      <c r="T853">
        <v>-1</v>
      </c>
      <c r="U853">
        <v>-1</v>
      </c>
      <c r="V853">
        <v>-1</v>
      </c>
      <c r="W853">
        <v>-1</v>
      </c>
      <c r="X853">
        <v>1</v>
      </c>
      <c r="Y853">
        <v>3</v>
      </c>
      <c r="Z853">
        <v>380281</v>
      </c>
    </row>
    <row r="854" spans="1:26">
      <c r="A854">
        <v>173371</v>
      </c>
      <c r="B854">
        <v>1</v>
      </c>
      <c r="C854">
        <v>17337101</v>
      </c>
      <c r="D854">
        <v>2</v>
      </c>
      <c r="E854">
        <v>8</v>
      </c>
      <c r="F854">
        <v>16</v>
      </c>
      <c r="G854">
        <v>1</v>
      </c>
      <c r="H854">
        <v>65</v>
      </c>
      <c r="I854">
        <v>2</v>
      </c>
      <c r="J854">
        <v>1</v>
      </c>
      <c r="K854">
        <v>1</v>
      </c>
      <c r="L854">
        <v>96</v>
      </c>
      <c r="M854">
        <v>3</v>
      </c>
      <c r="N854">
        <v>2</v>
      </c>
      <c r="O854">
        <v>5</v>
      </c>
      <c r="P854">
        <v>1</v>
      </c>
      <c r="Q854">
        <v>42.979100000000003</v>
      </c>
      <c r="R854">
        <v>-1</v>
      </c>
      <c r="S854">
        <v>0</v>
      </c>
      <c r="T854">
        <v>174.1</v>
      </c>
      <c r="U854">
        <v>95.5</v>
      </c>
      <c r="V854">
        <v>31.506911230679751</v>
      </c>
      <c r="W854">
        <v>0.94323144104803502</v>
      </c>
      <c r="X854">
        <v>2</v>
      </c>
      <c r="Y854">
        <v>1</v>
      </c>
      <c r="Z854">
        <v>473377</v>
      </c>
    </row>
    <row r="855" spans="1:26">
      <c r="A855">
        <v>173371</v>
      </c>
      <c r="B855">
        <v>2</v>
      </c>
      <c r="C855">
        <v>17337102</v>
      </c>
      <c r="D855">
        <v>2</v>
      </c>
      <c r="E855">
        <v>8</v>
      </c>
      <c r="F855">
        <v>16</v>
      </c>
      <c r="G855">
        <v>2</v>
      </c>
      <c r="H855">
        <v>62</v>
      </c>
      <c r="I855">
        <v>2</v>
      </c>
      <c r="J855">
        <v>1</v>
      </c>
      <c r="K855">
        <v>1</v>
      </c>
      <c r="L855">
        <v>96</v>
      </c>
      <c r="M855">
        <v>3</v>
      </c>
      <c r="N855">
        <v>3</v>
      </c>
      <c r="O855">
        <v>5</v>
      </c>
      <c r="P855">
        <v>1</v>
      </c>
      <c r="Q855">
        <v>14.75</v>
      </c>
      <c r="R855">
        <v>-1</v>
      </c>
      <c r="S855">
        <v>1</v>
      </c>
      <c r="T855">
        <v>160.4</v>
      </c>
      <c r="U855">
        <v>90.7</v>
      </c>
      <c r="V855">
        <v>35.253201161684316</v>
      </c>
      <c r="W855">
        <v>0.829875518672199</v>
      </c>
      <c r="X855">
        <v>2</v>
      </c>
      <c r="Y855">
        <v>1</v>
      </c>
      <c r="Z855">
        <v>473377</v>
      </c>
    </row>
    <row r="856" spans="1:26">
      <c r="A856">
        <v>174051</v>
      </c>
      <c r="B856">
        <v>1</v>
      </c>
      <c r="C856">
        <v>17405101</v>
      </c>
      <c r="D856">
        <v>1</v>
      </c>
      <c r="E856">
        <v>5</v>
      </c>
      <c r="F856">
        <v>26</v>
      </c>
      <c r="G856">
        <v>2</v>
      </c>
      <c r="H856">
        <v>90</v>
      </c>
      <c r="I856">
        <v>5</v>
      </c>
      <c r="J856">
        <v>1</v>
      </c>
      <c r="K856">
        <v>7</v>
      </c>
      <c r="L856">
        <v>5</v>
      </c>
      <c r="M856">
        <v>2</v>
      </c>
      <c r="N856">
        <v>1</v>
      </c>
      <c r="O856">
        <v>5</v>
      </c>
      <c r="P856">
        <v>1</v>
      </c>
      <c r="Q856">
        <v>1.73</v>
      </c>
      <c r="R856">
        <v>-1</v>
      </c>
      <c r="S856">
        <v>1</v>
      </c>
      <c r="T856">
        <v>147.5</v>
      </c>
      <c r="U856">
        <v>58.2</v>
      </c>
      <c r="V856">
        <v>26.750933639758689</v>
      </c>
      <c r="W856">
        <v>0.90394337714863504</v>
      </c>
      <c r="X856">
        <v>1</v>
      </c>
      <c r="Y856">
        <v>3</v>
      </c>
      <c r="Z856">
        <v>644497</v>
      </c>
    </row>
    <row r="857" spans="1:26">
      <c r="A857">
        <v>174201</v>
      </c>
      <c r="B857">
        <v>1</v>
      </c>
      <c r="C857">
        <v>17420101</v>
      </c>
      <c r="D857">
        <v>2</v>
      </c>
      <c r="E857">
        <v>5</v>
      </c>
      <c r="F857">
        <v>26</v>
      </c>
      <c r="G857">
        <v>1</v>
      </c>
      <c r="H857">
        <v>30</v>
      </c>
      <c r="I857">
        <v>6</v>
      </c>
      <c r="J857">
        <v>1</v>
      </c>
      <c r="K857">
        <v>4</v>
      </c>
      <c r="L857">
        <v>12</v>
      </c>
      <c r="M857">
        <v>3</v>
      </c>
      <c r="N857">
        <v>4</v>
      </c>
      <c r="O857">
        <v>2</v>
      </c>
      <c r="P857">
        <v>1</v>
      </c>
      <c r="Q857">
        <v>10.11</v>
      </c>
      <c r="R857">
        <v>-1</v>
      </c>
      <c r="S857">
        <v>0</v>
      </c>
      <c r="T857">
        <v>187</v>
      </c>
      <c r="U857">
        <v>78.5</v>
      </c>
      <c r="V857">
        <v>22.448454345277241</v>
      </c>
      <c r="W857">
        <v>-1</v>
      </c>
      <c r="X857">
        <v>1</v>
      </c>
      <c r="Y857">
        <v>3</v>
      </c>
      <c r="Z857">
        <v>282180</v>
      </c>
    </row>
    <row r="858" spans="1:26">
      <c r="A858">
        <v>174201</v>
      </c>
      <c r="B858">
        <v>2</v>
      </c>
      <c r="C858">
        <v>17420102</v>
      </c>
      <c r="D858">
        <v>2</v>
      </c>
      <c r="E858">
        <v>5</v>
      </c>
      <c r="F858">
        <v>26</v>
      </c>
      <c r="G858">
        <v>2</v>
      </c>
      <c r="H858">
        <v>26</v>
      </c>
      <c r="I858">
        <v>6</v>
      </c>
      <c r="J858">
        <v>1</v>
      </c>
      <c r="K858">
        <v>4</v>
      </c>
      <c r="L858">
        <v>12</v>
      </c>
      <c r="M858">
        <v>2</v>
      </c>
      <c r="N858">
        <v>4</v>
      </c>
      <c r="O858">
        <v>1</v>
      </c>
      <c r="P858">
        <v>1</v>
      </c>
      <c r="Q858">
        <v>5.335</v>
      </c>
      <c r="R858">
        <v>-1</v>
      </c>
      <c r="S858">
        <v>1</v>
      </c>
      <c r="T858">
        <v>157</v>
      </c>
      <c r="U858">
        <v>57.4</v>
      </c>
      <c r="V858">
        <v>23.286948760598804</v>
      </c>
      <c r="W858">
        <v>-1</v>
      </c>
      <c r="X858">
        <v>1</v>
      </c>
      <c r="Y858">
        <v>1</v>
      </c>
      <c r="Z858">
        <v>282180</v>
      </c>
    </row>
    <row r="859" spans="1:26">
      <c r="A859">
        <v>174251</v>
      </c>
      <c r="B859">
        <v>1</v>
      </c>
      <c r="C859">
        <v>17425101</v>
      </c>
      <c r="D859">
        <v>1</v>
      </c>
      <c r="E859">
        <v>5</v>
      </c>
      <c r="F859">
        <v>26</v>
      </c>
      <c r="G859">
        <v>2</v>
      </c>
      <c r="H859">
        <v>59</v>
      </c>
      <c r="I859">
        <v>2</v>
      </c>
      <c r="J859">
        <v>1</v>
      </c>
      <c r="K859">
        <v>4</v>
      </c>
      <c r="L859">
        <v>96</v>
      </c>
      <c r="M859">
        <v>2</v>
      </c>
      <c r="N859">
        <v>1</v>
      </c>
      <c r="O859">
        <v>5</v>
      </c>
      <c r="P859">
        <v>1</v>
      </c>
      <c r="Q859">
        <v>0.40300000000000002</v>
      </c>
      <c r="R859">
        <v>-1</v>
      </c>
      <c r="S859">
        <v>0</v>
      </c>
      <c r="T859">
        <v>161.30000000000001</v>
      </c>
      <c r="U859">
        <v>70.5</v>
      </c>
      <c r="V859">
        <v>27.096948268658739</v>
      </c>
      <c r="W859">
        <v>-1</v>
      </c>
      <c r="X859">
        <v>2</v>
      </c>
      <c r="Y859">
        <v>3</v>
      </c>
      <c r="Z859">
        <v>464247</v>
      </c>
    </row>
    <row r="860" spans="1:26">
      <c r="A860">
        <v>174271</v>
      </c>
      <c r="B860">
        <v>1</v>
      </c>
      <c r="C860">
        <v>17427101</v>
      </c>
      <c r="D860">
        <v>2</v>
      </c>
      <c r="E860">
        <v>5</v>
      </c>
      <c r="F860">
        <v>26</v>
      </c>
      <c r="G860">
        <v>1</v>
      </c>
      <c r="H860">
        <v>51</v>
      </c>
      <c r="I860">
        <v>2</v>
      </c>
      <c r="J860">
        <v>1</v>
      </c>
      <c r="K860">
        <v>3</v>
      </c>
      <c r="L860">
        <v>9</v>
      </c>
      <c r="M860">
        <v>1</v>
      </c>
      <c r="N860">
        <v>3</v>
      </c>
      <c r="O860">
        <v>5</v>
      </c>
      <c r="P860">
        <v>1</v>
      </c>
      <c r="Q860">
        <v>4.8440000000000003</v>
      </c>
      <c r="R860">
        <v>-1</v>
      </c>
      <c r="S860">
        <v>0</v>
      </c>
      <c r="T860">
        <v>173.1</v>
      </c>
      <c r="U860">
        <v>75.8</v>
      </c>
      <c r="V860">
        <v>25.297352355073375</v>
      </c>
      <c r="W860">
        <v>0.89828801611278897</v>
      </c>
      <c r="X860">
        <v>1</v>
      </c>
      <c r="Y860">
        <v>3</v>
      </c>
      <c r="Z860">
        <v>287235</v>
      </c>
    </row>
    <row r="861" spans="1:26">
      <c r="A861">
        <v>174271</v>
      </c>
      <c r="B861">
        <v>2</v>
      </c>
      <c r="C861">
        <v>17427102</v>
      </c>
      <c r="D861">
        <v>2</v>
      </c>
      <c r="E861">
        <v>5</v>
      </c>
      <c r="F861">
        <v>26</v>
      </c>
      <c r="G861">
        <v>2</v>
      </c>
      <c r="H861">
        <v>51</v>
      </c>
      <c r="I861">
        <v>2</v>
      </c>
      <c r="J861">
        <v>1</v>
      </c>
      <c r="K861">
        <v>7</v>
      </c>
      <c r="L861">
        <v>9</v>
      </c>
      <c r="M861">
        <v>1</v>
      </c>
      <c r="N861">
        <v>1</v>
      </c>
      <c r="O861">
        <v>5</v>
      </c>
      <c r="P861">
        <v>1</v>
      </c>
      <c r="Q861">
        <v>0.63300000000000001</v>
      </c>
      <c r="R861">
        <v>-1</v>
      </c>
      <c r="S861">
        <v>2</v>
      </c>
      <c r="T861">
        <v>167.5</v>
      </c>
      <c r="U861">
        <v>58.5</v>
      </c>
      <c r="V861">
        <v>20.850969035419915</v>
      </c>
      <c r="W861">
        <v>0.759429153924567</v>
      </c>
      <c r="X861">
        <v>1</v>
      </c>
      <c r="Y861">
        <v>3</v>
      </c>
      <c r="Z861">
        <v>287235</v>
      </c>
    </row>
    <row r="862" spans="1:26">
      <c r="A862">
        <v>174341</v>
      </c>
      <c r="B862">
        <v>1</v>
      </c>
      <c r="C862">
        <v>17434101</v>
      </c>
      <c r="D862">
        <v>1</v>
      </c>
      <c r="E862">
        <v>5</v>
      </c>
      <c r="F862">
        <v>26</v>
      </c>
      <c r="G862">
        <v>1</v>
      </c>
      <c r="H862">
        <v>70</v>
      </c>
      <c r="I862">
        <v>4</v>
      </c>
      <c r="J862">
        <v>1</v>
      </c>
      <c r="K862">
        <v>7</v>
      </c>
      <c r="L862">
        <v>5</v>
      </c>
      <c r="M862">
        <v>1</v>
      </c>
      <c r="N862">
        <v>1</v>
      </c>
      <c r="O862">
        <v>5</v>
      </c>
      <c r="P862">
        <v>1</v>
      </c>
      <c r="Q862">
        <v>6.75</v>
      </c>
      <c r="R862">
        <v>-1</v>
      </c>
      <c r="S862">
        <v>1</v>
      </c>
      <c r="T862">
        <v>166.7</v>
      </c>
      <c r="U862">
        <v>76.5</v>
      </c>
      <c r="V862">
        <v>27.528987303918946</v>
      </c>
      <c r="W862">
        <v>0.93123209169054499</v>
      </c>
      <c r="X862">
        <v>2</v>
      </c>
      <c r="Y862">
        <v>3</v>
      </c>
      <c r="Z862">
        <v>593345</v>
      </c>
    </row>
    <row r="863" spans="1:26">
      <c r="A863">
        <v>174351</v>
      </c>
      <c r="B863">
        <v>1</v>
      </c>
      <c r="C863">
        <v>17435101</v>
      </c>
      <c r="D863">
        <v>2</v>
      </c>
      <c r="E863">
        <v>5</v>
      </c>
      <c r="F863">
        <v>26</v>
      </c>
      <c r="G863">
        <v>1</v>
      </c>
      <c r="H863">
        <v>61</v>
      </c>
      <c r="I863">
        <v>2</v>
      </c>
      <c r="J863">
        <v>1</v>
      </c>
      <c r="K863">
        <v>7</v>
      </c>
      <c r="L863">
        <v>10</v>
      </c>
      <c r="M863">
        <v>2</v>
      </c>
      <c r="N863">
        <v>4</v>
      </c>
      <c r="O863">
        <v>3</v>
      </c>
      <c r="P863">
        <v>1</v>
      </c>
      <c r="Q863">
        <v>91</v>
      </c>
      <c r="R863">
        <v>-1</v>
      </c>
      <c r="S863">
        <v>1</v>
      </c>
      <c r="T863">
        <v>164.1</v>
      </c>
      <c r="U863">
        <v>74.7</v>
      </c>
      <c r="V863">
        <v>27.739807291892959</v>
      </c>
      <c r="W863">
        <v>1.03571428571429</v>
      </c>
      <c r="X863">
        <v>1</v>
      </c>
      <c r="Y863">
        <v>1</v>
      </c>
      <c r="Z863">
        <v>479301</v>
      </c>
    </row>
    <row r="864" spans="1:26">
      <c r="A864">
        <v>174351</v>
      </c>
      <c r="B864">
        <v>2</v>
      </c>
      <c r="C864">
        <v>17435102</v>
      </c>
      <c r="D864">
        <v>2</v>
      </c>
      <c r="E864">
        <v>5</v>
      </c>
      <c r="F864">
        <v>26</v>
      </c>
      <c r="G864">
        <v>2</v>
      </c>
      <c r="H864">
        <v>61</v>
      </c>
      <c r="I864">
        <v>2</v>
      </c>
      <c r="J864">
        <v>1</v>
      </c>
      <c r="K864">
        <v>6</v>
      </c>
      <c r="L864">
        <v>10</v>
      </c>
      <c r="M864">
        <v>1</v>
      </c>
      <c r="N864">
        <v>4</v>
      </c>
      <c r="O864">
        <v>1</v>
      </c>
      <c r="P864">
        <v>1</v>
      </c>
      <c r="Q864">
        <v>8.125</v>
      </c>
      <c r="R864">
        <v>-1</v>
      </c>
      <c r="S864">
        <v>0</v>
      </c>
      <c r="T864">
        <v>158.5</v>
      </c>
      <c r="U864">
        <v>62</v>
      </c>
      <c r="V864">
        <v>24.679318134323161</v>
      </c>
      <c r="W864">
        <v>0.72165943077665196</v>
      </c>
      <c r="X864">
        <v>2</v>
      </c>
      <c r="Y864">
        <v>1</v>
      </c>
      <c r="Z864">
        <v>479301</v>
      </c>
    </row>
    <row r="865" spans="1:26">
      <c r="A865">
        <v>174371</v>
      </c>
      <c r="B865">
        <v>1</v>
      </c>
      <c r="C865">
        <v>17437101</v>
      </c>
      <c r="D865">
        <v>1</v>
      </c>
      <c r="E865">
        <v>5</v>
      </c>
      <c r="F865">
        <v>26</v>
      </c>
      <c r="G865">
        <v>2</v>
      </c>
      <c r="H865">
        <v>31</v>
      </c>
      <c r="I865">
        <v>1</v>
      </c>
      <c r="J865">
        <v>1</v>
      </c>
      <c r="K865">
        <v>1</v>
      </c>
      <c r="L865">
        <v>-1</v>
      </c>
      <c r="M865">
        <v>3</v>
      </c>
      <c r="N865">
        <v>1</v>
      </c>
      <c r="O865">
        <v>5</v>
      </c>
      <c r="P865">
        <v>1</v>
      </c>
      <c r="Q865">
        <v>1.962</v>
      </c>
      <c r="R865">
        <v>-1</v>
      </c>
      <c r="S865">
        <v>4</v>
      </c>
      <c r="T865">
        <v>169.5</v>
      </c>
      <c r="U865">
        <v>61.9</v>
      </c>
      <c r="V865">
        <v>21.545235422594651</v>
      </c>
      <c r="W865">
        <v>0.77521008403361402</v>
      </c>
      <c r="X865">
        <v>1</v>
      </c>
      <c r="Y865">
        <v>3</v>
      </c>
      <c r="Z865">
        <v>298617</v>
      </c>
    </row>
    <row r="866" spans="1:26">
      <c r="A866">
        <v>175051</v>
      </c>
      <c r="B866">
        <v>1</v>
      </c>
      <c r="C866">
        <v>17505101</v>
      </c>
      <c r="D866">
        <v>4</v>
      </c>
      <c r="E866">
        <v>5</v>
      </c>
      <c r="F866">
        <v>27</v>
      </c>
      <c r="G866">
        <v>2</v>
      </c>
      <c r="H866">
        <v>38</v>
      </c>
      <c r="I866">
        <v>2</v>
      </c>
      <c r="J866">
        <v>1</v>
      </c>
      <c r="K866">
        <v>4</v>
      </c>
      <c r="L866">
        <v>14</v>
      </c>
      <c r="M866">
        <v>2</v>
      </c>
      <c r="N866">
        <v>4</v>
      </c>
      <c r="O866">
        <v>2</v>
      </c>
      <c r="P866">
        <v>1</v>
      </c>
      <c r="Q866">
        <v>4.3550000000000004</v>
      </c>
      <c r="R866">
        <v>-1</v>
      </c>
      <c r="S866">
        <v>0</v>
      </c>
      <c r="T866">
        <v>164.5</v>
      </c>
      <c r="U866">
        <v>-1</v>
      </c>
      <c r="V866">
        <v>-1</v>
      </c>
      <c r="W866">
        <v>0.92271662763466</v>
      </c>
      <c r="X866">
        <v>2</v>
      </c>
      <c r="Y866">
        <v>1</v>
      </c>
      <c r="Z866">
        <v>610268</v>
      </c>
    </row>
    <row r="867" spans="1:26">
      <c r="A867">
        <v>175051</v>
      </c>
      <c r="B867">
        <v>2</v>
      </c>
      <c r="C867">
        <v>17505102</v>
      </c>
      <c r="D867">
        <v>4</v>
      </c>
      <c r="E867">
        <v>5</v>
      </c>
      <c r="F867">
        <v>27</v>
      </c>
      <c r="G867">
        <v>1</v>
      </c>
      <c r="H867">
        <v>41</v>
      </c>
      <c r="I867">
        <v>2</v>
      </c>
      <c r="J867">
        <v>1</v>
      </c>
      <c r="K867">
        <v>3</v>
      </c>
      <c r="L867">
        <v>14</v>
      </c>
      <c r="M867">
        <v>1</v>
      </c>
      <c r="N867">
        <v>1</v>
      </c>
      <c r="O867">
        <v>5</v>
      </c>
      <c r="P867">
        <v>1</v>
      </c>
      <c r="Q867">
        <v>15.324999999999999</v>
      </c>
      <c r="R867">
        <v>-1</v>
      </c>
      <c r="S867">
        <v>0</v>
      </c>
      <c r="T867">
        <v>172.4</v>
      </c>
      <c r="U867">
        <v>84.8</v>
      </c>
      <c r="V867">
        <v>28.531284822971454</v>
      </c>
      <c r="W867">
        <v>0.91198156682027598</v>
      </c>
      <c r="X867">
        <v>2</v>
      </c>
      <c r="Y867">
        <v>3</v>
      </c>
      <c r="Z867">
        <v>610268</v>
      </c>
    </row>
    <row r="868" spans="1:26">
      <c r="A868">
        <v>175051</v>
      </c>
      <c r="B868">
        <v>3</v>
      </c>
      <c r="C868">
        <v>17505103</v>
      </c>
      <c r="D868">
        <v>4</v>
      </c>
      <c r="E868">
        <v>5</v>
      </c>
      <c r="F868">
        <v>27</v>
      </c>
      <c r="G868">
        <v>1</v>
      </c>
      <c r="H868">
        <v>14</v>
      </c>
      <c r="I868">
        <v>-1</v>
      </c>
      <c r="J868">
        <v>1</v>
      </c>
      <c r="K868">
        <v>-1</v>
      </c>
      <c r="L868">
        <v>14</v>
      </c>
      <c r="M868">
        <v>2</v>
      </c>
      <c r="N868">
        <v>-1</v>
      </c>
      <c r="O868">
        <v>-1</v>
      </c>
      <c r="P868">
        <v>-1</v>
      </c>
      <c r="Q868">
        <v>-1</v>
      </c>
      <c r="R868">
        <v>-1</v>
      </c>
      <c r="S868">
        <v>0</v>
      </c>
      <c r="T868">
        <v>173.5</v>
      </c>
      <c r="U868">
        <v>63.2</v>
      </c>
      <c r="V868">
        <v>20.995108339077643</v>
      </c>
      <c r="W868">
        <v>-1</v>
      </c>
      <c r="X868">
        <v>1</v>
      </c>
      <c r="Y868">
        <v>3</v>
      </c>
      <c r="Z868">
        <v>610268</v>
      </c>
    </row>
    <row r="869" spans="1:26">
      <c r="A869">
        <v>175051</v>
      </c>
      <c r="B869">
        <v>4</v>
      </c>
      <c r="C869">
        <v>17505104</v>
      </c>
      <c r="D869">
        <v>4</v>
      </c>
      <c r="E869">
        <v>5</v>
      </c>
      <c r="F869">
        <v>27</v>
      </c>
      <c r="G869">
        <v>1</v>
      </c>
      <c r="H869">
        <v>9</v>
      </c>
      <c r="I869">
        <v>-1</v>
      </c>
      <c r="J869">
        <v>1</v>
      </c>
      <c r="K869">
        <v>-1</v>
      </c>
      <c r="L869">
        <v>14</v>
      </c>
      <c r="M869">
        <v>2</v>
      </c>
      <c r="N869">
        <v>-1</v>
      </c>
      <c r="O869">
        <v>-1</v>
      </c>
      <c r="P869">
        <v>-1</v>
      </c>
      <c r="Q869">
        <v>-1</v>
      </c>
      <c r="R869">
        <v>-1</v>
      </c>
      <c r="S869">
        <v>-2</v>
      </c>
      <c r="T869">
        <v>131.19999999999999</v>
      </c>
      <c r="U869">
        <v>29.4</v>
      </c>
      <c r="V869">
        <v>17.079677275431294</v>
      </c>
      <c r="W869">
        <v>-1</v>
      </c>
      <c r="X869">
        <v>1</v>
      </c>
      <c r="Y869">
        <v>3</v>
      </c>
      <c r="Z869">
        <v>610268</v>
      </c>
    </row>
    <row r="870" spans="1:26">
      <c r="A870">
        <v>175151</v>
      </c>
      <c r="B870">
        <v>1</v>
      </c>
      <c r="C870">
        <v>17515101</v>
      </c>
      <c r="D870">
        <v>1</v>
      </c>
      <c r="E870">
        <v>5</v>
      </c>
      <c r="F870">
        <v>27</v>
      </c>
      <c r="G870">
        <v>2</v>
      </c>
      <c r="H870">
        <v>71</v>
      </c>
      <c r="I870">
        <v>5</v>
      </c>
      <c r="J870">
        <v>1</v>
      </c>
      <c r="K870">
        <v>7</v>
      </c>
      <c r="L870">
        <v>97</v>
      </c>
      <c r="M870">
        <v>2</v>
      </c>
      <c r="N870">
        <v>1</v>
      </c>
      <c r="O870">
        <v>5</v>
      </c>
      <c r="P870">
        <v>1</v>
      </c>
      <c r="Q870">
        <v>3.3170000000000002</v>
      </c>
      <c r="R870">
        <v>-1</v>
      </c>
      <c r="S870">
        <v>0</v>
      </c>
      <c r="T870">
        <v>154.19999999999999</v>
      </c>
      <c r="U870">
        <v>55.1</v>
      </c>
      <c r="V870">
        <v>23.173031469901979</v>
      </c>
      <c r="W870">
        <v>0.82751209027404604</v>
      </c>
      <c r="X870">
        <v>1</v>
      </c>
      <c r="Y870">
        <v>3</v>
      </c>
      <c r="Z870">
        <v>224674</v>
      </c>
    </row>
    <row r="871" spans="1:26">
      <c r="A871">
        <v>175181</v>
      </c>
      <c r="B871">
        <v>1</v>
      </c>
      <c r="C871">
        <v>17518101</v>
      </c>
      <c r="D871">
        <v>2</v>
      </c>
      <c r="E871">
        <v>5</v>
      </c>
      <c r="F871">
        <v>27</v>
      </c>
      <c r="G871">
        <v>2</v>
      </c>
      <c r="H871">
        <v>53</v>
      </c>
      <c r="I871">
        <v>2</v>
      </c>
      <c r="J871">
        <v>1</v>
      </c>
      <c r="K871">
        <v>2</v>
      </c>
      <c r="L871">
        <v>10</v>
      </c>
      <c r="M871">
        <v>1</v>
      </c>
      <c r="N871">
        <v>1</v>
      </c>
      <c r="O871">
        <v>5</v>
      </c>
      <c r="P871">
        <v>2</v>
      </c>
      <c r="Q871">
        <v>2.9000000000000001E-2</v>
      </c>
      <c r="R871">
        <v>-1</v>
      </c>
      <c r="S871">
        <v>0</v>
      </c>
      <c r="T871">
        <v>159</v>
      </c>
      <c r="U871">
        <v>72.400000000000006</v>
      </c>
      <c r="V871">
        <v>28.638107669791541</v>
      </c>
      <c r="W871">
        <v>0.82234432234432198</v>
      </c>
      <c r="X871">
        <v>2</v>
      </c>
      <c r="Y871">
        <v>1</v>
      </c>
      <c r="Z871">
        <v>666537</v>
      </c>
    </row>
    <row r="872" spans="1:26">
      <c r="A872">
        <v>175181</v>
      </c>
      <c r="B872">
        <v>2</v>
      </c>
      <c r="C872">
        <v>17518102</v>
      </c>
      <c r="D872">
        <v>2</v>
      </c>
      <c r="E872">
        <v>5</v>
      </c>
      <c r="F872">
        <v>27</v>
      </c>
      <c r="G872">
        <v>1</v>
      </c>
      <c r="H872">
        <v>53</v>
      </c>
      <c r="I872">
        <v>2</v>
      </c>
      <c r="J872">
        <v>1</v>
      </c>
      <c r="K872">
        <v>7</v>
      </c>
      <c r="L872">
        <v>10</v>
      </c>
      <c r="M872">
        <v>2</v>
      </c>
      <c r="N872">
        <v>3</v>
      </c>
      <c r="O872">
        <v>5</v>
      </c>
      <c r="P872">
        <v>1</v>
      </c>
      <c r="Q872">
        <v>22.094999999999999</v>
      </c>
      <c r="R872">
        <v>-1</v>
      </c>
      <c r="S872">
        <v>0</v>
      </c>
      <c r="T872">
        <v>173.9</v>
      </c>
      <c r="U872">
        <v>114.9</v>
      </c>
      <c r="V872">
        <v>37.994511463000322</v>
      </c>
      <c r="W872">
        <v>1.02944836167565</v>
      </c>
      <c r="X872">
        <v>2</v>
      </c>
      <c r="Y872">
        <v>3</v>
      </c>
      <c r="Z872">
        <v>666537</v>
      </c>
    </row>
    <row r="873" spans="1:26">
      <c r="A873">
        <v>175201</v>
      </c>
      <c r="B873">
        <v>1</v>
      </c>
      <c r="C873">
        <v>17520101</v>
      </c>
      <c r="D873">
        <v>1</v>
      </c>
      <c r="E873">
        <v>5</v>
      </c>
      <c r="F873">
        <v>27</v>
      </c>
      <c r="G873">
        <v>2</v>
      </c>
      <c r="H873">
        <v>53</v>
      </c>
      <c r="I873">
        <v>4</v>
      </c>
      <c r="J873">
        <v>1</v>
      </c>
      <c r="K873">
        <v>5</v>
      </c>
      <c r="L873">
        <v>8</v>
      </c>
      <c r="M873">
        <v>2</v>
      </c>
      <c r="N873">
        <v>3</v>
      </c>
      <c r="O873">
        <v>5</v>
      </c>
      <c r="P873">
        <v>1</v>
      </c>
      <c r="Q873">
        <v>8.6999999999999994E-2</v>
      </c>
      <c r="R873">
        <v>-1</v>
      </c>
      <c r="S873">
        <v>0</v>
      </c>
      <c r="T873">
        <v>164</v>
      </c>
      <c r="U873">
        <v>128.30000000000001</v>
      </c>
      <c r="V873">
        <v>47.702260559190968</v>
      </c>
      <c r="W873">
        <v>0.88</v>
      </c>
      <c r="X873">
        <v>2</v>
      </c>
      <c r="Y873">
        <v>1</v>
      </c>
      <c r="Z873">
        <v>399343</v>
      </c>
    </row>
    <row r="874" spans="1:26">
      <c r="A874">
        <v>175251</v>
      </c>
      <c r="B874">
        <v>1</v>
      </c>
      <c r="C874">
        <v>17525101</v>
      </c>
      <c r="D874">
        <v>1</v>
      </c>
      <c r="E874">
        <v>5</v>
      </c>
      <c r="F874">
        <v>27</v>
      </c>
      <c r="G874">
        <v>2</v>
      </c>
      <c r="H874">
        <v>45</v>
      </c>
      <c r="I874">
        <v>4</v>
      </c>
      <c r="J874">
        <v>1</v>
      </c>
      <c r="K874">
        <v>7</v>
      </c>
      <c r="L874">
        <v>6</v>
      </c>
      <c r="M874">
        <v>2</v>
      </c>
      <c r="N874">
        <v>1</v>
      </c>
      <c r="O874">
        <v>5</v>
      </c>
      <c r="P874">
        <v>2</v>
      </c>
      <c r="Q874">
        <v>0</v>
      </c>
      <c r="R874">
        <v>-1</v>
      </c>
      <c r="S874">
        <v>0</v>
      </c>
      <c r="T874">
        <v>159.69999999999999</v>
      </c>
      <c r="U874">
        <v>77.3</v>
      </c>
      <c r="V874">
        <v>30.308864186097214</v>
      </c>
      <c r="W874">
        <v>-1</v>
      </c>
      <c r="X874">
        <v>2</v>
      </c>
      <c r="Y874">
        <v>1</v>
      </c>
      <c r="Z874">
        <v>384462</v>
      </c>
    </row>
    <row r="875" spans="1:26">
      <c r="A875">
        <v>175341</v>
      </c>
      <c r="B875">
        <v>1</v>
      </c>
      <c r="C875">
        <v>17534101</v>
      </c>
      <c r="D875">
        <v>1</v>
      </c>
      <c r="E875">
        <v>5</v>
      </c>
      <c r="F875">
        <v>27</v>
      </c>
      <c r="G875">
        <v>1</v>
      </c>
      <c r="H875">
        <v>85</v>
      </c>
      <c r="I875">
        <v>5</v>
      </c>
      <c r="J875">
        <v>1</v>
      </c>
      <c r="K875">
        <v>7</v>
      </c>
      <c r="L875">
        <v>5</v>
      </c>
      <c r="M875">
        <v>3</v>
      </c>
      <c r="N875">
        <v>3</v>
      </c>
      <c r="O875">
        <v>5</v>
      </c>
      <c r="P875">
        <v>1</v>
      </c>
      <c r="Q875">
        <v>17.5</v>
      </c>
      <c r="R875">
        <v>-1</v>
      </c>
      <c r="S875">
        <v>0</v>
      </c>
      <c r="T875">
        <v>-1</v>
      </c>
      <c r="U875">
        <v>-1</v>
      </c>
      <c r="V875">
        <v>-1</v>
      </c>
      <c r="W875">
        <v>-1</v>
      </c>
      <c r="X875">
        <v>1</v>
      </c>
      <c r="Y875">
        <v>3</v>
      </c>
      <c r="Z875">
        <v>457224</v>
      </c>
    </row>
    <row r="876" spans="1:26">
      <c r="A876">
        <v>175351</v>
      </c>
      <c r="B876">
        <v>1</v>
      </c>
      <c r="C876">
        <v>17535101</v>
      </c>
      <c r="D876">
        <v>4</v>
      </c>
      <c r="E876">
        <v>5</v>
      </c>
      <c r="F876">
        <v>27</v>
      </c>
      <c r="G876">
        <v>1</v>
      </c>
      <c r="H876">
        <v>63</v>
      </c>
      <c r="I876">
        <v>2</v>
      </c>
      <c r="J876">
        <v>6</v>
      </c>
      <c r="K876">
        <v>7</v>
      </c>
      <c r="L876">
        <v>14</v>
      </c>
      <c r="M876">
        <v>3</v>
      </c>
      <c r="N876">
        <v>1</v>
      </c>
      <c r="O876">
        <v>5</v>
      </c>
      <c r="P876">
        <v>1</v>
      </c>
      <c r="Q876">
        <v>6.8369999999999997</v>
      </c>
      <c r="R876">
        <v>-1</v>
      </c>
      <c r="S876">
        <v>0</v>
      </c>
      <c r="T876">
        <v>145.30000000000001</v>
      </c>
      <c r="U876">
        <v>65.3</v>
      </c>
      <c r="V876">
        <v>30.930144765392718</v>
      </c>
      <c r="W876">
        <v>0.95300387596899205</v>
      </c>
      <c r="X876">
        <v>1</v>
      </c>
      <c r="Y876">
        <v>3</v>
      </c>
      <c r="Z876">
        <v>337282</v>
      </c>
    </row>
    <row r="877" spans="1:26">
      <c r="A877">
        <v>175351</v>
      </c>
      <c r="B877">
        <v>2</v>
      </c>
      <c r="C877">
        <v>17535102</v>
      </c>
      <c r="D877">
        <v>4</v>
      </c>
      <c r="E877">
        <v>5</v>
      </c>
      <c r="F877">
        <v>27</v>
      </c>
      <c r="G877">
        <v>2</v>
      </c>
      <c r="H877">
        <v>62</v>
      </c>
      <c r="I877">
        <v>2</v>
      </c>
      <c r="J877">
        <v>6</v>
      </c>
      <c r="K877">
        <v>7</v>
      </c>
      <c r="L877">
        <v>14</v>
      </c>
      <c r="M877">
        <v>3</v>
      </c>
      <c r="N877">
        <v>1</v>
      </c>
      <c r="O877">
        <v>5</v>
      </c>
      <c r="P877">
        <v>2</v>
      </c>
      <c r="Q877">
        <v>0</v>
      </c>
      <c r="R877">
        <v>-1</v>
      </c>
      <c r="S877">
        <v>0</v>
      </c>
      <c r="T877">
        <v>166.3</v>
      </c>
      <c r="U877">
        <v>71.099999999999994</v>
      </c>
      <c r="V877">
        <v>25.708995147110773</v>
      </c>
      <c r="W877">
        <v>0.87198515769944296</v>
      </c>
      <c r="X877">
        <v>2</v>
      </c>
      <c r="Y877">
        <v>1</v>
      </c>
      <c r="Z877">
        <v>337282</v>
      </c>
    </row>
    <row r="878" spans="1:26">
      <c r="A878">
        <v>175351</v>
      </c>
      <c r="B878">
        <v>3</v>
      </c>
      <c r="C878">
        <v>17535103</v>
      </c>
      <c r="D878">
        <v>4</v>
      </c>
      <c r="E878">
        <v>5</v>
      </c>
      <c r="F878">
        <v>27</v>
      </c>
      <c r="G878">
        <v>1</v>
      </c>
      <c r="H878">
        <v>32</v>
      </c>
      <c r="I878">
        <v>3</v>
      </c>
      <c r="J878">
        <v>6</v>
      </c>
      <c r="K878">
        <v>4</v>
      </c>
      <c r="L878">
        <v>14</v>
      </c>
      <c r="M878">
        <v>3</v>
      </c>
      <c r="N878">
        <v>4</v>
      </c>
      <c r="O878">
        <v>1</v>
      </c>
      <c r="P878">
        <v>1</v>
      </c>
      <c r="Q878">
        <v>15</v>
      </c>
      <c r="R878">
        <v>-1</v>
      </c>
      <c r="S878">
        <v>0</v>
      </c>
      <c r="T878">
        <v>162.1</v>
      </c>
      <c r="U878">
        <v>91</v>
      </c>
      <c r="V878">
        <v>34.631823753701511</v>
      </c>
      <c r="W878">
        <v>-1</v>
      </c>
      <c r="X878">
        <v>2</v>
      </c>
      <c r="Y878">
        <v>1</v>
      </c>
      <c r="Z878">
        <v>337282</v>
      </c>
    </row>
    <row r="879" spans="1:26">
      <c r="A879">
        <v>175351</v>
      </c>
      <c r="B879">
        <v>4</v>
      </c>
      <c r="C879">
        <v>17535104</v>
      </c>
      <c r="D879">
        <v>4</v>
      </c>
      <c r="E879">
        <v>5</v>
      </c>
      <c r="F879">
        <v>27</v>
      </c>
      <c r="G879">
        <v>1</v>
      </c>
      <c r="H879">
        <v>21</v>
      </c>
      <c r="I879">
        <v>1</v>
      </c>
      <c r="J879">
        <v>6</v>
      </c>
      <c r="K879">
        <v>3</v>
      </c>
      <c r="L879">
        <v>14</v>
      </c>
      <c r="M879">
        <v>1</v>
      </c>
      <c r="N879">
        <v>1</v>
      </c>
      <c r="O879">
        <v>5</v>
      </c>
      <c r="P879">
        <v>1</v>
      </c>
      <c r="Q879">
        <v>3.75</v>
      </c>
      <c r="R879">
        <v>2</v>
      </c>
      <c r="S879">
        <v>0</v>
      </c>
      <c r="T879">
        <v>165.5</v>
      </c>
      <c r="U879">
        <v>74.3</v>
      </c>
      <c r="V879">
        <v>27.126440978085263</v>
      </c>
      <c r="W879">
        <v>0.901319003419639</v>
      </c>
      <c r="X879">
        <v>1</v>
      </c>
      <c r="Y879">
        <v>3</v>
      </c>
      <c r="Z879">
        <v>337282</v>
      </c>
    </row>
    <row r="880" spans="1:26">
      <c r="A880">
        <v>175371</v>
      </c>
      <c r="B880">
        <v>1</v>
      </c>
      <c r="C880">
        <v>17537101</v>
      </c>
      <c r="D880">
        <v>2</v>
      </c>
      <c r="E880">
        <v>5</v>
      </c>
      <c r="F880">
        <v>27</v>
      </c>
      <c r="G880">
        <v>1</v>
      </c>
      <c r="H880">
        <v>51</v>
      </c>
      <c r="I880">
        <v>2</v>
      </c>
      <c r="J880">
        <v>1</v>
      </c>
      <c r="K880">
        <v>7</v>
      </c>
      <c r="L880">
        <v>5</v>
      </c>
      <c r="M880">
        <v>4</v>
      </c>
      <c r="N880">
        <v>3</v>
      </c>
      <c r="O880">
        <v>5</v>
      </c>
      <c r="P880">
        <v>1</v>
      </c>
      <c r="Q880">
        <v>5.8000000000000003E-2</v>
      </c>
      <c r="R880">
        <v>-1</v>
      </c>
      <c r="S880">
        <v>10</v>
      </c>
      <c r="T880">
        <v>175.2</v>
      </c>
      <c r="U880">
        <v>152.5</v>
      </c>
      <c r="V880">
        <v>49.682293947165412</v>
      </c>
      <c r="W880">
        <v>-1</v>
      </c>
      <c r="X880">
        <v>2</v>
      </c>
      <c r="Y880">
        <v>1</v>
      </c>
      <c r="Z880">
        <v>278453</v>
      </c>
    </row>
    <row r="881" spans="1:26">
      <c r="A881">
        <v>175371</v>
      </c>
      <c r="B881">
        <v>2</v>
      </c>
      <c r="C881">
        <v>17537102</v>
      </c>
      <c r="D881">
        <v>2</v>
      </c>
      <c r="E881">
        <v>5</v>
      </c>
      <c r="F881">
        <v>27</v>
      </c>
      <c r="G881">
        <v>2</v>
      </c>
      <c r="H881">
        <v>43</v>
      </c>
      <c r="I881">
        <v>2</v>
      </c>
      <c r="J881">
        <v>1</v>
      </c>
      <c r="K881">
        <v>4</v>
      </c>
      <c r="L881">
        <v>5</v>
      </c>
      <c r="M881">
        <v>3</v>
      </c>
      <c r="N881">
        <v>1</v>
      </c>
      <c r="O881">
        <v>5</v>
      </c>
      <c r="P881">
        <v>1</v>
      </c>
      <c r="Q881">
        <v>0.28799999999999998</v>
      </c>
      <c r="R881">
        <v>-1</v>
      </c>
      <c r="S881">
        <v>4</v>
      </c>
      <c r="T881">
        <v>157.80000000000001</v>
      </c>
      <c r="U881">
        <v>92.2</v>
      </c>
      <c r="V881">
        <v>37.026863350794585</v>
      </c>
      <c r="W881">
        <v>-1</v>
      </c>
      <c r="X881">
        <v>2</v>
      </c>
      <c r="Y881">
        <v>1</v>
      </c>
      <c r="Z881">
        <v>278453</v>
      </c>
    </row>
    <row r="882" spans="1:26">
      <c r="A882">
        <v>176051</v>
      </c>
      <c r="B882">
        <v>1</v>
      </c>
      <c r="C882">
        <v>17605101</v>
      </c>
      <c r="D882">
        <v>2</v>
      </c>
      <c r="E882">
        <v>7</v>
      </c>
      <c r="F882">
        <v>7</v>
      </c>
      <c r="G882">
        <v>2</v>
      </c>
      <c r="H882">
        <v>21</v>
      </c>
      <c r="I882">
        <v>1</v>
      </c>
      <c r="J882">
        <v>4</v>
      </c>
      <c r="K882">
        <v>1</v>
      </c>
      <c r="L882">
        <v>-1</v>
      </c>
      <c r="M882">
        <v>2</v>
      </c>
      <c r="N882">
        <v>1</v>
      </c>
      <c r="O882">
        <v>5</v>
      </c>
      <c r="P882">
        <v>2</v>
      </c>
      <c r="Q882">
        <v>0</v>
      </c>
      <c r="R882">
        <v>2</v>
      </c>
      <c r="S882">
        <v>1</v>
      </c>
      <c r="T882">
        <v>172.6</v>
      </c>
      <c r="U882">
        <v>67.599999999999994</v>
      </c>
      <c r="V882">
        <v>22.691599677215351</v>
      </c>
      <c r="W882">
        <v>0.75048923679060697</v>
      </c>
      <c r="X882">
        <v>1</v>
      </c>
      <c r="Y882">
        <v>3</v>
      </c>
      <c r="Z882">
        <v>448423</v>
      </c>
    </row>
    <row r="883" spans="1:26">
      <c r="A883">
        <v>176051</v>
      </c>
      <c r="B883">
        <v>2</v>
      </c>
      <c r="C883">
        <v>17605102</v>
      </c>
      <c r="D883">
        <v>2</v>
      </c>
      <c r="E883">
        <v>7</v>
      </c>
      <c r="F883">
        <v>7</v>
      </c>
      <c r="G883">
        <v>2</v>
      </c>
      <c r="H883">
        <v>50</v>
      </c>
      <c r="I883">
        <v>1</v>
      </c>
      <c r="J883">
        <v>4</v>
      </c>
      <c r="K883">
        <v>2</v>
      </c>
      <c r="L883">
        <v>-1</v>
      </c>
      <c r="M883">
        <v>2</v>
      </c>
      <c r="N883">
        <v>1</v>
      </c>
      <c r="O883">
        <v>5</v>
      </c>
      <c r="P883">
        <v>2</v>
      </c>
      <c r="Q883">
        <v>0</v>
      </c>
      <c r="R883">
        <v>-1</v>
      </c>
      <c r="S883">
        <v>1</v>
      </c>
      <c r="T883">
        <v>161</v>
      </c>
      <c r="U883">
        <v>81.900000000000006</v>
      </c>
      <c r="V883">
        <v>31.596003240615715</v>
      </c>
      <c r="W883">
        <v>0.93868548742831903</v>
      </c>
      <c r="X883">
        <v>1</v>
      </c>
      <c r="Y883">
        <v>1</v>
      </c>
      <c r="Z883">
        <v>448423</v>
      </c>
    </row>
    <row r="884" spans="1:26">
      <c r="A884">
        <v>176201</v>
      </c>
      <c r="B884">
        <v>1</v>
      </c>
      <c r="C884">
        <v>17620101</v>
      </c>
      <c r="D884">
        <v>3</v>
      </c>
      <c r="E884">
        <v>7</v>
      </c>
      <c r="F884">
        <v>7</v>
      </c>
      <c r="G884">
        <v>2</v>
      </c>
      <c r="H884">
        <v>29</v>
      </c>
      <c r="I884">
        <v>1</v>
      </c>
      <c r="J884">
        <v>2</v>
      </c>
      <c r="K884">
        <v>2</v>
      </c>
      <c r="L884">
        <v>7</v>
      </c>
      <c r="M884">
        <v>2</v>
      </c>
      <c r="N884">
        <v>4</v>
      </c>
      <c r="O884">
        <v>1</v>
      </c>
      <c r="P884">
        <v>1</v>
      </c>
      <c r="Q884">
        <v>4.1539999999999999</v>
      </c>
      <c r="R884">
        <v>-1</v>
      </c>
      <c r="S884">
        <v>0</v>
      </c>
      <c r="T884">
        <v>163.6</v>
      </c>
      <c r="U884">
        <v>78.8</v>
      </c>
      <c r="V884">
        <v>29.441478709476868</v>
      </c>
      <c r="W884">
        <v>0.81924577373212004</v>
      </c>
      <c r="X884">
        <v>2</v>
      </c>
      <c r="Y884">
        <v>1</v>
      </c>
      <c r="Z884">
        <v>564416</v>
      </c>
    </row>
    <row r="885" spans="1:26">
      <c r="A885">
        <v>176201</v>
      </c>
      <c r="B885">
        <v>2</v>
      </c>
      <c r="C885">
        <v>17620102</v>
      </c>
      <c r="D885">
        <v>3</v>
      </c>
      <c r="E885">
        <v>7</v>
      </c>
      <c r="F885">
        <v>7</v>
      </c>
      <c r="G885">
        <v>2</v>
      </c>
      <c r="H885">
        <v>11</v>
      </c>
      <c r="I885">
        <v>-1</v>
      </c>
      <c r="J885">
        <v>1</v>
      </c>
      <c r="K885">
        <v>-1</v>
      </c>
      <c r="L885">
        <v>7</v>
      </c>
      <c r="M885">
        <v>1</v>
      </c>
      <c r="N885">
        <v>-1</v>
      </c>
      <c r="O885">
        <v>-1</v>
      </c>
      <c r="P885">
        <v>-1</v>
      </c>
      <c r="Q885">
        <v>-1</v>
      </c>
      <c r="R885">
        <v>-1</v>
      </c>
      <c r="S885">
        <v>-2</v>
      </c>
      <c r="T885">
        <v>-1</v>
      </c>
      <c r="U885">
        <v>-1</v>
      </c>
      <c r="V885">
        <v>-1</v>
      </c>
      <c r="W885">
        <v>-1</v>
      </c>
      <c r="X885">
        <v>-2</v>
      </c>
      <c r="Y885">
        <v>-2</v>
      </c>
      <c r="Z885">
        <v>564416</v>
      </c>
    </row>
    <row r="886" spans="1:26">
      <c r="A886">
        <v>176201</v>
      </c>
      <c r="B886">
        <v>3</v>
      </c>
      <c r="C886">
        <v>17620103</v>
      </c>
      <c r="D886">
        <v>3</v>
      </c>
      <c r="E886">
        <v>7</v>
      </c>
      <c r="F886">
        <v>7</v>
      </c>
      <c r="G886">
        <v>2</v>
      </c>
      <c r="H886">
        <v>7</v>
      </c>
      <c r="I886">
        <v>-1</v>
      </c>
      <c r="J886">
        <v>1</v>
      </c>
      <c r="K886">
        <v>-1</v>
      </c>
      <c r="L886">
        <v>7</v>
      </c>
      <c r="M886">
        <v>1</v>
      </c>
      <c r="N886">
        <v>-1</v>
      </c>
      <c r="O886">
        <v>-1</v>
      </c>
      <c r="P886">
        <v>-1</v>
      </c>
      <c r="Q886">
        <v>-1</v>
      </c>
      <c r="R886">
        <v>-1</v>
      </c>
      <c r="S886">
        <v>-2</v>
      </c>
      <c r="T886">
        <v>122.2</v>
      </c>
      <c r="U886">
        <v>22.8</v>
      </c>
      <c r="V886">
        <v>15.268361544086726</v>
      </c>
      <c r="W886">
        <v>-1</v>
      </c>
      <c r="X886">
        <v>-2</v>
      </c>
      <c r="Y886">
        <v>-2</v>
      </c>
      <c r="Z886">
        <v>564416</v>
      </c>
    </row>
    <row r="887" spans="1:26">
      <c r="A887">
        <v>176251</v>
      </c>
      <c r="B887">
        <v>1</v>
      </c>
      <c r="C887">
        <v>17625101</v>
      </c>
      <c r="D887">
        <v>3</v>
      </c>
      <c r="E887">
        <v>7</v>
      </c>
      <c r="F887">
        <v>7</v>
      </c>
      <c r="G887">
        <v>1</v>
      </c>
      <c r="H887">
        <v>32</v>
      </c>
      <c r="I887">
        <v>2</v>
      </c>
      <c r="J887">
        <v>4</v>
      </c>
      <c r="K887">
        <v>2</v>
      </c>
      <c r="L887">
        <v>15</v>
      </c>
      <c r="M887">
        <v>2</v>
      </c>
      <c r="N887">
        <v>1</v>
      </c>
      <c r="O887">
        <v>5</v>
      </c>
      <c r="P887">
        <v>2</v>
      </c>
      <c r="Q887">
        <v>8.6999999999999994E-2</v>
      </c>
      <c r="R887">
        <v>-1</v>
      </c>
      <c r="S887">
        <v>0</v>
      </c>
      <c r="T887">
        <v>173.9</v>
      </c>
      <c r="U887">
        <v>-1</v>
      </c>
      <c r="V887">
        <v>-1</v>
      </c>
      <c r="W887">
        <v>0.92167426440115996</v>
      </c>
      <c r="X887">
        <v>-8</v>
      </c>
      <c r="Y887">
        <v>1</v>
      </c>
      <c r="Z887">
        <v>412616</v>
      </c>
    </row>
    <row r="888" spans="1:26">
      <c r="A888">
        <v>176251</v>
      </c>
      <c r="B888">
        <v>2</v>
      </c>
      <c r="C888">
        <v>17625102</v>
      </c>
      <c r="D888">
        <v>3</v>
      </c>
      <c r="E888">
        <v>7</v>
      </c>
      <c r="F888">
        <v>7</v>
      </c>
      <c r="G888">
        <v>2</v>
      </c>
      <c r="H888">
        <v>28</v>
      </c>
      <c r="I888">
        <v>2</v>
      </c>
      <c r="J888">
        <v>4</v>
      </c>
      <c r="K888">
        <v>6</v>
      </c>
      <c r="L888">
        <v>15</v>
      </c>
      <c r="M888">
        <v>1</v>
      </c>
      <c r="N888">
        <v>1</v>
      </c>
      <c r="O888">
        <v>5</v>
      </c>
      <c r="P888">
        <v>2</v>
      </c>
      <c r="Q888">
        <v>0</v>
      </c>
      <c r="R888">
        <v>-1</v>
      </c>
      <c r="S888">
        <v>-9</v>
      </c>
      <c r="T888">
        <v>165.2</v>
      </c>
      <c r="U888">
        <v>-1</v>
      </c>
      <c r="V888">
        <v>-1</v>
      </c>
      <c r="W888">
        <v>-1</v>
      </c>
      <c r="X888">
        <v>-8</v>
      </c>
      <c r="Y888">
        <v>1</v>
      </c>
      <c r="Z888">
        <v>412616</v>
      </c>
    </row>
    <row r="889" spans="1:26">
      <c r="A889">
        <v>176251</v>
      </c>
      <c r="B889">
        <v>3</v>
      </c>
      <c r="C889">
        <v>17625103</v>
      </c>
      <c r="D889">
        <v>3</v>
      </c>
      <c r="E889">
        <v>7</v>
      </c>
      <c r="F889">
        <v>7</v>
      </c>
      <c r="G889">
        <v>1</v>
      </c>
      <c r="H889">
        <v>2</v>
      </c>
      <c r="I889">
        <v>-1</v>
      </c>
      <c r="J889">
        <v>4</v>
      </c>
      <c r="K889">
        <v>-1</v>
      </c>
      <c r="L889">
        <v>15</v>
      </c>
      <c r="M889">
        <v>1</v>
      </c>
      <c r="N889">
        <v>-1</v>
      </c>
      <c r="O889">
        <v>-1</v>
      </c>
      <c r="P889">
        <v>-1</v>
      </c>
      <c r="Q889">
        <v>-1</v>
      </c>
      <c r="R889">
        <v>-1</v>
      </c>
      <c r="S889">
        <v>-2</v>
      </c>
      <c r="T889">
        <v>94.5</v>
      </c>
      <c r="U889">
        <v>17</v>
      </c>
      <c r="V889">
        <v>19.036421152823269</v>
      </c>
      <c r="W889">
        <v>-1</v>
      </c>
      <c r="X889">
        <v>-2</v>
      </c>
      <c r="Y889">
        <v>-2</v>
      </c>
      <c r="Z889">
        <v>412616</v>
      </c>
    </row>
    <row r="890" spans="1:26">
      <c r="A890">
        <v>177051</v>
      </c>
      <c r="B890">
        <v>1</v>
      </c>
      <c r="C890">
        <v>17705101</v>
      </c>
      <c r="D890">
        <v>1</v>
      </c>
      <c r="E890">
        <v>9</v>
      </c>
      <c r="F890">
        <v>21</v>
      </c>
      <c r="G890">
        <v>1</v>
      </c>
      <c r="H890">
        <v>61</v>
      </c>
      <c r="I890">
        <v>4</v>
      </c>
      <c r="J890">
        <v>1</v>
      </c>
      <c r="K890">
        <v>3</v>
      </c>
      <c r="L890">
        <v>14</v>
      </c>
      <c r="M890">
        <v>2</v>
      </c>
      <c r="N890">
        <v>1</v>
      </c>
      <c r="O890">
        <v>5</v>
      </c>
      <c r="P890">
        <v>1</v>
      </c>
      <c r="Q890">
        <v>0.50027999999999995</v>
      </c>
      <c r="R890">
        <v>-1</v>
      </c>
      <c r="S890">
        <v>0</v>
      </c>
      <c r="T890">
        <v>181.8</v>
      </c>
      <c r="U890">
        <v>83.4</v>
      </c>
      <c r="V890">
        <v>25.233546456955928</v>
      </c>
      <c r="W890">
        <v>0.86351102941176505</v>
      </c>
      <c r="X890">
        <v>1</v>
      </c>
      <c r="Y890">
        <v>3</v>
      </c>
      <c r="Z890">
        <v>609247</v>
      </c>
    </row>
    <row r="891" spans="1:26">
      <c r="A891">
        <v>177151</v>
      </c>
      <c r="B891">
        <v>1</v>
      </c>
      <c r="C891">
        <v>17715101</v>
      </c>
      <c r="D891">
        <v>2</v>
      </c>
      <c r="E891">
        <v>9</v>
      </c>
      <c r="F891">
        <v>21</v>
      </c>
      <c r="G891">
        <v>1</v>
      </c>
      <c r="H891">
        <v>66</v>
      </c>
      <c r="I891">
        <v>2</v>
      </c>
      <c r="J891">
        <v>1</v>
      </c>
      <c r="K891">
        <v>4</v>
      </c>
      <c r="L891">
        <v>7</v>
      </c>
      <c r="M891">
        <v>2</v>
      </c>
      <c r="N891">
        <v>3</v>
      </c>
      <c r="O891">
        <v>5</v>
      </c>
      <c r="P891">
        <v>1</v>
      </c>
      <c r="Q891">
        <v>4.79</v>
      </c>
      <c r="R891">
        <v>-1</v>
      </c>
      <c r="S891">
        <v>0</v>
      </c>
      <c r="T891">
        <v>156.4</v>
      </c>
      <c r="U891">
        <v>67.900000000000006</v>
      </c>
      <c r="V891">
        <v>27.75851806306866</v>
      </c>
      <c r="W891">
        <v>0.92178217821782205</v>
      </c>
      <c r="X891">
        <v>2</v>
      </c>
      <c r="Y891">
        <v>1</v>
      </c>
      <c r="Z891">
        <v>880427</v>
      </c>
    </row>
    <row r="892" spans="1:26">
      <c r="A892">
        <v>177151</v>
      </c>
      <c r="B892">
        <v>2</v>
      </c>
      <c r="C892">
        <v>17715102</v>
      </c>
      <c r="D892">
        <v>2</v>
      </c>
      <c r="E892">
        <v>9</v>
      </c>
      <c r="F892">
        <v>21</v>
      </c>
      <c r="G892">
        <v>2</v>
      </c>
      <c r="H892">
        <v>61</v>
      </c>
      <c r="I892">
        <v>2</v>
      </c>
      <c r="J892">
        <v>1</v>
      </c>
      <c r="K892">
        <v>4</v>
      </c>
      <c r="L892">
        <v>7</v>
      </c>
      <c r="M892">
        <v>1</v>
      </c>
      <c r="N892">
        <v>4</v>
      </c>
      <c r="O892">
        <v>3</v>
      </c>
      <c r="P892">
        <v>1</v>
      </c>
      <c r="Q892">
        <v>4.5</v>
      </c>
      <c r="R892">
        <v>-1</v>
      </c>
      <c r="S892">
        <v>0</v>
      </c>
      <c r="T892">
        <v>149.19999999999999</v>
      </c>
      <c r="U892">
        <v>56.6</v>
      </c>
      <c r="V892">
        <v>25.426043456073142</v>
      </c>
      <c r="W892">
        <v>0.89370485036119696</v>
      </c>
      <c r="X892">
        <v>1</v>
      </c>
      <c r="Y892">
        <v>3</v>
      </c>
      <c r="Z892">
        <v>880427</v>
      </c>
    </row>
    <row r="893" spans="1:26">
      <c r="A893">
        <v>177181</v>
      </c>
      <c r="B893">
        <v>1</v>
      </c>
      <c r="C893">
        <v>17718101</v>
      </c>
      <c r="D893">
        <v>2</v>
      </c>
      <c r="E893">
        <v>9</v>
      </c>
      <c r="F893">
        <v>21</v>
      </c>
      <c r="G893">
        <v>1</v>
      </c>
      <c r="H893">
        <v>64</v>
      </c>
      <c r="I893">
        <v>6</v>
      </c>
      <c r="J893">
        <v>1</v>
      </c>
      <c r="K893">
        <v>7</v>
      </c>
      <c r="L893">
        <v>8</v>
      </c>
      <c r="M893">
        <v>3</v>
      </c>
      <c r="N893">
        <v>1</v>
      </c>
      <c r="O893">
        <v>5</v>
      </c>
      <c r="P893">
        <v>1</v>
      </c>
      <c r="Q893">
        <v>0.98</v>
      </c>
      <c r="R893">
        <v>-1</v>
      </c>
      <c r="S893">
        <v>5</v>
      </c>
      <c r="T893">
        <v>168.7</v>
      </c>
      <c r="U893">
        <v>105.9</v>
      </c>
      <c r="V893">
        <v>37.210524780839158</v>
      </c>
      <c r="W893">
        <v>0.97454545454545505</v>
      </c>
      <c r="X893">
        <v>2</v>
      </c>
      <c r="Y893">
        <v>1</v>
      </c>
      <c r="Z893">
        <v>460310</v>
      </c>
    </row>
    <row r="894" spans="1:26">
      <c r="A894">
        <v>177181</v>
      </c>
      <c r="B894">
        <v>2</v>
      </c>
      <c r="C894">
        <v>17718102</v>
      </c>
      <c r="D894">
        <v>2</v>
      </c>
      <c r="E894">
        <v>9</v>
      </c>
      <c r="F894">
        <v>21</v>
      </c>
      <c r="G894">
        <v>2</v>
      </c>
      <c r="H894">
        <v>60</v>
      </c>
      <c r="I894">
        <v>6</v>
      </c>
      <c r="J894">
        <v>1</v>
      </c>
      <c r="K894">
        <v>7</v>
      </c>
      <c r="L894">
        <v>8</v>
      </c>
      <c r="M894">
        <v>1</v>
      </c>
      <c r="N894">
        <v>1</v>
      </c>
      <c r="O894">
        <v>5</v>
      </c>
      <c r="P894">
        <v>2</v>
      </c>
      <c r="Q894">
        <v>0.77900000000000003</v>
      </c>
      <c r="R894">
        <v>-1</v>
      </c>
      <c r="S894">
        <v>0</v>
      </c>
      <c r="T894">
        <v>159.1</v>
      </c>
      <c r="U894">
        <v>83.2</v>
      </c>
      <c r="V894">
        <v>32.868733261933386</v>
      </c>
      <c r="W894">
        <v>0.808173477898249</v>
      </c>
      <c r="X894">
        <v>2</v>
      </c>
      <c r="Y894">
        <v>1</v>
      </c>
      <c r="Z894">
        <v>460310</v>
      </c>
    </row>
    <row r="895" spans="1:26">
      <c r="A895">
        <v>177201</v>
      </c>
      <c r="B895">
        <v>1</v>
      </c>
      <c r="C895">
        <v>17720101</v>
      </c>
      <c r="D895">
        <v>1</v>
      </c>
      <c r="E895">
        <v>9</v>
      </c>
      <c r="F895">
        <v>21</v>
      </c>
      <c r="G895">
        <v>1</v>
      </c>
      <c r="H895">
        <v>59</v>
      </c>
      <c r="I895">
        <v>4</v>
      </c>
      <c r="J895">
        <v>1</v>
      </c>
      <c r="K895">
        <v>4</v>
      </c>
      <c r="L895">
        <v>8</v>
      </c>
      <c r="M895">
        <v>2</v>
      </c>
      <c r="N895">
        <v>3</v>
      </c>
      <c r="O895">
        <v>5</v>
      </c>
      <c r="P895">
        <v>1</v>
      </c>
      <c r="Q895">
        <v>1.27</v>
      </c>
      <c r="R895">
        <v>-1</v>
      </c>
      <c r="S895">
        <v>0</v>
      </c>
      <c r="T895">
        <v>172.6</v>
      </c>
      <c r="U895">
        <v>118</v>
      </c>
      <c r="V895">
        <v>39.609597069695432</v>
      </c>
      <c r="W895">
        <v>0.98166666666666702</v>
      </c>
      <c r="X895">
        <v>2</v>
      </c>
      <c r="Y895">
        <v>1</v>
      </c>
      <c r="Z895">
        <v>358427</v>
      </c>
    </row>
    <row r="896" spans="1:26">
      <c r="A896">
        <v>177351</v>
      </c>
      <c r="B896">
        <v>1</v>
      </c>
      <c r="C896">
        <v>17735101</v>
      </c>
      <c r="D896">
        <v>2</v>
      </c>
      <c r="E896">
        <v>9</v>
      </c>
      <c r="F896">
        <v>21</v>
      </c>
      <c r="G896">
        <v>1</v>
      </c>
      <c r="H896">
        <v>80</v>
      </c>
      <c r="I896">
        <v>2</v>
      </c>
      <c r="J896">
        <v>1</v>
      </c>
      <c r="K896">
        <v>3</v>
      </c>
      <c r="L896">
        <v>10</v>
      </c>
      <c r="M896">
        <v>2</v>
      </c>
      <c r="N896">
        <v>3</v>
      </c>
      <c r="O896">
        <v>5</v>
      </c>
      <c r="P896">
        <v>1</v>
      </c>
      <c r="Q896">
        <v>31.75</v>
      </c>
      <c r="R896">
        <v>-1</v>
      </c>
      <c r="S896">
        <v>-9</v>
      </c>
      <c r="T896">
        <v>170.4</v>
      </c>
      <c r="U896">
        <v>86.6</v>
      </c>
      <c r="V896">
        <v>29.824880424959773</v>
      </c>
      <c r="W896">
        <v>0.98377862595419896</v>
      </c>
      <c r="X896">
        <v>1</v>
      </c>
      <c r="Y896">
        <v>3</v>
      </c>
      <c r="Z896">
        <v>422350</v>
      </c>
    </row>
    <row r="897" spans="1:26">
      <c r="A897">
        <v>177351</v>
      </c>
      <c r="B897">
        <v>2</v>
      </c>
      <c r="C897">
        <v>17735102</v>
      </c>
      <c r="D897">
        <v>2</v>
      </c>
      <c r="E897">
        <v>9</v>
      </c>
      <c r="F897">
        <v>21</v>
      </c>
      <c r="G897">
        <v>2</v>
      </c>
      <c r="H897">
        <v>79</v>
      </c>
      <c r="I897">
        <v>2</v>
      </c>
      <c r="J897">
        <v>1</v>
      </c>
      <c r="K897">
        <v>7</v>
      </c>
      <c r="L897">
        <v>10</v>
      </c>
      <c r="M897">
        <v>2</v>
      </c>
      <c r="N897">
        <v>3</v>
      </c>
      <c r="O897">
        <v>5</v>
      </c>
      <c r="P897">
        <v>1</v>
      </c>
      <c r="Q897">
        <v>7.7500000000000098</v>
      </c>
      <c r="R897">
        <v>-1</v>
      </c>
      <c r="S897">
        <v>3</v>
      </c>
      <c r="T897">
        <v>157.80000000000001</v>
      </c>
      <c r="U897">
        <v>80.099999999999994</v>
      </c>
      <c r="V897">
        <v>32.167589527100283</v>
      </c>
      <c r="W897">
        <v>0.98490566037735905</v>
      </c>
      <c r="X897">
        <v>2</v>
      </c>
      <c r="Y897">
        <v>3</v>
      </c>
      <c r="Z897">
        <v>422350</v>
      </c>
    </row>
    <row r="898" spans="1:26">
      <c r="A898">
        <v>177371</v>
      </c>
      <c r="B898">
        <v>1</v>
      </c>
      <c r="C898">
        <v>17737101</v>
      </c>
      <c r="D898">
        <v>3</v>
      </c>
      <c r="E898">
        <v>9</v>
      </c>
      <c r="F898">
        <v>21</v>
      </c>
      <c r="G898">
        <v>2</v>
      </c>
      <c r="H898">
        <v>39</v>
      </c>
      <c r="I898">
        <v>4</v>
      </c>
      <c r="J898">
        <v>1</v>
      </c>
      <c r="K898">
        <v>4</v>
      </c>
      <c r="L898">
        <v>7</v>
      </c>
      <c r="M898">
        <v>1</v>
      </c>
      <c r="N898">
        <v>3</v>
      </c>
      <c r="O898">
        <v>5</v>
      </c>
      <c r="P898">
        <v>1</v>
      </c>
      <c r="Q898">
        <v>4.6449999999999996</v>
      </c>
      <c r="R898">
        <v>-1</v>
      </c>
      <c r="S898">
        <v>0</v>
      </c>
      <c r="T898">
        <v>160.69999999999999</v>
      </c>
      <c r="U898">
        <v>125.7</v>
      </c>
      <c r="V898">
        <v>48.674726974279068</v>
      </c>
      <c r="W898">
        <v>0.88776178010471196</v>
      </c>
      <c r="X898">
        <v>2</v>
      </c>
      <c r="Y898">
        <v>3</v>
      </c>
      <c r="Z898">
        <v>347484</v>
      </c>
    </row>
    <row r="899" spans="1:26">
      <c r="A899">
        <v>177371</v>
      </c>
      <c r="B899">
        <v>2</v>
      </c>
      <c r="C899">
        <v>17737102</v>
      </c>
      <c r="D899">
        <v>3</v>
      </c>
      <c r="E899">
        <v>9</v>
      </c>
      <c r="F899">
        <v>21</v>
      </c>
      <c r="G899">
        <v>2</v>
      </c>
      <c r="H899">
        <v>15</v>
      </c>
      <c r="I899">
        <v>-1</v>
      </c>
      <c r="J899">
        <v>1</v>
      </c>
      <c r="K899">
        <v>-1</v>
      </c>
      <c r="L899">
        <v>7</v>
      </c>
      <c r="M899">
        <v>1</v>
      </c>
      <c r="N899">
        <v>-1</v>
      </c>
      <c r="O899">
        <v>-1</v>
      </c>
      <c r="P899">
        <v>-1</v>
      </c>
      <c r="Q899">
        <v>-1</v>
      </c>
      <c r="R899">
        <v>-1</v>
      </c>
      <c r="S899">
        <v>0</v>
      </c>
      <c r="T899">
        <v>167.4</v>
      </c>
      <c r="U899">
        <v>68.099999999999994</v>
      </c>
      <c r="V899">
        <v>24.301674781499035</v>
      </c>
      <c r="W899">
        <v>-1</v>
      </c>
      <c r="X899">
        <v>1</v>
      </c>
      <c r="Y899">
        <v>3</v>
      </c>
      <c r="Z899">
        <v>347484</v>
      </c>
    </row>
    <row r="900" spans="1:26">
      <c r="A900">
        <v>177371</v>
      </c>
      <c r="B900">
        <v>3</v>
      </c>
      <c r="C900">
        <v>17737103</v>
      </c>
      <c r="D900">
        <v>3</v>
      </c>
      <c r="E900">
        <v>9</v>
      </c>
      <c r="F900">
        <v>21</v>
      </c>
      <c r="G900">
        <v>1</v>
      </c>
      <c r="H900">
        <v>13</v>
      </c>
      <c r="I900">
        <v>-1</v>
      </c>
      <c r="J900">
        <v>1</v>
      </c>
      <c r="K900">
        <v>-1</v>
      </c>
      <c r="L900">
        <v>7</v>
      </c>
      <c r="M900">
        <v>1</v>
      </c>
      <c r="N900">
        <v>-1</v>
      </c>
      <c r="O900">
        <v>-1</v>
      </c>
      <c r="P900">
        <v>-1</v>
      </c>
      <c r="Q900">
        <v>-1</v>
      </c>
      <c r="R900">
        <v>-1</v>
      </c>
      <c r="S900">
        <v>5</v>
      </c>
      <c r="T900">
        <v>166.1</v>
      </c>
      <c r="U900">
        <v>62.2</v>
      </c>
      <c r="V900">
        <v>22.545045689963576</v>
      </c>
      <c r="W900">
        <v>-1</v>
      </c>
      <c r="X900">
        <v>-8</v>
      </c>
      <c r="Y900">
        <v>3</v>
      </c>
      <c r="Z900">
        <v>347484</v>
      </c>
    </row>
    <row r="901" spans="1:26">
      <c r="A901">
        <v>178051</v>
      </c>
      <c r="B901">
        <v>1</v>
      </c>
      <c r="C901">
        <v>17805101</v>
      </c>
      <c r="D901">
        <v>2</v>
      </c>
      <c r="E901">
        <v>3</v>
      </c>
      <c r="F901">
        <v>12</v>
      </c>
      <c r="G901">
        <v>1</v>
      </c>
      <c r="H901">
        <v>65</v>
      </c>
      <c r="I901">
        <v>2</v>
      </c>
      <c r="J901">
        <v>1</v>
      </c>
      <c r="K901">
        <v>1</v>
      </c>
      <c r="L901">
        <v>14</v>
      </c>
      <c r="M901">
        <v>2</v>
      </c>
      <c r="N901">
        <v>3</v>
      </c>
      <c r="O901">
        <v>5</v>
      </c>
      <c r="P901">
        <v>1</v>
      </c>
      <c r="Q901">
        <v>23</v>
      </c>
      <c r="R901">
        <v>-1</v>
      </c>
      <c r="S901">
        <v>0</v>
      </c>
      <c r="T901">
        <v>171.5</v>
      </c>
      <c r="U901">
        <v>80.8</v>
      </c>
      <c r="V901">
        <v>27.471546719479125</v>
      </c>
      <c r="W901">
        <v>0.93067426400759701</v>
      </c>
      <c r="X901">
        <v>2</v>
      </c>
      <c r="Y901">
        <v>3</v>
      </c>
      <c r="Z901">
        <v>478309</v>
      </c>
    </row>
    <row r="902" spans="1:26">
      <c r="A902">
        <v>178051</v>
      </c>
      <c r="B902">
        <v>2</v>
      </c>
      <c r="C902">
        <v>17805102</v>
      </c>
      <c r="D902">
        <v>2</v>
      </c>
      <c r="E902">
        <v>3</v>
      </c>
      <c r="F902">
        <v>12</v>
      </c>
      <c r="G902">
        <v>2</v>
      </c>
      <c r="H902">
        <v>61</v>
      </c>
      <c r="I902">
        <v>2</v>
      </c>
      <c r="J902">
        <v>1</v>
      </c>
      <c r="K902">
        <v>6</v>
      </c>
      <c r="L902">
        <v>14</v>
      </c>
      <c r="M902">
        <v>2</v>
      </c>
      <c r="N902">
        <v>1</v>
      </c>
      <c r="O902">
        <v>5</v>
      </c>
      <c r="P902">
        <v>1</v>
      </c>
      <c r="Q902">
        <v>8.73</v>
      </c>
      <c r="R902">
        <v>-1</v>
      </c>
      <c r="S902">
        <v>3</v>
      </c>
      <c r="T902">
        <v>161.19999999999999</v>
      </c>
      <c r="U902">
        <v>58.1</v>
      </c>
      <c r="V902">
        <v>22.358674703988083</v>
      </c>
      <c r="W902">
        <v>0.72838899803536294</v>
      </c>
      <c r="X902">
        <v>1</v>
      </c>
      <c r="Y902">
        <v>3</v>
      </c>
      <c r="Z902">
        <v>478309</v>
      </c>
    </row>
    <row r="903" spans="1:26">
      <c r="A903">
        <v>178151</v>
      </c>
      <c r="B903">
        <v>1</v>
      </c>
      <c r="C903">
        <v>17815101</v>
      </c>
      <c r="D903">
        <v>2</v>
      </c>
      <c r="E903">
        <v>3</v>
      </c>
      <c r="F903">
        <v>12</v>
      </c>
      <c r="G903">
        <v>2</v>
      </c>
      <c r="H903">
        <v>31</v>
      </c>
      <c r="I903">
        <v>6</v>
      </c>
      <c r="J903">
        <v>1</v>
      </c>
      <c r="K903">
        <v>4</v>
      </c>
      <c r="L903">
        <v>19</v>
      </c>
      <c r="M903">
        <v>1</v>
      </c>
      <c r="N903">
        <v>3</v>
      </c>
      <c r="O903">
        <v>5</v>
      </c>
      <c r="P903">
        <v>1</v>
      </c>
      <c r="Q903">
        <v>3.8340000000000001</v>
      </c>
      <c r="R903">
        <v>-1</v>
      </c>
      <c r="S903">
        <v>0</v>
      </c>
      <c r="T903">
        <v>170.3</v>
      </c>
      <c r="U903">
        <v>61.4</v>
      </c>
      <c r="V903">
        <v>21.170888029104105</v>
      </c>
      <c r="W903">
        <v>0.679691516709512</v>
      </c>
      <c r="X903">
        <v>1</v>
      </c>
      <c r="Y903">
        <v>3</v>
      </c>
      <c r="Z903">
        <v>411367</v>
      </c>
    </row>
    <row r="904" spans="1:26">
      <c r="A904">
        <v>178151</v>
      </c>
      <c r="B904">
        <v>2</v>
      </c>
      <c r="C904">
        <v>17815102</v>
      </c>
      <c r="D904">
        <v>2</v>
      </c>
      <c r="E904">
        <v>3</v>
      </c>
      <c r="F904">
        <v>12</v>
      </c>
      <c r="G904">
        <v>1</v>
      </c>
      <c r="H904">
        <v>35</v>
      </c>
      <c r="I904">
        <v>6</v>
      </c>
      <c r="J904">
        <v>1</v>
      </c>
      <c r="K904">
        <v>4</v>
      </c>
      <c r="L904">
        <v>19</v>
      </c>
      <c r="M904">
        <v>2</v>
      </c>
      <c r="N904">
        <v>4</v>
      </c>
      <c r="O904">
        <v>3</v>
      </c>
      <c r="P904">
        <v>1</v>
      </c>
      <c r="Q904">
        <v>6.75</v>
      </c>
      <c r="R904">
        <v>-1</v>
      </c>
      <c r="S904">
        <v>0</v>
      </c>
      <c r="T904">
        <v>177.8</v>
      </c>
      <c r="U904">
        <v>101.1</v>
      </c>
      <c r="V904">
        <v>31.980676206250369</v>
      </c>
      <c r="W904">
        <v>0.93828264758497304</v>
      </c>
      <c r="X904">
        <v>2</v>
      </c>
      <c r="Y904">
        <v>3</v>
      </c>
      <c r="Z904">
        <v>411367</v>
      </c>
    </row>
    <row r="905" spans="1:26">
      <c r="A905">
        <v>178201</v>
      </c>
      <c r="B905">
        <v>1</v>
      </c>
      <c r="C905">
        <v>17820101</v>
      </c>
      <c r="D905">
        <v>4</v>
      </c>
      <c r="E905">
        <v>3</v>
      </c>
      <c r="F905">
        <v>12</v>
      </c>
      <c r="G905">
        <v>2</v>
      </c>
      <c r="H905">
        <v>44</v>
      </c>
      <c r="I905">
        <v>2</v>
      </c>
      <c r="J905">
        <v>1</v>
      </c>
      <c r="K905">
        <v>4</v>
      </c>
      <c r="L905">
        <v>18</v>
      </c>
      <c r="M905">
        <v>2</v>
      </c>
      <c r="N905">
        <v>1</v>
      </c>
      <c r="O905">
        <v>5</v>
      </c>
      <c r="P905">
        <v>1</v>
      </c>
      <c r="Q905">
        <v>21.202999999999999</v>
      </c>
      <c r="R905">
        <v>-1</v>
      </c>
      <c r="S905">
        <v>1</v>
      </c>
      <c r="T905">
        <v>164</v>
      </c>
      <c r="U905">
        <v>83</v>
      </c>
      <c r="V905">
        <v>30.859607376561577</v>
      </c>
      <c r="W905">
        <v>0.76498490728762403</v>
      </c>
      <c r="X905">
        <v>2</v>
      </c>
      <c r="Y905">
        <v>3</v>
      </c>
      <c r="Z905">
        <v>363550</v>
      </c>
    </row>
    <row r="906" spans="1:26">
      <c r="A906">
        <v>178201</v>
      </c>
      <c r="B906">
        <v>2</v>
      </c>
      <c r="C906">
        <v>17820102</v>
      </c>
      <c r="D906">
        <v>4</v>
      </c>
      <c r="E906">
        <v>3</v>
      </c>
      <c r="F906">
        <v>12</v>
      </c>
      <c r="G906">
        <v>1</v>
      </c>
      <c r="H906">
        <v>45</v>
      </c>
      <c r="I906">
        <v>2</v>
      </c>
      <c r="J906">
        <v>1</v>
      </c>
      <c r="K906">
        <v>4</v>
      </c>
      <c r="L906">
        <v>18</v>
      </c>
      <c r="M906">
        <v>2</v>
      </c>
      <c r="N906">
        <v>1</v>
      </c>
      <c r="O906">
        <v>5</v>
      </c>
      <c r="P906">
        <v>1</v>
      </c>
      <c r="Q906">
        <v>22.154</v>
      </c>
      <c r="R906">
        <v>-1</v>
      </c>
      <c r="S906">
        <v>0</v>
      </c>
      <c r="T906">
        <v>178.6</v>
      </c>
      <c r="U906">
        <v>88.5</v>
      </c>
      <c r="V906">
        <v>27.744720979021853</v>
      </c>
      <c r="W906">
        <v>0.90521327014218</v>
      </c>
      <c r="X906">
        <v>2</v>
      </c>
      <c r="Y906">
        <v>3</v>
      </c>
      <c r="Z906">
        <v>363550</v>
      </c>
    </row>
    <row r="907" spans="1:26">
      <c r="A907">
        <v>178201</v>
      </c>
      <c r="B907">
        <v>3</v>
      </c>
      <c r="C907">
        <v>17820103</v>
      </c>
      <c r="D907">
        <v>4</v>
      </c>
      <c r="E907">
        <v>3</v>
      </c>
      <c r="F907">
        <v>12</v>
      </c>
      <c r="G907">
        <v>2</v>
      </c>
      <c r="H907">
        <v>20</v>
      </c>
      <c r="I907">
        <v>1</v>
      </c>
      <c r="J907">
        <v>1</v>
      </c>
      <c r="K907">
        <v>4</v>
      </c>
      <c r="L907">
        <v>18</v>
      </c>
      <c r="M907">
        <v>4</v>
      </c>
      <c r="N907">
        <v>4</v>
      </c>
      <c r="O907">
        <v>3</v>
      </c>
      <c r="P907">
        <v>1</v>
      </c>
      <c r="Q907">
        <v>63.145000000000003</v>
      </c>
      <c r="R907">
        <v>0</v>
      </c>
      <c r="S907">
        <v>0</v>
      </c>
      <c r="T907">
        <v>166.5</v>
      </c>
      <c r="U907">
        <v>76.3</v>
      </c>
      <c r="V907">
        <v>27.523018514009504</v>
      </c>
      <c r="W907">
        <v>0.80544217687074804</v>
      </c>
      <c r="X907">
        <v>2</v>
      </c>
      <c r="Y907">
        <v>1</v>
      </c>
      <c r="Z907">
        <v>363550</v>
      </c>
    </row>
    <row r="908" spans="1:26">
      <c r="A908">
        <v>178201</v>
      </c>
      <c r="B908">
        <v>4</v>
      </c>
      <c r="C908">
        <v>17820104</v>
      </c>
      <c r="D908">
        <v>4</v>
      </c>
      <c r="E908">
        <v>3</v>
      </c>
      <c r="F908">
        <v>12</v>
      </c>
      <c r="G908">
        <v>2</v>
      </c>
      <c r="H908">
        <v>16</v>
      </c>
      <c r="I908">
        <v>1</v>
      </c>
      <c r="J908">
        <v>1</v>
      </c>
      <c r="K908">
        <v>7</v>
      </c>
      <c r="L908">
        <v>18</v>
      </c>
      <c r="M908">
        <v>2</v>
      </c>
      <c r="N908">
        <v>4</v>
      </c>
      <c r="O908">
        <v>1</v>
      </c>
      <c r="P908">
        <v>1</v>
      </c>
      <c r="Q908">
        <v>7.2409999999999997</v>
      </c>
      <c r="R908">
        <v>1</v>
      </c>
      <c r="S908">
        <v>0</v>
      </c>
      <c r="T908">
        <v>158.80000000000001</v>
      </c>
      <c r="U908">
        <v>55.7</v>
      </c>
      <c r="V908">
        <v>22.087888382008639</v>
      </c>
      <c r="W908">
        <v>0.765923566878981</v>
      </c>
      <c r="X908">
        <v>1</v>
      </c>
      <c r="Y908">
        <v>3</v>
      </c>
      <c r="Z908">
        <v>363550</v>
      </c>
    </row>
    <row r="909" spans="1:26">
      <c r="A909">
        <v>178251</v>
      </c>
      <c r="B909">
        <v>1</v>
      </c>
      <c r="C909">
        <v>17825101</v>
      </c>
      <c r="D909">
        <v>2</v>
      </c>
      <c r="E909">
        <v>3</v>
      </c>
      <c r="F909">
        <v>12</v>
      </c>
      <c r="G909">
        <v>2</v>
      </c>
      <c r="H909">
        <v>40</v>
      </c>
      <c r="I909">
        <v>2</v>
      </c>
      <c r="J909">
        <v>1</v>
      </c>
      <c r="K909">
        <v>1</v>
      </c>
      <c r="L909">
        <v>21</v>
      </c>
      <c r="M909">
        <v>1</v>
      </c>
      <c r="N909">
        <v>1</v>
      </c>
      <c r="O909">
        <v>5</v>
      </c>
      <c r="P909">
        <v>1</v>
      </c>
      <c r="Q909">
        <v>15.239000000000001</v>
      </c>
      <c r="R909">
        <v>-1</v>
      </c>
      <c r="S909">
        <v>0</v>
      </c>
      <c r="T909">
        <v>154.6</v>
      </c>
      <c r="U909">
        <v>54.4</v>
      </c>
      <c r="V909">
        <v>22.760401587203301</v>
      </c>
      <c r="W909">
        <v>0.75906735751295296</v>
      </c>
      <c r="X909">
        <v>1</v>
      </c>
      <c r="Y909">
        <v>3</v>
      </c>
      <c r="Z909">
        <v>544276</v>
      </c>
    </row>
    <row r="910" spans="1:26">
      <c r="A910">
        <v>178251</v>
      </c>
      <c r="B910">
        <v>2</v>
      </c>
      <c r="C910">
        <v>17825102</v>
      </c>
      <c r="D910">
        <v>2</v>
      </c>
      <c r="E910">
        <v>3</v>
      </c>
      <c r="F910">
        <v>12</v>
      </c>
      <c r="G910">
        <v>1</v>
      </c>
      <c r="H910">
        <v>42</v>
      </c>
      <c r="I910">
        <v>2</v>
      </c>
      <c r="J910">
        <v>1</v>
      </c>
      <c r="K910">
        <v>1</v>
      </c>
      <c r="L910">
        <v>21</v>
      </c>
      <c r="M910">
        <v>1</v>
      </c>
      <c r="N910">
        <v>1</v>
      </c>
      <c r="O910">
        <v>5</v>
      </c>
      <c r="P910">
        <v>1</v>
      </c>
      <c r="Q910">
        <v>12.645</v>
      </c>
      <c r="R910">
        <v>-1</v>
      </c>
      <c r="S910">
        <v>0</v>
      </c>
      <c r="T910">
        <v>173.6</v>
      </c>
      <c r="U910">
        <v>87.5</v>
      </c>
      <c r="V910">
        <v>29.034116247956</v>
      </c>
      <c r="W910">
        <v>0.91505078485687896</v>
      </c>
      <c r="X910">
        <v>2</v>
      </c>
      <c r="Y910">
        <v>1</v>
      </c>
      <c r="Z910">
        <v>544276</v>
      </c>
    </row>
    <row r="911" spans="1:26">
      <c r="A911">
        <v>178271</v>
      </c>
      <c r="B911">
        <v>1</v>
      </c>
      <c r="C911">
        <v>17827101</v>
      </c>
      <c r="D911">
        <v>3</v>
      </c>
      <c r="E911">
        <v>3</v>
      </c>
      <c r="F911">
        <v>12</v>
      </c>
      <c r="G911">
        <v>2</v>
      </c>
      <c r="H911">
        <v>45</v>
      </c>
      <c r="I911">
        <v>2</v>
      </c>
      <c r="J911">
        <v>1</v>
      </c>
      <c r="K911">
        <v>5</v>
      </c>
      <c r="L911">
        <v>12</v>
      </c>
      <c r="M911">
        <v>3</v>
      </c>
      <c r="N911">
        <v>1</v>
      </c>
      <c r="O911">
        <v>5</v>
      </c>
      <c r="P911">
        <v>1</v>
      </c>
      <c r="Q911">
        <v>0.433</v>
      </c>
      <c r="R911">
        <v>-1</v>
      </c>
      <c r="S911">
        <v>11</v>
      </c>
      <c r="T911">
        <v>171.6</v>
      </c>
      <c r="U911">
        <v>78.3</v>
      </c>
      <c r="V911">
        <v>26.590542324808062</v>
      </c>
      <c r="W911">
        <v>0.80449017773620202</v>
      </c>
      <c r="X911">
        <v>2</v>
      </c>
      <c r="Y911">
        <v>1</v>
      </c>
      <c r="Z911">
        <v>552377</v>
      </c>
    </row>
    <row r="912" spans="1:26">
      <c r="A912">
        <v>178271</v>
      </c>
      <c r="B912">
        <v>2</v>
      </c>
      <c r="C912">
        <v>17827102</v>
      </c>
      <c r="D912">
        <v>3</v>
      </c>
      <c r="E912">
        <v>3</v>
      </c>
      <c r="F912">
        <v>12</v>
      </c>
      <c r="G912">
        <v>1</v>
      </c>
      <c r="H912">
        <v>51</v>
      </c>
      <c r="I912">
        <v>2</v>
      </c>
      <c r="J912">
        <v>1</v>
      </c>
      <c r="K912">
        <v>7</v>
      </c>
      <c r="L912">
        <v>12</v>
      </c>
      <c r="M912">
        <v>2</v>
      </c>
      <c r="N912">
        <v>3</v>
      </c>
      <c r="O912">
        <v>5</v>
      </c>
      <c r="P912">
        <v>1</v>
      </c>
      <c r="Q912">
        <v>2.7989999999999999</v>
      </c>
      <c r="R912">
        <v>-1</v>
      </c>
      <c r="S912">
        <v>0</v>
      </c>
      <c r="T912">
        <v>170.7</v>
      </c>
      <c r="U912">
        <v>81.2</v>
      </c>
      <c r="V912">
        <v>27.866921038118317</v>
      </c>
      <c r="W912">
        <v>0.89906908378245998</v>
      </c>
      <c r="X912">
        <v>2</v>
      </c>
      <c r="Y912">
        <v>1</v>
      </c>
      <c r="Z912">
        <v>552377</v>
      </c>
    </row>
    <row r="913" spans="1:26">
      <c r="A913">
        <v>178271</v>
      </c>
      <c r="B913">
        <v>3</v>
      </c>
      <c r="C913">
        <v>17827103</v>
      </c>
      <c r="D913">
        <v>3</v>
      </c>
      <c r="E913">
        <v>3</v>
      </c>
      <c r="F913">
        <v>12</v>
      </c>
      <c r="G913">
        <v>1</v>
      </c>
      <c r="H913">
        <v>25</v>
      </c>
      <c r="I913">
        <v>1</v>
      </c>
      <c r="J913">
        <v>1</v>
      </c>
      <c r="K913">
        <v>3</v>
      </c>
      <c r="L913">
        <v>12</v>
      </c>
      <c r="M913">
        <v>2</v>
      </c>
      <c r="N913">
        <v>1</v>
      </c>
      <c r="O913">
        <v>5</v>
      </c>
      <c r="P913">
        <v>1</v>
      </c>
      <c r="Q913">
        <v>87.5</v>
      </c>
      <c r="R913">
        <v>-1</v>
      </c>
      <c r="S913">
        <v>0</v>
      </c>
      <c r="T913">
        <v>181</v>
      </c>
      <c r="U913">
        <v>85</v>
      </c>
      <c r="V913">
        <v>25.945483959586092</v>
      </c>
      <c r="W913">
        <v>0.87704130643611899</v>
      </c>
      <c r="X913">
        <v>2</v>
      </c>
      <c r="Y913">
        <v>1</v>
      </c>
      <c r="Z913">
        <v>552377</v>
      </c>
    </row>
    <row r="914" spans="1:26">
      <c r="A914">
        <v>178341</v>
      </c>
      <c r="B914">
        <v>1</v>
      </c>
      <c r="C914">
        <v>17834101</v>
      </c>
      <c r="D914">
        <v>2</v>
      </c>
      <c r="E914">
        <v>3</v>
      </c>
      <c r="F914">
        <v>12</v>
      </c>
      <c r="G914">
        <v>1</v>
      </c>
      <c r="H914">
        <v>17</v>
      </c>
      <c r="I914">
        <v>1</v>
      </c>
      <c r="J914">
        <v>1</v>
      </c>
      <c r="K914">
        <v>3</v>
      </c>
      <c r="L914">
        <v>-1</v>
      </c>
      <c r="M914">
        <v>2</v>
      </c>
      <c r="N914">
        <v>1</v>
      </c>
      <c r="O914">
        <v>5</v>
      </c>
      <c r="P914">
        <v>1</v>
      </c>
      <c r="Q914">
        <v>36.375</v>
      </c>
      <c r="R914">
        <v>3</v>
      </c>
      <c r="S914">
        <v>0</v>
      </c>
      <c r="T914">
        <v>178.6</v>
      </c>
      <c r="U914">
        <v>66.599999999999994</v>
      </c>
      <c r="V914">
        <v>20.879078160484241</v>
      </c>
      <c r="W914">
        <v>0.78231292517006801</v>
      </c>
      <c r="X914">
        <v>3</v>
      </c>
      <c r="Y914">
        <v>2</v>
      </c>
      <c r="Z914">
        <v>372716</v>
      </c>
    </row>
    <row r="915" spans="1:26">
      <c r="A915">
        <v>178341</v>
      </c>
      <c r="B915">
        <v>2</v>
      </c>
      <c r="C915">
        <v>17834102</v>
      </c>
      <c r="D915">
        <v>2</v>
      </c>
      <c r="E915">
        <v>3</v>
      </c>
      <c r="F915">
        <v>12</v>
      </c>
      <c r="G915">
        <v>2</v>
      </c>
      <c r="H915">
        <v>21</v>
      </c>
      <c r="I915">
        <v>1</v>
      </c>
      <c r="J915">
        <v>1</v>
      </c>
      <c r="K915">
        <v>3</v>
      </c>
      <c r="L915">
        <v>-1</v>
      </c>
      <c r="M915">
        <v>2</v>
      </c>
      <c r="N915">
        <v>4</v>
      </c>
      <c r="O915">
        <v>4</v>
      </c>
      <c r="P915">
        <v>1</v>
      </c>
      <c r="Q915">
        <v>29.565000000000001</v>
      </c>
      <c r="R915">
        <v>1</v>
      </c>
      <c r="S915">
        <v>1</v>
      </c>
      <c r="T915">
        <v>171.7</v>
      </c>
      <c r="U915">
        <v>67.400000000000006</v>
      </c>
      <c r="V915">
        <v>22.862267726652764</v>
      </c>
      <c r="W915">
        <v>-1</v>
      </c>
      <c r="X915">
        <v>2</v>
      </c>
      <c r="Y915">
        <v>1</v>
      </c>
      <c r="Z915">
        <v>372716</v>
      </c>
    </row>
    <row r="916" spans="1:26">
      <c r="A916">
        <v>178351</v>
      </c>
      <c r="B916">
        <v>1</v>
      </c>
      <c r="C916">
        <v>17835101</v>
      </c>
      <c r="D916">
        <v>2</v>
      </c>
      <c r="E916">
        <v>3</v>
      </c>
      <c r="F916">
        <v>12</v>
      </c>
      <c r="G916">
        <v>2</v>
      </c>
      <c r="H916">
        <v>68</v>
      </c>
      <c r="I916">
        <v>2</v>
      </c>
      <c r="J916">
        <v>1</v>
      </c>
      <c r="K916">
        <v>4</v>
      </c>
      <c r="L916">
        <v>7</v>
      </c>
      <c r="M916">
        <v>2</v>
      </c>
      <c r="N916">
        <v>4</v>
      </c>
      <c r="O916">
        <v>1</v>
      </c>
      <c r="P916">
        <v>2</v>
      </c>
      <c r="Q916">
        <v>0</v>
      </c>
      <c r="R916">
        <v>-1</v>
      </c>
      <c r="S916">
        <v>0</v>
      </c>
      <c r="T916">
        <v>166.8</v>
      </c>
      <c r="U916">
        <v>64.3</v>
      </c>
      <c r="V916">
        <v>23.111007596800249</v>
      </c>
      <c r="W916">
        <v>0.93958013312851996</v>
      </c>
      <c r="X916">
        <v>1</v>
      </c>
      <c r="Y916">
        <v>3</v>
      </c>
      <c r="Z916">
        <v>708326</v>
      </c>
    </row>
    <row r="917" spans="1:26">
      <c r="A917">
        <v>178351</v>
      </c>
      <c r="B917">
        <v>2</v>
      </c>
      <c r="C917">
        <v>17835102</v>
      </c>
      <c r="D917">
        <v>2</v>
      </c>
      <c r="E917">
        <v>3</v>
      </c>
      <c r="F917">
        <v>12</v>
      </c>
      <c r="G917">
        <v>1</v>
      </c>
      <c r="H917">
        <v>68</v>
      </c>
      <c r="I917">
        <v>2</v>
      </c>
      <c r="J917">
        <v>1</v>
      </c>
      <c r="K917">
        <v>7</v>
      </c>
      <c r="L917">
        <v>7</v>
      </c>
      <c r="M917">
        <v>3</v>
      </c>
      <c r="N917">
        <v>3</v>
      </c>
      <c r="O917">
        <v>5</v>
      </c>
      <c r="P917">
        <v>1</v>
      </c>
      <c r="Q917">
        <v>3</v>
      </c>
      <c r="R917">
        <v>-1</v>
      </c>
      <c r="S917">
        <v>2</v>
      </c>
      <c r="T917">
        <v>172.2</v>
      </c>
      <c r="U917">
        <v>113.7</v>
      </c>
      <c r="V917">
        <v>38.343713452067327</v>
      </c>
      <c r="W917">
        <v>0.98514652749899601</v>
      </c>
      <c r="X917">
        <v>2</v>
      </c>
      <c r="Y917">
        <v>1</v>
      </c>
      <c r="Z917">
        <v>708326</v>
      </c>
    </row>
    <row r="918" spans="1:26">
      <c r="A918">
        <v>178371</v>
      </c>
      <c r="B918">
        <v>1</v>
      </c>
      <c r="C918">
        <v>17837101</v>
      </c>
      <c r="D918">
        <v>2</v>
      </c>
      <c r="E918">
        <v>3</v>
      </c>
      <c r="F918">
        <v>12</v>
      </c>
      <c r="G918">
        <v>2</v>
      </c>
      <c r="H918">
        <v>62</v>
      </c>
      <c r="I918">
        <v>6</v>
      </c>
      <c r="J918">
        <v>1</v>
      </c>
      <c r="K918">
        <v>7</v>
      </c>
      <c r="L918">
        <v>9</v>
      </c>
      <c r="M918">
        <v>2</v>
      </c>
      <c r="N918">
        <v>3</v>
      </c>
      <c r="O918">
        <v>5</v>
      </c>
      <c r="P918">
        <v>1</v>
      </c>
      <c r="Q918">
        <v>4.47</v>
      </c>
      <c r="R918">
        <v>-1</v>
      </c>
      <c r="S918">
        <v>3</v>
      </c>
      <c r="T918">
        <v>159.6</v>
      </c>
      <c r="U918">
        <v>74.8</v>
      </c>
      <c r="V918">
        <v>29.365393433458333</v>
      </c>
      <c r="W918">
        <v>0.82858435097241101</v>
      </c>
      <c r="X918">
        <v>2</v>
      </c>
      <c r="Y918">
        <v>1</v>
      </c>
      <c r="Z918">
        <v>475381</v>
      </c>
    </row>
    <row r="919" spans="1:26">
      <c r="A919">
        <v>178371</v>
      </c>
      <c r="B919">
        <v>2</v>
      </c>
      <c r="C919">
        <v>17837102</v>
      </c>
      <c r="D919">
        <v>2</v>
      </c>
      <c r="E919">
        <v>3</v>
      </c>
      <c r="F919">
        <v>12</v>
      </c>
      <c r="G919">
        <v>1</v>
      </c>
      <c r="H919">
        <v>58</v>
      </c>
      <c r="I919">
        <v>6</v>
      </c>
      <c r="J919">
        <v>1</v>
      </c>
      <c r="K919">
        <v>2</v>
      </c>
      <c r="L919">
        <v>9</v>
      </c>
      <c r="M919">
        <v>1</v>
      </c>
      <c r="N919">
        <v>1</v>
      </c>
      <c r="O919">
        <v>5</v>
      </c>
      <c r="P919">
        <v>1</v>
      </c>
      <c r="Q919">
        <v>16.614999999999998</v>
      </c>
      <c r="R919">
        <v>-1</v>
      </c>
      <c r="S919">
        <v>4</v>
      </c>
      <c r="T919">
        <v>178.8</v>
      </c>
      <c r="U919">
        <v>86.1</v>
      </c>
      <c r="V919">
        <v>26.931970031379965</v>
      </c>
      <c r="W919">
        <v>0.94109526000920396</v>
      </c>
      <c r="X919">
        <v>2</v>
      </c>
      <c r="Y919">
        <v>3</v>
      </c>
      <c r="Z919">
        <v>475381</v>
      </c>
    </row>
    <row r="920" spans="1:26">
      <c r="A920">
        <v>179151</v>
      </c>
      <c r="B920">
        <v>1</v>
      </c>
      <c r="C920">
        <v>17915101</v>
      </c>
      <c r="D920">
        <v>1</v>
      </c>
      <c r="E920">
        <v>2</v>
      </c>
      <c r="F920">
        <v>15</v>
      </c>
      <c r="G920">
        <v>1</v>
      </c>
      <c r="H920">
        <v>55</v>
      </c>
      <c r="I920">
        <v>2</v>
      </c>
      <c r="J920">
        <v>1</v>
      </c>
      <c r="K920">
        <v>4</v>
      </c>
      <c r="L920">
        <v>15</v>
      </c>
      <c r="M920">
        <v>5</v>
      </c>
      <c r="N920">
        <v>4</v>
      </c>
      <c r="O920">
        <v>3</v>
      </c>
      <c r="P920">
        <v>1</v>
      </c>
      <c r="Q920">
        <v>56</v>
      </c>
      <c r="R920">
        <v>-1</v>
      </c>
      <c r="S920">
        <v>0</v>
      </c>
      <c r="T920">
        <v>185.4</v>
      </c>
      <c r="U920">
        <v>94.1</v>
      </c>
      <c r="V920">
        <v>27.376010817742674</v>
      </c>
      <c r="W920">
        <v>0.97988111568358505</v>
      </c>
      <c r="X920">
        <v>1</v>
      </c>
      <c r="Y920">
        <v>3</v>
      </c>
      <c r="Z920">
        <v>404467</v>
      </c>
    </row>
    <row r="921" spans="1:26">
      <c r="A921">
        <v>179181</v>
      </c>
      <c r="B921">
        <v>1</v>
      </c>
      <c r="C921">
        <v>17918101</v>
      </c>
      <c r="D921">
        <v>1</v>
      </c>
      <c r="E921">
        <v>2</v>
      </c>
      <c r="F921">
        <v>15</v>
      </c>
      <c r="G921">
        <v>2</v>
      </c>
      <c r="H921">
        <v>43</v>
      </c>
      <c r="I921">
        <v>1</v>
      </c>
      <c r="J921">
        <v>1</v>
      </c>
      <c r="K921">
        <v>4</v>
      </c>
      <c r="L921">
        <v>10</v>
      </c>
      <c r="M921">
        <v>4</v>
      </c>
      <c r="N921">
        <v>1</v>
      </c>
      <c r="O921">
        <v>5</v>
      </c>
      <c r="P921">
        <v>1</v>
      </c>
      <c r="Q921">
        <v>25</v>
      </c>
      <c r="R921">
        <v>-1</v>
      </c>
      <c r="S921">
        <v>12</v>
      </c>
      <c r="T921">
        <v>160.4</v>
      </c>
      <c r="U921">
        <v>92</v>
      </c>
      <c r="V921">
        <v>35.758484089029288</v>
      </c>
      <c r="W921">
        <v>-1</v>
      </c>
      <c r="X921">
        <v>2</v>
      </c>
      <c r="Y921">
        <v>1</v>
      </c>
      <c r="Z921">
        <v>462346</v>
      </c>
    </row>
    <row r="922" spans="1:26">
      <c r="A922">
        <v>179251</v>
      </c>
      <c r="B922">
        <v>1</v>
      </c>
      <c r="C922">
        <v>17925101</v>
      </c>
      <c r="D922">
        <v>4</v>
      </c>
      <c r="E922">
        <v>2</v>
      </c>
      <c r="F922">
        <v>15</v>
      </c>
      <c r="G922">
        <v>2</v>
      </c>
      <c r="H922">
        <v>38</v>
      </c>
      <c r="I922">
        <v>2</v>
      </c>
      <c r="J922">
        <v>1</v>
      </c>
      <c r="K922">
        <v>7</v>
      </c>
      <c r="L922">
        <v>11</v>
      </c>
      <c r="M922">
        <v>1</v>
      </c>
      <c r="N922">
        <v>4</v>
      </c>
      <c r="O922">
        <v>3</v>
      </c>
      <c r="P922">
        <v>1</v>
      </c>
      <c r="Q922">
        <v>7.5579999999999998</v>
      </c>
      <c r="R922">
        <v>-1</v>
      </c>
      <c r="S922">
        <v>1</v>
      </c>
      <c r="T922">
        <v>161.69999999999999</v>
      </c>
      <c r="U922">
        <v>45.9</v>
      </c>
      <c r="V922">
        <v>17.554669025647026</v>
      </c>
      <c r="W922">
        <v>0.77222222222222203</v>
      </c>
      <c r="X922">
        <v>3</v>
      </c>
      <c r="Y922">
        <v>2</v>
      </c>
      <c r="Z922">
        <v>502319</v>
      </c>
    </row>
    <row r="923" spans="1:26">
      <c r="A923">
        <v>179251</v>
      </c>
      <c r="B923">
        <v>2</v>
      </c>
      <c r="C923">
        <v>17925102</v>
      </c>
      <c r="D923">
        <v>4</v>
      </c>
      <c r="E923">
        <v>2</v>
      </c>
      <c r="F923">
        <v>15</v>
      </c>
      <c r="G923">
        <v>1</v>
      </c>
      <c r="H923">
        <v>39</v>
      </c>
      <c r="I923">
        <v>2</v>
      </c>
      <c r="J923">
        <v>1</v>
      </c>
      <c r="K923">
        <v>4</v>
      </c>
      <c r="L923">
        <v>11</v>
      </c>
      <c r="M923">
        <v>2</v>
      </c>
      <c r="N923">
        <v>4</v>
      </c>
      <c r="O923">
        <v>3</v>
      </c>
      <c r="P923">
        <v>1</v>
      </c>
      <c r="Q923">
        <v>6</v>
      </c>
      <c r="R923">
        <v>-1</v>
      </c>
      <c r="S923">
        <v>0</v>
      </c>
      <c r="T923">
        <v>165.4</v>
      </c>
      <c r="U923">
        <v>75</v>
      </c>
      <c r="V923">
        <v>27.415126423941661</v>
      </c>
      <c r="W923">
        <v>0.94195121951219496</v>
      </c>
      <c r="X923">
        <v>1</v>
      </c>
      <c r="Y923">
        <v>1</v>
      </c>
      <c r="Z923">
        <v>502319</v>
      </c>
    </row>
    <row r="924" spans="1:26">
      <c r="A924">
        <v>179251</v>
      </c>
      <c r="B924">
        <v>3</v>
      </c>
      <c r="C924">
        <v>17925103</v>
      </c>
      <c r="D924">
        <v>4</v>
      </c>
      <c r="E924">
        <v>2</v>
      </c>
      <c r="F924">
        <v>15</v>
      </c>
      <c r="G924">
        <v>2</v>
      </c>
      <c r="H924">
        <v>14</v>
      </c>
      <c r="I924">
        <v>-1</v>
      </c>
      <c r="J924">
        <v>1</v>
      </c>
      <c r="K924">
        <v>-1</v>
      </c>
      <c r="L924">
        <v>11</v>
      </c>
      <c r="M924">
        <v>1</v>
      </c>
      <c r="N924">
        <v>-1</v>
      </c>
      <c r="O924">
        <v>-1</v>
      </c>
      <c r="P924">
        <v>-1</v>
      </c>
      <c r="Q924">
        <v>-1</v>
      </c>
      <c r="R924">
        <v>-1</v>
      </c>
      <c r="S924">
        <v>0</v>
      </c>
      <c r="T924">
        <v>153.5</v>
      </c>
      <c r="U924">
        <v>44.7</v>
      </c>
      <c r="V924">
        <v>18.97102356523677</v>
      </c>
      <c r="W924">
        <v>-1</v>
      </c>
      <c r="X924">
        <v>-8</v>
      </c>
      <c r="Y924">
        <v>1</v>
      </c>
      <c r="Z924">
        <v>502319</v>
      </c>
    </row>
    <row r="925" spans="1:26">
      <c r="A925">
        <v>179251</v>
      </c>
      <c r="B925">
        <v>4</v>
      </c>
      <c r="C925">
        <v>17925104</v>
      </c>
      <c r="D925">
        <v>4</v>
      </c>
      <c r="E925">
        <v>2</v>
      </c>
      <c r="F925">
        <v>15</v>
      </c>
      <c r="G925">
        <v>1</v>
      </c>
      <c r="H925">
        <v>4</v>
      </c>
      <c r="I925">
        <v>-1</v>
      </c>
      <c r="J925">
        <v>1</v>
      </c>
      <c r="K925">
        <v>-1</v>
      </c>
      <c r="L925">
        <v>11</v>
      </c>
      <c r="M925">
        <v>1</v>
      </c>
      <c r="N925">
        <v>-1</v>
      </c>
      <c r="O925">
        <v>-1</v>
      </c>
      <c r="P925">
        <v>-1</v>
      </c>
      <c r="Q925">
        <v>-1</v>
      </c>
      <c r="R925">
        <v>-1</v>
      </c>
      <c r="S925">
        <v>-2</v>
      </c>
      <c r="T925">
        <v>96.8</v>
      </c>
      <c r="U925">
        <v>14.8</v>
      </c>
      <c r="V925">
        <v>15.794686155317262</v>
      </c>
      <c r="W925">
        <v>-1</v>
      </c>
      <c r="X925">
        <v>-2</v>
      </c>
      <c r="Y925">
        <v>-2</v>
      </c>
      <c r="Z925">
        <v>502319</v>
      </c>
    </row>
    <row r="926" spans="1:26">
      <c r="A926">
        <v>179271</v>
      </c>
      <c r="B926">
        <v>1</v>
      </c>
      <c r="C926">
        <v>17927101</v>
      </c>
      <c r="D926">
        <v>2</v>
      </c>
      <c r="E926">
        <v>2</v>
      </c>
      <c r="F926">
        <v>15</v>
      </c>
      <c r="G926">
        <v>2</v>
      </c>
      <c r="H926">
        <v>50</v>
      </c>
      <c r="I926">
        <v>2</v>
      </c>
      <c r="J926">
        <v>1</v>
      </c>
      <c r="K926">
        <v>4</v>
      </c>
      <c r="L926">
        <v>10</v>
      </c>
      <c r="M926">
        <v>5</v>
      </c>
      <c r="N926">
        <v>3</v>
      </c>
      <c r="O926">
        <v>5</v>
      </c>
      <c r="P926">
        <v>2</v>
      </c>
      <c r="Q926">
        <v>2.9000000000000001E-2</v>
      </c>
      <c r="R926">
        <v>-1</v>
      </c>
      <c r="S926">
        <v>0</v>
      </c>
      <c r="T926">
        <v>-1</v>
      </c>
      <c r="U926">
        <v>-1</v>
      </c>
      <c r="V926">
        <v>-1</v>
      </c>
      <c r="W926">
        <v>-1</v>
      </c>
      <c r="X926">
        <v>2</v>
      </c>
      <c r="Y926">
        <v>1</v>
      </c>
      <c r="Z926">
        <v>708361</v>
      </c>
    </row>
    <row r="927" spans="1:26">
      <c r="A927">
        <v>179271</v>
      </c>
      <c r="B927">
        <v>2</v>
      </c>
      <c r="C927">
        <v>17927102</v>
      </c>
      <c r="D927">
        <v>2</v>
      </c>
      <c r="E927">
        <v>2</v>
      </c>
      <c r="F927">
        <v>15</v>
      </c>
      <c r="G927">
        <v>2</v>
      </c>
      <c r="H927">
        <v>16</v>
      </c>
      <c r="I927">
        <v>1</v>
      </c>
      <c r="J927">
        <v>1</v>
      </c>
      <c r="K927">
        <v>7</v>
      </c>
      <c r="L927">
        <v>10</v>
      </c>
      <c r="M927">
        <v>1</v>
      </c>
      <c r="N927">
        <v>1</v>
      </c>
      <c r="O927">
        <v>5</v>
      </c>
      <c r="P927">
        <v>2</v>
      </c>
      <c r="Q927">
        <v>0</v>
      </c>
      <c r="R927">
        <v>4</v>
      </c>
      <c r="S927">
        <v>-9</v>
      </c>
      <c r="T927">
        <v>157</v>
      </c>
      <c r="U927">
        <v>53.8</v>
      </c>
      <c r="V927">
        <v>21.826443263418394</v>
      </c>
      <c r="W927">
        <v>-1</v>
      </c>
      <c r="X927">
        <v>1</v>
      </c>
      <c r="Y927">
        <v>3</v>
      </c>
      <c r="Z927">
        <v>708361</v>
      </c>
    </row>
    <row r="928" spans="1:26">
      <c r="A928">
        <v>179341</v>
      </c>
      <c r="B928">
        <v>1</v>
      </c>
      <c r="C928">
        <v>17934101</v>
      </c>
      <c r="D928">
        <v>2</v>
      </c>
      <c r="E928">
        <v>2</v>
      </c>
      <c r="F928">
        <v>15</v>
      </c>
      <c r="G928">
        <v>2</v>
      </c>
      <c r="H928">
        <v>55</v>
      </c>
      <c r="I928">
        <v>2</v>
      </c>
      <c r="J928">
        <v>1</v>
      </c>
      <c r="K928">
        <v>7</v>
      </c>
      <c r="L928">
        <v>5</v>
      </c>
      <c r="M928">
        <v>1</v>
      </c>
      <c r="N928">
        <v>4</v>
      </c>
      <c r="O928">
        <v>3</v>
      </c>
      <c r="P928">
        <v>1</v>
      </c>
      <c r="Q928">
        <v>3.46</v>
      </c>
      <c r="R928">
        <v>-1</v>
      </c>
      <c r="S928">
        <v>3</v>
      </c>
      <c r="T928">
        <v>157.30000000000001</v>
      </c>
      <c r="U928">
        <v>60.7</v>
      </c>
      <c r="V928">
        <v>24.531903396840111</v>
      </c>
      <c r="W928">
        <v>0.96371398078975401</v>
      </c>
      <c r="X928">
        <v>2</v>
      </c>
      <c r="Y928">
        <v>3</v>
      </c>
      <c r="Z928">
        <v>456386</v>
      </c>
    </row>
    <row r="929" spans="1:26">
      <c r="A929">
        <v>179341</v>
      </c>
      <c r="B929">
        <v>2</v>
      </c>
      <c r="C929">
        <v>17934102</v>
      </c>
      <c r="D929">
        <v>2</v>
      </c>
      <c r="E929">
        <v>2</v>
      </c>
      <c r="F929">
        <v>15</v>
      </c>
      <c r="G929">
        <v>1</v>
      </c>
      <c r="H929">
        <v>57</v>
      </c>
      <c r="I929">
        <v>2</v>
      </c>
      <c r="J929">
        <v>1</v>
      </c>
      <c r="K929">
        <v>5</v>
      </c>
      <c r="L929">
        <v>5</v>
      </c>
      <c r="M929">
        <v>2</v>
      </c>
      <c r="N929">
        <v>4</v>
      </c>
      <c r="O929">
        <v>3</v>
      </c>
      <c r="P929">
        <v>1</v>
      </c>
      <c r="Q929">
        <v>6</v>
      </c>
      <c r="R929">
        <v>-1</v>
      </c>
      <c r="S929">
        <v>2</v>
      </c>
      <c r="T929">
        <v>163.19999999999999</v>
      </c>
      <c r="U929">
        <v>62.2</v>
      </c>
      <c r="V929">
        <v>23.353397731641682</v>
      </c>
      <c r="W929">
        <v>0.97135278514588896</v>
      </c>
      <c r="X929">
        <v>1</v>
      </c>
      <c r="Y929">
        <v>3</v>
      </c>
      <c r="Z929">
        <v>456386</v>
      </c>
    </row>
    <row r="930" spans="1:26">
      <c r="A930">
        <v>179351</v>
      </c>
      <c r="B930">
        <v>1</v>
      </c>
      <c r="C930">
        <v>17935101</v>
      </c>
      <c r="D930">
        <v>2</v>
      </c>
      <c r="E930">
        <v>2</v>
      </c>
      <c r="F930">
        <v>15</v>
      </c>
      <c r="G930">
        <v>1</v>
      </c>
      <c r="H930">
        <v>77</v>
      </c>
      <c r="I930">
        <v>2</v>
      </c>
      <c r="J930">
        <v>1</v>
      </c>
      <c r="K930">
        <v>7</v>
      </c>
      <c r="L930">
        <v>9</v>
      </c>
      <c r="M930">
        <v>1</v>
      </c>
      <c r="N930">
        <v>3</v>
      </c>
      <c r="O930">
        <v>5</v>
      </c>
      <c r="P930">
        <v>2</v>
      </c>
      <c r="Q930">
        <v>0</v>
      </c>
      <c r="R930">
        <v>-1</v>
      </c>
      <c r="S930">
        <v>2</v>
      </c>
      <c r="T930">
        <v>164.2</v>
      </c>
      <c r="U930">
        <v>73.2</v>
      </c>
      <c r="V930">
        <v>27.149683772945568</v>
      </c>
      <c r="W930">
        <v>0.98327594687653697</v>
      </c>
      <c r="X930">
        <v>1</v>
      </c>
      <c r="Y930">
        <v>3</v>
      </c>
      <c r="Z930">
        <v>292373</v>
      </c>
    </row>
    <row r="931" spans="1:26">
      <c r="A931">
        <v>179351</v>
      </c>
      <c r="B931">
        <v>2</v>
      </c>
      <c r="C931">
        <v>17935102</v>
      </c>
      <c r="D931">
        <v>2</v>
      </c>
      <c r="E931">
        <v>2</v>
      </c>
      <c r="F931">
        <v>15</v>
      </c>
      <c r="G931">
        <v>2</v>
      </c>
      <c r="H931">
        <v>77</v>
      </c>
      <c r="I931">
        <v>2</v>
      </c>
      <c r="J931">
        <v>1</v>
      </c>
      <c r="K931">
        <v>7</v>
      </c>
      <c r="L931">
        <v>9</v>
      </c>
      <c r="M931">
        <v>3</v>
      </c>
      <c r="N931">
        <v>1</v>
      </c>
      <c r="O931">
        <v>5</v>
      </c>
      <c r="P931">
        <v>2</v>
      </c>
      <c r="Q931">
        <v>0</v>
      </c>
      <c r="R931">
        <v>-1</v>
      </c>
      <c r="S931">
        <v>6</v>
      </c>
      <c r="T931">
        <v>153.4</v>
      </c>
      <c r="U931">
        <v>69.5</v>
      </c>
      <c r="V931">
        <v>29.534803472442963</v>
      </c>
      <c r="W931">
        <v>-1</v>
      </c>
      <c r="X931">
        <v>1</v>
      </c>
      <c r="Y931">
        <v>3</v>
      </c>
      <c r="Z931">
        <v>292373</v>
      </c>
    </row>
    <row r="932" spans="1:26">
      <c r="A932">
        <v>179371</v>
      </c>
      <c r="B932">
        <v>1</v>
      </c>
      <c r="C932">
        <v>17937101</v>
      </c>
      <c r="D932">
        <v>1</v>
      </c>
      <c r="E932">
        <v>2</v>
      </c>
      <c r="F932">
        <v>15</v>
      </c>
      <c r="G932">
        <v>2</v>
      </c>
      <c r="H932">
        <v>67</v>
      </c>
      <c r="I932">
        <v>1</v>
      </c>
      <c r="J932">
        <v>1</v>
      </c>
      <c r="K932">
        <v>7</v>
      </c>
      <c r="L932">
        <v>5</v>
      </c>
      <c r="M932">
        <v>2</v>
      </c>
      <c r="N932">
        <v>4</v>
      </c>
      <c r="O932">
        <v>3</v>
      </c>
      <c r="P932">
        <v>1</v>
      </c>
      <c r="Q932">
        <v>14</v>
      </c>
      <c r="R932">
        <v>-1</v>
      </c>
      <c r="S932">
        <v>2</v>
      </c>
      <c r="T932">
        <v>-1</v>
      </c>
      <c r="U932">
        <v>-1</v>
      </c>
      <c r="V932">
        <v>-1</v>
      </c>
      <c r="W932">
        <v>-1</v>
      </c>
      <c r="X932">
        <v>1</v>
      </c>
      <c r="Y932">
        <v>3</v>
      </c>
      <c r="Z932">
        <v>369171</v>
      </c>
    </row>
    <row r="933" spans="1:26">
      <c r="A933">
        <v>180051</v>
      </c>
      <c r="B933">
        <v>1</v>
      </c>
      <c r="C933">
        <v>18005101</v>
      </c>
      <c r="D933">
        <v>5</v>
      </c>
      <c r="E933">
        <v>9</v>
      </c>
      <c r="F933">
        <v>21</v>
      </c>
      <c r="G933">
        <v>1</v>
      </c>
      <c r="H933">
        <v>55</v>
      </c>
      <c r="I933">
        <v>2</v>
      </c>
      <c r="J933">
        <v>1</v>
      </c>
      <c r="K933">
        <v>4</v>
      </c>
      <c r="L933">
        <v>15</v>
      </c>
      <c r="M933">
        <v>2</v>
      </c>
      <c r="N933">
        <v>1</v>
      </c>
      <c r="O933">
        <v>5</v>
      </c>
      <c r="P933">
        <v>1</v>
      </c>
      <c r="Q933">
        <v>9.173</v>
      </c>
      <c r="R933">
        <v>-1</v>
      </c>
      <c r="S933">
        <v>0</v>
      </c>
      <c r="T933">
        <v>173.9</v>
      </c>
      <c r="U933">
        <v>78.5</v>
      </c>
      <c r="V933">
        <v>25.957956047393601</v>
      </c>
      <c r="W933">
        <v>-1</v>
      </c>
      <c r="X933">
        <v>1</v>
      </c>
      <c r="Y933">
        <v>3</v>
      </c>
      <c r="Z933">
        <v>204801</v>
      </c>
    </row>
    <row r="934" spans="1:26">
      <c r="A934">
        <v>180051</v>
      </c>
      <c r="B934">
        <v>2</v>
      </c>
      <c r="C934">
        <v>18005102</v>
      </c>
      <c r="D934">
        <v>5</v>
      </c>
      <c r="E934">
        <v>9</v>
      </c>
      <c r="F934">
        <v>21</v>
      </c>
      <c r="G934">
        <v>2</v>
      </c>
      <c r="H934">
        <v>56</v>
      </c>
      <c r="I934">
        <v>2</v>
      </c>
      <c r="J934">
        <v>1</v>
      </c>
      <c r="K934">
        <v>7</v>
      </c>
      <c r="L934">
        <v>15</v>
      </c>
      <c r="M934">
        <v>2</v>
      </c>
      <c r="N934">
        <v>3</v>
      </c>
      <c r="O934">
        <v>5</v>
      </c>
      <c r="P934">
        <v>1</v>
      </c>
      <c r="Q934">
        <v>1.4690000000000001</v>
      </c>
      <c r="R934">
        <v>-1</v>
      </c>
      <c r="S934">
        <v>0</v>
      </c>
      <c r="T934">
        <v>158.69999999999999</v>
      </c>
      <c r="U934">
        <v>63</v>
      </c>
      <c r="V934">
        <v>25.014204494695203</v>
      </c>
      <c r="W934">
        <v>-1</v>
      </c>
      <c r="X934">
        <v>2</v>
      </c>
      <c r="Y934">
        <v>1</v>
      </c>
      <c r="Z934">
        <v>204801</v>
      </c>
    </row>
    <row r="935" spans="1:26">
      <c r="A935">
        <v>180051</v>
      </c>
      <c r="B935">
        <v>3</v>
      </c>
      <c r="C935">
        <v>18005103</v>
      </c>
      <c r="D935">
        <v>5</v>
      </c>
      <c r="E935">
        <v>9</v>
      </c>
      <c r="F935">
        <v>21</v>
      </c>
      <c r="G935">
        <v>2</v>
      </c>
      <c r="H935">
        <v>26</v>
      </c>
      <c r="I935">
        <v>1</v>
      </c>
      <c r="J935">
        <v>1</v>
      </c>
      <c r="K935">
        <v>1</v>
      </c>
      <c r="L935">
        <v>15</v>
      </c>
      <c r="M935">
        <v>2</v>
      </c>
      <c r="N935">
        <v>4</v>
      </c>
      <c r="O935">
        <v>1</v>
      </c>
      <c r="P935">
        <v>1</v>
      </c>
      <c r="Q935">
        <v>29</v>
      </c>
      <c r="R935">
        <v>-1</v>
      </c>
      <c r="S935">
        <v>0</v>
      </c>
      <c r="T935">
        <v>170.5</v>
      </c>
      <c r="U935">
        <v>56.2</v>
      </c>
      <c r="V935">
        <v>19.332479080847257</v>
      </c>
      <c r="W935">
        <v>-1</v>
      </c>
      <c r="X935">
        <v>1</v>
      </c>
      <c r="Y935">
        <v>3</v>
      </c>
      <c r="Z935">
        <v>204801</v>
      </c>
    </row>
    <row r="936" spans="1:26">
      <c r="A936">
        <v>180051</v>
      </c>
      <c r="B936">
        <v>4</v>
      </c>
      <c r="C936">
        <v>18005104</v>
      </c>
      <c r="D936">
        <v>5</v>
      </c>
      <c r="E936">
        <v>9</v>
      </c>
      <c r="F936">
        <v>21</v>
      </c>
      <c r="G936">
        <v>2</v>
      </c>
      <c r="H936">
        <v>20</v>
      </c>
      <c r="I936">
        <v>1</v>
      </c>
      <c r="J936">
        <v>1</v>
      </c>
      <c r="K936">
        <v>3</v>
      </c>
      <c r="L936">
        <v>15</v>
      </c>
      <c r="M936">
        <v>2</v>
      </c>
      <c r="N936">
        <v>1</v>
      </c>
      <c r="O936">
        <v>5</v>
      </c>
      <c r="P936">
        <v>1</v>
      </c>
      <c r="Q936">
        <v>38.5</v>
      </c>
      <c r="R936">
        <v>2</v>
      </c>
      <c r="S936">
        <v>1</v>
      </c>
      <c r="T936">
        <v>159.19999999999999</v>
      </c>
      <c r="U936">
        <v>59.6</v>
      </c>
      <c r="V936">
        <v>23.515820307567996</v>
      </c>
      <c r="W936">
        <v>0.77631578947368396</v>
      </c>
      <c r="X936">
        <v>2</v>
      </c>
      <c r="Y936">
        <v>1</v>
      </c>
      <c r="Z936">
        <v>204801</v>
      </c>
    </row>
    <row r="937" spans="1:26">
      <c r="A937">
        <v>180051</v>
      </c>
      <c r="B937">
        <v>5</v>
      </c>
      <c r="C937">
        <v>18005105</v>
      </c>
      <c r="D937">
        <v>5</v>
      </c>
      <c r="E937">
        <v>9</v>
      </c>
      <c r="F937">
        <v>21</v>
      </c>
      <c r="G937">
        <v>2</v>
      </c>
      <c r="H937">
        <v>18</v>
      </c>
      <c r="I937">
        <v>1</v>
      </c>
      <c r="J937">
        <v>1</v>
      </c>
      <c r="K937">
        <v>4</v>
      </c>
      <c r="L937">
        <v>15</v>
      </c>
      <c r="M937">
        <v>2</v>
      </c>
      <c r="N937">
        <v>1</v>
      </c>
      <c r="O937">
        <v>5</v>
      </c>
      <c r="P937">
        <v>1</v>
      </c>
      <c r="Q937">
        <v>24.087</v>
      </c>
      <c r="R937">
        <v>2</v>
      </c>
      <c r="S937">
        <v>2</v>
      </c>
      <c r="T937">
        <v>169.3</v>
      </c>
      <c r="U937">
        <v>58</v>
      </c>
      <c r="V937">
        <v>20.235506405758883</v>
      </c>
      <c r="W937">
        <v>-1</v>
      </c>
      <c r="X937">
        <v>1</v>
      </c>
      <c r="Y937">
        <v>1</v>
      </c>
      <c r="Z937">
        <v>204801</v>
      </c>
    </row>
    <row r="938" spans="1:26">
      <c r="A938">
        <v>180151</v>
      </c>
      <c r="B938">
        <v>1</v>
      </c>
      <c r="C938">
        <v>18015101</v>
      </c>
      <c r="D938">
        <v>2</v>
      </c>
      <c r="E938">
        <v>9</v>
      </c>
      <c r="F938">
        <v>21</v>
      </c>
      <c r="G938">
        <v>1</v>
      </c>
      <c r="H938">
        <v>70</v>
      </c>
      <c r="I938">
        <v>2</v>
      </c>
      <c r="J938">
        <v>1</v>
      </c>
      <c r="K938">
        <v>7</v>
      </c>
      <c r="L938">
        <v>7</v>
      </c>
      <c r="M938">
        <v>1</v>
      </c>
      <c r="N938">
        <v>1</v>
      </c>
      <c r="O938">
        <v>5</v>
      </c>
      <c r="P938">
        <v>1</v>
      </c>
      <c r="Q938">
        <v>0.77900000000000003</v>
      </c>
      <c r="R938">
        <v>-1</v>
      </c>
      <c r="S938">
        <v>0</v>
      </c>
      <c r="T938">
        <v>173.9</v>
      </c>
      <c r="U938">
        <v>102.8</v>
      </c>
      <c r="V938">
        <v>33.993348811109072</v>
      </c>
      <c r="W938">
        <v>0.88361719383617199</v>
      </c>
      <c r="X938">
        <v>2</v>
      </c>
      <c r="Y938">
        <v>1</v>
      </c>
      <c r="Z938">
        <v>792442</v>
      </c>
    </row>
    <row r="939" spans="1:26">
      <c r="A939">
        <v>180151</v>
      </c>
      <c r="B939">
        <v>2</v>
      </c>
      <c r="C939">
        <v>18015102</v>
      </c>
      <c r="D939">
        <v>2</v>
      </c>
      <c r="E939">
        <v>9</v>
      </c>
      <c r="F939">
        <v>21</v>
      </c>
      <c r="G939">
        <v>2</v>
      </c>
      <c r="H939">
        <v>84</v>
      </c>
      <c r="I939">
        <v>2</v>
      </c>
      <c r="J939">
        <v>1</v>
      </c>
      <c r="K939">
        <v>7</v>
      </c>
      <c r="L939">
        <v>7</v>
      </c>
      <c r="M939">
        <v>4</v>
      </c>
      <c r="N939">
        <v>1</v>
      </c>
      <c r="O939">
        <v>5</v>
      </c>
      <c r="P939">
        <v>2</v>
      </c>
      <c r="Q939">
        <v>0</v>
      </c>
      <c r="R939">
        <v>-1</v>
      </c>
      <c r="S939">
        <v>-2</v>
      </c>
      <c r="T939">
        <v>-1</v>
      </c>
      <c r="U939">
        <v>-1</v>
      </c>
      <c r="V939">
        <v>-1</v>
      </c>
      <c r="W939">
        <v>-1</v>
      </c>
      <c r="X939">
        <v>-2</v>
      </c>
      <c r="Y939">
        <v>-2</v>
      </c>
      <c r="Z939">
        <v>792442</v>
      </c>
    </row>
    <row r="940" spans="1:26">
      <c r="A940">
        <v>180181</v>
      </c>
      <c r="B940">
        <v>1</v>
      </c>
      <c r="C940">
        <v>18018101</v>
      </c>
      <c r="D940">
        <v>1</v>
      </c>
      <c r="E940">
        <v>9</v>
      </c>
      <c r="F940">
        <v>21</v>
      </c>
      <c r="G940">
        <v>2</v>
      </c>
      <c r="H940">
        <v>71</v>
      </c>
      <c r="I940">
        <v>5</v>
      </c>
      <c r="J940">
        <v>1</v>
      </c>
      <c r="K940">
        <v>7</v>
      </c>
      <c r="L940">
        <v>7</v>
      </c>
      <c r="M940">
        <v>4</v>
      </c>
      <c r="N940">
        <v>1</v>
      </c>
      <c r="O940">
        <v>5</v>
      </c>
      <c r="P940">
        <v>2</v>
      </c>
      <c r="Q940">
        <v>5.8000000000000003E-2</v>
      </c>
      <c r="R940">
        <v>-1</v>
      </c>
      <c r="S940">
        <v>10</v>
      </c>
      <c r="T940">
        <v>157.1</v>
      </c>
      <c r="U940">
        <v>83.3</v>
      </c>
      <c r="V940">
        <v>33.751465230926065</v>
      </c>
      <c r="W940">
        <v>0.82470288624787802</v>
      </c>
      <c r="X940">
        <v>2</v>
      </c>
      <c r="Y940">
        <v>1</v>
      </c>
      <c r="Z940">
        <v>437243</v>
      </c>
    </row>
    <row r="941" spans="1:26">
      <c r="A941">
        <v>180201</v>
      </c>
      <c r="B941">
        <v>1</v>
      </c>
      <c r="C941">
        <v>18020101</v>
      </c>
      <c r="D941">
        <v>2</v>
      </c>
      <c r="E941">
        <v>9</v>
      </c>
      <c r="F941">
        <v>21</v>
      </c>
      <c r="G941">
        <v>1</v>
      </c>
      <c r="H941">
        <v>63</v>
      </c>
      <c r="I941">
        <v>2</v>
      </c>
      <c r="J941">
        <v>1</v>
      </c>
      <c r="K941">
        <v>4</v>
      </c>
      <c r="L941">
        <v>9</v>
      </c>
      <c r="M941">
        <v>3</v>
      </c>
      <c r="N941">
        <v>2</v>
      </c>
      <c r="O941">
        <v>5</v>
      </c>
      <c r="P941">
        <v>1</v>
      </c>
      <c r="Q941">
        <v>29.587</v>
      </c>
      <c r="R941">
        <v>-1</v>
      </c>
      <c r="S941">
        <v>0</v>
      </c>
      <c r="T941">
        <v>186.4</v>
      </c>
      <c r="U941">
        <v>115.3</v>
      </c>
      <c r="V941">
        <v>33.184669085818484</v>
      </c>
      <c r="W941">
        <v>1.02632696390658</v>
      </c>
      <c r="X941">
        <v>2</v>
      </c>
      <c r="Y941">
        <v>1</v>
      </c>
      <c r="Z941">
        <v>495295</v>
      </c>
    </row>
    <row r="942" spans="1:26">
      <c r="A942">
        <v>180201</v>
      </c>
      <c r="B942">
        <v>2</v>
      </c>
      <c r="C942">
        <v>18020102</v>
      </c>
      <c r="D942">
        <v>2</v>
      </c>
      <c r="E942">
        <v>9</v>
      </c>
      <c r="F942">
        <v>21</v>
      </c>
      <c r="G942">
        <v>2</v>
      </c>
      <c r="H942">
        <v>63</v>
      </c>
      <c r="I942">
        <v>2</v>
      </c>
      <c r="J942">
        <v>1</v>
      </c>
      <c r="K942">
        <v>7</v>
      </c>
      <c r="L942">
        <v>9</v>
      </c>
      <c r="M942">
        <v>2</v>
      </c>
      <c r="N942">
        <v>1</v>
      </c>
      <c r="O942">
        <v>5</v>
      </c>
      <c r="P942">
        <v>1</v>
      </c>
      <c r="Q942">
        <v>23.558</v>
      </c>
      <c r="R942">
        <v>-1</v>
      </c>
      <c r="S942">
        <v>0</v>
      </c>
      <c r="T942">
        <v>156.6</v>
      </c>
      <c r="U942">
        <v>71.3</v>
      </c>
      <c r="V942">
        <v>29.074082229496863</v>
      </c>
      <c r="W942">
        <v>0.85832521908471304</v>
      </c>
      <c r="X942">
        <v>2</v>
      </c>
      <c r="Y942">
        <v>1</v>
      </c>
      <c r="Z942">
        <v>495295</v>
      </c>
    </row>
    <row r="943" spans="1:26">
      <c r="A943">
        <v>180251</v>
      </c>
      <c r="B943">
        <v>1</v>
      </c>
      <c r="C943">
        <v>18025101</v>
      </c>
      <c r="D943">
        <v>1</v>
      </c>
      <c r="E943">
        <v>9</v>
      </c>
      <c r="F943">
        <v>21</v>
      </c>
      <c r="G943">
        <v>1</v>
      </c>
      <c r="H943">
        <v>34</v>
      </c>
      <c r="I943">
        <v>1</v>
      </c>
      <c r="J943">
        <v>1</v>
      </c>
      <c r="K943">
        <v>3</v>
      </c>
      <c r="L943">
        <v>17</v>
      </c>
      <c r="M943">
        <v>2</v>
      </c>
      <c r="N943">
        <v>4</v>
      </c>
      <c r="O943">
        <v>1</v>
      </c>
      <c r="P943">
        <v>1</v>
      </c>
      <c r="Q943">
        <v>38.729999999999997</v>
      </c>
      <c r="R943">
        <v>-1</v>
      </c>
      <c r="S943">
        <v>0</v>
      </c>
      <c r="T943">
        <v>173.3</v>
      </c>
      <c r="U943">
        <v>72.099999999999994</v>
      </c>
      <c r="V943">
        <v>24.007013644041574</v>
      </c>
      <c r="W943">
        <v>0.90710949662688101</v>
      </c>
      <c r="X943">
        <v>1</v>
      </c>
      <c r="Y943">
        <v>3</v>
      </c>
      <c r="Z943">
        <v>275518</v>
      </c>
    </row>
    <row r="944" spans="1:26">
      <c r="A944">
        <v>180271</v>
      </c>
      <c r="B944">
        <v>1</v>
      </c>
      <c r="C944">
        <v>18027101</v>
      </c>
      <c r="D944">
        <v>2</v>
      </c>
      <c r="E944">
        <v>9</v>
      </c>
      <c r="F944">
        <v>21</v>
      </c>
      <c r="G944">
        <v>2</v>
      </c>
      <c r="H944">
        <v>26</v>
      </c>
      <c r="I944">
        <v>1</v>
      </c>
      <c r="J944">
        <v>1</v>
      </c>
      <c r="K944">
        <v>2</v>
      </c>
      <c r="L944">
        <v>5</v>
      </c>
      <c r="M944">
        <v>1</v>
      </c>
      <c r="N944">
        <v>3</v>
      </c>
      <c r="O944">
        <v>5</v>
      </c>
      <c r="P944">
        <v>1</v>
      </c>
      <c r="Q944">
        <v>14.48</v>
      </c>
      <c r="R944">
        <v>-1</v>
      </c>
      <c r="S944">
        <v>1</v>
      </c>
      <c r="T944">
        <v>164.8</v>
      </c>
      <c r="U944">
        <v>74.7</v>
      </c>
      <c r="V944">
        <v>27.504654067301342</v>
      </c>
      <c r="W944">
        <v>0.87710280373831795</v>
      </c>
      <c r="X944">
        <v>2</v>
      </c>
      <c r="Y944">
        <v>1</v>
      </c>
      <c r="Z944">
        <v>513205</v>
      </c>
    </row>
    <row r="945" spans="1:26">
      <c r="A945">
        <v>180271</v>
      </c>
      <c r="B945">
        <v>2</v>
      </c>
      <c r="C945">
        <v>18027102</v>
      </c>
      <c r="D945">
        <v>2</v>
      </c>
      <c r="E945">
        <v>9</v>
      </c>
      <c r="F945">
        <v>21</v>
      </c>
      <c r="G945">
        <v>1</v>
      </c>
      <c r="H945">
        <v>3</v>
      </c>
      <c r="I945">
        <v>-1</v>
      </c>
      <c r="J945">
        <v>1</v>
      </c>
      <c r="K945">
        <v>-1</v>
      </c>
      <c r="L945">
        <v>5</v>
      </c>
      <c r="M945">
        <v>1</v>
      </c>
      <c r="N945">
        <v>-1</v>
      </c>
      <c r="O945">
        <v>-1</v>
      </c>
      <c r="P945">
        <v>-1</v>
      </c>
      <c r="Q945">
        <v>-1</v>
      </c>
      <c r="R945">
        <v>-1</v>
      </c>
      <c r="S945">
        <v>-2</v>
      </c>
      <c r="T945">
        <v>100.1</v>
      </c>
      <c r="U945">
        <v>16.899999999999999</v>
      </c>
      <c r="V945">
        <v>16.866250632484402</v>
      </c>
      <c r="W945">
        <v>-1</v>
      </c>
      <c r="X945">
        <v>-2</v>
      </c>
      <c r="Y945">
        <v>-2</v>
      </c>
      <c r="Z945">
        <v>513205</v>
      </c>
    </row>
    <row r="946" spans="1:26">
      <c r="A946">
        <v>180341</v>
      </c>
      <c r="B946">
        <v>1</v>
      </c>
      <c r="C946">
        <v>18034101</v>
      </c>
      <c r="D946">
        <v>2</v>
      </c>
      <c r="E946">
        <v>9</v>
      </c>
      <c r="F946">
        <v>21</v>
      </c>
      <c r="G946">
        <v>1</v>
      </c>
      <c r="H946">
        <v>37</v>
      </c>
      <c r="I946">
        <v>2</v>
      </c>
      <c r="J946">
        <v>1</v>
      </c>
      <c r="K946">
        <v>5</v>
      </c>
      <c r="L946">
        <v>13</v>
      </c>
      <c r="M946">
        <v>1</v>
      </c>
      <c r="N946">
        <v>1</v>
      </c>
      <c r="O946">
        <v>5</v>
      </c>
      <c r="P946">
        <v>1</v>
      </c>
      <c r="Q946">
        <v>3.92</v>
      </c>
      <c r="R946">
        <v>-1</v>
      </c>
      <c r="S946">
        <v>0</v>
      </c>
      <c r="T946">
        <v>177</v>
      </c>
      <c r="U946">
        <v>87.5</v>
      </c>
      <c r="V946">
        <v>27.929394490727439</v>
      </c>
      <c r="W946">
        <v>0.95891043397968601</v>
      </c>
      <c r="X946">
        <v>1</v>
      </c>
      <c r="Y946">
        <v>1</v>
      </c>
      <c r="Z946">
        <v>203366</v>
      </c>
    </row>
    <row r="947" spans="1:26">
      <c r="A947">
        <v>180341</v>
      </c>
      <c r="B947">
        <v>2</v>
      </c>
      <c r="C947">
        <v>18034102</v>
      </c>
      <c r="D947">
        <v>2</v>
      </c>
      <c r="E947">
        <v>9</v>
      </c>
      <c r="F947">
        <v>21</v>
      </c>
      <c r="G947">
        <v>2</v>
      </c>
      <c r="H947">
        <v>40</v>
      </c>
      <c r="I947">
        <v>2</v>
      </c>
      <c r="J947">
        <v>1</v>
      </c>
      <c r="K947">
        <v>4</v>
      </c>
      <c r="L947">
        <v>13</v>
      </c>
      <c r="M947">
        <v>2</v>
      </c>
      <c r="N947">
        <v>1</v>
      </c>
      <c r="O947">
        <v>5</v>
      </c>
      <c r="P947">
        <v>1</v>
      </c>
      <c r="Q947">
        <v>1.038</v>
      </c>
      <c r="R947">
        <v>-1</v>
      </c>
      <c r="S947">
        <v>0</v>
      </c>
      <c r="T947">
        <v>176.2</v>
      </c>
      <c r="U947">
        <v>111.2</v>
      </c>
      <c r="V947">
        <v>35.817311099114754</v>
      </c>
      <c r="W947">
        <v>0.829239766081871</v>
      </c>
      <c r="X947">
        <v>2</v>
      </c>
      <c r="Y947">
        <v>1</v>
      </c>
      <c r="Z947">
        <v>203366</v>
      </c>
    </row>
    <row r="948" spans="1:26">
      <c r="A948">
        <v>180371</v>
      </c>
      <c r="B948">
        <v>1</v>
      </c>
      <c r="C948">
        <v>18037101</v>
      </c>
      <c r="D948">
        <v>2</v>
      </c>
      <c r="E948">
        <v>9</v>
      </c>
      <c r="F948">
        <v>21</v>
      </c>
      <c r="G948">
        <v>1</v>
      </c>
      <c r="H948">
        <v>80</v>
      </c>
      <c r="I948">
        <v>2</v>
      </c>
      <c r="J948">
        <v>1</v>
      </c>
      <c r="K948">
        <v>2</v>
      </c>
      <c r="L948">
        <v>8</v>
      </c>
      <c r="M948">
        <v>1</v>
      </c>
      <c r="N948">
        <v>1</v>
      </c>
      <c r="O948">
        <v>5</v>
      </c>
      <c r="P948">
        <v>1</v>
      </c>
      <c r="Q948">
        <v>5.5545200000000001</v>
      </c>
      <c r="R948">
        <v>-1</v>
      </c>
      <c r="S948">
        <v>0</v>
      </c>
      <c r="T948">
        <v>164.1</v>
      </c>
      <c r="U948">
        <v>82.3</v>
      </c>
      <c r="V948">
        <v>30.562063455459043</v>
      </c>
      <c r="W948">
        <v>-1</v>
      </c>
      <c r="X948">
        <v>1</v>
      </c>
      <c r="Y948">
        <v>3</v>
      </c>
      <c r="Z948">
        <v>361549</v>
      </c>
    </row>
    <row r="949" spans="1:26">
      <c r="A949">
        <v>180371</v>
      </c>
      <c r="B949">
        <v>2</v>
      </c>
      <c r="C949">
        <v>18037102</v>
      </c>
      <c r="D949">
        <v>2</v>
      </c>
      <c r="E949">
        <v>9</v>
      </c>
      <c r="F949">
        <v>21</v>
      </c>
      <c r="G949">
        <v>2</v>
      </c>
      <c r="H949">
        <v>74</v>
      </c>
      <c r="I949">
        <v>2</v>
      </c>
      <c r="J949">
        <v>1</v>
      </c>
      <c r="K949">
        <v>6</v>
      </c>
      <c r="L949">
        <v>8</v>
      </c>
      <c r="M949">
        <v>1</v>
      </c>
      <c r="N949">
        <v>3</v>
      </c>
      <c r="O949">
        <v>5</v>
      </c>
      <c r="P949">
        <v>1</v>
      </c>
      <c r="Q949">
        <v>5.5289999999999999</v>
      </c>
      <c r="R949">
        <v>-1</v>
      </c>
      <c r="S949">
        <v>0</v>
      </c>
      <c r="T949">
        <v>155.6</v>
      </c>
      <c r="U949">
        <v>86.5</v>
      </c>
      <c r="V949">
        <v>35.727030617032661</v>
      </c>
      <c r="W949">
        <v>-1</v>
      </c>
      <c r="X949">
        <v>2</v>
      </c>
      <c r="Y949">
        <v>1</v>
      </c>
      <c r="Z949">
        <v>361549</v>
      </c>
    </row>
    <row r="950" spans="1:26">
      <c r="A950">
        <v>181051</v>
      </c>
      <c r="B950">
        <v>1</v>
      </c>
      <c r="C950">
        <v>18105101</v>
      </c>
      <c r="D950">
        <v>4</v>
      </c>
      <c r="E950">
        <v>7</v>
      </c>
      <c r="F950">
        <v>5</v>
      </c>
      <c r="G950">
        <v>1</v>
      </c>
      <c r="H950">
        <v>41</v>
      </c>
      <c r="I950">
        <v>2</v>
      </c>
      <c r="J950">
        <v>1</v>
      </c>
      <c r="K950">
        <v>1</v>
      </c>
      <c r="L950">
        <v>17</v>
      </c>
      <c r="M950">
        <v>1</v>
      </c>
      <c r="N950">
        <v>1</v>
      </c>
      <c r="O950">
        <v>5</v>
      </c>
      <c r="P950">
        <v>1</v>
      </c>
      <c r="Q950">
        <v>24.337</v>
      </c>
      <c r="R950">
        <v>-1</v>
      </c>
      <c r="S950">
        <v>3</v>
      </c>
      <c r="T950">
        <v>177.6</v>
      </c>
      <c r="U950">
        <v>74.5</v>
      </c>
      <c r="V950">
        <v>23.619480967453939</v>
      </c>
      <c r="W950">
        <v>0.94222903885480602</v>
      </c>
      <c r="X950">
        <v>1</v>
      </c>
      <c r="Y950">
        <v>3</v>
      </c>
      <c r="Z950">
        <v>542249</v>
      </c>
    </row>
    <row r="951" spans="1:26">
      <c r="A951">
        <v>181051</v>
      </c>
      <c r="B951">
        <v>2</v>
      </c>
      <c r="C951">
        <v>18105102</v>
      </c>
      <c r="D951">
        <v>4</v>
      </c>
      <c r="E951">
        <v>7</v>
      </c>
      <c r="F951">
        <v>5</v>
      </c>
      <c r="G951">
        <v>2</v>
      </c>
      <c r="H951">
        <v>38</v>
      </c>
      <c r="I951">
        <v>2</v>
      </c>
      <c r="J951">
        <v>1</v>
      </c>
      <c r="K951">
        <v>4</v>
      </c>
      <c r="L951">
        <v>17</v>
      </c>
      <c r="M951">
        <v>1</v>
      </c>
      <c r="N951">
        <v>4</v>
      </c>
      <c r="O951">
        <v>1</v>
      </c>
      <c r="P951">
        <v>1</v>
      </c>
      <c r="Q951">
        <v>6.375</v>
      </c>
      <c r="R951">
        <v>-1</v>
      </c>
      <c r="S951">
        <v>-9</v>
      </c>
      <c r="T951">
        <v>155.9</v>
      </c>
      <c r="U951">
        <v>59.2</v>
      </c>
      <c r="V951">
        <v>24.357318571920537</v>
      </c>
      <c r="W951">
        <v>0.83675564681724801</v>
      </c>
      <c r="X951">
        <v>1</v>
      </c>
      <c r="Y951">
        <v>3</v>
      </c>
      <c r="Z951">
        <v>542249</v>
      </c>
    </row>
    <row r="952" spans="1:26">
      <c r="A952">
        <v>181051</v>
      </c>
      <c r="B952">
        <v>3</v>
      </c>
      <c r="C952">
        <v>18105103</v>
      </c>
      <c r="D952">
        <v>4</v>
      </c>
      <c r="E952">
        <v>7</v>
      </c>
      <c r="F952">
        <v>5</v>
      </c>
      <c r="G952">
        <v>2</v>
      </c>
      <c r="H952">
        <v>16</v>
      </c>
      <c r="I952">
        <v>1</v>
      </c>
      <c r="J952">
        <v>1</v>
      </c>
      <c r="K952">
        <v>7</v>
      </c>
      <c r="L952">
        <v>17</v>
      </c>
      <c r="M952">
        <v>1</v>
      </c>
      <c r="N952">
        <v>1</v>
      </c>
      <c r="O952">
        <v>5</v>
      </c>
      <c r="P952">
        <v>1</v>
      </c>
      <c r="Q952">
        <v>10.875</v>
      </c>
      <c r="R952">
        <v>0</v>
      </c>
      <c r="S952">
        <v>0</v>
      </c>
      <c r="T952">
        <v>165.6</v>
      </c>
      <c r="U952">
        <v>61.9</v>
      </c>
      <c r="V952">
        <v>22.57199701276576</v>
      </c>
      <c r="W952">
        <v>0.74168399168399202</v>
      </c>
      <c r="X952">
        <v>2</v>
      </c>
      <c r="Y952">
        <v>1</v>
      </c>
      <c r="Z952">
        <v>542249</v>
      </c>
    </row>
    <row r="953" spans="1:26">
      <c r="A953">
        <v>181051</v>
      </c>
      <c r="B953">
        <v>4</v>
      </c>
      <c r="C953">
        <v>18105104</v>
      </c>
      <c r="D953">
        <v>4</v>
      </c>
      <c r="E953">
        <v>7</v>
      </c>
      <c r="F953">
        <v>5</v>
      </c>
      <c r="G953">
        <v>1</v>
      </c>
      <c r="H953">
        <v>12</v>
      </c>
      <c r="I953">
        <v>-1</v>
      </c>
      <c r="J953">
        <v>1</v>
      </c>
      <c r="K953">
        <v>-1</v>
      </c>
      <c r="L953">
        <v>17</v>
      </c>
      <c r="M953">
        <v>2</v>
      </c>
      <c r="N953">
        <v>-1</v>
      </c>
      <c r="O953">
        <v>-1</v>
      </c>
      <c r="P953">
        <v>-1</v>
      </c>
      <c r="Q953">
        <v>-1</v>
      </c>
      <c r="R953">
        <v>-1</v>
      </c>
      <c r="S953">
        <v>-2</v>
      </c>
      <c r="T953">
        <v>148.1</v>
      </c>
      <c r="U953">
        <v>50</v>
      </c>
      <c r="V953">
        <v>22.796065034438023</v>
      </c>
      <c r="W953">
        <v>-1</v>
      </c>
      <c r="X953">
        <v>2</v>
      </c>
      <c r="Y953">
        <v>3</v>
      </c>
      <c r="Z953">
        <v>542249</v>
      </c>
    </row>
    <row r="954" spans="1:26">
      <c r="A954">
        <v>181151</v>
      </c>
      <c r="B954">
        <v>1</v>
      </c>
      <c r="C954">
        <v>18115101</v>
      </c>
      <c r="D954">
        <v>1</v>
      </c>
      <c r="E954">
        <v>7</v>
      </c>
      <c r="F954">
        <v>5</v>
      </c>
      <c r="G954">
        <v>1</v>
      </c>
      <c r="H954">
        <v>31</v>
      </c>
      <c r="I954">
        <v>6</v>
      </c>
      <c r="J954">
        <v>1</v>
      </c>
      <c r="K954">
        <v>4</v>
      </c>
      <c r="L954">
        <v>21</v>
      </c>
      <c r="M954">
        <v>2</v>
      </c>
      <c r="N954">
        <v>4</v>
      </c>
      <c r="O954">
        <v>1</v>
      </c>
      <c r="P954">
        <v>1</v>
      </c>
      <c r="Q954">
        <v>2.25</v>
      </c>
      <c r="R954">
        <v>-1</v>
      </c>
      <c r="S954">
        <v>0</v>
      </c>
      <c r="T954">
        <v>169.9</v>
      </c>
      <c r="U954">
        <v>84.3</v>
      </c>
      <c r="V954">
        <v>29.203897594437191</v>
      </c>
      <c r="W954">
        <v>-1</v>
      </c>
      <c r="X954">
        <v>2</v>
      </c>
      <c r="Y954">
        <v>1</v>
      </c>
      <c r="Z954">
        <v>374519</v>
      </c>
    </row>
    <row r="955" spans="1:26">
      <c r="A955">
        <v>181271</v>
      </c>
      <c r="B955">
        <v>1</v>
      </c>
      <c r="C955">
        <v>18127101</v>
      </c>
      <c r="D955">
        <v>3</v>
      </c>
      <c r="E955">
        <v>7</v>
      </c>
      <c r="F955">
        <v>5</v>
      </c>
      <c r="G955">
        <v>2</v>
      </c>
      <c r="H955">
        <v>40</v>
      </c>
      <c r="I955">
        <v>2</v>
      </c>
      <c r="J955">
        <v>1</v>
      </c>
      <c r="K955">
        <v>4</v>
      </c>
      <c r="L955">
        <v>19</v>
      </c>
      <c r="M955">
        <v>1</v>
      </c>
      <c r="N955">
        <v>3</v>
      </c>
      <c r="O955">
        <v>5</v>
      </c>
      <c r="P955">
        <v>1</v>
      </c>
      <c r="Q955">
        <v>2.0190000000000001</v>
      </c>
      <c r="R955">
        <v>-1</v>
      </c>
      <c r="S955">
        <v>2</v>
      </c>
      <c r="T955">
        <v>160</v>
      </c>
      <c r="U955">
        <v>57</v>
      </c>
      <c r="V955">
        <v>22.265624999999996</v>
      </c>
      <c r="W955">
        <v>0.80459183673469403</v>
      </c>
      <c r="X955">
        <v>1</v>
      </c>
      <c r="Y955">
        <v>3</v>
      </c>
      <c r="Z955">
        <v>513577</v>
      </c>
    </row>
    <row r="956" spans="1:26">
      <c r="A956">
        <v>181271</v>
      </c>
      <c r="B956">
        <v>2</v>
      </c>
      <c r="C956">
        <v>18127102</v>
      </c>
      <c r="D956">
        <v>3</v>
      </c>
      <c r="E956">
        <v>7</v>
      </c>
      <c r="F956">
        <v>5</v>
      </c>
      <c r="G956">
        <v>1</v>
      </c>
      <c r="H956">
        <v>9</v>
      </c>
      <c r="I956">
        <v>-1</v>
      </c>
      <c r="J956">
        <v>1</v>
      </c>
      <c r="K956">
        <v>-1</v>
      </c>
      <c r="L956">
        <v>19</v>
      </c>
      <c r="M956">
        <v>1</v>
      </c>
      <c r="N956">
        <v>-1</v>
      </c>
      <c r="O956">
        <v>-1</v>
      </c>
      <c r="P956">
        <v>-1</v>
      </c>
      <c r="Q956">
        <v>-1</v>
      </c>
      <c r="R956">
        <v>-1</v>
      </c>
      <c r="S956">
        <v>-2</v>
      </c>
      <c r="T956">
        <v>147.5</v>
      </c>
      <c r="U956">
        <v>41.3</v>
      </c>
      <c r="V956">
        <v>18.983050847457626</v>
      </c>
      <c r="W956">
        <v>-1</v>
      </c>
      <c r="X956">
        <v>1</v>
      </c>
      <c r="Y956">
        <v>3</v>
      </c>
      <c r="Z956">
        <v>513577</v>
      </c>
    </row>
    <row r="957" spans="1:26">
      <c r="A957">
        <v>181271</v>
      </c>
      <c r="B957">
        <v>3</v>
      </c>
      <c r="C957">
        <v>18127103</v>
      </c>
      <c r="D957">
        <v>3</v>
      </c>
      <c r="E957">
        <v>7</v>
      </c>
      <c r="F957">
        <v>5</v>
      </c>
      <c r="G957">
        <v>2</v>
      </c>
      <c r="H957">
        <v>4</v>
      </c>
      <c r="I957">
        <v>-1</v>
      </c>
      <c r="J957">
        <v>1</v>
      </c>
      <c r="K957">
        <v>-1</v>
      </c>
      <c r="L957">
        <v>19</v>
      </c>
      <c r="M957">
        <v>1</v>
      </c>
      <c r="N957">
        <v>-1</v>
      </c>
      <c r="O957">
        <v>-1</v>
      </c>
      <c r="P957">
        <v>-1</v>
      </c>
      <c r="Q957">
        <v>-1</v>
      </c>
      <c r="R957">
        <v>-1</v>
      </c>
      <c r="S957">
        <v>-2</v>
      </c>
      <c r="T957">
        <v>110.1</v>
      </c>
      <c r="U957">
        <v>21</v>
      </c>
      <c r="V957">
        <v>17.323859656938083</v>
      </c>
      <c r="W957">
        <v>-1</v>
      </c>
      <c r="X957">
        <v>-2</v>
      </c>
      <c r="Y957">
        <v>-2</v>
      </c>
      <c r="Z957">
        <v>513577</v>
      </c>
    </row>
    <row r="958" spans="1:26">
      <c r="A958">
        <v>181341</v>
      </c>
      <c r="B958">
        <v>1</v>
      </c>
      <c r="C958">
        <v>18134101</v>
      </c>
      <c r="D958">
        <v>3</v>
      </c>
      <c r="E958">
        <v>7</v>
      </c>
      <c r="F958">
        <v>5</v>
      </c>
      <c r="G958">
        <v>2</v>
      </c>
      <c r="H958">
        <v>41</v>
      </c>
      <c r="I958">
        <v>2</v>
      </c>
      <c r="J958">
        <v>1</v>
      </c>
      <c r="K958">
        <v>3</v>
      </c>
      <c r="L958">
        <v>14</v>
      </c>
      <c r="M958">
        <v>2</v>
      </c>
      <c r="N958">
        <v>1</v>
      </c>
      <c r="O958">
        <v>5</v>
      </c>
      <c r="P958">
        <v>1</v>
      </c>
      <c r="Q958">
        <v>6.3634000000000004</v>
      </c>
      <c r="R958">
        <v>-1</v>
      </c>
      <c r="S958">
        <v>0</v>
      </c>
      <c r="T958">
        <v>160.9</v>
      </c>
      <c r="U958">
        <v>74.2</v>
      </c>
      <c r="V958">
        <v>28.661031542199122</v>
      </c>
      <c r="W958">
        <v>0.789051439358188</v>
      </c>
      <c r="X958">
        <v>2</v>
      </c>
      <c r="Y958">
        <v>1</v>
      </c>
      <c r="Z958">
        <v>571403</v>
      </c>
    </row>
    <row r="959" spans="1:26">
      <c r="A959">
        <v>181341</v>
      </c>
      <c r="B959">
        <v>2</v>
      </c>
      <c r="C959">
        <v>18134102</v>
      </c>
      <c r="D959">
        <v>3</v>
      </c>
      <c r="E959">
        <v>7</v>
      </c>
      <c r="F959">
        <v>5</v>
      </c>
      <c r="G959">
        <v>2</v>
      </c>
      <c r="H959">
        <v>9</v>
      </c>
      <c r="I959">
        <v>-1</v>
      </c>
      <c r="J959">
        <v>1</v>
      </c>
      <c r="K959">
        <v>-1</v>
      </c>
      <c r="L959">
        <v>14</v>
      </c>
      <c r="M959">
        <v>1</v>
      </c>
      <c r="N959">
        <v>-1</v>
      </c>
      <c r="O959">
        <v>-1</v>
      </c>
      <c r="P959">
        <v>-1</v>
      </c>
      <c r="Q959">
        <v>-1</v>
      </c>
      <c r="R959">
        <v>-1</v>
      </c>
      <c r="S959">
        <v>-2</v>
      </c>
      <c r="T959">
        <v>137.1</v>
      </c>
      <c r="U959">
        <v>43.4</v>
      </c>
      <c r="V959">
        <v>23.089515497906248</v>
      </c>
      <c r="W959">
        <v>-1</v>
      </c>
      <c r="X959">
        <v>1</v>
      </c>
      <c r="Y959">
        <v>3</v>
      </c>
      <c r="Z959">
        <v>571403</v>
      </c>
    </row>
    <row r="960" spans="1:26">
      <c r="A960">
        <v>181341</v>
      </c>
      <c r="B960">
        <v>3</v>
      </c>
      <c r="C960">
        <v>18134103</v>
      </c>
      <c r="D960">
        <v>3</v>
      </c>
      <c r="E960">
        <v>7</v>
      </c>
      <c r="F960">
        <v>5</v>
      </c>
      <c r="G960">
        <v>1</v>
      </c>
      <c r="H960">
        <v>4</v>
      </c>
      <c r="I960">
        <v>-1</v>
      </c>
      <c r="J960">
        <v>1</v>
      </c>
      <c r="K960">
        <v>-1</v>
      </c>
      <c r="L960">
        <v>14</v>
      </c>
      <c r="M960">
        <v>2</v>
      </c>
      <c r="N960">
        <v>-1</v>
      </c>
      <c r="O960">
        <v>-1</v>
      </c>
      <c r="P960">
        <v>-1</v>
      </c>
      <c r="Q960">
        <v>-1</v>
      </c>
      <c r="R960">
        <v>-1</v>
      </c>
      <c r="S960">
        <v>-2</v>
      </c>
      <c r="T960">
        <v>110.2</v>
      </c>
      <c r="U960">
        <v>20.7</v>
      </c>
      <c r="V960">
        <v>17.045398401191033</v>
      </c>
      <c r="W960">
        <v>-1</v>
      </c>
      <c r="X960">
        <v>-2</v>
      </c>
      <c r="Y960">
        <v>-2</v>
      </c>
      <c r="Z960">
        <v>571403</v>
      </c>
    </row>
    <row r="961" spans="1:26">
      <c r="A961">
        <v>181351</v>
      </c>
      <c r="B961">
        <v>1</v>
      </c>
      <c r="C961">
        <v>18135101</v>
      </c>
      <c r="D961">
        <v>3</v>
      </c>
      <c r="E961">
        <v>7</v>
      </c>
      <c r="F961">
        <v>5</v>
      </c>
      <c r="G961">
        <v>2</v>
      </c>
      <c r="H961">
        <v>39</v>
      </c>
      <c r="I961">
        <v>3</v>
      </c>
      <c r="J961">
        <v>1</v>
      </c>
      <c r="K961">
        <v>1</v>
      </c>
      <c r="L961">
        <v>15</v>
      </c>
      <c r="M961">
        <v>1</v>
      </c>
      <c r="N961">
        <v>1</v>
      </c>
      <c r="O961">
        <v>5</v>
      </c>
      <c r="P961">
        <v>1</v>
      </c>
      <c r="Q961">
        <v>4.125</v>
      </c>
      <c r="R961">
        <v>-1</v>
      </c>
      <c r="S961">
        <v>1</v>
      </c>
      <c r="T961">
        <v>165.3</v>
      </c>
      <c r="U961">
        <v>59.5</v>
      </c>
      <c r="V961">
        <v>21.775656572643406</v>
      </c>
      <c r="W961">
        <v>0.78786251342642299</v>
      </c>
      <c r="X961">
        <v>1</v>
      </c>
      <c r="Y961">
        <v>3</v>
      </c>
      <c r="Z961">
        <v>337533</v>
      </c>
    </row>
    <row r="962" spans="1:26">
      <c r="A962">
        <v>181351</v>
      </c>
      <c r="B962">
        <v>2</v>
      </c>
      <c r="C962">
        <v>18135102</v>
      </c>
      <c r="D962">
        <v>3</v>
      </c>
      <c r="E962">
        <v>7</v>
      </c>
      <c r="F962">
        <v>5</v>
      </c>
      <c r="G962">
        <v>2</v>
      </c>
      <c r="H962">
        <v>11</v>
      </c>
      <c r="I962">
        <v>-1</v>
      </c>
      <c r="J962">
        <v>1</v>
      </c>
      <c r="K962">
        <v>-1</v>
      </c>
      <c r="L962">
        <v>15</v>
      </c>
      <c r="M962">
        <v>1</v>
      </c>
      <c r="N962">
        <v>-1</v>
      </c>
      <c r="O962">
        <v>-1</v>
      </c>
      <c r="P962">
        <v>-1</v>
      </c>
      <c r="Q962">
        <v>-1</v>
      </c>
      <c r="R962">
        <v>-1</v>
      </c>
      <c r="S962">
        <v>-2</v>
      </c>
      <c r="T962">
        <v>146.9</v>
      </c>
      <c r="U962">
        <v>40</v>
      </c>
      <c r="V962">
        <v>18.536016174527713</v>
      </c>
      <c r="W962">
        <v>-1</v>
      </c>
      <c r="X962">
        <v>1</v>
      </c>
      <c r="Y962">
        <v>3</v>
      </c>
      <c r="Z962">
        <v>337533</v>
      </c>
    </row>
    <row r="963" spans="1:26">
      <c r="A963">
        <v>181351</v>
      </c>
      <c r="B963">
        <v>3</v>
      </c>
      <c r="C963">
        <v>18135103</v>
      </c>
      <c r="D963">
        <v>3</v>
      </c>
      <c r="E963">
        <v>7</v>
      </c>
      <c r="F963">
        <v>5</v>
      </c>
      <c r="G963">
        <v>2</v>
      </c>
      <c r="H963">
        <v>7</v>
      </c>
      <c r="I963">
        <v>-1</v>
      </c>
      <c r="J963">
        <v>1</v>
      </c>
      <c r="K963">
        <v>-1</v>
      </c>
      <c r="L963">
        <v>15</v>
      </c>
      <c r="M963">
        <v>1</v>
      </c>
      <c r="N963">
        <v>-1</v>
      </c>
      <c r="O963">
        <v>-1</v>
      </c>
      <c r="P963">
        <v>-1</v>
      </c>
      <c r="Q963">
        <v>-1</v>
      </c>
      <c r="R963">
        <v>-1</v>
      </c>
      <c r="S963">
        <v>-2</v>
      </c>
      <c r="T963">
        <v>125.4</v>
      </c>
      <c r="U963">
        <v>27.1</v>
      </c>
      <c r="V963">
        <v>17.233528943425696</v>
      </c>
      <c r="W963">
        <v>-1</v>
      </c>
      <c r="X963">
        <v>-2</v>
      </c>
      <c r="Y963">
        <v>-2</v>
      </c>
      <c r="Z963">
        <v>337533</v>
      </c>
    </row>
    <row r="964" spans="1:26">
      <c r="A964">
        <v>181371</v>
      </c>
      <c r="B964">
        <v>1</v>
      </c>
      <c r="C964">
        <v>18137101</v>
      </c>
      <c r="D964">
        <v>3</v>
      </c>
      <c r="E964">
        <v>7</v>
      </c>
      <c r="F964">
        <v>5</v>
      </c>
      <c r="G964">
        <v>2</v>
      </c>
      <c r="H964">
        <v>69</v>
      </c>
      <c r="I964">
        <v>2</v>
      </c>
      <c r="J964">
        <v>1</v>
      </c>
      <c r="K964">
        <v>7</v>
      </c>
      <c r="L964">
        <v>11</v>
      </c>
      <c r="M964">
        <v>1</v>
      </c>
      <c r="N964">
        <v>3</v>
      </c>
      <c r="O964">
        <v>5</v>
      </c>
      <c r="P964">
        <v>2</v>
      </c>
      <c r="Q964">
        <v>0</v>
      </c>
      <c r="R964">
        <v>-1</v>
      </c>
      <c r="S964">
        <v>0</v>
      </c>
      <c r="T964">
        <v>153.80000000000001</v>
      </c>
      <c r="U964">
        <v>73.7</v>
      </c>
      <c r="V964">
        <v>31.156941360691693</v>
      </c>
      <c r="W964">
        <v>0.79626334519572906</v>
      </c>
      <c r="X964">
        <v>2</v>
      </c>
      <c r="Y964">
        <v>3</v>
      </c>
      <c r="Z964">
        <v>528249</v>
      </c>
    </row>
    <row r="965" spans="1:26">
      <c r="A965">
        <v>181371</v>
      </c>
      <c r="B965">
        <v>2</v>
      </c>
      <c r="C965">
        <v>18137102</v>
      </c>
      <c r="D965">
        <v>3</v>
      </c>
      <c r="E965">
        <v>7</v>
      </c>
      <c r="F965">
        <v>5</v>
      </c>
      <c r="G965">
        <v>1</v>
      </c>
      <c r="H965">
        <v>74</v>
      </c>
      <c r="I965">
        <v>2</v>
      </c>
      <c r="J965">
        <v>1</v>
      </c>
      <c r="K965">
        <v>7</v>
      </c>
      <c r="L965">
        <v>11</v>
      </c>
      <c r="M965">
        <v>1</v>
      </c>
      <c r="N965">
        <v>3</v>
      </c>
      <c r="O965">
        <v>5</v>
      </c>
      <c r="P965">
        <v>1</v>
      </c>
      <c r="Q965">
        <v>12.75</v>
      </c>
      <c r="R965">
        <v>-1</v>
      </c>
      <c r="S965">
        <v>0</v>
      </c>
      <c r="T965">
        <v>159.6</v>
      </c>
      <c r="U965">
        <v>70.7</v>
      </c>
      <c r="V965">
        <v>27.755792991250058</v>
      </c>
      <c r="W965">
        <v>0.92022077270446601</v>
      </c>
      <c r="X965">
        <v>1</v>
      </c>
      <c r="Y965">
        <v>3</v>
      </c>
      <c r="Z965">
        <v>528249</v>
      </c>
    </row>
    <row r="966" spans="1:26">
      <c r="A966">
        <v>181371</v>
      </c>
      <c r="B966">
        <v>3</v>
      </c>
      <c r="C966">
        <v>18137103</v>
      </c>
      <c r="D966">
        <v>3</v>
      </c>
      <c r="E966">
        <v>7</v>
      </c>
      <c r="F966">
        <v>5</v>
      </c>
      <c r="G966">
        <v>2</v>
      </c>
      <c r="H966">
        <v>30</v>
      </c>
      <c r="I966">
        <v>1</v>
      </c>
      <c r="J966">
        <v>1</v>
      </c>
      <c r="K966">
        <v>5</v>
      </c>
      <c r="L966">
        <v>11</v>
      </c>
      <c r="M966">
        <v>1</v>
      </c>
      <c r="N966">
        <v>1</v>
      </c>
      <c r="O966">
        <v>5</v>
      </c>
      <c r="P966">
        <v>2</v>
      </c>
      <c r="Q966">
        <v>0.115</v>
      </c>
      <c r="R966">
        <v>-1</v>
      </c>
      <c r="S966">
        <v>-2</v>
      </c>
      <c r="T966">
        <v>141.19999999999999</v>
      </c>
      <c r="U966">
        <v>84.3</v>
      </c>
      <c r="V966">
        <v>42.282258905857525</v>
      </c>
      <c r="W966">
        <v>-1</v>
      </c>
      <c r="X966">
        <v>-2</v>
      </c>
      <c r="Y966">
        <v>-2</v>
      </c>
      <c r="Z966">
        <v>528249</v>
      </c>
    </row>
    <row r="967" spans="1:26">
      <c r="A967">
        <v>182051</v>
      </c>
      <c r="B967">
        <v>1</v>
      </c>
      <c r="C967">
        <v>18205101</v>
      </c>
      <c r="D967">
        <v>1</v>
      </c>
      <c r="E967">
        <v>7</v>
      </c>
      <c r="F967">
        <v>6</v>
      </c>
      <c r="G967">
        <v>1</v>
      </c>
      <c r="H967">
        <v>80</v>
      </c>
      <c r="I967">
        <v>5</v>
      </c>
      <c r="J967">
        <v>1</v>
      </c>
      <c r="K967">
        <v>5</v>
      </c>
      <c r="L967">
        <v>8</v>
      </c>
      <c r="M967">
        <v>3</v>
      </c>
      <c r="N967">
        <v>4</v>
      </c>
      <c r="O967">
        <v>3</v>
      </c>
      <c r="P967">
        <v>1</v>
      </c>
      <c r="Q967">
        <v>12.116</v>
      </c>
      <c r="R967">
        <v>-1</v>
      </c>
      <c r="S967">
        <v>2</v>
      </c>
      <c r="T967">
        <v>168.8</v>
      </c>
      <c r="U967">
        <v>84.7</v>
      </c>
      <c r="V967">
        <v>29.726140473035191</v>
      </c>
      <c r="W967">
        <v>0.97968397291196396</v>
      </c>
      <c r="X967">
        <v>1</v>
      </c>
      <c r="Y967">
        <v>3</v>
      </c>
      <c r="Z967">
        <v>246767</v>
      </c>
    </row>
    <row r="968" spans="1:26">
      <c r="A968">
        <v>182151</v>
      </c>
      <c r="B968">
        <v>1</v>
      </c>
      <c r="C968">
        <v>18215101</v>
      </c>
      <c r="D968">
        <v>1</v>
      </c>
      <c r="E968">
        <v>7</v>
      </c>
      <c r="F968">
        <v>6</v>
      </c>
      <c r="G968">
        <v>2</v>
      </c>
      <c r="H968">
        <v>61</v>
      </c>
      <c r="I968">
        <v>2</v>
      </c>
      <c r="J968">
        <v>1</v>
      </c>
      <c r="K968">
        <v>7</v>
      </c>
      <c r="L968">
        <v>12</v>
      </c>
      <c r="M968">
        <v>2</v>
      </c>
      <c r="N968">
        <v>4</v>
      </c>
      <c r="O968">
        <v>1</v>
      </c>
      <c r="P968">
        <v>1</v>
      </c>
      <c r="Q968">
        <v>4.1829999999999998</v>
      </c>
      <c r="R968">
        <v>-1</v>
      </c>
      <c r="S968">
        <v>1</v>
      </c>
      <c r="T968">
        <v>160.80000000000001</v>
      </c>
      <c r="U968">
        <v>80.099999999999994</v>
      </c>
      <c r="V968">
        <v>30.978503007351296</v>
      </c>
      <c r="W968">
        <v>0.78200253485424598</v>
      </c>
      <c r="X968">
        <v>2</v>
      </c>
      <c r="Y968">
        <v>3</v>
      </c>
      <c r="Z968">
        <v>759324</v>
      </c>
    </row>
    <row r="969" spans="1:26">
      <c r="A969">
        <v>182201</v>
      </c>
      <c r="B969">
        <v>1</v>
      </c>
      <c r="C969">
        <v>18220101</v>
      </c>
      <c r="D969">
        <v>2</v>
      </c>
      <c r="E969">
        <v>7</v>
      </c>
      <c r="F969">
        <v>6</v>
      </c>
      <c r="G969">
        <v>1</v>
      </c>
      <c r="H969">
        <v>78</v>
      </c>
      <c r="I969">
        <v>2</v>
      </c>
      <c r="J969">
        <v>1</v>
      </c>
      <c r="K969">
        <v>7</v>
      </c>
      <c r="L969">
        <v>96</v>
      </c>
      <c r="M969">
        <v>3</v>
      </c>
      <c r="N969">
        <v>3</v>
      </c>
      <c r="O969">
        <v>5</v>
      </c>
      <c r="P969">
        <v>2</v>
      </c>
      <c r="Q969">
        <v>8.6999999999999994E-2</v>
      </c>
      <c r="R969">
        <v>-1</v>
      </c>
      <c r="S969">
        <v>0</v>
      </c>
      <c r="T969">
        <v>155.19999999999999</v>
      </c>
      <c r="U969">
        <v>62.4</v>
      </c>
      <c r="V969">
        <v>25.906047401424175</v>
      </c>
      <c r="W969">
        <v>0.92039542143600395</v>
      </c>
      <c r="X969">
        <v>1</v>
      </c>
      <c r="Y969">
        <v>3</v>
      </c>
      <c r="Z969">
        <v>301214</v>
      </c>
    </row>
    <row r="970" spans="1:26">
      <c r="A970">
        <v>182201</v>
      </c>
      <c r="B970">
        <v>2</v>
      </c>
      <c r="C970">
        <v>18220102</v>
      </c>
      <c r="D970">
        <v>2</v>
      </c>
      <c r="E970">
        <v>7</v>
      </c>
      <c r="F970">
        <v>6</v>
      </c>
      <c r="G970">
        <v>2</v>
      </c>
      <c r="H970">
        <v>76</v>
      </c>
      <c r="I970">
        <v>2</v>
      </c>
      <c r="J970">
        <v>1</v>
      </c>
      <c r="K970">
        <v>7</v>
      </c>
      <c r="L970">
        <v>96</v>
      </c>
      <c r="M970">
        <v>4</v>
      </c>
      <c r="N970">
        <v>3</v>
      </c>
      <c r="O970">
        <v>5</v>
      </c>
      <c r="P970">
        <v>2</v>
      </c>
      <c r="Q970">
        <v>0</v>
      </c>
      <c r="R970">
        <v>-1</v>
      </c>
      <c r="S970">
        <v>10</v>
      </c>
      <c r="T970">
        <v>152.4</v>
      </c>
      <c r="U970">
        <v>81.099999999999994</v>
      </c>
      <c r="V970">
        <v>34.918125391806335</v>
      </c>
      <c r="W970">
        <v>0.85425101214574894</v>
      </c>
      <c r="X970">
        <v>2</v>
      </c>
      <c r="Y970">
        <v>3</v>
      </c>
      <c r="Z970">
        <v>301214</v>
      </c>
    </row>
    <row r="971" spans="1:26">
      <c r="A971">
        <v>182251</v>
      </c>
      <c r="B971">
        <v>1</v>
      </c>
      <c r="C971">
        <v>18225101</v>
      </c>
      <c r="D971">
        <v>1</v>
      </c>
      <c r="E971">
        <v>7</v>
      </c>
      <c r="F971">
        <v>6</v>
      </c>
      <c r="G971">
        <v>2</v>
      </c>
      <c r="H971">
        <v>83</v>
      </c>
      <c r="I971">
        <v>1</v>
      </c>
      <c r="J971">
        <v>-9</v>
      </c>
      <c r="K971">
        <v>7</v>
      </c>
      <c r="L971">
        <v>7</v>
      </c>
      <c r="M971">
        <v>2</v>
      </c>
      <c r="N971">
        <v>1</v>
      </c>
      <c r="O971">
        <v>5</v>
      </c>
      <c r="P971">
        <v>2</v>
      </c>
      <c r="Q971">
        <v>8.6999999999999994E-2</v>
      </c>
      <c r="R971">
        <v>-1</v>
      </c>
      <c r="S971">
        <v>-9</v>
      </c>
      <c r="T971">
        <v>155.9</v>
      </c>
      <c r="U971">
        <v>52.4</v>
      </c>
      <c r="V971">
        <v>21.55951846568642</v>
      </c>
      <c r="W971">
        <v>0.98749289368959703</v>
      </c>
      <c r="X971">
        <v>3</v>
      </c>
      <c r="Y971">
        <v>2</v>
      </c>
      <c r="Z971">
        <v>488214</v>
      </c>
    </row>
    <row r="972" spans="1:26">
      <c r="A972">
        <v>182271</v>
      </c>
      <c r="B972">
        <v>1</v>
      </c>
      <c r="C972">
        <v>18227101</v>
      </c>
      <c r="D972">
        <v>2</v>
      </c>
      <c r="E972">
        <v>7</v>
      </c>
      <c r="F972">
        <v>6</v>
      </c>
      <c r="G972">
        <v>1</v>
      </c>
      <c r="H972">
        <v>55</v>
      </c>
      <c r="I972">
        <v>2</v>
      </c>
      <c r="J972">
        <v>1</v>
      </c>
      <c r="K972">
        <v>3</v>
      </c>
      <c r="L972">
        <v>22</v>
      </c>
      <c r="M972">
        <v>1</v>
      </c>
      <c r="N972">
        <v>3</v>
      </c>
      <c r="O972">
        <v>5</v>
      </c>
      <c r="P972">
        <v>1</v>
      </c>
      <c r="Q972">
        <v>41.75</v>
      </c>
      <c r="R972">
        <v>-1</v>
      </c>
      <c r="S972">
        <v>3</v>
      </c>
      <c r="T972">
        <v>176.5</v>
      </c>
      <c r="U972">
        <v>92.5</v>
      </c>
      <c r="V972">
        <v>29.692879326533401</v>
      </c>
      <c r="W972">
        <v>0.94398530762167099</v>
      </c>
      <c r="X972">
        <v>2</v>
      </c>
      <c r="Y972">
        <v>1</v>
      </c>
      <c r="Z972">
        <v>404266</v>
      </c>
    </row>
    <row r="973" spans="1:26">
      <c r="A973">
        <v>182271</v>
      </c>
      <c r="B973">
        <v>2</v>
      </c>
      <c r="C973">
        <v>18227102</v>
      </c>
      <c r="D973">
        <v>2</v>
      </c>
      <c r="E973">
        <v>7</v>
      </c>
      <c r="F973">
        <v>6</v>
      </c>
      <c r="G973">
        <v>2</v>
      </c>
      <c r="H973">
        <v>53</v>
      </c>
      <c r="I973">
        <v>2</v>
      </c>
      <c r="J973">
        <v>1</v>
      </c>
      <c r="K973">
        <v>4</v>
      </c>
      <c r="L973">
        <v>22</v>
      </c>
      <c r="M973">
        <v>1</v>
      </c>
      <c r="N973">
        <v>1</v>
      </c>
      <c r="O973">
        <v>5</v>
      </c>
      <c r="P973">
        <v>2</v>
      </c>
      <c r="Q973">
        <v>0</v>
      </c>
      <c r="R973">
        <v>-1</v>
      </c>
      <c r="S973">
        <v>0</v>
      </c>
      <c r="T973">
        <v>170</v>
      </c>
      <c r="U973">
        <v>80</v>
      </c>
      <c r="V973">
        <v>27.681660899653981</v>
      </c>
      <c r="W973">
        <v>0.80781462971376605</v>
      </c>
      <c r="X973">
        <v>2</v>
      </c>
      <c r="Y973">
        <v>1</v>
      </c>
      <c r="Z973">
        <v>404266</v>
      </c>
    </row>
    <row r="974" spans="1:26">
      <c r="A974">
        <v>183151</v>
      </c>
      <c r="B974">
        <v>1</v>
      </c>
      <c r="C974">
        <v>18315101</v>
      </c>
      <c r="D974">
        <v>1</v>
      </c>
      <c r="E974">
        <v>9</v>
      </c>
      <c r="F974">
        <v>20</v>
      </c>
      <c r="G974">
        <v>2</v>
      </c>
      <c r="H974">
        <v>89</v>
      </c>
      <c r="I974">
        <v>5</v>
      </c>
      <c r="J974">
        <v>1</v>
      </c>
      <c r="K974">
        <v>7</v>
      </c>
      <c r="L974">
        <v>5</v>
      </c>
      <c r="M974">
        <v>1</v>
      </c>
      <c r="N974">
        <v>1</v>
      </c>
      <c r="O974">
        <v>5</v>
      </c>
      <c r="P974">
        <v>2</v>
      </c>
      <c r="Q974">
        <v>0</v>
      </c>
      <c r="R974">
        <v>-1</v>
      </c>
      <c r="S974">
        <v>0</v>
      </c>
      <c r="T974">
        <v>151.69999999999999</v>
      </c>
      <c r="U974">
        <v>65.7</v>
      </c>
      <c r="V974">
        <v>28.549217416847693</v>
      </c>
      <c r="W974">
        <v>-1</v>
      </c>
      <c r="X974">
        <v>-8</v>
      </c>
      <c r="Y974">
        <v>3</v>
      </c>
      <c r="Z974">
        <v>611407</v>
      </c>
    </row>
    <row r="975" spans="1:26">
      <c r="A975">
        <v>183201</v>
      </c>
      <c r="B975">
        <v>1</v>
      </c>
      <c r="C975">
        <v>18320101</v>
      </c>
      <c r="D975">
        <v>2</v>
      </c>
      <c r="E975">
        <v>9</v>
      </c>
      <c r="F975">
        <v>20</v>
      </c>
      <c r="G975">
        <v>1</v>
      </c>
      <c r="H975">
        <v>38</v>
      </c>
      <c r="I975">
        <v>2</v>
      </c>
      <c r="J975">
        <v>1</v>
      </c>
      <c r="K975">
        <v>1</v>
      </c>
      <c r="L975">
        <v>23</v>
      </c>
      <c r="M975">
        <v>4</v>
      </c>
      <c r="N975">
        <v>3</v>
      </c>
      <c r="O975">
        <v>5</v>
      </c>
      <c r="P975">
        <v>1</v>
      </c>
      <c r="Q975">
        <v>5.2789999999999999</v>
      </c>
      <c r="R975">
        <v>-1</v>
      </c>
      <c r="S975">
        <v>1</v>
      </c>
      <c r="T975">
        <v>189.2</v>
      </c>
      <c r="U975">
        <v>99.5</v>
      </c>
      <c r="V975">
        <v>27.795904867048975</v>
      </c>
      <c r="W975">
        <v>0.97548797094870598</v>
      </c>
      <c r="X975">
        <v>2</v>
      </c>
      <c r="Y975">
        <v>1</v>
      </c>
      <c r="Z975">
        <v>403339</v>
      </c>
    </row>
    <row r="976" spans="1:26">
      <c r="A976">
        <v>183201</v>
      </c>
      <c r="B976">
        <v>2</v>
      </c>
      <c r="C976">
        <v>18320102</v>
      </c>
      <c r="D976">
        <v>2</v>
      </c>
      <c r="E976">
        <v>9</v>
      </c>
      <c r="F976">
        <v>20</v>
      </c>
      <c r="G976">
        <v>2</v>
      </c>
      <c r="H976">
        <v>35</v>
      </c>
      <c r="I976">
        <v>2</v>
      </c>
      <c r="J976">
        <v>1</v>
      </c>
      <c r="K976">
        <v>7</v>
      </c>
      <c r="L976">
        <v>23</v>
      </c>
      <c r="M976">
        <v>2</v>
      </c>
      <c r="N976">
        <v>3</v>
      </c>
      <c r="O976">
        <v>5</v>
      </c>
      <c r="P976">
        <v>1</v>
      </c>
      <c r="Q976">
        <v>1.0089999999999999</v>
      </c>
      <c r="R976">
        <v>-1</v>
      </c>
      <c r="S976">
        <v>0</v>
      </c>
      <c r="T976">
        <v>168.1</v>
      </c>
      <c r="U976">
        <v>87.4</v>
      </c>
      <c r="V976">
        <v>30.929721232616632</v>
      </c>
      <c r="W976">
        <v>0.81967905405405395</v>
      </c>
      <c r="X976">
        <v>2</v>
      </c>
      <c r="Y976">
        <v>1</v>
      </c>
      <c r="Z976">
        <v>403339</v>
      </c>
    </row>
    <row r="977" spans="1:26">
      <c r="A977">
        <v>183251</v>
      </c>
      <c r="B977">
        <v>1</v>
      </c>
      <c r="C977">
        <v>18325101</v>
      </c>
      <c r="D977">
        <v>4</v>
      </c>
      <c r="E977">
        <v>9</v>
      </c>
      <c r="F977">
        <v>20</v>
      </c>
      <c r="G977">
        <v>1</v>
      </c>
      <c r="H977">
        <v>38</v>
      </c>
      <c r="I977">
        <v>2</v>
      </c>
      <c r="J977">
        <v>1</v>
      </c>
      <c r="K977">
        <v>2</v>
      </c>
      <c r="L977">
        <v>17</v>
      </c>
      <c r="M977">
        <v>1</v>
      </c>
      <c r="N977">
        <v>1</v>
      </c>
      <c r="O977">
        <v>5</v>
      </c>
      <c r="P977">
        <v>1</v>
      </c>
      <c r="Q977">
        <v>8.6539999999999999</v>
      </c>
      <c r="R977">
        <v>-1</v>
      </c>
      <c r="S977">
        <v>1</v>
      </c>
      <c r="T977">
        <v>188.2</v>
      </c>
      <c r="U977">
        <v>88.2</v>
      </c>
      <c r="V977">
        <v>24.901720082079688</v>
      </c>
      <c r="W977">
        <v>0.859787135585377</v>
      </c>
      <c r="X977">
        <v>1</v>
      </c>
      <c r="Y977">
        <v>3</v>
      </c>
      <c r="Z977">
        <v>912421</v>
      </c>
    </row>
    <row r="978" spans="1:26">
      <c r="A978">
        <v>183251</v>
      </c>
      <c r="B978">
        <v>2</v>
      </c>
      <c r="C978">
        <v>18325102</v>
      </c>
      <c r="D978">
        <v>4</v>
      </c>
      <c r="E978">
        <v>9</v>
      </c>
      <c r="F978">
        <v>20</v>
      </c>
      <c r="G978">
        <v>2</v>
      </c>
      <c r="H978">
        <v>35</v>
      </c>
      <c r="I978">
        <v>2</v>
      </c>
      <c r="J978">
        <v>1</v>
      </c>
      <c r="K978">
        <v>4</v>
      </c>
      <c r="L978">
        <v>17</v>
      </c>
      <c r="M978">
        <v>1</v>
      </c>
      <c r="N978">
        <v>1</v>
      </c>
      <c r="O978">
        <v>5</v>
      </c>
      <c r="P978">
        <v>1</v>
      </c>
      <c r="Q978">
        <v>3.665</v>
      </c>
      <c r="R978">
        <v>-1</v>
      </c>
      <c r="S978">
        <v>-9</v>
      </c>
      <c r="T978">
        <v>161.80000000000001</v>
      </c>
      <c r="U978">
        <v>54.5</v>
      </c>
      <c r="V978">
        <v>20.818022219132409</v>
      </c>
      <c r="W978">
        <v>0.73315217391304399</v>
      </c>
      <c r="X978">
        <v>1</v>
      </c>
      <c r="Y978">
        <v>3</v>
      </c>
      <c r="Z978">
        <v>912421</v>
      </c>
    </row>
    <row r="979" spans="1:26">
      <c r="A979">
        <v>183251</v>
      </c>
      <c r="B979">
        <v>3</v>
      </c>
      <c r="C979">
        <v>18325103</v>
      </c>
      <c r="D979">
        <v>4</v>
      </c>
      <c r="E979">
        <v>9</v>
      </c>
      <c r="F979">
        <v>20</v>
      </c>
      <c r="G979">
        <v>2</v>
      </c>
      <c r="H979">
        <v>8</v>
      </c>
      <c r="I979">
        <v>-1</v>
      </c>
      <c r="J979">
        <v>1</v>
      </c>
      <c r="K979">
        <v>-1</v>
      </c>
      <c r="L979">
        <v>17</v>
      </c>
      <c r="M979">
        <v>1</v>
      </c>
      <c r="N979">
        <v>-1</v>
      </c>
      <c r="O979">
        <v>-1</v>
      </c>
      <c r="P979">
        <v>-1</v>
      </c>
      <c r="Q979">
        <v>-1</v>
      </c>
      <c r="R979">
        <v>-1</v>
      </c>
      <c r="S979">
        <v>-2</v>
      </c>
      <c r="T979">
        <v>122.7</v>
      </c>
      <c r="U979">
        <v>22.9</v>
      </c>
      <c r="V979">
        <v>15.210600393615797</v>
      </c>
      <c r="W979">
        <v>-1</v>
      </c>
      <c r="X979">
        <v>1</v>
      </c>
      <c r="Y979">
        <v>3</v>
      </c>
      <c r="Z979">
        <v>912421</v>
      </c>
    </row>
    <row r="980" spans="1:26">
      <c r="A980">
        <v>183251</v>
      </c>
      <c r="B980">
        <v>4</v>
      </c>
      <c r="C980">
        <v>18325104</v>
      </c>
      <c r="D980">
        <v>4</v>
      </c>
      <c r="E980">
        <v>9</v>
      </c>
      <c r="F980">
        <v>20</v>
      </c>
      <c r="G980">
        <v>1</v>
      </c>
      <c r="H980">
        <v>4</v>
      </c>
      <c r="I980">
        <v>-1</v>
      </c>
      <c r="J980">
        <v>1</v>
      </c>
      <c r="K980">
        <v>-1</v>
      </c>
      <c r="L980">
        <v>17</v>
      </c>
      <c r="M980">
        <v>1</v>
      </c>
      <c r="N980">
        <v>-1</v>
      </c>
      <c r="O980">
        <v>-1</v>
      </c>
      <c r="P980">
        <v>-1</v>
      </c>
      <c r="Q980">
        <v>-1</v>
      </c>
      <c r="R980">
        <v>-1</v>
      </c>
      <c r="S980">
        <v>-2</v>
      </c>
      <c r="T980">
        <v>105.2</v>
      </c>
      <c r="U980">
        <v>17.100000000000001</v>
      </c>
      <c r="V980">
        <v>15.451285980713903</v>
      </c>
      <c r="W980">
        <v>-1</v>
      </c>
      <c r="X980">
        <v>-2</v>
      </c>
      <c r="Y980">
        <v>-2</v>
      </c>
      <c r="Z980">
        <v>912421</v>
      </c>
    </row>
    <row r="981" spans="1:26">
      <c r="A981">
        <v>183271</v>
      </c>
      <c r="B981">
        <v>1</v>
      </c>
      <c r="C981">
        <v>18327101</v>
      </c>
      <c r="D981">
        <v>4</v>
      </c>
      <c r="E981">
        <v>9</v>
      </c>
      <c r="F981">
        <v>20</v>
      </c>
      <c r="G981">
        <v>1</v>
      </c>
      <c r="H981">
        <v>44</v>
      </c>
      <c r="I981">
        <v>2</v>
      </c>
      <c r="J981">
        <v>1</v>
      </c>
      <c r="K981">
        <v>5</v>
      </c>
      <c r="L981">
        <v>22</v>
      </c>
      <c r="M981">
        <v>2</v>
      </c>
      <c r="N981">
        <v>1</v>
      </c>
      <c r="O981">
        <v>5</v>
      </c>
      <c r="P981">
        <v>1</v>
      </c>
      <c r="Q981">
        <v>13.5</v>
      </c>
      <c r="R981">
        <v>-1</v>
      </c>
      <c r="S981">
        <v>0</v>
      </c>
      <c r="T981">
        <v>169.7</v>
      </c>
      <c r="U981">
        <v>74.8</v>
      </c>
      <c r="V981">
        <v>25.973944799811381</v>
      </c>
      <c r="W981">
        <v>0.86008024072216704</v>
      </c>
      <c r="X981">
        <v>1</v>
      </c>
      <c r="Y981">
        <v>3</v>
      </c>
      <c r="Z981">
        <v>444648</v>
      </c>
    </row>
    <row r="982" spans="1:26">
      <c r="A982">
        <v>183271</v>
      </c>
      <c r="B982">
        <v>2</v>
      </c>
      <c r="C982">
        <v>18327102</v>
      </c>
      <c r="D982">
        <v>4</v>
      </c>
      <c r="E982">
        <v>9</v>
      </c>
      <c r="F982">
        <v>20</v>
      </c>
      <c r="G982">
        <v>2</v>
      </c>
      <c r="H982">
        <v>40</v>
      </c>
      <c r="I982">
        <v>2</v>
      </c>
      <c r="J982">
        <v>1</v>
      </c>
      <c r="K982">
        <v>7</v>
      </c>
      <c r="L982">
        <v>22</v>
      </c>
      <c r="M982">
        <v>2</v>
      </c>
      <c r="N982">
        <v>1</v>
      </c>
      <c r="O982">
        <v>5</v>
      </c>
      <c r="P982">
        <v>1</v>
      </c>
      <c r="Q982">
        <v>7.5289999999999999</v>
      </c>
      <c r="R982">
        <v>-1</v>
      </c>
      <c r="S982">
        <v>0</v>
      </c>
      <c r="T982">
        <v>155.80000000000001</v>
      </c>
      <c r="U982">
        <v>57.1</v>
      </c>
      <c r="V982">
        <v>23.523460016709482</v>
      </c>
      <c r="W982">
        <v>0.77587991718426497</v>
      </c>
      <c r="X982">
        <v>1</v>
      </c>
      <c r="Y982">
        <v>3</v>
      </c>
      <c r="Z982">
        <v>444648</v>
      </c>
    </row>
    <row r="983" spans="1:26">
      <c r="A983">
        <v>183271</v>
      </c>
      <c r="B983">
        <v>3</v>
      </c>
      <c r="C983">
        <v>18327103</v>
      </c>
      <c r="D983">
        <v>4</v>
      </c>
      <c r="E983">
        <v>9</v>
      </c>
      <c r="F983">
        <v>20</v>
      </c>
      <c r="G983">
        <v>1</v>
      </c>
      <c r="H983">
        <v>25</v>
      </c>
      <c r="I983">
        <v>1</v>
      </c>
      <c r="J983">
        <v>1</v>
      </c>
      <c r="K983">
        <v>2</v>
      </c>
      <c r="L983">
        <v>22</v>
      </c>
      <c r="M983">
        <v>1</v>
      </c>
      <c r="N983">
        <v>1</v>
      </c>
      <c r="O983">
        <v>5</v>
      </c>
      <c r="P983">
        <v>1</v>
      </c>
      <c r="Q983">
        <v>12.92</v>
      </c>
      <c r="R983">
        <v>-1</v>
      </c>
      <c r="S983">
        <v>0</v>
      </c>
      <c r="T983">
        <v>172</v>
      </c>
      <c r="U983">
        <v>77.7</v>
      </c>
      <c r="V983">
        <v>26.264196863169285</v>
      </c>
      <c r="W983">
        <v>0.89174757281553396</v>
      </c>
      <c r="X983">
        <v>1</v>
      </c>
      <c r="Y983">
        <v>3</v>
      </c>
      <c r="Z983">
        <v>444648</v>
      </c>
    </row>
    <row r="984" spans="1:26">
      <c r="A984">
        <v>183271</v>
      </c>
      <c r="B984">
        <v>4</v>
      </c>
      <c r="C984">
        <v>18327104</v>
      </c>
      <c r="D984">
        <v>4</v>
      </c>
      <c r="E984">
        <v>9</v>
      </c>
      <c r="F984">
        <v>20</v>
      </c>
      <c r="G984">
        <v>2</v>
      </c>
      <c r="H984">
        <v>17</v>
      </c>
      <c r="I984">
        <v>1</v>
      </c>
      <c r="J984">
        <v>1</v>
      </c>
      <c r="K984">
        <v>5</v>
      </c>
      <c r="L984">
        <v>22</v>
      </c>
      <c r="M984">
        <v>2</v>
      </c>
      <c r="N984">
        <v>1</v>
      </c>
      <c r="O984">
        <v>5</v>
      </c>
      <c r="P984">
        <v>2</v>
      </c>
      <c r="Q984">
        <v>0</v>
      </c>
      <c r="R984">
        <v>4</v>
      </c>
      <c r="S984">
        <v>0</v>
      </c>
      <c r="T984">
        <v>159.6</v>
      </c>
      <c r="U984">
        <v>54.6</v>
      </c>
      <c r="V984">
        <v>21.435166864529748</v>
      </c>
      <c r="W984">
        <v>0.740429994756161</v>
      </c>
      <c r="X984">
        <v>1</v>
      </c>
      <c r="Y984">
        <v>3</v>
      </c>
      <c r="Z984">
        <v>444648</v>
      </c>
    </row>
    <row r="985" spans="1:26">
      <c r="A985">
        <v>183341</v>
      </c>
      <c r="B985">
        <v>1</v>
      </c>
      <c r="C985">
        <v>18334101</v>
      </c>
      <c r="D985">
        <v>5</v>
      </c>
      <c r="E985">
        <v>9</v>
      </c>
      <c r="F985">
        <v>20</v>
      </c>
      <c r="G985">
        <v>1</v>
      </c>
      <c r="H985">
        <v>65</v>
      </c>
      <c r="I985">
        <v>2</v>
      </c>
      <c r="J985">
        <v>1</v>
      </c>
      <c r="K985">
        <v>3</v>
      </c>
      <c r="L985">
        <v>18</v>
      </c>
      <c r="M985">
        <v>2</v>
      </c>
      <c r="N985">
        <v>3</v>
      </c>
      <c r="O985">
        <v>5</v>
      </c>
      <c r="P985">
        <v>1</v>
      </c>
      <c r="Q985">
        <v>48.615000000000002</v>
      </c>
      <c r="R985">
        <v>-1</v>
      </c>
      <c r="S985">
        <v>1</v>
      </c>
      <c r="T985">
        <v>174.3</v>
      </c>
      <c r="U985">
        <v>75.900000000000006</v>
      </c>
      <c r="V985">
        <v>24.983138849965879</v>
      </c>
      <c r="W985">
        <v>0.92056530214424903</v>
      </c>
      <c r="X985">
        <v>1</v>
      </c>
      <c r="Y985">
        <v>3</v>
      </c>
      <c r="Z985">
        <v>641499</v>
      </c>
    </row>
    <row r="986" spans="1:26">
      <c r="A986">
        <v>183341</v>
      </c>
      <c r="B986">
        <v>2</v>
      </c>
      <c r="C986">
        <v>18334102</v>
      </c>
      <c r="D986">
        <v>5</v>
      </c>
      <c r="E986">
        <v>9</v>
      </c>
      <c r="F986">
        <v>20</v>
      </c>
      <c r="G986">
        <v>2</v>
      </c>
      <c r="H986">
        <v>60</v>
      </c>
      <c r="I986">
        <v>2</v>
      </c>
      <c r="J986">
        <v>1</v>
      </c>
      <c r="K986">
        <v>4</v>
      </c>
      <c r="L986">
        <v>18</v>
      </c>
      <c r="M986">
        <v>3</v>
      </c>
      <c r="N986">
        <v>1</v>
      </c>
      <c r="O986">
        <v>5</v>
      </c>
      <c r="P986">
        <v>2</v>
      </c>
      <c r="Q986">
        <v>0</v>
      </c>
      <c r="R986">
        <v>-1</v>
      </c>
      <c r="S986">
        <v>0</v>
      </c>
      <c r="T986">
        <v>153.9</v>
      </c>
      <c r="U986">
        <v>68.5</v>
      </c>
      <c r="V986">
        <v>28.921001755948119</v>
      </c>
      <c r="W986">
        <v>0.89977011494252901</v>
      </c>
      <c r="X986">
        <v>2</v>
      </c>
      <c r="Y986">
        <v>1</v>
      </c>
      <c r="Z986">
        <v>641499</v>
      </c>
    </row>
    <row r="987" spans="1:26">
      <c r="A987">
        <v>183341</v>
      </c>
      <c r="B987">
        <v>3</v>
      </c>
      <c r="C987">
        <v>18334103</v>
      </c>
      <c r="D987">
        <v>5</v>
      </c>
      <c r="E987">
        <v>9</v>
      </c>
      <c r="F987">
        <v>20</v>
      </c>
      <c r="G987">
        <v>2</v>
      </c>
      <c r="H987">
        <v>29</v>
      </c>
      <c r="I987">
        <v>1</v>
      </c>
      <c r="J987">
        <v>1</v>
      </c>
      <c r="K987">
        <v>4</v>
      </c>
      <c r="L987">
        <v>18</v>
      </c>
      <c r="M987">
        <v>2</v>
      </c>
      <c r="N987">
        <v>3</v>
      </c>
      <c r="O987">
        <v>5</v>
      </c>
      <c r="P987">
        <v>1</v>
      </c>
      <c r="Q987">
        <v>0.30856</v>
      </c>
      <c r="R987">
        <v>-1</v>
      </c>
      <c r="S987">
        <v>0</v>
      </c>
      <c r="T987">
        <v>154</v>
      </c>
      <c r="U987">
        <v>57.1</v>
      </c>
      <c r="V987">
        <v>24.07657277787148</v>
      </c>
      <c r="W987">
        <v>0.83540372670807495</v>
      </c>
      <c r="X987">
        <v>2</v>
      </c>
      <c r="Y987">
        <v>1</v>
      </c>
      <c r="Z987">
        <v>641499</v>
      </c>
    </row>
    <row r="988" spans="1:26">
      <c r="A988">
        <v>183341</v>
      </c>
      <c r="B988">
        <v>4</v>
      </c>
      <c r="C988">
        <v>18334104</v>
      </c>
      <c r="D988">
        <v>5</v>
      </c>
      <c r="E988">
        <v>9</v>
      </c>
      <c r="F988">
        <v>20</v>
      </c>
      <c r="G988">
        <v>2</v>
      </c>
      <c r="H988">
        <v>10</v>
      </c>
      <c r="I988">
        <v>-1</v>
      </c>
      <c r="J988">
        <v>1</v>
      </c>
      <c r="K988">
        <v>-1</v>
      </c>
      <c r="L988">
        <v>18</v>
      </c>
      <c r="M988">
        <v>2</v>
      </c>
      <c r="N988">
        <v>-1</v>
      </c>
      <c r="O988">
        <v>-1</v>
      </c>
      <c r="P988">
        <v>-1</v>
      </c>
      <c r="Q988">
        <v>-1</v>
      </c>
      <c r="R988">
        <v>-1</v>
      </c>
      <c r="S988">
        <v>-2</v>
      </c>
      <c r="T988">
        <v>134</v>
      </c>
      <c r="U988">
        <v>25.9</v>
      </c>
      <c r="V988">
        <v>14.42414791713076</v>
      </c>
      <c r="W988">
        <v>-1</v>
      </c>
      <c r="X988">
        <v>-8</v>
      </c>
      <c r="Y988">
        <v>2</v>
      </c>
      <c r="Z988">
        <v>641499</v>
      </c>
    </row>
    <row r="989" spans="1:26">
      <c r="A989">
        <v>183341</v>
      </c>
      <c r="B989">
        <v>5</v>
      </c>
      <c r="C989">
        <v>18334105</v>
      </c>
      <c r="D989">
        <v>5</v>
      </c>
      <c r="E989">
        <v>9</v>
      </c>
      <c r="F989">
        <v>20</v>
      </c>
      <c r="G989">
        <v>2</v>
      </c>
      <c r="H989">
        <v>4</v>
      </c>
      <c r="I989">
        <v>-1</v>
      </c>
      <c r="J989">
        <v>1</v>
      </c>
      <c r="K989">
        <v>-1</v>
      </c>
      <c r="L989">
        <v>18</v>
      </c>
      <c r="M989">
        <v>2</v>
      </c>
      <c r="N989">
        <v>-1</v>
      </c>
      <c r="O989">
        <v>-1</v>
      </c>
      <c r="P989">
        <v>-1</v>
      </c>
      <c r="Q989">
        <v>-1</v>
      </c>
      <c r="R989">
        <v>-1</v>
      </c>
      <c r="S989">
        <v>-2</v>
      </c>
      <c r="T989">
        <v>104.8</v>
      </c>
      <c r="U989">
        <v>18.8</v>
      </c>
      <c r="V989">
        <v>17.117300856593438</v>
      </c>
      <c r="W989">
        <v>-1</v>
      </c>
      <c r="X989">
        <v>-2</v>
      </c>
      <c r="Y989">
        <v>-2</v>
      </c>
      <c r="Z989">
        <v>641499</v>
      </c>
    </row>
    <row r="990" spans="1:26">
      <c r="A990">
        <v>183351</v>
      </c>
      <c r="B990">
        <v>1</v>
      </c>
      <c r="C990">
        <v>18335101</v>
      </c>
      <c r="D990">
        <v>1</v>
      </c>
      <c r="E990">
        <v>9</v>
      </c>
      <c r="F990">
        <v>20</v>
      </c>
      <c r="G990">
        <v>2</v>
      </c>
      <c r="H990">
        <v>66</v>
      </c>
      <c r="I990">
        <v>5</v>
      </c>
      <c r="J990">
        <v>1</v>
      </c>
      <c r="K990">
        <v>7</v>
      </c>
      <c r="L990">
        <v>8</v>
      </c>
      <c r="M990">
        <v>1</v>
      </c>
      <c r="N990">
        <v>3</v>
      </c>
      <c r="O990">
        <v>5</v>
      </c>
      <c r="P990">
        <v>1</v>
      </c>
      <c r="Q990">
        <v>5.8000000000000003E-2</v>
      </c>
      <c r="R990">
        <v>-1</v>
      </c>
      <c r="S990">
        <v>0</v>
      </c>
      <c r="T990">
        <v>154.5</v>
      </c>
      <c r="U990">
        <v>67.3</v>
      </c>
      <c r="V990">
        <v>28.194090970978518</v>
      </c>
      <c r="W990">
        <v>0.99506416584402801</v>
      </c>
      <c r="X990">
        <v>2</v>
      </c>
      <c r="Y990">
        <v>-9</v>
      </c>
      <c r="Z990">
        <v>437359</v>
      </c>
    </row>
    <row r="991" spans="1:26">
      <c r="A991">
        <v>184051</v>
      </c>
      <c r="B991">
        <v>1</v>
      </c>
      <c r="C991">
        <v>18405101</v>
      </c>
      <c r="D991">
        <v>4</v>
      </c>
      <c r="E991">
        <v>3</v>
      </c>
      <c r="F991">
        <v>12</v>
      </c>
      <c r="G991">
        <v>1</v>
      </c>
      <c r="H991">
        <v>64</v>
      </c>
      <c r="I991">
        <v>2</v>
      </c>
      <c r="J991">
        <v>1</v>
      </c>
      <c r="K991">
        <v>5</v>
      </c>
      <c r="L991">
        <v>96</v>
      </c>
      <c r="M991">
        <v>3</v>
      </c>
      <c r="N991">
        <v>3</v>
      </c>
      <c r="O991">
        <v>5</v>
      </c>
      <c r="P991">
        <v>1</v>
      </c>
      <c r="Q991">
        <v>51.058</v>
      </c>
      <c r="R991">
        <v>-1</v>
      </c>
      <c r="S991">
        <v>0</v>
      </c>
      <c r="T991">
        <v>160.9</v>
      </c>
      <c r="U991">
        <v>86.3</v>
      </c>
      <c r="V991">
        <v>33.334865526843451</v>
      </c>
      <c r="W991">
        <v>0.97339449541284395</v>
      </c>
      <c r="X991">
        <v>2</v>
      </c>
      <c r="Y991">
        <v>3</v>
      </c>
      <c r="Z991">
        <v>568390</v>
      </c>
    </row>
    <row r="992" spans="1:26">
      <c r="A992">
        <v>184051</v>
      </c>
      <c r="B992">
        <v>2</v>
      </c>
      <c r="C992">
        <v>18405102</v>
      </c>
      <c r="D992">
        <v>4</v>
      </c>
      <c r="E992">
        <v>3</v>
      </c>
      <c r="F992">
        <v>12</v>
      </c>
      <c r="G992">
        <v>2</v>
      </c>
      <c r="H992">
        <v>61</v>
      </c>
      <c r="I992">
        <v>2</v>
      </c>
      <c r="J992">
        <v>1</v>
      </c>
      <c r="K992">
        <v>7</v>
      </c>
      <c r="L992">
        <v>96</v>
      </c>
      <c r="M992">
        <v>1</v>
      </c>
      <c r="N992">
        <v>1</v>
      </c>
      <c r="O992">
        <v>5</v>
      </c>
      <c r="P992">
        <v>1</v>
      </c>
      <c r="Q992">
        <v>10.5</v>
      </c>
      <c r="R992">
        <v>-1</v>
      </c>
      <c r="S992">
        <v>0</v>
      </c>
      <c r="T992">
        <v>151.5</v>
      </c>
      <c r="U992">
        <v>56.6</v>
      </c>
      <c r="V992">
        <v>24.659891731747436</v>
      </c>
      <c r="W992">
        <v>0.80423553719008201</v>
      </c>
      <c r="X992">
        <v>-8</v>
      </c>
      <c r="Y992">
        <v>3</v>
      </c>
      <c r="Z992">
        <v>568390</v>
      </c>
    </row>
    <row r="993" spans="1:26">
      <c r="A993">
        <v>184051</v>
      </c>
      <c r="B993">
        <v>3</v>
      </c>
      <c r="C993">
        <v>18405103</v>
      </c>
      <c r="D993">
        <v>4</v>
      </c>
      <c r="E993">
        <v>3</v>
      </c>
      <c r="F993">
        <v>12</v>
      </c>
      <c r="G993">
        <v>1</v>
      </c>
      <c r="H993">
        <v>37</v>
      </c>
      <c r="I993">
        <v>1</v>
      </c>
      <c r="J993">
        <v>1</v>
      </c>
      <c r="K993">
        <v>7</v>
      </c>
      <c r="L993">
        <v>96</v>
      </c>
      <c r="M993">
        <v>2</v>
      </c>
      <c r="N993">
        <v>1</v>
      </c>
      <c r="O993">
        <v>5</v>
      </c>
      <c r="P993">
        <v>1</v>
      </c>
      <c r="Q993">
        <v>44</v>
      </c>
      <c r="R993">
        <v>-1</v>
      </c>
      <c r="S993">
        <v>0</v>
      </c>
      <c r="T993">
        <v>-1</v>
      </c>
      <c r="U993">
        <v>-1</v>
      </c>
      <c r="V993">
        <v>-1</v>
      </c>
      <c r="W993">
        <v>0.89327263530601997</v>
      </c>
      <c r="X993">
        <v>1</v>
      </c>
      <c r="Y993">
        <v>3</v>
      </c>
      <c r="Z993">
        <v>568390</v>
      </c>
    </row>
    <row r="994" spans="1:26">
      <c r="A994">
        <v>184051</v>
      </c>
      <c r="B994">
        <v>4</v>
      </c>
      <c r="C994">
        <v>18405104</v>
      </c>
      <c r="D994">
        <v>4</v>
      </c>
      <c r="E994">
        <v>3</v>
      </c>
      <c r="F994">
        <v>12</v>
      </c>
      <c r="G994">
        <v>1</v>
      </c>
      <c r="H994">
        <v>33</v>
      </c>
      <c r="I994">
        <v>1</v>
      </c>
      <c r="J994">
        <v>1</v>
      </c>
      <c r="K994">
        <v>3</v>
      </c>
      <c r="L994">
        <v>96</v>
      </c>
      <c r="M994">
        <v>1</v>
      </c>
      <c r="N994">
        <v>1</v>
      </c>
      <c r="O994">
        <v>5</v>
      </c>
      <c r="P994">
        <v>1</v>
      </c>
      <c r="Q994">
        <v>6.23</v>
      </c>
      <c r="R994">
        <v>-1</v>
      </c>
      <c r="S994">
        <v>4</v>
      </c>
      <c r="T994">
        <v>-1</v>
      </c>
      <c r="U994">
        <v>-1</v>
      </c>
      <c r="V994">
        <v>-1</v>
      </c>
      <c r="W994">
        <v>0.86679087098276697</v>
      </c>
      <c r="X994">
        <v>2</v>
      </c>
      <c r="Y994">
        <v>1</v>
      </c>
      <c r="Z994">
        <v>568390</v>
      </c>
    </row>
    <row r="995" spans="1:26">
      <c r="A995">
        <v>184181</v>
      </c>
      <c r="B995">
        <v>1</v>
      </c>
      <c r="C995">
        <v>18418101</v>
      </c>
      <c r="D995">
        <v>2</v>
      </c>
      <c r="E995">
        <v>3</v>
      </c>
      <c r="F995">
        <v>12</v>
      </c>
      <c r="G995">
        <v>1</v>
      </c>
      <c r="H995">
        <v>81</v>
      </c>
      <c r="I995">
        <v>2</v>
      </c>
      <c r="J995">
        <v>1</v>
      </c>
      <c r="K995">
        <v>7</v>
      </c>
      <c r="L995">
        <v>97</v>
      </c>
      <c r="M995">
        <v>3</v>
      </c>
      <c r="N995">
        <v>3</v>
      </c>
      <c r="O995">
        <v>5</v>
      </c>
      <c r="P995">
        <v>1</v>
      </c>
      <c r="Q995">
        <v>14.058</v>
      </c>
      <c r="R995">
        <v>-1</v>
      </c>
      <c r="S995">
        <v>0</v>
      </c>
      <c r="T995">
        <v>172.7</v>
      </c>
      <c r="U995">
        <v>74.599999999999994</v>
      </c>
      <c r="V995">
        <v>25.012330139958408</v>
      </c>
      <c r="W995">
        <v>0.82933985330073301</v>
      </c>
      <c r="X995">
        <v>1</v>
      </c>
      <c r="Y995">
        <v>3</v>
      </c>
      <c r="Z995">
        <v>386684</v>
      </c>
    </row>
    <row r="996" spans="1:26">
      <c r="A996">
        <v>184181</v>
      </c>
      <c r="B996">
        <v>2</v>
      </c>
      <c r="C996">
        <v>18418102</v>
      </c>
      <c r="D996">
        <v>2</v>
      </c>
      <c r="E996">
        <v>3</v>
      </c>
      <c r="F996">
        <v>12</v>
      </c>
      <c r="G996">
        <v>2</v>
      </c>
      <c r="H996">
        <v>81</v>
      </c>
      <c r="I996">
        <v>2</v>
      </c>
      <c r="J996">
        <v>1</v>
      </c>
      <c r="K996">
        <v>7</v>
      </c>
      <c r="L996">
        <v>97</v>
      </c>
      <c r="M996">
        <v>3</v>
      </c>
      <c r="N996">
        <v>3</v>
      </c>
      <c r="O996">
        <v>5</v>
      </c>
      <c r="P996">
        <v>1</v>
      </c>
      <c r="Q996">
        <v>7.1440000000000001</v>
      </c>
      <c r="R996">
        <v>-1</v>
      </c>
      <c r="S996">
        <v>0</v>
      </c>
      <c r="T996">
        <v>154.1</v>
      </c>
      <c r="U996">
        <v>71</v>
      </c>
      <c r="V996">
        <v>29.898752716680686</v>
      </c>
      <c r="W996">
        <v>0.90304182509505704</v>
      </c>
      <c r="X996">
        <v>2</v>
      </c>
      <c r="Y996">
        <v>1</v>
      </c>
      <c r="Z996">
        <v>386684</v>
      </c>
    </row>
    <row r="997" spans="1:26">
      <c r="A997">
        <v>184201</v>
      </c>
      <c r="B997">
        <v>1</v>
      </c>
      <c r="C997">
        <v>18420101</v>
      </c>
      <c r="D997">
        <v>2</v>
      </c>
      <c r="E997">
        <v>3</v>
      </c>
      <c r="F997">
        <v>12</v>
      </c>
      <c r="G997">
        <v>1</v>
      </c>
      <c r="H997">
        <v>37</v>
      </c>
      <c r="I997">
        <v>6</v>
      </c>
      <c r="J997">
        <v>1</v>
      </c>
      <c r="K997">
        <v>3</v>
      </c>
      <c r="L997">
        <v>6</v>
      </c>
      <c r="M997">
        <v>2</v>
      </c>
      <c r="N997">
        <v>3</v>
      </c>
      <c r="O997">
        <v>5</v>
      </c>
      <c r="P997">
        <v>1</v>
      </c>
      <c r="Q997">
        <v>23.37</v>
      </c>
      <c r="R997">
        <v>-1</v>
      </c>
      <c r="S997">
        <v>2</v>
      </c>
      <c r="T997">
        <v>191.8</v>
      </c>
      <c r="U997">
        <v>125.1</v>
      </c>
      <c r="V997">
        <v>34.006356551891351</v>
      </c>
      <c r="W997">
        <v>0.93646759847522199</v>
      </c>
      <c r="X997">
        <v>2</v>
      </c>
      <c r="Y997">
        <v>1</v>
      </c>
      <c r="Z997">
        <v>676585</v>
      </c>
    </row>
    <row r="998" spans="1:26">
      <c r="A998">
        <v>184201</v>
      </c>
      <c r="B998">
        <v>2</v>
      </c>
      <c r="C998">
        <v>18420102</v>
      </c>
      <c r="D998">
        <v>2</v>
      </c>
      <c r="E998">
        <v>3</v>
      </c>
      <c r="F998">
        <v>12</v>
      </c>
      <c r="G998">
        <v>2</v>
      </c>
      <c r="H998">
        <v>24</v>
      </c>
      <c r="I998">
        <v>6</v>
      </c>
      <c r="J998">
        <v>1</v>
      </c>
      <c r="K998">
        <v>3</v>
      </c>
      <c r="L998">
        <v>6</v>
      </c>
      <c r="M998">
        <v>3</v>
      </c>
      <c r="N998">
        <v>3</v>
      </c>
      <c r="O998">
        <v>5</v>
      </c>
      <c r="P998">
        <v>1</v>
      </c>
      <c r="Q998">
        <v>20.341000000000001</v>
      </c>
      <c r="R998">
        <v>4</v>
      </c>
      <c r="S998">
        <v>4</v>
      </c>
      <c r="T998">
        <v>168.7</v>
      </c>
      <c r="U998">
        <v>74.599999999999994</v>
      </c>
      <c r="V998">
        <v>26.212513207276682</v>
      </c>
      <c r="W998">
        <v>0.75797741777123195</v>
      </c>
      <c r="X998">
        <v>2</v>
      </c>
      <c r="Y998">
        <v>1</v>
      </c>
      <c r="Z998">
        <v>676585</v>
      </c>
    </row>
    <row r="999" spans="1:26">
      <c r="A999">
        <v>184251</v>
      </c>
      <c r="B999">
        <v>1</v>
      </c>
      <c r="C999">
        <v>18425101</v>
      </c>
      <c r="D999">
        <v>3</v>
      </c>
      <c r="E999">
        <v>3</v>
      </c>
      <c r="F999">
        <v>12</v>
      </c>
      <c r="G999">
        <v>2</v>
      </c>
      <c r="H999">
        <v>39</v>
      </c>
      <c r="I999">
        <v>4</v>
      </c>
      <c r="J999">
        <v>1</v>
      </c>
      <c r="K999">
        <v>4</v>
      </c>
      <c r="L999">
        <v>6</v>
      </c>
      <c r="M999">
        <v>1</v>
      </c>
      <c r="N999">
        <v>4</v>
      </c>
      <c r="O999">
        <v>1</v>
      </c>
      <c r="P999">
        <v>1</v>
      </c>
      <c r="Q999">
        <v>7.5869999999999997</v>
      </c>
      <c r="R999">
        <v>-1</v>
      </c>
      <c r="S999">
        <v>4</v>
      </c>
      <c r="T999">
        <v>158.6</v>
      </c>
      <c r="U999">
        <v>68.599999999999994</v>
      </c>
      <c r="V999">
        <v>27.272047820700998</v>
      </c>
      <c r="W999">
        <v>0.73187347931873503</v>
      </c>
      <c r="X999">
        <v>2</v>
      </c>
      <c r="Y999">
        <v>1</v>
      </c>
      <c r="Z999">
        <v>238597</v>
      </c>
    </row>
    <row r="1000" spans="1:26">
      <c r="A1000">
        <v>184251</v>
      </c>
      <c r="B1000">
        <v>2</v>
      </c>
      <c r="C1000">
        <v>18425102</v>
      </c>
      <c r="D1000">
        <v>3</v>
      </c>
      <c r="E1000">
        <v>3</v>
      </c>
      <c r="F1000">
        <v>12</v>
      </c>
      <c r="G1000">
        <v>2</v>
      </c>
      <c r="H1000">
        <v>12</v>
      </c>
      <c r="I1000">
        <v>-1</v>
      </c>
      <c r="J1000">
        <v>1</v>
      </c>
      <c r="K1000">
        <v>-1</v>
      </c>
      <c r="L1000">
        <v>6</v>
      </c>
      <c r="M1000">
        <v>2</v>
      </c>
      <c r="N1000">
        <v>-1</v>
      </c>
      <c r="O1000">
        <v>-1</v>
      </c>
      <c r="P1000">
        <v>-1</v>
      </c>
      <c r="Q1000">
        <v>-1</v>
      </c>
      <c r="R1000">
        <v>-1</v>
      </c>
      <c r="S1000">
        <v>-2</v>
      </c>
      <c r="T1000">
        <v>148.30000000000001</v>
      </c>
      <c r="U1000">
        <v>45.1</v>
      </c>
      <c r="V1000">
        <v>20.506627369117925</v>
      </c>
      <c r="W1000">
        <v>-1</v>
      </c>
      <c r="X1000">
        <v>1</v>
      </c>
      <c r="Y1000">
        <v>1</v>
      </c>
      <c r="Z1000">
        <v>238597</v>
      </c>
    </row>
    <row r="1001" spans="1:26">
      <c r="A1001">
        <v>184251</v>
      </c>
      <c r="B1001">
        <v>3</v>
      </c>
      <c r="C1001">
        <v>18425103</v>
      </c>
      <c r="D1001">
        <v>3</v>
      </c>
      <c r="E1001">
        <v>3</v>
      </c>
      <c r="F1001">
        <v>12</v>
      </c>
      <c r="G1001">
        <v>2</v>
      </c>
      <c r="H1001">
        <v>8</v>
      </c>
      <c r="I1001">
        <v>-1</v>
      </c>
      <c r="J1001">
        <v>1</v>
      </c>
      <c r="K1001">
        <v>-1</v>
      </c>
      <c r="L1001">
        <v>6</v>
      </c>
      <c r="M1001">
        <v>1</v>
      </c>
      <c r="N1001">
        <v>-1</v>
      </c>
      <c r="O1001">
        <v>-1</v>
      </c>
      <c r="P1001">
        <v>-1</v>
      </c>
      <c r="Q1001">
        <v>-1</v>
      </c>
      <c r="R1001">
        <v>-1</v>
      </c>
      <c r="S1001">
        <v>-2</v>
      </c>
      <c r="T1001">
        <v>133.5</v>
      </c>
      <c r="U1001">
        <v>29.7</v>
      </c>
      <c r="V1001">
        <v>16.664562555232926</v>
      </c>
      <c r="W1001">
        <v>-1</v>
      </c>
      <c r="X1001">
        <v>1</v>
      </c>
      <c r="Y1001">
        <v>3</v>
      </c>
      <c r="Z1001">
        <v>238597</v>
      </c>
    </row>
    <row r="1002" spans="1:26">
      <c r="A1002">
        <v>184341</v>
      </c>
      <c r="B1002">
        <v>1</v>
      </c>
      <c r="C1002">
        <v>18434101</v>
      </c>
      <c r="D1002">
        <v>1</v>
      </c>
      <c r="E1002">
        <v>3</v>
      </c>
      <c r="F1002">
        <v>12</v>
      </c>
      <c r="G1002">
        <v>2</v>
      </c>
      <c r="H1002">
        <v>73</v>
      </c>
      <c r="I1002">
        <v>4</v>
      </c>
      <c r="J1002">
        <v>1</v>
      </c>
      <c r="K1002">
        <v>7</v>
      </c>
      <c r="L1002">
        <v>5</v>
      </c>
      <c r="M1002">
        <v>1</v>
      </c>
      <c r="N1002">
        <v>3</v>
      </c>
      <c r="O1002">
        <v>5</v>
      </c>
      <c r="P1002">
        <v>2</v>
      </c>
      <c r="Q1002">
        <v>0.26</v>
      </c>
      <c r="R1002">
        <v>-1</v>
      </c>
      <c r="S1002">
        <v>3</v>
      </c>
      <c r="T1002">
        <v>151.9</v>
      </c>
      <c r="U1002">
        <v>55.4</v>
      </c>
      <c r="V1002">
        <v>24.010113718659539</v>
      </c>
      <c r="W1002">
        <v>0.76801683324565995</v>
      </c>
      <c r="X1002">
        <v>2</v>
      </c>
      <c r="Y1002">
        <v>1</v>
      </c>
      <c r="Z1002">
        <v>590489</v>
      </c>
    </row>
    <row r="1003" spans="1:26">
      <c r="A1003">
        <v>184351</v>
      </c>
      <c r="B1003">
        <v>1</v>
      </c>
      <c r="C1003">
        <v>18435101</v>
      </c>
      <c r="D1003">
        <v>1</v>
      </c>
      <c r="E1003">
        <v>3</v>
      </c>
      <c r="F1003">
        <v>12</v>
      </c>
      <c r="G1003">
        <v>2</v>
      </c>
      <c r="H1003">
        <v>69</v>
      </c>
      <c r="I1003">
        <v>5</v>
      </c>
      <c r="J1003">
        <v>1</v>
      </c>
      <c r="K1003">
        <v>4</v>
      </c>
      <c r="L1003">
        <v>7</v>
      </c>
      <c r="M1003">
        <v>1</v>
      </c>
      <c r="N1003">
        <v>3</v>
      </c>
      <c r="O1003">
        <v>5</v>
      </c>
      <c r="P1003">
        <v>2</v>
      </c>
      <c r="Q1003">
        <v>0.374</v>
      </c>
      <c r="R1003">
        <v>-1</v>
      </c>
      <c r="S1003">
        <v>7</v>
      </c>
      <c r="T1003">
        <v>166.6</v>
      </c>
      <c r="U1003">
        <v>90.5</v>
      </c>
      <c r="V1003">
        <v>32.606079646744654</v>
      </c>
      <c r="W1003">
        <v>0.87273530711445002</v>
      </c>
      <c r="X1003">
        <v>2</v>
      </c>
      <c r="Y1003">
        <v>1</v>
      </c>
      <c r="Z1003">
        <v>484413</v>
      </c>
    </row>
    <row r="1004" spans="1:26">
      <c r="A1004">
        <v>184371</v>
      </c>
      <c r="B1004">
        <v>1</v>
      </c>
      <c r="C1004">
        <v>18437101</v>
      </c>
      <c r="D1004">
        <v>4</v>
      </c>
      <c r="E1004">
        <v>3</v>
      </c>
      <c r="F1004">
        <v>12</v>
      </c>
      <c r="G1004">
        <v>1</v>
      </c>
      <c r="H1004">
        <v>29</v>
      </c>
      <c r="I1004">
        <v>6</v>
      </c>
      <c r="J1004">
        <v>1</v>
      </c>
      <c r="K1004">
        <v>4</v>
      </c>
      <c r="L1004">
        <v>10</v>
      </c>
      <c r="M1004">
        <v>1</v>
      </c>
      <c r="N1004">
        <v>1</v>
      </c>
      <c r="O1004">
        <v>5</v>
      </c>
      <c r="P1004">
        <v>1</v>
      </c>
      <c r="Q1004">
        <v>4.5</v>
      </c>
      <c r="R1004">
        <v>-1</v>
      </c>
      <c r="S1004">
        <v>0</v>
      </c>
      <c r="T1004">
        <v>172.9</v>
      </c>
      <c r="U1004">
        <v>88.3</v>
      </c>
      <c r="V1004">
        <v>29.537294765141706</v>
      </c>
      <c r="W1004">
        <v>0.89769452449567699</v>
      </c>
      <c r="X1004">
        <v>2</v>
      </c>
      <c r="Y1004">
        <v>3</v>
      </c>
      <c r="Z1004">
        <v>643464</v>
      </c>
    </row>
    <row r="1005" spans="1:26">
      <c r="A1005">
        <v>184371</v>
      </c>
      <c r="B1005">
        <v>2</v>
      </c>
      <c r="C1005">
        <v>18437102</v>
      </c>
      <c r="D1005">
        <v>4</v>
      </c>
      <c r="E1005">
        <v>3</v>
      </c>
      <c r="F1005">
        <v>12</v>
      </c>
      <c r="G1005">
        <v>2</v>
      </c>
      <c r="H1005">
        <v>25</v>
      </c>
      <c r="I1005">
        <v>6</v>
      </c>
      <c r="J1005">
        <v>1</v>
      </c>
      <c r="K1005">
        <v>5</v>
      </c>
      <c r="L1005">
        <v>10</v>
      </c>
      <c r="M1005">
        <v>1</v>
      </c>
      <c r="N1005">
        <v>1</v>
      </c>
      <c r="O1005">
        <v>5</v>
      </c>
      <c r="P1005">
        <v>1</v>
      </c>
      <c r="Q1005">
        <v>5.3369999999999997</v>
      </c>
      <c r="R1005">
        <v>-1</v>
      </c>
      <c r="S1005">
        <v>1</v>
      </c>
      <c r="T1005">
        <v>169.7</v>
      </c>
      <c r="U1005">
        <v>68.8</v>
      </c>
      <c r="V1005">
        <v>23.890473291805119</v>
      </c>
      <c r="W1005">
        <v>0.849445324881141</v>
      </c>
      <c r="X1005">
        <v>2</v>
      </c>
      <c r="Y1005">
        <v>1</v>
      </c>
      <c r="Z1005">
        <v>643464</v>
      </c>
    </row>
    <row r="1006" spans="1:26">
      <c r="A1006">
        <v>184371</v>
      </c>
      <c r="B1006">
        <v>3</v>
      </c>
      <c r="C1006">
        <v>18437103</v>
      </c>
      <c r="D1006">
        <v>4</v>
      </c>
      <c r="E1006">
        <v>3</v>
      </c>
      <c r="F1006">
        <v>12</v>
      </c>
      <c r="G1006">
        <v>2</v>
      </c>
      <c r="H1006">
        <v>6</v>
      </c>
      <c r="I1006">
        <v>-1</v>
      </c>
      <c r="J1006">
        <v>1</v>
      </c>
      <c r="K1006">
        <v>-1</v>
      </c>
      <c r="L1006">
        <v>10</v>
      </c>
      <c r="M1006">
        <v>1</v>
      </c>
      <c r="N1006">
        <v>-1</v>
      </c>
      <c r="O1006">
        <v>-1</v>
      </c>
      <c r="P1006">
        <v>-1</v>
      </c>
      <c r="Q1006">
        <v>-1</v>
      </c>
      <c r="R1006">
        <v>-1</v>
      </c>
      <c r="S1006">
        <v>-2</v>
      </c>
      <c r="T1006">
        <v>118.1</v>
      </c>
      <c r="U1006">
        <v>25.2</v>
      </c>
      <c r="V1006">
        <v>18.067611583633322</v>
      </c>
      <c r="W1006">
        <v>-1</v>
      </c>
      <c r="X1006">
        <v>-2</v>
      </c>
      <c r="Y1006">
        <v>-2</v>
      </c>
      <c r="Z1006">
        <v>643464</v>
      </c>
    </row>
    <row r="1007" spans="1:26">
      <c r="A1007">
        <v>184371</v>
      </c>
      <c r="B1007">
        <v>4</v>
      </c>
      <c r="C1007">
        <v>18437104</v>
      </c>
      <c r="D1007">
        <v>4</v>
      </c>
      <c r="E1007">
        <v>3</v>
      </c>
      <c r="F1007">
        <v>12</v>
      </c>
      <c r="G1007">
        <v>1</v>
      </c>
      <c r="H1007">
        <v>2</v>
      </c>
      <c r="I1007">
        <v>-1</v>
      </c>
      <c r="J1007">
        <v>1</v>
      </c>
      <c r="K1007">
        <v>-1</v>
      </c>
      <c r="L1007">
        <v>10</v>
      </c>
      <c r="M1007">
        <v>1</v>
      </c>
      <c r="N1007">
        <v>-1</v>
      </c>
      <c r="O1007">
        <v>-1</v>
      </c>
      <c r="P1007">
        <v>-1</v>
      </c>
      <c r="Q1007">
        <v>-1</v>
      </c>
      <c r="R1007">
        <v>-1</v>
      </c>
      <c r="S1007">
        <v>-2</v>
      </c>
      <c r="T1007">
        <v>95.9</v>
      </c>
      <c r="U1007">
        <v>17.100000000000001</v>
      </c>
      <c r="V1007">
        <v>18.593403582329088</v>
      </c>
      <c r="W1007">
        <v>-1</v>
      </c>
      <c r="X1007">
        <v>-2</v>
      </c>
      <c r="Y1007">
        <v>-2</v>
      </c>
      <c r="Z1007">
        <v>643464</v>
      </c>
    </row>
    <row r="1008" spans="1:26">
      <c r="A1008">
        <v>185051</v>
      </c>
      <c r="B1008">
        <v>1</v>
      </c>
      <c r="C1008">
        <v>18505101</v>
      </c>
      <c r="D1008">
        <v>4</v>
      </c>
      <c r="E1008">
        <v>7</v>
      </c>
      <c r="F1008">
        <v>6</v>
      </c>
      <c r="G1008">
        <v>2</v>
      </c>
      <c r="H1008">
        <v>33</v>
      </c>
      <c r="I1008">
        <v>2</v>
      </c>
      <c r="J1008">
        <v>5</v>
      </c>
      <c r="K1008">
        <v>7</v>
      </c>
      <c r="L1008">
        <v>7</v>
      </c>
      <c r="M1008">
        <v>2</v>
      </c>
      <c r="N1008">
        <v>1</v>
      </c>
      <c r="O1008">
        <v>5</v>
      </c>
      <c r="P1008">
        <v>2</v>
      </c>
      <c r="Q1008">
        <v>0</v>
      </c>
      <c r="R1008">
        <v>-1</v>
      </c>
      <c r="S1008">
        <v>-9</v>
      </c>
      <c r="T1008">
        <v>142.30000000000001</v>
      </c>
      <c r="U1008">
        <v>-1</v>
      </c>
      <c r="V1008">
        <v>-1</v>
      </c>
      <c r="W1008">
        <v>-1</v>
      </c>
      <c r="X1008">
        <v>-8</v>
      </c>
      <c r="Y1008">
        <v>3</v>
      </c>
      <c r="Z1008">
        <v>537420</v>
      </c>
    </row>
    <row r="1009" spans="1:26">
      <c r="A1009">
        <v>185051</v>
      </c>
      <c r="B1009">
        <v>2</v>
      </c>
      <c r="C1009">
        <v>18505102</v>
      </c>
      <c r="D1009">
        <v>4</v>
      </c>
      <c r="E1009">
        <v>7</v>
      </c>
      <c r="F1009">
        <v>6</v>
      </c>
      <c r="G1009">
        <v>1</v>
      </c>
      <c r="H1009">
        <v>37</v>
      </c>
      <c r="I1009">
        <v>2</v>
      </c>
      <c r="J1009">
        <v>5</v>
      </c>
      <c r="K1009">
        <v>7</v>
      </c>
      <c r="L1009">
        <v>7</v>
      </c>
      <c r="M1009">
        <v>1</v>
      </c>
      <c r="N1009">
        <v>4</v>
      </c>
      <c r="O1009">
        <v>2</v>
      </c>
      <c r="P1009">
        <v>2</v>
      </c>
      <c r="Q1009">
        <v>0</v>
      </c>
      <c r="R1009">
        <v>-1</v>
      </c>
      <c r="S1009">
        <v>-9</v>
      </c>
      <c r="T1009">
        <v>154.80000000000001</v>
      </c>
      <c r="U1009">
        <v>57.8</v>
      </c>
      <c r="V1009">
        <v>24.120478870794354</v>
      </c>
      <c r="W1009">
        <v>-1</v>
      </c>
      <c r="X1009">
        <v>1</v>
      </c>
      <c r="Y1009">
        <v>3</v>
      </c>
      <c r="Z1009">
        <v>537420</v>
      </c>
    </row>
    <row r="1010" spans="1:26">
      <c r="A1010">
        <v>185051</v>
      </c>
      <c r="B1010">
        <v>3</v>
      </c>
      <c r="C1010">
        <v>18505103</v>
      </c>
      <c r="D1010">
        <v>4</v>
      </c>
      <c r="E1010">
        <v>7</v>
      </c>
      <c r="F1010">
        <v>6</v>
      </c>
      <c r="G1010">
        <v>2</v>
      </c>
      <c r="H1010">
        <v>5</v>
      </c>
      <c r="I1010">
        <v>-1</v>
      </c>
      <c r="J1010">
        <v>5</v>
      </c>
      <c r="K1010">
        <v>-1</v>
      </c>
      <c r="L1010">
        <v>7</v>
      </c>
      <c r="M1010">
        <v>1</v>
      </c>
      <c r="N1010">
        <v>-1</v>
      </c>
      <c r="O1010">
        <v>-1</v>
      </c>
      <c r="P1010">
        <v>-1</v>
      </c>
      <c r="Q1010">
        <v>-1</v>
      </c>
      <c r="R1010">
        <v>-1</v>
      </c>
      <c r="S1010">
        <v>-2</v>
      </c>
      <c r="T1010">
        <v>-1</v>
      </c>
      <c r="U1010">
        <v>19.7</v>
      </c>
      <c r="V1010">
        <v>-1</v>
      </c>
      <c r="W1010">
        <v>-1</v>
      </c>
      <c r="X1010">
        <v>-2</v>
      </c>
      <c r="Y1010">
        <v>-2</v>
      </c>
      <c r="Z1010">
        <v>537420</v>
      </c>
    </row>
    <row r="1011" spans="1:26">
      <c r="A1011">
        <v>185051</v>
      </c>
      <c r="B1011">
        <v>4</v>
      </c>
      <c r="C1011">
        <v>18505104</v>
      </c>
      <c r="D1011">
        <v>4</v>
      </c>
      <c r="E1011">
        <v>7</v>
      </c>
      <c r="F1011">
        <v>6</v>
      </c>
      <c r="G1011">
        <v>2</v>
      </c>
      <c r="H1011">
        <v>2</v>
      </c>
      <c r="I1011">
        <v>-1</v>
      </c>
      <c r="J1011">
        <v>5</v>
      </c>
      <c r="K1011">
        <v>-1</v>
      </c>
      <c r="L1011">
        <v>7</v>
      </c>
      <c r="M1011">
        <v>2</v>
      </c>
      <c r="N1011">
        <v>-1</v>
      </c>
      <c r="O1011">
        <v>-1</v>
      </c>
      <c r="P1011">
        <v>-1</v>
      </c>
      <c r="Q1011">
        <v>-1</v>
      </c>
      <c r="R1011">
        <v>-1</v>
      </c>
      <c r="S1011">
        <v>-2</v>
      </c>
      <c r="T1011">
        <v>-1</v>
      </c>
      <c r="U1011">
        <v>17.3</v>
      </c>
      <c r="V1011">
        <v>-1</v>
      </c>
      <c r="W1011">
        <v>-1</v>
      </c>
      <c r="X1011">
        <v>-2</v>
      </c>
      <c r="Y1011">
        <v>-2</v>
      </c>
      <c r="Z1011">
        <v>537420</v>
      </c>
    </row>
    <row r="1012" spans="1:26">
      <c r="A1012">
        <v>185151</v>
      </c>
      <c r="B1012">
        <v>1</v>
      </c>
      <c r="C1012">
        <v>18515101</v>
      </c>
      <c r="D1012">
        <v>3</v>
      </c>
      <c r="E1012">
        <v>7</v>
      </c>
      <c r="F1012">
        <v>6</v>
      </c>
      <c r="G1012">
        <v>2</v>
      </c>
      <c r="H1012">
        <v>23</v>
      </c>
      <c r="I1012">
        <v>1</v>
      </c>
      <c r="J1012">
        <v>7</v>
      </c>
      <c r="K1012">
        <v>3</v>
      </c>
      <c r="L1012">
        <v>-1</v>
      </c>
      <c r="M1012">
        <v>2</v>
      </c>
      <c r="N1012">
        <v>4</v>
      </c>
      <c r="O1012">
        <v>1</v>
      </c>
      <c r="P1012">
        <v>1</v>
      </c>
      <c r="Q1012">
        <v>12.115</v>
      </c>
      <c r="R1012">
        <v>1</v>
      </c>
      <c r="S1012">
        <v>1</v>
      </c>
      <c r="T1012">
        <v>164.5</v>
      </c>
      <c r="U1012">
        <v>61.2</v>
      </c>
      <c r="V1012">
        <v>22.616199037333359</v>
      </c>
      <c r="W1012">
        <v>-1</v>
      </c>
      <c r="X1012">
        <v>1</v>
      </c>
      <c r="Y1012">
        <v>1</v>
      </c>
      <c r="Z1012">
        <v>521307</v>
      </c>
    </row>
    <row r="1013" spans="1:26">
      <c r="A1013">
        <v>185151</v>
      </c>
      <c r="B1013">
        <v>2</v>
      </c>
      <c r="C1013">
        <v>18515102</v>
      </c>
      <c r="D1013">
        <v>3</v>
      </c>
      <c r="E1013">
        <v>7</v>
      </c>
      <c r="F1013">
        <v>6</v>
      </c>
      <c r="G1013">
        <v>2</v>
      </c>
      <c r="H1013">
        <v>22</v>
      </c>
      <c r="I1013">
        <v>1</v>
      </c>
      <c r="J1013">
        <v>1</v>
      </c>
      <c r="K1013">
        <v>2</v>
      </c>
      <c r="L1013">
        <v>-1</v>
      </c>
      <c r="M1013">
        <v>1</v>
      </c>
      <c r="N1013">
        <v>4</v>
      </c>
      <c r="O1013">
        <v>2</v>
      </c>
      <c r="P1013">
        <v>1</v>
      </c>
      <c r="Q1013">
        <v>10.8035</v>
      </c>
      <c r="R1013">
        <v>4</v>
      </c>
      <c r="S1013">
        <v>0</v>
      </c>
      <c r="T1013">
        <v>160.6</v>
      </c>
      <c r="U1013">
        <v>55.5</v>
      </c>
      <c r="V1013">
        <v>21.5179999038475</v>
      </c>
      <c r="W1013">
        <v>-1</v>
      </c>
      <c r="X1013">
        <v>1</v>
      </c>
      <c r="Y1013">
        <v>3</v>
      </c>
      <c r="Z1013">
        <v>521307</v>
      </c>
    </row>
    <row r="1014" spans="1:26">
      <c r="A1014">
        <v>185151</v>
      </c>
      <c r="B1014">
        <v>3</v>
      </c>
      <c r="C1014">
        <v>18515103</v>
      </c>
      <c r="D1014">
        <v>3</v>
      </c>
      <c r="E1014">
        <v>7</v>
      </c>
      <c r="F1014">
        <v>6</v>
      </c>
      <c r="G1014">
        <v>1</v>
      </c>
      <c r="H1014">
        <v>21</v>
      </c>
      <c r="I1014">
        <v>1</v>
      </c>
      <c r="J1014">
        <v>1</v>
      </c>
      <c r="K1014">
        <v>3</v>
      </c>
      <c r="L1014">
        <v>-1</v>
      </c>
      <c r="M1014">
        <v>2</v>
      </c>
      <c r="N1014">
        <v>3</v>
      </c>
      <c r="O1014">
        <v>5</v>
      </c>
      <c r="P1014">
        <v>1</v>
      </c>
      <c r="Q1014">
        <v>20.375</v>
      </c>
      <c r="R1014">
        <v>4</v>
      </c>
      <c r="S1014">
        <v>4</v>
      </c>
      <c r="T1014">
        <v>177.2</v>
      </c>
      <c r="U1014">
        <v>63.1</v>
      </c>
      <c r="V1014">
        <v>20.095643799458855</v>
      </c>
      <c r="W1014">
        <v>-1</v>
      </c>
      <c r="X1014">
        <v>3</v>
      </c>
      <c r="Y1014">
        <v>3</v>
      </c>
      <c r="Z1014">
        <v>521307</v>
      </c>
    </row>
    <row r="1015" spans="1:26">
      <c r="A1015">
        <v>185181</v>
      </c>
      <c r="B1015">
        <v>1</v>
      </c>
      <c r="C1015">
        <v>18518101</v>
      </c>
      <c r="D1015">
        <v>2</v>
      </c>
      <c r="E1015">
        <v>7</v>
      </c>
      <c r="F1015">
        <v>6</v>
      </c>
      <c r="G1015">
        <v>1</v>
      </c>
      <c r="H1015">
        <v>25</v>
      </c>
      <c r="I1015">
        <v>1</v>
      </c>
      <c r="J1015">
        <v>6</v>
      </c>
      <c r="K1015">
        <v>5</v>
      </c>
      <c r="L1015">
        <v>-1</v>
      </c>
      <c r="M1015">
        <v>2</v>
      </c>
      <c r="N1015">
        <v>4</v>
      </c>
      <c r="O1015">
        <v>1</v>
      </c>
      <c r="P1015">
        <v>2</v>
      </c>
      <c r="Q1015">
        <v>0</v>
      </c>
      <c r="R1015">
        <v>-1</v>
      </c>
      <c r="S1015">
        <v>0</v>
      </c>
      <c r="T1015">
        <v>167.6</v>
      </c>
      <c r="U1015">
        <v>61.6</v>
      </c>
      <c r="V1015">
        <v>21.929699648555204</v>
      </c>
      <c r="W1015">
        <v>0.92323980942297501</v>
      </c>
      <c r="X1015">
        <v>-8</v>
      </c>
      <c r="Y1015">
        <v>3</v>
      </c>
      <c r="Z1015">
        <v>567330</v>
      </c>
    </row>
    <row r="1016" spans="1:26">
      <c r="A1016">
        <v>185181</v>
      </c>
      <c r="B1016">
        <v>2</v>
      </c>
      <c r="C1016">
        <v>18518102</v>
      </c>
      <c r="D1016">
        <v>2</v>
      </c>
      <c r="E1016">
        <v>7</v>
      </c>
      <c r="F1016">
        <v>6</v>
      </c>
      <c r="G1016">
        <v>1</v>
      </c>
      <c r="H1016">
        <v>21</v>
      </c>
      <c r="I1016">
        <v>1</v>
      </c>
      <c r="J1016">
        <v>6</v>
      </c>
      <c r="K1016">
        <v>3</v>
      </c>
      <c r="L1016">
        <v>-1</v>
      </c>
      <c r="M1016">
        <v>1</v>
      </c>
      <c r="N1016">
        <v>4</v>
      </c>
      <c r="O1016">
        <v>1</v>
      </c>
      <c r="P1016">
        <v>2</v>
      </c>
      <c r="Q1016">
        <v>0</v>
      </c>
      <c r="R1016">
        <v>2</v>
      </c>
      <c r="S1016">
        <v>0</v>
      </c>
      <c r="T1016">
        <v>168</v>
      </c>
      <c r="U1016">
        <v>55.5</v>
      </c>
      <c r="V1016">
        <v>19.664115646258505</v>
      </c>
      <c r="W1016">
        <v>-1</v>
      </c>
      <c r="X1016">
        <v>-8</v>
      </c>
      <c r="Y1016">
        <v>2</v>
      </c>
      <c r="Z1016">
        <v>567330</v>
      </c>
    </row>
    <row r="1017" spans="1:26">
      <c r="A1017">
        <v>185251</v>
      </c>
      <c r="B1017">
        <v>1</v>
      </c>
      <c r="C1017">
        <v>18525101</v>
      </c>
      <c r="D1017">
        <v>2</v>
      </c>
      <c r="E1017">
        <v>7</v>
      </c>
      <c r="F1017">
        <v>6</v>
      </c>
      <c r="G1017">
        <v>2</v>
      </c>
      <c r="H1017">
        <v>28</v>
      </c>
      <c r="I1017">
        <v>6</v>
      </c>
      <c r="J1017">
        <v>1</v>
      </c>
      <c r="K1017">
        <v>1</v>
      </c>
      <c r="L1017">
        <v>25</v>
      </c>
      <c r="M1017">
        <v>1</v>
      </c>
      <c r="N1017">
        <v>1</v>
      </c>
      <c r="O1017">
        <v>5</v>
      </c>
      <c r="P1017">
        <v>1</v>
      </c>
      <c r="Q1017">
        <v>14.74</v>
      </c>
      <c r="R1017">
        <v>-1</v>
      </c>
      <c r="S1017">
        <v>5</v>
      </c>
      <c r="T1017">
        <v>166.8</v>
      </c>
      <c r="U1017">
        <v>71</v>
      </c>
      <c r="V1017">
        <v>25.51915302290541</v>
      </c>
      <c r="W1017">
        <v>0.79222648752399205</v>
      </c>
      <c r="X1017">
        <v>1</v>
      </c>
      <c r="Y1017">
        <v>3</v>
      </c>
      <c r="Z1017">
        <v>441415</v>
      </c>
    </row>
    <row r="1018" spans="1:26">
      <c r="A1018">
        <v>185251</v>
      </c>
      <c r="B1018">
        <v>2</v>
      </c>
      <c r="C1018">
        <v>18525102</v>
      </c>
      <c r="D1018">
        <v>2</v>
      </c>
      <c r="E1018">
        <v>7</v>
      </c>
      <c r="F1018">
        <v>6</v>
      </c>
      <c r="G1018">
        <v>1</v>
      </c>
      <c r="H1018">
        <v>28</v>
      </c>
      <c r="I1018">
        <v>6</v>
      </c>
      <c r="J1018">
        <v>1</v>
      </c>
      <c r="K1018">
        <v>1</v>
      </c>
      <c r="L1018">
        <v>25</v>
      </c>
      <c r="M1018">
        <v>1</v>
      </c>
      <c r="N1018">
        <v>3</v>
      </c>
      <c r="O1018">
        <v>5</v>
      </c>
      <c r="P1018">
        <v>1</v>
      </c>
      <c r="Q1018">
        <v>21</v>
      </c>
      <c r="R1018">
        <v>-1</v>
      </c>
      <c r="S1018">
        <v>2</v>
      </c>
      <c r="T1018">
        <v>189.4</v>
      </c>
      <c r="U1018">
        <v>-1</v>
      </c>
      <c r="V1018">
        <v>-1</v>
      </c>
      <c r="W1018">
        <v>0.84640221402214</v>
      </c>
      <c r="X1018">
        <v>1</v>
      </c>
      <c r="Y1018">
        <v>3</v>
      </c>
      <c r="Z1018">
        <v>441415</v>
      </c>
    </row>
    <row r="1019" spans="1:26">
      <c r="A1019">
        <v>185271</v>
      </c>
      <c r="B1019">
        <v>1</v>
      </c>
      <c r="C1019">
        <v>18527101</v>
      </c>
      <c r="D1019">
        <v>1</v>
      </c>
      <c r="E1019">
        <v>7</v>
      </c>
      <c r="F1019">
        <v>6</v>
      </c>
      <c r="G1019">
        <v>1</v>
      </c>
      <c r="H1019">
        <v>55</v>
      </c>
      <c r="I1019">
        <v>4</v>
      </c>
      <c r="J1019">
        <v>7</v>
      </c>
      <c r="K1019">
        <v>7</v>
      </c>
      <c r="L1019">
        <v>6</v>
      </c>
      <c r="M1019">
        <v>1</v>
      </c>
      <c r="N1019">
        <v>4</v>
      </c>
      <c r="O1019">
        <v>2</v>
      </c>
      <c r="P1019">
        <v>1</v>
      </c>
      <c r="Q1019">
        <v>3.0579999999999998</v>
      </c>
      <c r="R1019">
        <v>-1</v>
      </c>
      <c r="S1019">
        <v>-9</v>
      </c>
      <c r="T1019">
        <v>164.6</v>
      </c>
      <c r="U1019">
        <v>51</v>
      </c>
      <c r="V1019">
        <v>18.823939326383488</v>
      </c>
      <c r="W1019">
        <v>0.834867352463454</v>
      </c>
      <c r="X1019">
        <v>1</v>
      </c>
      <c r="Y1019">
        <v>3</v>
      </c>
      <c r="Z1019">
        <v>557404</v>
      </c>
    </row>
    <row r="1020" spans="1:26">
      <c r="A1020">
        <v>185371</v>
      </c>
      <c r="B1020">
        <v>1</v>
      </c>
      <c r="C1020">
        <v>18537101</v>
      </c>
      <c r="D1020">
        <v>5</v>
      </c>
      <c r="E1020">
        <v>7</v>
      </c>
      <c r="F1020">
        <v>6</v>
      </c>
      <c r="G1020">
        <v>1</v>
      </c>
      <c r="H1020">
        <v>37</v>
      </c>
      <c r="I1020">
        <v>2</v>
      </c>
      <c r="J1020">
        <v>6</v>
      </c>
      <c r="K1020">
        <v>4</v>
      </c>
      <c r="L1020">
        <v>-1</v>
      </c>
      <c r="M1020">
        <v>2</v>
      </c>
      <c r="N1020">
        <v>1</v>
      </c>
      <c r="O1020">
        <v>5</v>
      </c>
      <c r="P1020">
        <v>2</v>
      </c>
      <c r="Q1020">
        <v>0</v>
      </c>
      <c r="R1020">
        <v>-1</v>
      </c>
      <c r="S1020">
        <v>0</v>
      </c>
      <c r="T1020">
        <v>169.7</v>
      </c>
      <c r="U1020">
        <v>61.9</v>
      </c>
      <c r="V1020">
        <v>21.49448105759792</v>
      </c>
      <c r="W1020">
        <v>0.88501026694045204</v>
      </c>
      <c r="X1020">
        <v>1</v>
      </c>
      <c r="Y1020">
        <v>3</v>
      </c>
      <c r="Z1020">
        <v>917351</v>
      </c>
    </row>
    <row r="1021" spans="1:26">
      <c r="A1021">
        <v>185371</v>
      </c>
      <c r="B1021">
        <v>2</v>
      </c>
      <c r="C1021">
        <v>18537102</v>
      </c>
      <c r="D1021">
        <v>5</v>
      </c>
      <c r="E1021">
        <v>7</v>
      </c>
      <c r="F1021">
        <v>6</v>
      </c>
      <c r="G1021">
        <v>2</v>
      </c>
      <c r="H1021">
        <v>22</v>
      </c>
      <c r="I1021">
        <v>1</v>
      </c>
      <c r="J1021">
        <v>6</v>
      </c>
      <c r="K1021">
        <v>1</v>
      </c>
      <c r="L1021">
        <v>-1</v>
      </c>
      <c r="M1021">
        <v>2</v>
      </c>
      <c r="N1021">
        <v>1</v>
      </c>
      <c r="O1021">
        <v>5</v>
      </c>
      <c r="P1021">
        <v>2</v>
      </c>
      <c r="Q1021">
        <v>0</v>
      </c>
      <c r="R1021">
        <v>4</v>
      </c>
      <c r="S1021">
        <v>5</v>
      </c>
      <c r="T1021">
        <v>157.1</v>
      </c>
      <c r="U1021">
        <v>45.1</v>
      </c>
      <c r="V1021">
        <v>18.273602423946766</v>
      </c>
      <c r="W1021">
        <v>0.79298642533936603</v>
      </c>
      <c r="X1021">
        <v>3</v>
      </c>
      <c r="Y1021">
        <v>2</v>
      </c>
      <c r="Z1021">
        <v>917351</v>
      </c>
    </row>
    <row r="1022" spans="1:26">
      <c r="A1022">
        <v>185371</v>
      </c>
      <c r="B1022">
        <v>3</v>
      </c>
      <c r="C1022">
        <v>18537103</v>
      </c>
      <c r="D1022">
        <v>5</v>
      </c>
      <c r="E1022">
        <v>7</v>
      </c>
      <c r="F1022">
        <v>6</v>
      </c>
      <c r="G1022">
        <v>1</v>
      </c>
      <c r="H1022">
        <v>16</v>
      </c>
      <c r="I1022">
        <v>1</v>
      </c>
      <c r="J1022">
        <v>6</v>
      </c>
      <c r="K1022">
        <v>4</v>
      </c>
      <c r="L1022">
        <v>-1</v>
      </c>
      <c r="M1022">
        <v>2</v>
      </c>
      <c r="N1022">
        <v>1</v>
      </c>
      <c r="O1022">
        <v>5</v>
      </c>
      <c r="P1022">
        <v>2</v>
      </c>
      <c r="Q1022">
        <v>0</v>
      </c>
      <c r="R1022">
        <v>0</v>
      </c>
      <c r="S1022">
        <v>1</v>
      </c>
      <c r="T1022">
        <v>175.1</v>
      </c>
      <c r="U1022">
        <v>58.5</v>
      </c>
      <c r="V1022">
        <v>19.080228610492956</v>
      </c>
      <c r="W1022">
        <v>0.74081429990069503</v>
      </c>
      <c r="X1022">
        <v>-8</v>
      </c>
      <c r="Y1022">
        <v>3</v>
      </c>
      <c r="Z1022">
        <v>917351</v>
      </c>
    </row>
    <row r="1023" spans="1:26">
      <c r="A1023">
        <v>185371</v>
      </c>
      <c r="B1023">
        <v>4</v>
      </c>
      <c r="C1023">
        <v>18537104</v>
      </c>
      <c r="D1023">
        <v>5</v>
      </c>
      <c r="E1023">
        <v>7</v>
      </c>
      <c r="F1023">
        <v>6</v>
      </c>
      <c r="G1023">
        <v>1</v>
      </c>
      <c r="H1023">
        <v>5</v>
      </c>
      <c r="I1023">
        <v>-1</v>
      </c>
      <c r="J1023">
        <v>6</v>
      </c>
      <c r="K1023">
        <v>-1</v>
      </c>
      <c r="L1023">
        <v>-1</v>
      </c>
      <c r="M1023">
        <v>2</v>
      </c>
      <c r="N1023">
        <v>-1</v>
      </c>
      <c r="O1023">
        <v>-1</v>
      </c>
      <c r="P1023">
        <v>-1</v>
      </c>
      <c r="Q1023">
        <v>-1</v>
      </c>
      <c r="R1023">
        <v>-1</v>
      </c>
      <c r="S1023">
        <v>-2</v>
      </c>
      <c r="T1023">
        <v>114.4</v>
      </c>
      <c r="U1023">
        <v>19.399999999999999</v>
      </c>
      <c r="V1023">
        <v>14.823463250036671</v>
      </c>
      <c r="W1023">
        <v>-1</v>
      </c>
      <c r="X1023">
        <v>-2</v>
      </c>
      <c r="Y1023">
        <v>-2</v>
      </c>
      <c r="Z1023">
        <v>917351</v>
      </c>
    </row>
    <row r="1024" spans="1:26">
      <c r="A1024">
        <v>185371</v>
      </c>
      <c r="B1024">
        <v>5</v>
      </c>
      <c r="C1024">
        <v>18537105</v>
      </c>
      <c r="D1024">
        <v>5</v>
      </c>
      <c r="E1024">
        <v>7</v>
      </c>
      <c r="F1024">
        <v>6</v>
      </c>
      <c r="G1024">
        <v>1</v>
      </c>
      <c r="H1024">
        <v>1</v>
      </c>
      <c r="I1024">
        <v>-1</v>
      </c>
      <c r="J1024">
        <v>6</v>
      </c>
      <c r="K1024">
        <v>-1</v>
      </c>
      <c r="L1024">
        <v>-1</v>
      </c>
      <c r="M1024">
        <v>1</v>
      </c>
      <c r="N1024">
        <v>-1</v>
      </c>
      <c r="O1024">
        <v>-1</v>
      </c>
      <c r="P1024">
        <v>-1</v>
      </c>
      <c r="Q1024">
        <v>-1</v>
      </c>
      <c r="R1024">
        <v>-1</v>
      </c>
      <c r="S1024">
        <v>-2</v>
      </c>
      <c r="T1024">
        <v>-1</v>
      </c>
      <c r="U1024">
        <v>11.6</v>
      </c>
      <c r="V1024">
        <v>-1</v>
      </c>
      <c r="W1024">
        <v>-1</v>
      </c>
      <c r="X1024">
        <v>-2</v>
      </c>
      <c r="Y1024">
        <v>-2</v>
      </c>
      <c r="Z1024">
        <v>917351</v>
      </c>
    </row>
    <row r="1025" spans="1:26">
      <c r="A1025">
        <v>186151</v>
      </c>
      <c r="B1025">
        <v>1</v>
      </c>
      <c r="C1025">
        <v>18615101</v>
      </c>
      <c r="D1025">
        <v>3</v>
      </c>
      <c r="E1025">
        <v>1</v>
      </c>
      <c r="F1025">
        <v>10</v>
      </c>
      <c r="G1025">
        <v>1</v>
      </c>
      <c r="H1025">
        <v>44</v>
      </c>
      <c r="I1025">
        <v>2</v>
      </c>
      <c r="J1025">
        <v>1</v>
      </c>
      <c r="K1025">
        <v>4</v>
      </c>
      <c r="L1025">
        <v>16</v>
      </c>
      <c r="M1025">
        <v>2</v>
      </c>
      <c r="N1025">
        <v>1</v>
      </c>
      <c r="O1025">
        <v>5</v>
      </c>
      <c r="P1025">
        <v>1</v>
      </c>
      <c r="Q1025">
        <v>2.1629999999999998</v>
      </c>
      <c r="R1025">
        <v>-1</v>
      </c>
      <c r="S1025">
        <v>0</v>
      </c>
      <c r="T1025">
        <v>175.6</v>
      </c>
      <c r="U1025">
        <v>87.4</v>
      </c>
      <c r="V1025">
        <v>28.344082897037687</v>
      </c>
      <c r="W1025">
        <v>0.91396761133603199</v>
      </c>
      <c r="X1025">
        <v>2</v>
      </c>
      <c r="Y1025">
        <v>3</v>
      </c>
      <c r="Z1025">
        <v>579291</v>
      </c>
    </row>
    <row r="1026" spans="1:26">
      <c r="A1026">
        <v>186151</v>
      </c>
      <c r="B1026">
        <v>2</v>
      </c>
      <c r="C1026">
        <v>18615102</v>
      </c>
      <c r="D1026">
        <v>3</v>
      </c>
      <c r="E1026">
        <v>1</v>
      </c>
      <c r="F1026">
        <v>10</v>
      </c>
      <c r="G1026">
        <v>2</v>
      </c>
      <c r="H1026">
        <v>42</v>
      </c>
      <c r="I1026">
        <v>2</v>
      </c>
      <c r="J1026">
        <v>1</v>
      </c>
      <c r="K1026">
        <v>7</v>
      </c>
      <c r="L1026">
        <v>16</v>
      </c>
      <c r="M1026">
        <v>3</v>
      </c>
      <c r="N1026">
        <v>3</v>
      </c>
      <c r="O1026">
        <v>5</v>
      </c>
      <c r="P1026">
        <v>1</v>
      </c>
      <c r="Q1026">
        <v>0.317</v>
      </c>
      <c r="R1026">
        <v>-1</v>
      </c>
      <c r="S1026">
        <v>0</v>
      </c>
      <c r="T1026">
        <v>164.1</v>
      </c>
      <c r="U1026">
        <v>99.6</v>
      </c>
      <c r="V1026">
        <v>36.986409722523945</v>
      </c>
      <c r="W1026">
        <v>0.68662674650698596</v>
      </c>
      <c r="X1026">
        <v>2</v>
      </c>
      <c r="Y1026">
        <v>1</v>
      </c>
      <c r="Z1026">
        <v>579291</v>
      </c>
    </row>
    <row r="1027" spans="1:26">
      <c r="A1027">
        <v>186151</v>
      </c>
      <c r="B1027">
        <v>3</v>
      </c>
      <c r="C1027">
        <v>18615103</v>
      </c>
      <c r="D1027">
        <v>3</v>
      </c>
      <c r="E1027">
        <v>1</v>
      </c>
      <c r="F1027">
        <v>10</v>
      </c>
      <c r="G1027">
        <v>2</v>
      </c>
      <c r="H1027">
        <v>19</v>
      </c>
      <c r="I1027">
        <v>1</v>
      </c>
      <c r="J1027">
        <v>1</v>
      </c>
      <c r="K1027">
        <v>4</v>
      </c>
      <c r="L1027">
        <v>16</v>
      </c>
      <c r="M1027">
        <v>1</v>
      </c>
      <c r="N1027">
        <v>1</v>
      </c>
      <c r="O1027">
        <v>5</v>
      </c>
      <c r="P1027">
        <v>1</v>
      </c>
      <c r="Q1027">
        <v>3.9529999999999998</v>
      </c>
      <c r="R1027">
        <v>4</v>
      </c>
      <c r="S1027">
        <v>0</v>
      </c>
      <c r="T1027">
        <v>162.4</v>
      </c>
      <c r="U1027">
        <v>61.5</v>
      </c>
      <c r="V1027">
        <v>23.31863185226528</v>
      </c>
      <c r="W1027">
        <v>0.71242171189979098</v>
      </c>
      <c r="X1027">
        <v>-8</v>
      </c>
      <c r="Y1027">
        <v>1</v>
      </c>
      <c r="Z1027">
        <v>579291</v>
      </c>
    </row>
    <row r="1028" spans="1:26">
      <c r="A1028">
        <v>186181</v>
      </c>
      <c r="B1028">
        <v>1</v>
      </c>
      <c r="C1028">
        <v>18618101</v>
      </c>
      <c r="D1028">
        <v>5</v>
      </c>
      <c r="E1028">
        <v>1</v>
      </c>
      <c r="F1028">
        <v>10</v>
      </c>
      <c r="G1028">
        <v>1</v>
      </c>
      <c r="H1028">
        <v>35</v>
      </c>
      <c r="I1028">
        <v>2</v>
      </c>
      <c r="J1028">
        <v>1</v>
      </c>
      <c r="K1028">
        <v>4</v>
      </c>
      <c r="L1028">
        <v>21</v>
      </c>
      <c r="M1028">
        <v>1</v>
      </c>
      <c r="N1028">
        <v>1</v>
      </c>
      <c r="O1028">
        <v>5</v>
      </c>
      <c r="P1028">
        <v>1</v>
      </c>
      <c r="Q1028">
        <v>7.5289999999999999</v>
      </c>
      <c r="R1028">
        <v>-1</v>
      </c>
      <c r="S1028">
        <v>2</v>
      </c>
      <c r="T1028">
        <v>178.4</v>
      </c>
      <c r="U1028">
        <v>97.3</v>
      </c>
      <c r="V1028">
        <v>30.571949968831063</v>
      </c>
      <c r="W1028">
        <v>0.910877513711152</v>
      </c>
      <c r="X1028">
        <v>2</v>
      </c>
      <c r="Y1028">
        <v>3</v>
      </c>
      <c r="Z1028">
        <v>344305</v>
      </c>
    </row>
    <row r="1029" spans="1:26">
      <c r="A1029">
        <v>186181</v>
      </c>
      <c r="B1029">
        <v>2</v>
      </c>
      <c r="C1029">
        <v>18618102</v>
      </c>
      <c r="D1029">
        <v>5</v>
      </c>
      <c r="E1029">
        <v>1</v>
      </c>
      <c r="F1029">
        <v>10</v>
      </c>
      <c r="G1029">
        <v>2</v>
      </c>
      <c r="H1029">
        <v>44</v>
      </c>
      <c r="I1029">
        <v>2</v>
      </c>
      <c r="J1029">
        <v>1</v>
      </c>
      <c r="K1029">
        <v>1</v>
      </c>
      <c r="L1029">
        <v>21</v>
      </c>
      <c r="M1029">
        <v>1</v>
      </c>
      <c r="N1029">
        <v>1</v>
      </c>
      <c r="O1029">
        <v>5</v>
      </c>
      <c r="P1029">
        <v>1</v>
      </c>
      <c r="Q1029">
        <v>7.5579999999999998</v>
      </c>
      <c r="R1029">
        <v>-1</v>
      </c>
      <c r="S1029">
        <v>2</v>
      </c>
      <c r="T1029">
        <v>164.6</v>
      </c>
      <c r="U1029">
        <v>70.5</v>
      </c>
      <c r="V1029">
        <v>26.021327892353643</v>
      </c>
      <c r="W1029">
        <v>0.75760502172863398</v>
      </c>
      <c r="X1029">
        <v>2</v>
      </c>
      <c r="Y1029">
        <v>3</v>
      </c>
      <c r="Z1029">
        <v>344305</v>
      </c>
    </row>
    <row r="1030" spans="1:26">
      <c r="A1030">
        <v>186181</v>
      </c>
      <c r="B1030">
        <v>3</v>
      </c>
      <c r="C1030">
        <v>18618103</v>
      </c>
      <c r="D1030">
        <v>5</v>
      </c>
      <c r="E1030">
        <v>1</v>
      </c>
      <c r="F1030">
        <v>10</v>
      </c>
      <c r="G1030">
        <v>2</v>
      </c>
      <c r="H1030">
        <v>17</v>
      </c>
      <c r="I1030">
        <v>1</v>
      </c>
      <c r="J1030">
        <v>1</v>
      </c>
      <c r="K1030">
        <v>3</v>
      </c>
      <c r="L1030">
        <v>21</v>
      </c>
      <c r="M1030">
        <v>2</v>
      </c>
      <c r="N1030">
        <v>1</v>
      </c>
      <c r="O1030">
        <v>5</v>
      </c>
      <c r="P1030">
        <v>1</v>
      </c>
      <c r="Q1030">
        <v>10.96</v>
      </c>
      <c r="R1030">
        <v>0</v>
      </c>
      <c r="S1030">
        <v>0</v>
      </c>
      <c r="T1030">
        <v>159.19999999999999</v>
      </c>
      <c r="U1030">
        <v>52.1</v>
      </c>
      <c r="V1030">
        <v>20.556614731951218</v>
      </c>
      <c r="W1030">
        <v>0.70628183361629904</v>
      </c>
      <c r="X1030">
        <v>1</v>
      </c>
      <c r="Y1030">
        <v>3</v>
      </c>
      <c r="Z1030">
        <v>344305</v>
      </c>
    </row>
    <row r="1031" spans="1:26">
      <c r="A1031">
        <v>186181</v>
      </c>
      <c r="B1031">
        <v>4</v>
      </c>
      <c r="C1031">
        <v>18618104</v>
      </c>
      <c r="D1031">
        <v>5</v>
      </c>
      <c r="E1031">
        <v>1</v>
      </c>
      <c r="F1031">
        <v>10</v>
      </c>
      <c r="G1031">
        <v>1</v>
      </c>
      <c r="H1031">
        <v>15</v>
      </c>
      <c r="I1031">
        <v>-1</v>
      </c>
      <c r="J1031">
        <v>1</v>
      </c>
      <c r="K1031">
        <v>-1</v>
      </c>
      <c r="L1031">
        <v>21</v>
      </c>
      <c r="M1031">
        <v>2</v>
      </c>
      <c r="N1031">
        <v>-1</v>
      </c>
      <c r="O1031">
        <v>-1</v>
      </c>
      <c r="P1031">
        <v>-1</v>
      </c>
      <c r="Q1031">
        <v>-1</v>
      </c>
      <c r="R1031">
        <v>-1</v>
      </c>
      <c r="S1031">
        <v>0</v>
      </c>
      <c r="T1031">
        <v>167.9</v>
      </c>
      <c r="U1031">
        <v>56.2</v>
      </c>
      <c r="V1031">
        <v>19.935857619665693</v>
      </c>
      <c r="W1031">
        <v>-1</v>
      </c>
      <c r="X1031">
        <v>1</v>
      </c>
      <c r="Y1031">
        <v>2</v>
      </c>
      <c r="Z1031">
        <v>344305</v>
      </c>
    </row>
    <row r="1032" spans="1:26">
      <c r="A1032">
        <v>186181</v>
      </c>
      <c r="B1032">
        <v>5</v>
      </c>
      <c r="C1032">
        <v>18618105</v>
      </c>
      <c r="D1032">
        <v>5</v>
      </c>
      <c r="E1032">
        <v>1</v>
      </c>
      <c r="F1032">
        <v>10</v>
      </c>
      <c r="G1032">
        <v>2</v>
      </c>
      <c r="H1032">
        <v>2</v>
      </c>
      <c r="I1032">
        <v>-1</v>
      </c>
      <c r="J1032">
        <v>1</v>
      </c>
      <c r="K1032">
        <v>-1</v>
      </c>
      <c r="L1032">
        <v>21</v>
      </c>
      <c r="M1032">
        <v>1</v>
      </c>
      <c r="N1032">
        <v>-1</v>
      </c>
      <c r="O1032">
        <v>-1</v>
      </c>
      <c r="P1032">
        <v>-1</v>
      </c>
      <c r="Q1032">
        <v>-1</v>
      </c>
      <c r="R1032">
        <v>-1</v>
      </c>
      <c r="S1032">
        <v>-2</v>
      </c>
      <c r="T1032">
        <v>92.6</v>
      </c>
      <c r="U1032">
        <v>13.8</v>
      </c>
      <c r="V1032">
        <v>16.093744897816386</v>
      </c>
      <c r="W1032">
        <v>-1</v>
      </c>
      <c r="X1032">
        <v>-2</v>
      </c>
      <c r="Y1032">
        <v>-2</v>
      </c>
      <c r="Z1032">
        <v>344305</v>
      </c>
    </row>
    <row r="1033" spans="1:26">
      <c r="A1033">
        <v>186201</v>
      </c>
      <c r="B1033">
        <v>1</v>
      </c>
      <c r="C1033">
        <v>18620101</v>
      </c>
      <c r="D1033">
        <v>1</v>
      </c>
      <c r="E1033">
        <v>1</v>
      </c>
      <c r="F1033">
        <v>10</v>
      </c>
      <c r="G1033">
        <v>1</v>
      </c>
      <c r="H1033">
        <v>39</v>
      </c>
      <c r="I1033">
        <v>4</v>
      </c>
      <c r="J1033">
        <v>1</v>
      </c>
      <c r="K1033">
        <v>4</v>
      </c>
      <c r="L1033">
        <v>5</v>
      </c>
      <c r="M1033">
        <v>2</v>
      </c>
      <c r="N1033">
        <v>3</v>
      </c>
      <c r="O1033">
        <v>5</v>
      </c>
      <c r="P1033">
        <v>1</v>
      </c>
      <c r="Q1033">
        <v>19.125</v>
      </c>
      <c r="R1033">
        <v>-1</v>
      </c>
      <c r="S1033">
        <v>3</v>
      </c>
      <c r="T1033">
        <v>184.6</v>
      </c>
      <c r="U1033">
        <v>76.900000000000006</v>
      </c>
      <c r="V1033">
        <v>22.566434526820903</v>
      </c>
      <c r="W1033">
        <v>0.77459218981710298</v>
      </c>
      <c r="X1033">
        <v>1</v>
      </c>
      <c r="Y1033">
        <v>3</v>
      </c>
      <c r="Z1033">
        <v>414343</v>
      </c>
    </row>
    <row r="1034" spans="1:26">
      <c r="A1034">
        <v>186271</v>
      </c>
      <c r="B1034">
        <v>1</v>
      </c>
      <c r="C1034">
        <v>18627101</v>
      </c>
      <c r="D1034">
        <v>4</v>
      </c>
      <c r="E1034">
        <v>1</v>
      </c>
      <c r="F1034">
        <v>10</v>
      </c>
      <c r="G1034">
        <v>2</v>
      </c>
      <c r="H1034">
        <v>36</v>
      </c>
      <c r="I1034">
        <v>2</v>
      </c>
      <c r="J1034">
        <v>1</v>
      </c>
      <c r="K1034">
        <v>1</v>
      </c>
      <c r="L1034">
        <v>97</v>
      </c>
      <c r="M1034">
        <v>3</v>
      </c>
      <c r="N1034">
        <v>4</v>
      </c>
      <c r="O1034">
        <v>2</v>
      </c>
      <c r="P1034">
        <v>1</v>
      </c>
      <c r="Q1034">
        <v>8.0980000000000008</v>
      </c>
      <c r="R1034">
        <v>-1</v>
      </c>
      <c r="S1034">
        <v>4</v>
      </c>
      <c r="T1034">
        <v>-1</v>
      </c>
      <c r="U1034">
        <v>-1</v>
      </c>
      <c r="V1034">
        <v>-1</v>
      </c>
      <c r="W1034">
        <v>-1</v>
      </c>
      <c r="X1034">
        <v>2</v>
      </c>
      <c r="Y1034">
        <v>1</v>
      </c>
      <c r="Z1034">
        <v>372309</v>
      </c>
    </row>
    <row r="1035" spans="1:26">
      <c r="A1035">
        <v>186271</v>
      </c>
      <c r="B1035">
        <v>2</v>
      </c>
      <c r="C1035">
        <v>18627102</v>
      </c>
      <c r="D1035">
        <v>4</v>
      </c>
      <c r="E1035">
        <v>1</v>
      </c>
      <c r="F1035">
        <v>10</v>
      </c>
      <c r="G1035">
        <v>1</v>
      </c>
      <c r="H1035">
        <v>38</v>
      </c>
      <c r="I1035">
        <v>2</v>
      </c>
      <c r="J1035">
        <v>1</v>
      </c>
      <c r="K1035">
        <v>4</v>
      </c>
      <c r="L1035">
        <v>97</v>
      </c>
      <c r="M1035">
        <v>2</v>
      </c>
      <c r="N1035">
        <v>4</v>
      </c>
      <c r="O1035">
        <v>2</v>
      </c>
      <c r="P1035">
        <v>1</v>
      </c>
      <c r="Q1035">
        <v>43.183</v>
      </c>
      <c r="R1035">
        <v>-1</v>
      </c>
      <c r="S1035">
        <v>2</v>
      </c>
      <c r="T1035">
        <v>173.5</v>
      </c>
      <c r="U1035">
        <v>89.9</v>
      </c>
      <c r="V1035">
        <v>29.864877210175319</v>
      </c>
      <c r="W1035">
        <v>0.90651003426333798</v>
      </c>
      <c r="X1035">
        <v>2</v>
      </c>
      <c r="Y1035">
        <v>3</v>
      </c>
      <c r="Z1035">
        <v>372309</v>
      </c>
    </row>
    <row r="1036" spans="1:26">
      <c r="A1036">
        <v>186271</v>
      </c>
      <c r="B1036">
        <v>3</v>
      </c>
      <c r="C1036">
        <v>18627103</v>
      </c>
      <c r="D1036">
        <v>4</v>
      </c>
      <c r="E1036">
        <v>1</v>
      </c>
      <c r="F1036">
        <v>10</v>
      </c>
      <c r="G1036">
        <v>2</v>
      </c>
      <c r="H1036">
        <v>12</v>
      </c>
      <c r="I1036">
        <v>-1</v>
      </c>
      <c r="J1036">
        <v>1</v>
      </c>
      <c r="K1036">
        <v>-1</v>
      </c>
      <c r="L1036">
        <v>97</v>
      </c>
      <c r="M1036">
        <v>2</v>
      </c>
      <c r="N1036">
        <v>-1</v>
      </c>
      <c r="O1036">
        <v>-1</v>
      </c>
      <c r="P1036">
        <v>-1</v>
      </c>
      <c r="Q1036">
        <v>-1</v>
      </c>
      <c r="R1036">
        <v>-1</v>
      </c>
      <c r="S1036">
        <v>-2</v>
      </c>
      <c r="T1036">
        <v>161.1</v>
      </c>
      <c r="U1036">
        <v>59.3</v>
      </c>
      <c r="V1036">
        <v>22.848811380172243</v>
      </c>
      <c r="W1036">
        <v>-1</v>
      </c>
      <c r="X1036">
        <v>1</v>
      </c>
      <c r="Y1036">
        <v>1</v>
      </c>
      <c r="Z1036">
        <v>372309</v>
      </c>
    </row>
    <row r="1037" spans="1:26">
      <c r="A1037">
        <v>186271</v>
      </c>
      <c r="B1037">
        <v>4</v>
      </c>
      <c r="C1037">
        <v>18627104</v>
      </c>
      <c r="D1037">
        <v>4</v>
      </c>
      <c r="E1037">
        <v>1</v>
      </c>
      <c r="F1037">
        <v>10</v>
      </c>
      <c r="G1037">
        <v>2</v>
      </c>
      <c r="H1037">
        <v>8</v>
      </c>
      <c r="I1037">
        <v>-1</v>
      </c>
      <c r="J1037">
        <v>1</v>
      </c>
      <c r="K1037">
        <v>-1</v>
      </c>
      <c r="L1037">
        <v>97</v>
      </c>
      <c r="M1037">
        <v>2</v>
      </c>
      <c r="N1037">
        <v>-1</v>
      </c>
      <c r="O1037">
        <v>-1</v>
      </c>
      <c r="P1037">
        <v>-1</v>
      </c>
      <c r="Q1037">
        <v>-1</v>
      </c>
      <c r="R1037">
        <v>-1</v>
      </c>
      <c r="S1037">
        <v>-2</v>
      </c>
      <c r="T1037">
        <v>141.1</v>
      </c>
      <c r="U1037">
        <v>48.6</v>
      </c>
      <c r="V1037">
        <v>24.410812885091872</v>
      </c>
      <c r="W1037">
        <v>-1</v>
      </c>
      <c r="X1037">
        <v>-8</v>
      </c>
      <c r="Y1037">
        <v>3</v>
      </c>
      <c r="Z1037">
        <v>372309</v>
      </c>
    </row>
    <row r="1038" spans="1:26">
      <c r="A1038">
        <v>186341</v>
      </c>
      <c r="B1038">
        <v>1</v>
      </c>
      <c r="C1038">
        <v>18634101</v>
      </c>
      <c r="D1038">
        <v>2</v>
      </c>
      <c r="E1038">
        <v>1</v>
      </c>
      <c r="F1038">
        <v>10</v>
      </c>
      <c r="G1038">
        <v>2</v>
      </c>
      <c r="H1038">
        <v>29</v>
      </c>
      <c r="I1038">
        <v>6</v>
      </c>
      <c r="J1038">
        <v>1</v>
      </c>
      <c r="K1038">
        <v>3</v>
      </c>
      <c r="L1038">
        <v>13</v>
      </c>
      <c r="M1038">
        <v>1</v>
      </c>
      <c r="N1038">
        <v>4</v>
      </c>
      <c r="O1038">
        <v>2</v>
      </c>
      <c r="P1038">
        <v>1</v>
      </c>
      <c r="Q1038">
        <v>20.449000000000002</v>
      </c>
      <c r="R1038">
        <v>-1</v>
      </c>
      <c r="S1038">
        <v>0</v>
      </c>
      <c r="T1038">
        <v>162.9</v>
      </c>
      <c r="U1038">
        <v>-1</v>
      </c>
      <c r="V1038">
        <v>-1</v>
      </c>
      <c r="W1038">
        <v>-1</v>
      </c>
      <c r="X1038">
        <v>2</v>
      </c>
      <c r="Y1038">
        <v>1</v>
      </c>
      <c r="Z1038">
        <v>649258</v>
      </c>
    </row>
    <row r="1039" spans="1:26">
      <c r="A1039">
        <v>186341</v>
      </c>
      <c r="B1039">
        <v>2</v>
      </c>
      <c r="C1039">
        <v>18634102</v>
      </c>
      <c r="D1039">
        <v>2</v>
      </c>
      <c r="E1039">
        <v>1</v>
      </c>
      <c r="F1039">
        <v>10</v>
      </c>
      <c r="G1039">
        <v>1</v>
      </c>
      <c r="H1039">
        <v>31</v>
      </c>
      <c r="I1039">
        <v>6</v>
      </c>
      <c r="J1039">
        <v>1</v>
      </c>
      <c r="K1039">
        <v>2</v>
      </c>
      <c r="L1039">
        <v>13</v>
      </c>
      <c r="M1039">
        <v>1</v>
      </c>
      <c r="N1039">
        <v>1</v>
      </c>
      <c r="O1039">
        <v>5</v>
      </c>
      <c r="P1039">
        <v>1</v>
      </c>
      <c r="Q1039">
        <v>28.96</v>
      </c>
      <c r="R1039">
        <v>-1</v>
      </c>
      <c r="S1039">
        <v>0</v>
      </c>
      <c r="T1039">
        <v>167</v>
      </c>
      <c r="U1039">
        <v>95.1</v>
      </c>
      <c r="V1039">
        <v>34.099465739180317</v>
      </c>
      <c r="W1039">
        <v>0.94142857142857095</v>
      </c>
      <c r="X1039">
        <v>2</v>
      </c>
      <c r="Y1039">
        <v>1</v>
      </c>
      <c r="Z1039">
        <v>649258</v>
      </c>
    </row>
    <row r="1040" spans="1:26">
      <c r="A1040">
        <v>186351</v>
      </c>
      <c r="B1040">
        <v>1</v>
      </c>
      <c r="C1040">
        <v>18635101</v>
      </c>
      <c r="D1040">
        <v>2</v>
      </c>
      <c r="E1040">
        <v>1</v>
      </c>
      <c r="F1040">
        <v>10</v>
      </c>
      <c r="G1040">
        <v>1</v>
      </c>
      <c r="H1040">
        <v>51</v>
      </c>
      <c r="I1040">
        <v>2</v>
      </c>
      <c r="J1040">
        <v>1</v>
      </c>
      <c r="K1040">
        <v>2</v>
      </c>
      <c r="L1040">
        <v>21</v>
      </c>
      <c r="M1040">
        <v>2</v>
      </c>
      <c r="N1040">
        <v>3</v>
      </c>
      <c r="O1040">
        <v>5</v>
      </c>
      <c r="P1040">
        <v>1</v>
      </c>
      <c r="Q1040">
        <v>39.087000000000003</v>
      </c>
      <c r="R1040">
        <v>-1</v>
      </c>
      <c r="S1040">
        <v>2</v>
      </c>
      <c r="T1040">
        <v>160.30000000000001</v>
      </c>
      <c r="U1040">
        <v>92.4</v>
      </c>
      <c r="V1040">
        <v>35.95877816430437</v>
      </c>
      <c r="W1040">
        <v>-1</v>
      </c>
      <c r="X1040">
        <v>2</v>
      </c>
      <c r="Y1040">
        <v>1</v>
      </c>
      <c r="Z1040">
        <v>477304</v>
      </c>
    </row>
    <row r="1041" spans="1:26">
      <c r="A1041">
        <v>186351</v>
      </c>
      <c r="B1041">
        <v>2</v>
      </c>
      <c r="C1041">
        <v>18635102</v>
      </c>
      <c r="D1041">
        <v>2</v>
      </c>
      <c r="E1041">
        <v>1</v>
      </c>
      <c r="F1041">
        <v>10</v>
      </c>
      <c r="G1041">
        <v>2</v>
      </c>
      <c r="H1041">
        <v>39</v>
      </c>
      <c r="I1041">
        <v>2</v>
      </c>
      <c r="J1041">
        <v>5</v>
      </c>
      <c r="K1041">
        <v>7</v>
      </c>
      <c r="L1041">
        <v>21</v>
      </c>
      <c r="M1041">
        <v>1</v>
      </c>
      <c r="N1041">
        <v>1</v>
      </c>
      <c r="O1041">
        <v>5</v>
      </c>
      <c r="P1041">
        <v>1</v>
      </c>
      <c r="Q1041">
        <v>3.5289999999999999</v>
      </c>
      <c r="R1041">
        <v>-1</v>
      </c>
      <c r="S1041">
        <v>-2</v>
      </c>
      <c r="T1041">
        <v>149.19999999999999</v>
      </c>
      <c r="U1041">
        <v>51.5</v>
      </c>
      <c r="V1041">
        <v>23.135004204730862</v>
      </c>
      <c r="W1041">
        <v>-1</v>
      </c>
      <c r="X1041">
        <v>-2</v>
      </c>
      <c r="Y1041">
        <v>-2</v>
      </c>
      <c r="Z1041">
        <v>477304</v>
      </c>
    </row>
    <row r="1042" spans="1:26">
      <c r="A1042">
        <v>186371</v>
      </c>
      <c r="B1042">
        <v>1</v>
      </c>
      <c r="C1042">
        <v>18637101</v>
      </c>
      <c r="D1042">
        <v>2</v>
      </c>
      <c r="E1042">
        <v>1</v>
      </c>
      <c r="F1042">
        <v>10</v>
      </c>
      <c r="G1042">
        <v>2</v>
      </c>
      <c r="H1042">
        <v>57</v>
      </c>
      <c r="I1042">
        <v>2</v>
      </c>
      <c r="J1042">
        <v>1</v>
      </c>
      <c r="K1042">
        <v>1</v>
      </c>
      <c r="L1042">
        <v>12</v>
      </c>
      <c r="M1042">
        <v>3</v>
      </c>
      <c r="N1042">
        <v>3</v>
      </c>
      <c r="O1042">
        <v>5</v>
      </c>
      <c r="P1042">
        <v>1</v>
      </c>
      <c r="Q1042">
        <v>14.346399999999999</v>
      </c>
      <c r="R1042">
        <v>-1</v>
      </c>
      <c r="S1042">
        <v>0</v>
      </c>
      <c r="T1042">
        <v>154.6</v>
      </c>
      <c r="U1042">
        <v>71.3</v>
      </c>
      <c r="V1042">
        <v>29.831188109698441</v>
      </c>
      <c r="W1042">
        <v>0.81763895268718401</v>
      </c>
      <c r="X1042">
        <v>2</v>
      </c>
      <c r="Y1042">
        <v>1</v>
      </c>
      <c r="Z1042">
        <v>440383</v>
      </c>
    </row>
    <row r="1043" spans="1:26">
      <c r="A1043">
        <v>186371</v>
      </c>
      <c r="B1043">
        <v>2</v>
      </c>
      <c r="C1043">
        <v>18637102</v>
      </c>
      <c r="D1043">
        <v>2</v>
      </c>
      <c r="E1043">
        <v>1</v>
      </c>
      <c r="F1043">
        <v>10</v>
      </c>
      <c r="G1043">
        <v>1</v>
      </c>
      <c r="H1043">
        <v>59</v>
      </c>
      <c r="I1043">
        <v>2</v>
      </c>
      <c r="J1043">
        <v>1</v>
      </c>
      <c r="K1043">
        <v>1</v>
      </c>
      <c r="L1043">
        <v>12</v>
      </c>
      <c r="M1043">
        <v>3</v>
      </c>
      <c r="N1043">
        <v>1</v>
      </c>
      <c r="O1043">
        <v>5</v>
      </c>
      <c r="P1043">
        <v>1</v>
      </c>
      <c r="Q1043">
        <v>15.565</v>
      </c>
      <c r="R1043">
        <v>-1</v>
      </c>
      <c r="S1043">
        <v>1</v>
      </c>
      <c r="T1043">
        <v>170.4</v>
      </c>
      <c r="U1043">
        <v>89.3</v>
      </c>
      <c r="V1043">
        <v>30.754755449756441</v>
      </c>
      <c r="W1043">
        <v>0.95404499760650996</v>
      </c>
      <c r="X1043">
        <v>2</v>
      </c>
      <c r="Y1043">
        <v>3</v>
      </c>
      <c r="Z1043">
        <v>440383</v>
      </c>
    </row>
    <row r="1044" spans="1:26">
      <c r="A1044">
        <v>187051</v>
      </c>
      <c r="B1044">
        <v>1</v>
      </c>
      <c r="C1044">
        <v>18705101</v>
      </c>
      <c r="D1044">
        <v>1</v>
      </c>
      <c r="E1044">
        <v>1</v>
      </c>
      <c r="F1044">
        <v>10</v>
      </c>
      <c r="G1044">
        <v>2</v>
      </c>
      <c r="H1044">
        <v>70</v>
      </c>
      <c r="I1044">
        <v>5</v>
      </c>
      <c r="J1044">
        <v>1</v>
      </c>
      <c r="K1044">
        <v>7</v>
      </c>
      <c r="L1044">
        <v>5</v>
      </c>
      <c r="M1044">
        <v>3</v>
      </c>
      <c r="N1044">
        <v>3</v>
      </c>
      <c r="O1044">
        <v>5</v>
      </c>
      <c r="P1044">
        <v>1</v>
      </c>
      <c r="Q1044">
        <v>15.029</v>
      </c>
      <c r="R1044">
        <v>-1</v>
      </c>
      <c r="S1044">
        <v>1</v>
      </c>
      <c r="T1044">
        <v>156.30000000000001</v>
      </c>
      <c r="U1044">
        <v>89.9</v>
      </c>
      <c r="V1044">
        <v>36.79948456161334</v>
      </c>
      <c r="W1044">
        <v>0.80952380952380898</v>
      </c>
      <c r="X1044">
        <v>2</v>
      </c>
      <c r="Y1044">
        <v>1</v>
      </c>
      <c r="Z1044">
        <v>378293</v>
      </c>
    </row>
    <row r="1045" spans="1:26">
      <c r="A1045">
        <v>187151</v>
      </c>
      <c r="B1045">
        <v>1</v>
      </c>
      <c r="C1045">
        <v>18715101</v>
      </c>
      <c r="D1045">
        <v>4</v>
      </c>
      <c r="E1045">
        <v>1</v>
      </c>
      <c r="F1045">
        <v>10</v>
      </c>
      <c r="G1045">
        <v>1</v>
      </c>
      <c r="H1045">
        <v>41</v>
      </c>
      <c r="I1045">
        <v>2</v>
      </c>
      <c r="J1045">
        <v>1</v>
      </c>
      <c r="K1045">
        <v>4</v>
      </c>
      <c r="L1045">
        <v>8</v>
      </c>
      <c r="M1045">
        <v>1</v>
      </c>
      <c r="N1045">
        <v>3</v>
      </c>
      <c r="O1045">
        <v>5</v>
      </c>
      <c r="P1045">
        <v>1</v>
      </c>
      <c r="Q1045">
        <v>9.75</v>
      </c>
      <c r="R1045">
        <v>-1</v>
      </c>
      <c r="S1045">
        <v>7</v>
      </c>
      <c r="T1045">
        <v>175.5</v>
      </c>
      <c r="U1045">
        <v>85.9</v>
      </c>
      <c r="V1045">
        <v>27.889384014740145</v>
      </c>
      <c r="W1045">
        <v>0.94186591654946095</v>
      </c>
      <c r="X1045">
        <v>2</v>
      </c>
      <c r="Y1045">
        <v>1</v>
      </c>
      <c r="Z1045">
        <v>574327</v>
      </c>
    </row>
    <row r="1046" spans="1:26">
      <c r="A1046">
        <v>187151</v>
      </c>
      <c r="B1046">
        <v>2</v>
      </c>
      <c r="C1046">
        <v>18715102</v>
      </c>
      <c r="D1046">
        <v>4</v>
      </c>
      <c r="E1046">
        <v>1</v>
      </c>
      <c r="F1046">
        <v>10</v>
      </c>
      <c r="G1046">
        <v>2</v>
      </c>
      <c r="H1046">
        <v>38</v>
      </c>
      <c r="I1046">
        <v>2</v>
      </c>
      <c r="J1046">
        <v>1</v>
      </c>
      <c r="K1046">
        <v>4</v>
      </c>
      <c r="L1046">
        <v>8</v>
      </c>
      <c r="M1046">
        <v>3</v>
      </c>
      <c r="N1046">
        <v>1</v>
      </c>
      <c r="O1046">
        <v>5</v>
      </c>
      <c r="P1046">
        <v>1</v>
      </c>
      <c r="Q1046">
        <v>0.86499999999999999</v>
      </c>
      <c r="R1046">
        <v>-1</v>
      </c>
      <c r="S1046">
        <v>7</v>
      </c>
      <c r="T1046">
        <v>151.30000000000001</v>
      </c>
      <c r="U1046">
        <v>53.4</v>
      </c>
      <c r="V1046">
        <v>23.327242331169082</v>
      </c>
      <c r="W1046">
        <v>0.86145833333333299</v>
      </c>
      <c r="X1046">
        <v>1</v>
      </c>
      <c r="Y1046">
        <v>3</v>
      </c>
      <c r="Z1046">
        <v>574327</v>
      </c>
    </row>
    <row r="1047" spans="1:26">
      <c r="A1047">
        <v>187151</v>
      </c>
      <c r="B1047">
        <v>3</v>
      </c>
      <c r="C1047">
        <v>18715103</v>
      </c>
      <c r="D1047">
        <v>4</v>
      </c>
      <c r="E1047">
        <v>1</v>
      </c>
      <c r="F1047">
        <v>10</v>
      </c>
      <c r="G1047">
        <v>1</v>
      </c>
      <c r="H1047">
        <v>15</v>
      </c>
      <c r="I1047">
        <v>-1</v>
      </c>
      <c r="J1047">
        <v>1</v>
      </c>
      <c r="K1047">
        <v>-1</v>
      </c>
      <c r="L1047">
        <v>8</v>
      </c>
      <c r="M1047">
        <v>2</v>
      </c>
      <c r="N1047">
        <v>-1</v>
      </c>
      <c r="O1047">
        <v>-1</v>
      </c>
      <c r="P1047">
        <v>-1</v>
      </c>
      <c r="Q1047">
        <v>-1</v>
      </c>
      <c r="R1047">
        <v>-1</v>
      </c>
      <c r="S1047">
        <v>0</v>
      </c>
      <c r="T1047">
        <v>159.9</v>
      </c>
      <c r="U1047">
        <v>48.5</v>
      </c>
      <c r="V1047">
        <v>18.969016360678832</v>
      </c>
      <c r="W1047">
        <v>-1</v>
      </c>
      <c r="X1047">
        <v>3</v>
      </c>
      <c r="Y1047">
        <v>2</v>
      </c>
      <c r="Z1047">
        <v>574327</v>
      </c>
    </row>
    <row r="1048" spans="1:26">
      <c r="A1048">
        <v>187151</v>
      </c>
      <c r="B1048">
        <v>4</v>
      </c>
      <c r="C1048">
        <v>18715104</v>
      </c>
      <c r="D1048">
        <v>4</v>
      </c>
      <c r="E1048">
        <v>1</v>
      </c>
      <c r="F1048">
        <v>10</v>
      </c>
      <c r="G1048">
        <v>1</v>
      </c>
      <c r="H1048">
        <v>10</v>
      </c>
      <c r="I1048">
        <v>-1</v>
      </c>
      <c r="J1048">
        <v>1</v>
      </c>
      <c r="K1048">
        <v>-1</v>
      </c>
      <c r="L1048">
        <v>8</v>
      </c>
      <c r="M1048">
        <v>2</v>
      </c>
      <c r="N1048">
        <v>-1</v>
      </c>
      <c r="O1048">
        <v>-1</v>
      </c>
      <c r="P1048">
        <v>-1</v>
      </c>
      <c r="Q1048">
        <v>-1</v>
      </c>
      <c r="R1048">
        <v>-1</v>
      </c>
      <c r="S1048">
        <v>-2</v>
      </c>
      <c r="T1048">
        <v>134.19999999999999</v>
      </c>
      <c r="U1048">
        <v>37.4</v>
      </c>
      <c r="V1048">
        <v>20.766656079743964</v>
      </c>
      <c r="W1048">
        <v>-1</v>
      </c>
      <c r="X1048">
        <v>2</v>
      </c>
      <c r="Y1048">
        <v>3</v>
      </c>
      <c r="Z1048">
        <v>574327</v>
      </c>
    </row>
    <row r="1049" spans="1:26">
      <c r="A1049">
        <v>187181</v>
      </c>
      <c r="B1049">
        <v>1</v>
      </c>
      <c r="C1049">
        <v>18718101</v>
      </c>
      <c r="D1049">
        <v>1</v>
      </c>
      <c r="E1049">
        <v>1</v>
      </c>
      <c r="F1049">
        <v>10</v>
      </c>
      <c r="G1049">
        <v>1</v>
      </c>
      <c r="H1049">
        <v>36</v>
      </c>
      <c r="I1049">
        <v>1</v>
      </c>
      <c r="J1049">
        <v>1</v>
      </c>
      <c r="K1049">
        <v>1</v>
      </c>
      <c r="L1049">
        <v>16</v>
      </c>
      <c r="M1049">
        <v>1</v>
      </c>
      <c r="N1049">
        <v>1</v>
      </c>
      <c r="O1049">
        <v>5</v>
      </c>
      <c r="P1049">
        <v>1</v>
      </c>
      <c r="Q1049">
        <v>3.8079999999999998</v>
      </c>
      <c r="R1049">
        <v>-1</v>
      </c>
      <c r="S1049">
        <v>0</v>
      </c>
      <c r="T1049">
        <v>169.9</v>
      </c>
      <c r="U1049">
        <v>81</v>
      </c>
      <c r="V1049">
        <v>28.060684521345344</v>
      </c>
      <c r="W1049">
        <v>0.92249167855444603</v>
      </c>
      <c r="X1049">
        <v>2</v>
      </c>
      <c r="Y1049">
        <v>1</v>
      </c>
      <c r="Z1049">
        <v>915447</v>
      </c>
    </row>
    <row r="1050" spans="1:26">
      <c r="A1050">
        <v>187201</v>
      </c>
      <c r="B1050">
        <v>1</v>
      </c>
      <c r="C1050">
        <v>18720101</v>
      </c>
      <c r="D1050">
        <v>4</v>
      </c>
      <c r="E1050">
        <v>1</v>
      </c>
      <c r="F1050">
        <v>10</v>
      </c>
      <c r="G1050">
        <v>1</v>
      </c>
      <c r="H1050">
        <v>47</v>
      </c>
      <c r="I1050">
        <v>2</v>
      </c>
      <c r="J1050">
        <v>1</v>
      </c>
      <c r="K1050">
        <v>4</v>
      </c>
      <c r="L1050">
        <v>13</v>
      </c>
      <c r="M1050">
        <v>3</v>
      </c>
      <c r="N1050">
        <v>1</v>
      </c>
      <c r="O1050">
        <v>5</v>
      </c>
      <c r="P1050">
        <v>1</v>
      </c>
      <c r="Q1050">
        <v>18.454999999999998</v>
      </c>
      <c r="R1050">
        <v>-1</v>
      </c>
      <c r="S1050">
        <v>0</v>
      </c>
      <c r="T1050">
        <v>180.9</v>
      </c>
      <c r="U1050">
        <v>131.19999999999999</v>
      </c>
      <c r="V1050">
        <v>40.091905804800689</v>
      </c>
      <c r="W1050">
        <v>1.0752864157119499</v>
      </c>
      <c r="X1050">
        <v>2</v>
      </c>
      <c r="Y1050">
        <v>3</v>
      </c>
      <c r="Z1050">
        <v>515302</v>
      </c>
    </row>
    <row r="1051" spans="1:26">
      <c r="A1051">
        <v>187201</v>
      </c>
      <c r="B1051">
        <v>2</v>
      </c>
      <c r="C1051">
        <v>18720102</v>
      </c>
      <c r="D1051">
        <v>4</v>
      </c>
      <c r="E1051">
        <v>1</v>
      </c>
      <c r="F1051">
        <v>10</v>
      </c>
      <c r="G1051">
        <v>2</v>
      </c>
      <c r="H1051">
        <v>48</v>
      </c>
      <c r="I1051">
        <v>2</v>
      </c>
      <c r="J1051">
        <v>1</v>
      </c>
      <c r="K1051">
        <v>7</v>
      </c>
      <c r="L1051">
        <v>13</v>
      </c>
      <c r="M1051">
        <v>2</v>
      </c>
      <c r="N1051">
        <v>1</v>
      </c>
      <c r="O1051">
        <v>5</v>
      </c>
      <c r="P1051">
        <v>1</v>
      </c>
      <c r="Q1051">
        <v>6.4889999999999999</v>
      </c>
      <c r="R1051">
        <v>-1</v>
      </c>
      <c r="S1051">
        <v>0</v>
      </c>
      <c r="T1051">
        <v>156.1</v>
      </c>
      <c r="U1051">
        <v>108.2</v>
      </c>
      <c r="V1051">
        <v>44.403934631826957</v>
      </c>
      <c r="W1051">
        <v>0.91808747220163101</v>
      </c>
      <c r="X1051">
        <v>2</v>
      </c>
      <c r="Y1051">
        <v>1</v>
      </c>
      <c r="Z1051">
        <v>515302</v>
      </c>
    </row>
    <row r="1052" spans="1:26">
      <c r="A1052">
        <v>187201</v>
      </c>
      <c r="B1052">
        <v>3</v>
      </c>
      <c r="C1052">
        <v>18720103</v>
      </c>
      <c r="D1052">
        <v>4</v>
      </c>
      <c r="E1052">
        <v>1</v>
      </c>
      <c r="F1052">
        <v>10</v>
      </c>
      <c r="G1052">
        <v>1</v>
      </c>
      <c r="H1052">
        <v>18</v>
      </c>
      <c r="I1052">
        <v>1</v>
      </c>
      <c r="J1052">
        <v>1</v>
      </c>
      <c r="K1052">
        <v>4</v>
      </c>
      <c r="L1052">
        <v>13</v>
      </c>
      <c r="M1052">
        <v>2</v>
      </c>
      <c r="N1052">
        <v>1</v>
      </c>
      <c r="O1052">
        <v>5</v>
      </c>
      <c r="P1052">
        <v>1</v>
      </c>
      <c r="Q1052">
        <v>4.96</v>
      </c>
      <c r="R1052">
        <v>0</v>
      </c>
      <c r="S1052">
        <v>0</v>
      </c>
      <c r="T1052">
        <v>175.6</v>
      </c>
      <c r="U1052">
        <v>93.7</v>
      </c>
      <c r="V1052">
        <v>30.387191847281823</v>
      </c>
      <c r="W1052">
        <v>1.0004524886877799</v>
      </c>
      <c r="X1052">
        <v>1</v>
      </c>
      <c r="Y1052">
        <v>3</v>
      </c>
      <c r="Z1052">
        <v>515302</v>
      </c>
    </row>
    <row r="1053" spans="1:26">
      <c r="A1053">
        <v>187201</v>
      </c>
      <c r="B1053">
        <v>4</v>
      </c>
      <c r="C1053">
        <v>18720104</v>
      </c>
      <c r="D1053">
        <v>4</v>
      </c>
      <c r="E1053">
        <v>1</v>
      </c>
      <c r="F1053">
        <v>10</v>
      </c>
      <c r="G1053">
        <v>1</v>
      </c>
      <c r="H1053">
        <v>15</v>
      </c>
      <c r="I1053">
        <v>-1</v>
      </c>
      <c r="J1053">
        <v>1</v>
      </c>
      <c r="K1053">
        <v>-1</v>
      </c>
      <c r="L1053">
        <v>13</v>
      </c>
      <c r="M1053">
        <v>2</v>
      </c>
      <c r="N1053">
        <v>-1</v>
      </c>
      <c r="O1053">
        <v>-1</v>
      </c>
      <c r="P1053">
        <v>-1</v>
      </c>
      <c r="Q1053">
        <v>-1</v>
      </c>
      <c r="R1053">
        <v>-1</v>
      </c>
      <c r="S1053">
        <v>0</v>
      </c>
      <c r="T1053">
        <v>177.8</v>
      </c>
      <c r="U1053">
        <v>111.1</v>
      </c>
      <c r="V1053">
        <v>35.143947838916084</v>
      </c>
      <c r="W1053">
        <v>-1</v>
      </c>
      <c r="X1053">
        <v>2</v>
      </c>
      <c r="Y1053">
        <v>1</v>
      </c>
      <c r="Z1053">
        <v>515302</v>
      </c>
    </row>
    <row r="1054" spans="1:26">
      <c r="A1054">
        <v>187271</v>
      </c>
      <c r="B1054">
        <v>1</v>
      </c>
      <c r="C1054">
        <v>18727101</v>
      </c>
      <c r="D1054">
        <v>1</v>
      </c>
      <c r="E1054">
        <v>1</v>
      </c>
      <c r="F1054">
        <v>10</v>
      </c>
      <c r="G1054">
        <v>1</v>
      </c>
      <c r="H1054">
        <v>42</v>
      </c>
      <c r="I1054">
        <v>4</v>
      </c>
      <c r="J1054">
        <v>1</v>
      </c>
      <c r="K1054">
        <v>2</v>
      </c>
      <c r="L1054">
        <v>13</v>
      </c>
      <c r="M1054">
        <v>2</v>
      </c>
      <c r="N1054">
        <v>3</v>
      </c>
      <c r="O1054">
        <v>5</v>
      </c>
      <c r="P1054">
        <v>1</v>
      </c>
      <c r="Q1054">
        <v>25.616</v>
      </c>
      <c r="R1054">
        <v>-1</v>
      </c>
      <c r="S1054">
        <v>0</v>
      </c>
      <c r="T1054">
        <v>163</v>
      </c>
      <c r="U1054">
        <v>81.099999999999994</v>
      </c>
      <c r="V1054">
        <v>30.524295231284579</v>
      </c>
      <c r="W1054">
        <v>0.97587719298245601</v>
      </c>
      <c r="X1054">
        <v>2</v>
      </c>
      <c r="Y1054">
        <v>1</v>
      </c>
      <c r="Z1054">
        <v>249667</v>
      </c>
    </row>
    <row r="1055" spans="1:26">
      <c r="A1055">
        <v>187341</v>
      </c>
      <c r="B1055">
        <v>1</v>
      </c>
      <c r="C1055">
        <v>18734101</v>
      </c>
      <c r="D1055">
        <v>2</v>
      </c>
      <c r="E1055">
        <v>1</v>
      </c>
      <c r="F1055">
        <v>10</v>
      </c>
      <c r="G1055">
        <v>1</v>
      </c>
      <c r="H1055">
        <v>76</v>
      </c>
      <c r="I1055">
        <v>2</v>
      </c>
      <c r="J1055">
        <v>1</v>
      </c>
      <c r="K1055">
        <v>7</v>
      </c>
      <c r="L1055">
        <v>6</v>
      </c>
      <c r="M1055">
        <v>3</v>
      </c>
      <c r="N1055">
        <v>3</v>
      </c>
      <c r="O1055">
        <v>5</v>
      </c>
      <c r="P1055">
        <v>1</v>
      </c>
      <c r="Q1055">
        <v>17.373999999999999</v>
      </c>
      <c r="R1055">
        <v>-1</v>
      </c>
      <c r="S1055">
        <v>0</v>
      </c>
      <c r="T1055">
        <v>170.3</v>
      </c>
      <c r="U1055">
        <v>100.3</v>
      </c>
      <c r="V1055">
        <v>34.583714484025116</v>
      </c>
      <c r="W1055">
        <v>0.99599519423308003</v>
      </c>
      <c r="X1055">
        <v>2</v>
      </c>
      <c r="Y1055">
        <v>1</v>
      </c>
      <c r="Z1055">
        <v>660224</v>
      </c>
    </row>
    <row r="1056" spans="1:26">
      <c r="A1056">
        <v>187341</v>
      </c>
      <c r="B1056">
        <v>2</v>
      </c>
      <c r="C1056">
        <v>18734102</v>
      </c>
      <c r="D1056">
        <v>2</v>
      </c>
      <c r="E1056">
        <v>1</v>
      </c>
      <c r="F1056">
        <v>10</v>
      </c>
      <c r="G1056">
        <v>2</v>
      </c>
      <c r="H1056">
        <v>71</v>
      </c>
      <c r="I1056">
        <v>2</v>
      </c>
      <c r="J1056">
        <v>1</v>
      </c>
      <c r="K1056">
        <v>5</v>
      </c>
      <c r="L1056">
        <v>6</v>
      </c>
      <c r="M1056">
        <v>3</v>
      </c>
      <c r="N1056">
        <v>1</v>
      </c>
      <c r="O1056">
        <v>5</v>
      </c>
      <c r="P1056">
        <v>1</v>
      </c>
      <c r="Q1056">
        <v>6.3739999999999997</v>
      </c>
      <c r="R1056">
        <v>-1</v>
      </c>
      <c r="S1056">
        <v>1</v>
      </c>
      <c r="T1056">
        <v>161.1</v>
      </c>
      <c r="U1056">
        <v>78.3</v>
      </c>
      <c r="V1056">
        <v>30.169678432841255</v>
      </c>
      <c r="W1056">
        <v>0.81822183098591605</v>
      </c>
      <c r="X1056">
        <v>2</v>
      </c>
      <c r="Y1056">
        <v>1</v>
      </c>
      <c r="Z1056">
        <v>660224</v>
      </c>
    </row>
    <row r="1057" spans="1:26">
      <c r="A1057">
        <v>187371</v>
      </c>
      <c r="B1057">
        <v>1</v>
      </c>
      <c r="C1057">
        <v>18737101</v>
      </c>
      <c r="D1057">
        <v>2</v>
      </c>
      <c r="E1057">
        <v>1</v>
      </c>
      <c r="F1057">
        <v>10</v>
      </c>
      <c r="G1057">
        <v>1</v>
      </c>
      <c r="H1057">
        <v>77</v>
      </c>
      <c r="I1057">
        <v>2</v>
      </c>
      <c r="J1057">
        <v>1</v>
      </c>
      <c r="K1057">
        <v>7</v>
      </c>
      <c r="L1057">
        <v>6</v>
      </c>
      <c r="M1057">
        <v>1</v>
      </c>
      <c r="N1057">
        <v>3</v>
      </c>
      <c r="O1057">
        <v>5</v>
      </c>
      <c r="P1057">
        <v>1</v>
      </c>
      <c r="Q1057">
        <v>4.5949999999999998</v>
      </c>
      <c r="R1057">
        <v>-1</v>
      </c>
      <c r="S1057">
        <v>1</v>
      </c>
      <c r="T1057">
        <v>173.8</v>
      </c>
      <c r="U1057">
        <v>81.7</v>
      </c>
      <c r="V1057">
        <v>27.04721244873609</v>
      </c>
      <c r="W1057">
        <v>0.98407335907335902</v>
      </c>
      <c r="X1057">
        <v>1</v>
      </c>
      <c r="Y1057">
        <v>3</v>
      </c>
      <c r="Z1057">
        <v>513411</v>
      </c>
    </row>
    <row r="1058" spans="1:26">
      <c r="A1058">
        <v>187371</v>
      </c>
      <c r="B1058">
        <v>2</v>
      </c>
      <c r="C1058">
        <v>18737102</v>
      </c>
      <c r="D1058">
        <v>2</v>
      </c>
      <c r="E1058">
        <v>1</v>
      </c>
      <c r="F1058">
        <v>10</v>
      </c>
      <c r="G1058">
        <v>2</v>
      </c>
      <c r="H1058">
        <v>73</v>
      </c>
      <c r="I1058">
        <v>2</v>
      </c>
      <c r="J1058">
        <v>1</v>
      </c>
      <c r="K1058">
        <v>7</v>
      </c>
      <c r="L1058">
        <v>6</v>
      </c>
      <c r="M1058">
        <v>5</v>
      </c>
      <c r="N1058">
        <v>1</v>
      </c>
      <c r="O1058">
        <v>5</v>
      </c>
      <c r="P1058">
        <v>1</v>
      </c>
      <c r="Q1058">
        <v>0.14399999999999999</v>
      </c>
      <c r="R1058">
        <v>-1</v>
      </c>
      <c r="S1058">
        <v>2</v>
      </c>
      <c r="T1058">
        <v>157.4</v>
      </c>
      <c r="U1058">
        <v>74.599999999999994</v>
      </c>
      <c r="V1058">
        <v>30.11129068455153</v>
      </c>
      <c r="W1058">
        <v>0.80123927550047702</v>
      </c>
      <c r="X1058">
        <v>1</v>
      </c>
      <c r="Y1058">
        <v>3</v>
      </c>
      <c r="Z1058">
        <v>513411</v>
      </c>
    </row>
    <row r="1059" spans="1:26">
      <c r="A1059">
        <v>188051</v>
      </c>
      <c r="B1059">
        <v>1</v>
      </c>
      <c r="C1059">
        <v>18805101</v>
      </c>
      <c r="D1059">
        <v>3</v>
      </c>
      <c r="E1059">
        <v>7</v>
      </c>
      <c r="F1059">
        <v>6</v>
      </c>
      <c r="G1059">
        <v>1</v>
      </c>
      <c r="H1059">
        <v>56</v>
      </c>
      <c r="I1059">
        <v>2</v>
      </c>
      <c r="J1059">
        <v>1</v>
      </c>
      <c r="K1059">
        <v>7</v>
      </c>
      <c r="L1059">
        <v>18</v>
      </c>
      <c r="M1059">
        <v>2</v>
      </c>
      <c r="N1059">
        <v>4</v>
      </c>
      <c r="O1059">
        <v>1</v>
      </c>
      <c r="P1059">
        <v>1</v>
      </c>
      <c r="Q1059">
        <v>84</v>
      </c>
      <c r="R1059">
        <v>-1</v>
      </c>
      <c r="S1059">
        <v>0</v>
      </c>
      <c r="T1059">
        <v>177</v>
      </c>
      <c r="U1059">
        <v>85.6</v>
      </c>
      <c r="V1059">
        <v>27.322927638928785</v>
      </c>
      <c r="W1059">
        <v>1.0048309178743999</v>
      </c>
      <c r="X1059">
        <v>1</v>
      </c>
      <c r="Y1059">
        <v>3</v>
      </c>
      <c r="Z1059">
        <v>89426</v>
      </c>
    </row>
    <row r="1060" spans="1:26">
      <c r="A1060">
        <v>188051</v>
      </c>
      <c r="B1060">
        <v>2</v>
      </c>
      <c r="C1060">
        <v>18805102</v>
      </c>
      <c r="D1060">
        <v>3</v>
      </c>
      <c r="E1060">
        <v>7</v>
      </c>
      <c r="F1060">
        <v>6</v>
      </c>
      <c r="G1060">
        <v>2</v>
      </c>
      <c r="H1060">
        <v>55</v>
      </c>
      <c r="I1060">
        <v>2</v>
      </c>
      <c r="J1060">
        <v>1</v>
      </c>
      <c r="K1060">
        <v>7</v>
      </c>
      <c r="L1060">
        <v>18</v>
      </c>
      <c r="M1060">
        <v>2</v>
      </c>
      <c r="N1060">
        <v>3</v>
      </c>
      <c r="O1060">
        <v>5</v>
      </c>
      <c r="P1060">
        <v>1</v>
      </c>
      <c r="Q1060">
        <v>1.845</v>
      </c>
      <c r="R1060">
        <v>-1</v>
      </c>
      <c r="S1060">
        <v>0</v>
      </c>
      <c r="T1060">
        <v>154.4</v>
      </c>
      <c r="U1060">
        <v>72.8</v>
      </c>
      <c r="V1060">
        <v>30.537732556578696</v>
      </c>
      <c r="W1060">
        <v>0.92804085422469795</v>
      </c>
      <c r="X1060">
        <v>2</v>
      </c>
      <c r="Y1060">
        <v>1</v>
      </c>
      <c r="Z1060">
        <v>89426</v>
      </c>
    </row>
    <row r="1061" spans="1:26">
      <c r="A1061">
        <v>188051</v>
      </c>
      <c r="B1061">
        <v>3</v>
      </c>
      <c r="C1061">
        <v>18805103</v>
      </c>
      <c r="D1061">
        <v>3</v>
      </c>
      <c r="E1061">
        <v>7</v>
      </c>
      <c r="F1061">
        <v>6</v>
      </c>
      <c r="G1061">
        <v>2</v>
      </c>
      <c r="H1061">
        <v>23</v>
      </c>
      <c r="I1061">
        <v>1</v>
      </c>
      <c r="J1061">
        <v>1</v>
      </c>
      <c r="K1061">
        <v>4</v>
      </c>
      <c r="L1061">
        <v>18</v>
      </c>
      <c r="M1061">
        <v>1</v>
      </c>
      <c r="N1061">
        <v>4</v>
      </c>
      <c r="O1061">
        <v>1</v>
      </c>
      <c r="P1061">
        <v>1</v>
      </c>
      <c r="Q1061">
        <v>16.094999999999999</v>
      </c>
      <c r="R1061">
        <v>1</v>
      </c>
      <c r="S1061">
        <v>0</v>
      </c>
      <c r="T1061">
        <v>158</v>
      </c>
      <c r="U1061">
        <v>59.5</v>
      </c>
      <c r="V1061">
        <v>23.834321422848898</v>
      </c>
      <c r="W1061">
        <v>0.917933130699088</v>
      </c>
      <c r="X1061">
        <v>1</v>
      </c>
      <c r="Y1061">
        <v>3</v>
      </c>
      <c r="Z1061">
        <v>89426</v>
      </c>
    </row>
    <row r="1062" spans="1:26">
      <c r="A1062">
        <v>188151</v>
      </c>
      <c r="B1062">
        <v>1</v>
      </c>
      <c r="C1062">
        <v>18815101</v>
      </c>
      <c r="D1062">
        <v>1</v>
      </c>
      <c r="E1062">
        <v>7</v>
      </c>
      <c r="F1062">
        <v>6</v>
      </c>
      <c r="G1062">
        <v>2</v>
      </c>
      <c r="H1062">
        <v>67</v>
      </c>
      <c r="I1062">
        <v>5</v>
      </c>
      <c r="J1062">
        <v>1</v>
      </c>
      <c r="K1062">
        <v>7</v>
      </c>
      <c r="L1062">
        <v>97</v>
      </c>
      <c r="M1062">
        <v>1</v>
      </c>
      <c r="N1062">
        <v>4</v>
      </c>
      <c r="O1062">
        <v>1</v>
      </c>
      <c r="P1062">
        <v>1</v>
      </c>
      <c r="Q1062">
        <v>0.23</v>
      </c>
      <c r="R1062">
        <v>-1</v>
      </c>
      <c r="S1062">
        <v>0</v>
      </c>
      <c r="T1062">
        <v>-1</v>
      </c>
      <c r="U1062">
        <v>-1</v>
      </c>
      <c r="V1062">
        <v>-1</v>
      </c>
      <c r="W1062">
        <v>-1</v>
      </c>
      <c r="X1062">
        <v>1</v>
      </c>
      <c r="Y1062">
        <v>3</v>
      </c>
      <c r="Z1062">
        <v>421380</v>
      </c>
    </row>
    <row r="1063" spans="1:26">
      <c r="A1063">
        <v>188201</v>
      </c>
      <c r="B1063">
        <v>1</v>
      </c>
      <c r="C1063">
        <v>18820101</v>
      </c>
      <c r="D1063">
        <v>2</v>
      </c>
      <c r="E1063">
        <v>7</v>
      </c>
      <c r="F1063">
        <v>6</v>
      </c>
      <c r="G1063">
        <v>1</v>
      </c>
      <c r="H1063">
        <v>46</v>
      </c>
      <c r="I1063">
        <v>2</v>
      </c>
      <c r="J1063">
        <v>1</v>
      </c>
      <c r="K1063">
        <v>4</v>
      </c>
      <c r="L1063">
        <v>13</v>
      </c>
      <c r="M1063">
        <v>3</v>
      </c>
      <c r="N1063">
        <v>3</v>
      </c>
      <c r="O1063">
        <v>5</v>
      </c>
      <c r="P1063">
        <v>1</v>
      </c>
      <c r="Q1063">
        <v>24.558</v>
      </c>
      <c r="R1063">
        <v>-1</v>
      </c>
      <c r="S1063">
        <v>1</v>
      </c>
      <c r="T1063">
        <v>188.2</v>
      </c>
      <c r="U1063">
        <v>90.7</v>
      </c>
      <c r="V1063">
        <v>25.607551150165847</v>
      </c>
      <c r="W1063">
        <v>-1</v>
      </c>
      <c r="X1063">
        <v>1</v>
      </c>
      <c r="Y1063">
        <v>3</v>
      </c>
      <c r="Z1063">
        <v>568172</v>
      </c>
    </row>
    <row r="1064" spans="1:26">
      <c r="A1064">
        <v>188201</v>
      </c>
      <c r="B1064">
        <v>2</v>
      </c>
      <c r="C1064">
        <v>18820102</v>
      </c>
      <c r="D1064">
        <v>2</v>
      </c>
      <c r="E1064">
        <v>7</v>
      </c>
      <c r="F1064">
        <v>6</v>
      </c>
      <c r="G1064">
        <v>2</v>
      </c>
      <c r="H1064">
        <v>45</v>
      </c>
      <c r="I1064">
        <v>2</v>
      </c>
      <c r="J1064">
        <v>1</v>
      </c>
      <c r="K1064">
        <v>4</v>
      </c>
      <c r="L1064">
        <v>13</v>
      </c>
      <c r="M1064">
        <v>3</v>
      </c>
      <c r="N1064">
        <v>1</v>
      </c>
      <c r="O1064">
        <v>5</v>
      </c>
      <c r="P1064">
        <v>1</v>
      </c>
      <c r="Q1064">
        <v>18.678000000000001</v>
      </c>
      <c r="R1064">
        <v>-1</v>
      </c>
      <c r="S1064">
        <v>1</v>
      </c>
      <c r="T1064">
        <v>159.4</v>
      </c>
      <c r="U1064">
        <v>73</v>
      </c>
      <c r="V1064">
        <v>28.730701233767153</v>
      </c>
      <c r="W1064">
        <v>-1</v>
      </c>
      <c r="X1064">
        <v>2</v>
      </c>
      <c r="Y1064">
        <v>1</v>
      </c>
      <c r="Z1064">
        <v>568172</v>
      </c>
    </row>
    <row r="1065" spans="1:26">
      <c r="A1065">
        <v>188251</v>
      </c>
      <c r="B1065">
        <v>1</v>
      </c>
      <c r="C1065">
        <v>18825101</v>
      </c>
      <c r="D1065">
        <v>1</v>
      </c>
      <c r="E1065">
        <v>7</v>
      </c>
      <c r="F1065">
        <v>6</v>
      </c>
      <c r="G1065">
        <v>1</v>
      </c>
      <c r="H1065">
        <v>74</v>
      </c>
      <c r="I1065">
        <v>4</v>
      </c>
      <c r="J1065">
        <v>1</v>
      </c>
      <c r="K1065">
        <v>7</v>
      </c>
      <c r="L1065">
        <v>8</v>
      </c>
      <c r="M1065">
        <v>2</v>
      </c>
      <c r="N1065">
        <v>4</v>
      </c>
      <c r="O1065">
        <v>3</v>
      </c>
      <c r="P1065">
        <v>1</v>
      </c>
      <c r="Q1065">
        <v>0.57499999999999996</v>
      </c>
      <c r="R1065">
        <v>-1</v>
      </c>
      <c r="S1065">
        <v>0</v>
      </c>
      <c r="T1065">
        <v>170.1</v>
      </c>
      <c r="U1065">
        <v>71</v>
      </c>
      <c r="V1065">
        <v>24.538596620378584</v>
      </c>
      <c r="W1065">
        <v>-1</v>
      </c>
      <c r="X1065">
        <v>1</v>
      </c>
      <c r="Y1065">
        <v>3</v>
      </c>
      <c r="Z1065">
        <v>470381</v>
      </c>
    </row>
    <row r="1066" spans="1:26">
      <c r="A1066">
        <v>188271</v>
      </c>
      <c r="B1066">
        <v>1</v>
      </c>
      <c r="C1066">
        <v>18827101</v>
      </c>
      <c r="D1066">
        <v>1</v>
      </c>
      <c r="E1066">
        <v>7</v>
      </c>
      <c r="F1066">
        <v>6</v>
      </c>
      <c r="G1066">
        <v>2</v>
      </c>
      <c r="H1066">
        <v>52</v>
      </c>
      <c r="I1066">
        <v>3</v>
      </c>
      <c r="J1066">
        <v>1</v>
      </c>
      <c r="K1066">
        <v>4</v>
      </c>
      <c r="L1066">
        <v>18</v>
      </c>
      <c r="M1066">
        <v>2</v>
      </c>
      <c r="N1066">
        <v>4</v>
      </c>
      <c r="O1066">
        <v>1</v>
      </c>
      <c r="P1066">
        <v>1</v>
      </c>
      <c r="Q1066">
        <v>1.325</v>
      </c>
      <c r="R1066">
        <v>-1</v>
      </c>
      <c r="S1066">
        <v>0</v>
      </c>
      <c r="T1066">
        <v>158.69999999999999</v>
      </c>
      <c r="U1066">
        <v>84.3</v>
      </c>
      <c r="V1066">
        <v>33.471387919092152</v>
      </c>
      <c r="W1066">
        <v>-1</v>
      </c>
      <c r="X1066">
        <v>2</v>
      </c>
      <c r="Y1066">
        <v>1</v>
      </c>
      <c r="Z1066">
        <v>377246</v>
      </c>
    </row>
    <row r="1067" spans="1:26">
      <c r="A1067">
        <v>188341</v>
      </c>
      <c r="B1067">
        <v>1</v>
      </c>
      <c r="C1067">
        <v>18834101</v>
      </c>
      <c r="D1067">
        <v>4</v>
      </c>
      <c r="E1067">
        <v>7</v>
      </c>
      <c r="F1067">
        <v>6</v>
      </c>
      <c r="G1067">
        <v>1</v>
      </c>
      <c r="H1067">
        <v>36</v>
      </c>
      <c r="I1067">
        <v>2</v>
      </c>
      <c r="J1067">
        <v>3</v>
      </c>
      <c r="K1067">
        <v>1</v>
      </c>
      <c r="L1067">
        <v>97</v>
      </c>
      <c r="M1067">
        <v>2</v>
      </c>
      <c r="N1067">
        <v>1</v>
      </c>
      <c r="O1067">
        <v>5</v>
      </c>
      <c r="P1067">
        <v>1</v>
      </c>
      <c r="Q1067">
        <v>7.5</v>
      </c>
      <c r="R1067">
        <v>-1</v>
      </c>
      <c r="S1067">
        <v>-2</v>
      </c>
      <c r="T1067">
        <v>-1</v>
      </c>
      <c r="U1067">
        <v>-1</v>
      </c>
      <c r="V1067">
        <v>-1</v>
      </c>
      <c r="W1067">
        <v>-1</v>
      </c>
      <c r="X1067">
        <v>-2</v>
      </c>
      <c r="Y1067">
        <v>-2</v>
      </c>
      <c r="Z1067">
        <v>564312</v>
      </c>
    </row>
    <row r="1068" spans="1:26">
      <c r="A1068">
        <v>188341</v>
      </c>
      <c r="B1068">
        <v>2</v>
      </c>
      <c r="C1068">
        <v>18834102</v>
      </c>
      <c r="D1068">
        <v>4</v>
      </c>
      <c r="E1068">
        <v>7</v>
      </c>
      <c r="F1068">
        <v>6</v>
      </c>
      <c r="G1068">
        <v>2</v>
      </c>
      <c r="H1068">
        <v>34</v>
      </c>
      <c r="I1068">
        <v>2</v>
      </c>
      <c r="J1068">
        <v>3</v>
      </c>
      <c r="K1068">
        <v>2</v>
      </c>
      <c r="L1068">
        <v>97</v>
      </c>
      <c r="M1068">
        <v>2</v>
      </c>
      <c r="N1068">
        <v>1</v>
      </c>
      <c r="O1068">
        <v>5</v>
      </c>
      <c r="P1068">
        <v>1</v>
      </c>
      <c r="Q1068">
        <v>0.14399999999999999</v>
      </c>
      <c r="R1068">
        <v>-1</v>
      </c>
      <c r="S1068">
        <v>1</v>
      </c>
      <c r="T1068">
        <v>-1</v>
      </c>
      <c r="U1068">
        <v>-1</v>
      </c>
      <c r="V1068">
        <v>-1</v>
      </c>
      <c r="W1068">
        <v>-1</v>
      </c>
      <c r="X1068">
        <v>1</v>
      </c>
      <c r="Y1068">
        <v>3</v>
      </c>
      <c r="Z1068">
        <v>564312</v>
      </c>
    </row>
    <row r="1069" spans="1:26">
      <c r="A1069">
        <v>188341</v>
      </c>
      <c r="B1069">
        <v>3</v>
      </c>
      <c r="C1069">
        <v>18834103</v>
      </c>
      <c r="D1069">
        <v>4</v>
      </c>
      <c r="E1069">
        <v>7</v>
      </c>
      <c r="F1069">
        <v>6</v>
      </c>
      <c r="G1069">
        <v>1</v>
      </c>
      <c r="H1069">
        <v>8</v>
      </c>
      <c r="I1069">
        <v>-1</v>
      </c>
      <c r="J1069">
        <v>3</v>
      </c>
      <c r="K1069">
        <v>-1</v>
      </c>
      <c r="L1069">
        <v>97</v>
      </c>
      <c r="M1069">
        <v>2</v>
      </c>
      <c r="N1069">
        <v>-1</v>
      </c>
      <c r="O1069">
        <v>-1</v>
      </c>
      <c r="P1069">
        <v>-1</v>
      </c>
      <c r="Q1069">
        <v>-1</v>
      </c>
      <c r="R1069">
        <v>-1</v>
      </c>
      <c r="S1069">
        <v>-2</v>
      </c>
      <c r="T1069">
        <v>129.5</v>
      </c>
      <c r="U1069">
        <v>27.6</v>
      </c>
      <c r="V1069">
        <v>16.457715299414144</v>
      </c>
      <c r="W1069">
        <v>-1</v>
      </c>
      <c r="X1069">
        <v>1</v>
      </c>
      <c r="Y1069">
        <v>3</v>
      </c>
      <c r="Z1069">
        <v>564312</v>
      </c>
    </row>
    <row r="1070" spans="1:26">
      <c r="A1070">
        <v>188341</v>
      </c>
      <c r="B1070">
        <v>4</v>
      </c>
      <c r="C1070">
        <v>18834104</v>
      </c>
      <c r="D1070">
        <v>4</v>
      </c>
      <c r="E1070">
        <v>7</v>
      </c>
      <c r="F1070">
        <v>6</v>
      </c>
      <c r="G1070">
        <v>2</v>
      </c>
      <c r="H1070">
        <v>7</v>
      </c>
      <c r="I1070">
        <v>-1</v>
      </c>
      <c r="J1070">
        <v>3</v>
      </c>
      <c r="K1070">
        <v>-1</v>
      </c>
      <c r="L1070">
        <v>97</v>
      </c>
      <c r="M1070">
        <v>2</v>
      </c>
      <c r="N1070">
        <v>-1</v>
      </c>
      <c r="O1070">
        <v>-1</v>
      </c>
      <c r="P1070">
        <v>-1</v>
      </c>
      <c r="Q1070">
        <v>-1</v>
      </c>
      <c r="R1070">
        <v>-1</v>
      </c>
      <c r="S1070">
        <v>-2</v>
      </c>
      <c r="T1070">
        <v>119.3</v>
      </c>
      <c r="U1070">
        <v>27.6</v>
      </c>
      <c r="V1070">
        <v>19.392249704724893</v>
      </c>
      <c r="W1070">
        <v>-1</v>
      </c>
      <c r="X1070">
        <v>-2</v>
      </c>
      <c r="Y1070">
        <v>-2</v>
      </c>
      <c r="Z1070">
        <v>564312</v>
      </c>
    </row>
    <row r="1071" spans="1:26">
      <c r="A1071">
        <v>188351</v>
      </c>
      <c r="B1071">
        <v>1</v>
      </c>
      <c r="C1071">
        <v>18835101</v>
      </c>
      <c r="D1071">
        <v>4</v>
      </c>
      <c r="E1071">
        <v>7</v>
      </c>
      <c r="F1071">
        <v>6</v>
      </c>
      <c r="G1071">
        <v>1</v>
      </c>
      <c r="H1071">
        <v>38</v>
      </c>
      <c r="I1071">
        <v>2</v>
      </c>
      <c r="J1071">
        <v>3</v>
      </c>
      <c r="K1071">
        <v>1</v>
      </c>
      <c r="L1071">
        <v>22</v>
      </c>
      <c r="M1071">
        <v>1</v>
      </c>
      <c r="N1071">
        <v>1</v>
      </c>
      <c r="O1071">
        <v>5</v>
      </c>
      <c r="P1071">
        <v>2</v>
      </c>
      <c r="Q1071">
        <v>0</v>
      </c>
      <c r="R1071">
        <v>-1</v>
      </c>
      <c r="S1071">
        <v>0</v>
      </c>
      <c r="T1071">
        <v>178.5</v>
      </c>
      <c r="U1071">
        <v>58.7</v>
      </c>
      <c r="V1071">
        <v>18.423055496708489</v>
      </c>
      <c r="W1071">
        <v>-1</v>
      </c>
      <c r="X1071">
        <v>3</v>
      </c>
      <c r="Y1071">
        <v>2</v>
      </c>
      <c r="Z1071">
        <v>368717</v>
      </c>
    </row>
    <row r="1072" spans="1:26">
      <c r="A1072">
        <v>188351</v>
      </c>
      <c r="B1072">
        <v>2</v>
      </c>
      <c r="C1072">
        <v>18835102</v>
      </c>
      <c r="D1072">
        <v>4</v>
      </c>
      <c r="E1072">
        <v>7</v>
      </c>
      <c r="F1072">
        <v>6</v>
      </c>
      <c r="G1072">
        <v>2</v>
      </c>
      <c r="H1072">
        <v>34</v>
      </c>
      <c r="I1072">
        <v>2</v>
      </c>
      <c r="J1072">
        <v>3</v>
      </c>
      <c r="K1072">
        <v>1</v>
      </c>
      <c r="L1072">
        <v>22</v>
      </c>
      <c r="M1072">
        <v>1</v>
      </c>
      <c r="N1072">
        <v>1</v>
      </c>
      <c r="O1072">
        <v>5</v>
      </c>
      <c r="P1072">
        <v>2</v>
      </c>
      <c r="Q1072">
        <v>0</v>
      </c>
      <c r="R1072">
        <v>-1</v>
      </c>
      <c r="S1072">
        <v>0</v>
      </c>
      <c r="T1072">
        <v>160</v>
      </c>
      <c r="U1072">
        <v>72.900000000000006</v>
      </c>
      <c r="V1072">
        <v>28.476562499999996</v>
      </c>
      <c r="W1072">
        <v>-1</v>
      </c>
      <c r="X1072">
        <v>1</v>
      </c>
      <c r="Y1072">
        <v>3</v>
      </c>
      <c r="Z1072">
        <v>368717</v>
      </c>
    </row>
    <row r="1073" spans="1:26">
      <c r="A1073">
        <v>188351</v>
      </c>
      <c r="B1073">
        <v>3</v>
      </c>
      <c r="C1073">
        <v>18835103</v>
      </c>
      <c r="D1073">
        <v>4</v>
      </c>
      <c r="E1073">
        <v>7</v>
      </c>
      <c r="F1073">
        <v>6</v>
      </c>
      <c r="G1073">
        <v>2</v>
      </c>
      <c r="H1073">
        <v>5</v>
      </c>
      <c r="I1073">
        <v>-1</v>
      </c>
      <c r="J1073">
        <v>3</v>
      </c>
      <c r="K1073">
        <v>-1</v>
      </c>
      <c r="L1073">
        <v>22</v>
      </c>
      <c r="M1073">
        <v>1</v>
      </c>
      <c r="N1073">
        <v>-1</v>
      </c>
      <c r="O1073">
        <v>-1</v>
      </c>
      <c r="P1073">
        <v>-1</v>
      </c>
      <c r="Q1073">
        <v>-1</v>
      </c>
      <c r="R1073">
        <v>-1</v>
      </c>
      <c r="S1073">
        <v>-2</v>
      </c>
      <c r="T1073">
        <v>103.2</v>
      </c>
      <c r="U1073">
        <v>16.5</v>
      </c>
      <c r="V1073">
        <v>15.492608617270598</v>
      </c>
      <c r="W1073">
        <v>-1</v>
      </c>
      <c r="X1073">
        <v>-2</v>
      </c>
      <c r="Y1073">
        <v>-2</v>
      </c>
      <c r="Z1073">
        <v>368717</v>
      </c>
    </row>
    <row r="1074" spans="1:26">
      <c r="A1074">
        <v>188351</v>
      </c>
      <c r="B1074">
        <v>4</v>
      </c>
      <c r="C1074">
        <v>18835104</v>
      </c>
      <c r="D1074">
        <v>4</v>
      </c>
      <c r="E1074">
        <v>7</v>
      </c>
      <c r="F1074">
        <v>6</v>
      </c>
      <c r="G1074">
        <v>1</v>
      </c>
      <c r="H1074">
        <v>3</v>
      </c>
      <c r="I1074">
        <v>-1</v>
      </c>
      <c r="J1074">
        <v>3</v>
      </c>
      <c r="K1074">
        <v>-1</v>
      </c>
      <c r="L1074">
        <v>22</v>
      </c>
      <c r="M1074">
        <v>1</v>
      </c>
      <c r="N1074">
        <v>-1</v>
      </c>
      <c r="O1074">
        <v>-1</v>
      </c>
      <c r="P1074">
        <v>-1</v>
      </c>
      <c r="Q1074">
        <v>-1</v>
      </c>
      <c r="R1074">
        <v>-1</v>
      </c>
      <c r="S1074">
        <v>-2</v>
      </c>
      <c r="T1074">
        <v>100.2</v>
      </c>
      <c r="U1074">
        <v>14.1</v>
      </c>
      <c r="V1074">
        <v>14.043768749925301</v>
      </c>
      <c r="W1074">
        <v>-1</v>
      </c>
      <c r="X1074">
        <v>-2</v>
      </c>
      <c r="Y1074">
        <v>-2</v>
      </c>
      <c r="Z1074">
        <v>368717</v>
      </c>
    </row>
    <row r="1075" spans="1:26">
      <c r="A1075">
        <v>189051</v>
      </c>
      <c r="B1075">
        <v>1</v>
      </c>
      <c r="C1075">
        <v>18905101</v>
      </c>
      <c r="D1075">
        <v>1</v>
      </c>
      <c r="E1075">
        <v>4</v>
      </c>
      <c r="F1075">
        <v>25</v>
      </c>
      <c r="G1075">
        <v>1</v>
      </c>
      <c r="H1075">
        <v>27</v>
      </c>
      <c r="I1075">
        <v>1</v>
      </c>
      <c r="J1075">
        <v>1</v>
      </c>
      <c r="K1075">
        <v>3</v>
      </c>
      <c r="L1075">
        <v>12</v>
      </c>
      <c r="M1075">
        <v>2</v>
      </c>
      <c r="N1075">
        <v>1</v>
      </c>
      <c r="O1075">
        <v>5</v>
      </c>
      <c r="P1075">
        <v>1</v>
      </c>
      <c r="Q1075">
        <v>17.018000000000001</v>
      </c>
      <c r="R1075">
        <v>-1</v>
      </c>
      <c r="S1075">
        <v>3</v>
      </c>
      <c r="T1075">
        <v>181.3</v>
      </c>
      <c r="U1075">
        <v>-1</v>
      </c>
      <c r="V1075">
        <v>-1</v>
      </c>
      <c r="W1075">
        <v>0.762656758012076</v>
      </c>
      <c r="X1075">
        <v>1</v>
      </c>
      <c r="Y1075">
        <v>3</v>
      </c>
      <c r="Z1075">
        <v>709393</v>
      </c>
    </row>
    <row r="1076" spans="1:26">
      <c r="A1076">
        <v>189151</v>
      </c>
      <c r="B1076">
        <v>1</v>
      </c>
      <c r="C1076">
        <v>18915101</v>
      </c>
      <c r="D1076">
        <v>2</v>
      </c>
      <c r="E1076">
        <v>4</v>
      </c>
      <c r="F1076">
        <v>25</v>
      </c>
      <c r="G1076">
        <v>2</v>
      </c>
      <c r="H1076">
        <v>46</v>
      </c>
      <c r="I1076">
        <v>6</v>
      </c>
      <c r="J1076">
        <v>1</v>
      </c>
      <c r="K1076">
        <v>7</v>
      </c>
      <c r="L1076">
        <v>12</v>
      </c>
      <c r="M1076">
        <v>1</v>
      </c>
      <c r="N1076">
        <v>4</v>
      </c>
      <c r="O1076">
        <v>3</v>
      </c>
      <c r="P1076">
        <v>1</v>
      </c>
      <c r="Q1076">
        <v>6.1449999999999996</v>
      </c>
      <c r="R1076">
        <v>-1</v>
      </c>
      <c r="S1076">
        <v>0</v>
      </c>
      <c r="T1076">
        <v>172.3</v>
      </c>
      <c r="U1076">
        <v>72.8</v>
      </c>
      <c r="V1076">
        <v>24.522278726013724</v>
      </c>
      <c r="W1076">
        <v>0.88323353293413198</v>
      </c>
      <c r="X1076">
        <v>1</v>
      </c>
      <c r="Y1076">
        <v>1</v>
      </c>
      <c r="Z1076">
        <v>389396</v>
      </c>
    </row>
    <row r="1077" spans="1:26">
      <c r="A1077">
        <v>189151</v>
      </c>
      <c r="B1077">
        <v>2</v>
      </c>
      <c r="C1077">
        <v>18915102</v>
      </c>
      <c r="D1077">
        <v>2</v>
      </c>
      <c r="E1077">
        <v>4</v>
      </c>
      <c r="F1077">
        <v>25</v>
      </c>
      <c r="G1077">
        <v>1</v>
      </c>
      <c r="H1077">
        <v>58</v>
      </c>
      <c r="I1077">
        <v>6</v>
      </c>
      <c r="J1077">
        <v>1</v>
      </c>
      <c r="K1077">
        <v>4</v>
      </c>
      <c r="L1077">
        <v>12</v>
      </c>
      <c r="M1077">
        <v>2</v>
      </c>
      <c r="N1077">
        <v>4</v>
      </c>
      <c r="O1077">
        <v>3</v>
      </c>
      <c r="P1077">
        <v>1</v>
      </c>
      <c r="Q1077">
        <v>25.25</v>
      </c>
      <c r="R1077">
        <v>-1</v>
      </c>
      <c r="S1077">
        <v>1</v>
      </c>
      <c r="T1077">
        <v>172.6</v>
      </c>
      <c r="U1077">
        <v>110.5</v>
      </c>
      <c r="V1077">
        <v>37.092037933909708</v>
      </c>
      <c r="W1077">
        <v>1.0693311582381699</v>
      </c>
      <c r="X1077">
        <v>2</v>
      </c>
      <c r="Y1077">
        <v>3</v>
      </c>
      <c r="Z1077">
        <v>389396</v>
      </c>
    </row>
    <row r="1078" spans="1:26">
      <c r="A1078">
        <v>189181</v>
      </c>
      <c r="B1078">
        <v>1</v>
      </c>
      <c r="C1078">
        <v>18918101</v>
      </c>
      <c r="D1078">
        <v>3</v>
      </c>
      <c r="E1078">
        <v>4</v>
      </c>
      <c r="F1078">
        <v>25</v>
      </c>
      <c r="G1078">
        <v>2</v>
      </c>
      <c r="H1078">
        <v>39</v>
      </c>
      <c r="I1078">
        <v>4</v>
      </c>
      <c r="J1078">
        <v>1</v>
      </c>
      <c r="K1078">
        <v>4</v>
      </c>
      <c r="L1078">
        <v>7</v>
      </c>
      <c r="M1078">
        <v>2</v>
      </c>
      <c r="N1078">
        <v>1</v>
      </c>
      <c r="O1078">
        <v>5</v>
      </c>
      <c r="P1078">
        <v>1</v>
      </c>
      <c r="Q1078">
        <v>0.46100000000000002</v>
      </c>
      <c r="R1078">
        <v>-1</v>
      </c>
      <c r="S1078">
        <v>0</v>
      </c>
      <c r="T1078">
        <v>158.30000000000001</v>
      </c>
      <c r="U1078">
        <v>-1</v>
      </c>
      <c r="V1078">
        <v>-1</v>
      </c>
      <c r="W1078">
        <v>-1</v>
      </c>
      <c r="X1078">
        <v>2</v>
      </c>
      <c r="Y1078">
        <v>1</v>
      </c>
      <c r="Z1078">
        <v>391419</v>
      </c>
    </row>
    <row r="1079" spans="1:26">
      <c r="A1079">
        <v>189181</v>
      </c>
      <c r="B1079">
        <v>2</v>
      </c>
      <c r="C1079">
        <v>18918102</v>
      </c>
      <c r="D1079">
        <v>3</v>
      </c>
      <c r="E1079">
        <v>4</v>
      </c>
      <c r="F1079">
        <v>25</v>
      </c>
      <c r="G1079">
        <v>1</v>
      </c>
      <c r="H1079">
        <v>13</v>
      </c>
      <c r="I1079">
        <v>-1</v>
      </c>
      <c r="J1079">
        <v>2</v>
      </c>
      <c r="K1079">
        <v>-1</v>
      </c>
      <c r="L1079">
        <v>7</v>
      </c>
      <c r="M1079">
        <v>1</v>
      </c>
      <c r="N1079">
        <v>-1</v>
      </c>
      <c r="O1079">
        <v>-1</v>
      </c>
      <c r="P1079">
        <v>-1</v>
      </c>
      <c r="Q1079">
        <v>-1</v>
      </c>
      <c r="R1079">
        <v>-1</v>
      </c>
      <c r="S1079">
        <v>0</v>
      </c>
      <c r="T1079">
        <v>155.5</v>
      </c>
      <c r="U1079">
        <v>47.1</v>
      </c>
      <c r="V1079">
        <v>19.478706795835446</v>
      </c>
      <c r="W1079">
        <v>-1</v>
      </c>
      <c r="X1079">
        <v>1</v>
      </c>
      <c r="Y1079">
        <v>3</v>
      </c>
      <c r="Z1079">
        <v>391419</v>
      </c>
    </row>
    <row r="1080" spans="1:26">
      <c r="A1080">
        <v>189181</v>
      </c>
      <c r="B1080">
        <v>3</v>
      </c>
      <c r="C1080">
        <v>18918103</v>
      </c>
      <c r="D1080">
        <v>3</v>
      </c>
      <c r="E1080">
        <v>4</v>
      </c>
      <c r="F1080">
        <v>25</v>
      </c>
      <c r="G1080">
        <v>1</v>
      </c>
      <c r="H1080">
        <v>8</v>
      </c>
      <c r="I1080">
        <v>-1</v>
      </c>
      <c r="J1080">
        <v>2</v>
      </c>
      <c r="K1080">
        <v>-1</v>
      </c>
      <c r="L1080">
        <v>7</v>
      </c>
      <c r="M1080">
        <v>1</v>
      </c>
      <c r="N1080">
        <v>-1</v>
      </c>
      <c r="O1080">
        <v>-1</v>
      </c>
      <c r="P1080">
        <v>-1</v>
      </c>
      <c r="Q1080">
        <v>-1</v>
      </c>
      <c r="R1080">
        <v>-1</v>
      </c>
      <c r="S1080">
        <v>-2</v>
      </c>
      <c r="T1080">
        <v>135.6</v>
      </c>
      <c r="U1080">
        <v>36.799999999999997</v>
      </c>
      <c r="V1080">
        <v>20.013748575108121</v>
      </c>
      <c r="W1080">
        <v>-1</v>
      </c>
      <c r="X1080">
        <v>1</v>
      </c>
      <c r="Y1080">
        <v>3</v>
      </c>
      <c r="Z1080">
        <v>391419</v>
      </c>
    </row>
    <row r="1081" spans="1:26">
      <c r="A1081">
        <v>189201</v>
      </c>
      <c r="B1081">
        <v>1</v>
      </c>
      <c r="C1081">
        <v>18920101</v>
      </c>
      <c r="D1081">
        <v>1</v>
      </c>
      <c r="E1081">
        <v>4</v>
      </c>
      <c r="F1081">
        <v>25</v>
      </c>
      <c r="G1081">
        <v>1</v>
      </c>
      <c r="H1081">
        <v>27</v>
      </c>
      <c r="I1081">
        <v>1</v>
      </c>
      <c r="J1081">
        <v>1</v>
      </c>
      <c r="K1081">
        <v>4</v>
      </c>
      <c r="L1081">
        <v>9</v>
      </c>
      <c r="M1081">
        <v>1</v>
      </c>
      <c r="N1081">
        <v>1</v>
      </c>
      <c r="O1081">
        <v>5</v>
      </c>
      <c r="P1081">
        <v>1</v>
      </c>
      <c r="Q1081">
        <v>40.125</v>
      </c>
      <c r="R1081">
        <v>-1</v>
      </c>
      <c r="S1081">
        <v>0</v>
      </c>
      <c r="T1081">
        <v>163.19999999999999</v>
      </c>
      <c r="U1081">
        <v>54.6</v>
      </c>
      <c r="V1081">
        <v>20.499927912341413</v>
      </c>
      <c r="W1081">
        <v>0.82092772384034496</v>
      </c>
      <c r="X1081">
        <v>1</v>
      </c>
      <c r="Y1081">
        <v>3</v>
      </c>
      <c r="Z1081">
        <v>414339</v>
      </c>
    </row>
    <row r="1082" spans="1:26">
      <c r="A1082">
        <v>189251</v>
      </c>
      <c r="B1082">
        <v>1</v>
      </c>
      <c r="C1082">
        <v>18925101</v>
      </c>
      <c r="D1082">
        <v>3</v>
      </c>
      <c r="E1082">
        <v>4</v>
      </c>
      <c r="F1082">
        <v>25</v>
      </c>
      <c r="G1082">
        <v>1</v>
      </c>
      <c r="H1082">
        <v>53</v>
      </c>
      <c r="I1082">
        <v>2</v>
      </c>
      <c r="J1082">
        <v>1</v>
      </c>
      <c r="K1082">
        <v>4</v>
      </c>
      <c r="L1082">
        <v>12</v>
      </c>
      <c r="M1082">
        <v>2</v>
      </c>
      <c r="N1082">
        <v>4</v>
      </c>
      <c r="O1082">
        <v>3</v>
      </c>
      <c r="P1082">
        <v>1</v>
      </c>
      <c r="Q1082">
        <v>33.261000000000003</v>
      </c>
      <c r="R1082">
        <v>-1</v>
      </c>
      <c r="S1082">
        <v>9</v>
      </c>
      <c r="T1082">
        <v>170.7</v>
      </c>
      <c r="U1082">
        <v>69.3</v>
      </c>
      <c r="V1082">
        <v>23.782975713566493</v>
      </c>
      <c r="W1082">
        <v>0.91857000993048699</v>
      </c>
      <c r="X1082">
        <v>1</v>
      </c>
      <c r="Y1082">
        <v>3</v>
      </c>
      <c r="Z1082">
        <v>378257</v>
      </c>
    </row>
    <row r="1083" spans="1:26">
      <c r="A1083">
        <v>189251</v>
      </c>
      <c r="B1083">
        <v>2</v>
      </c>
      <c r="C1083">
        <v>18925102</v>
      </c>
      <c r="D1083">
        <v>3</v>
      </c>
      <c r="E1083">
        <v>4</v>
      </c>
      <c r="F1083">
        <v>25</v>
      </c>
      <c r="G1083">
        <v>2</v>
      </c>
      <c r="H1083">
        <v>51</v>
      </c>
      <c r="I1083">
        <v>2</v>
      </c>
      <c r="J1083">
        <v>1</v>
      </c>
      <c r="K1083">
        <v>3</v>
      </c>
      <c r="L1083">
        <v>12</v>
      </c>
      <c r="M1083">
        <v>2</v>
      </c>
      <c r="N1083">
        <v>1</v>
      </c>
      <c r="O1083">
        <v>5</v>
      </c>
      <c r="P1083">
        <v>1</v>
      </c>
      <c r="Q1083">
        <v>0.57599999999999996</v>
      </c>
      <c r="R1083">
        <v>-1</v>
      </c>
      <c r="S1083">
        <v>5</v>
      </c>
      <c r="T1083">
        <v>154.80000000000001</v>
      </c>
      <c r="U1083">
        <v>66.900000000000006</v>
      </c>
      <c r="V1083">
        <v>27.917993710313883</v>
      </c>
      <c r="W1083">
        <v>0.74032105760151101</v>
      </c>
      <c r="X1083">
        <v>2</v>
      </c>
      <c r="Y1083">
        <v>1</v>
      </c>
      <c r="Z1083">
        <v>378257</v>
      </c>
    </row>
    <row r="1084" spans="1:26">
      <c r="A1084">
        <v>189251</v>
      </c>
      <c r="B1084">
        <v>3</v>
      </c>
      <c r="C1084">
        <v>18925103</v>
      </c>
      <c r="D1084">
        <v>3</v>
      </c>
      <c r="E1084">
        <v>4</v>
      </c>
      <c r="F1084">
        <v>25</v>
      </c>
      <c r="G1084">
        <v>2</v>
      </c>
      <c r="H1084">
        <v>18</v>
      </c>
      <c r="I1084">
        <v>1</v>
      </c>
      <c r="J1084">
        <v>1</v>
      </c>
      <c r="K1084">
        <v>3</v>
      </c>
      <c r="L1084">
        <v>12</v>
      </c>
      <c r="M1084">
        <v>1</v>
      </c>
      <c r="N1084">
        <v>1</v>
      </c>
      <c r="O1084">
        <v>5</v>
      </c>
      <c r="P1084">
        <v>1</v>
      </c>
      <c r="Q1084">
        <v>1.875</v>
      </c>
      <c r="R1084">
        <v>4</v>
      </c>
      <c r="S1084">
        <v>0</v>
      </c>
      <c r="T1084">
        <v>156.30000000000001</v>
      </c>
      <c r="U1084">
        <v>64.8</v>
      </c>
      <c r="V1084">
        <v>26.525101219049436</v>
      </c>
      <c r="W1084">
        <v>0.81271562345983295</v>
      </c>
      <c r="X1084">
        <v>2</v>
      </c>
      <c r="Y1084">
        <v>1</v>
      </c>
      <c r="Z1084">
        <v>378257</v>
      </c>
    </row>
    <row r="1085" spans="1:26">
      <c r="A1085">
        <v>189351</v>
      </c>
      <c r="B1085">
        <v>1</v>
      </c>
      <c r="C1085">
        <v>18935101</v>
      </c>
      <c r="D1085">
        <v>2</v>
      </c>
      <c r="E1085">
        <v>4</v>
      </c>
      <c r="F1085">
        <v>25</v>
      </c>
      <c r="G1085">
        <v>1</v>
      </c>
      <c r="H1085">
        <v>52</v>
      </c>
      <c r="I1085">
        <v>2</v>
      </c>
      <c r="J1085">
        <v>1</v>
      </c>
      <c r="K1085">
        <v>7</v>
      </c>
      <c r="L1085">
        <v>10</v>
      </c>
      <c r="M1085">
        <v>3</v>
      </c>
      <c r="N1085">
        <v>1</v>
      </c>
      <c r="O1085">
        <v>5</v>
      </c>
      <c r="P1085">
        <v>2</v>
      </c>
      <c r="Q1085">
        <v>0</v>
      </c>
      <c r="R1085">
        <v>-1</v>
      </c>
      <c r="S1085">
        <v>0</v>
      </c>
      <c r="T1085">
        <v>170.4</v>
      </c>
      <c r="U1085">
        <v>88.7</v>
      </c>
      <c r="V1085">
        <v>30.548116555357183</v>
      </c>
      <c r="W1085">
        <v>0.98560460652591197</v>
      </c>
      <c r="X1085">
        <v>2</v>
      </c>
      <c r="Y1085">
        <v>3</v>
      </c>
      <c r="Z1085">
        <v>533377</v>
      </c>
    </row>
    <row r="1086" spans="1:26">
      <c r="A1086">
        <v>189351</v>
      </c>
      <c r="B1086">
        <v>2</v>
      </c>
      <c r="C1086">
        <v>18935102</v>
      </c>
      <c r="D1086">
        <v>2</v>
      </c>
      <c r="E1086">
        <v>4</v>
      </c>
      <c r="F1086">
        <v>25</v>
      </c>
      <c r="G1086">
        <v>2</v>
      </c>
      <c r="H1086">
        <v>45</v>
      </c>
      <c r="I1086">
        <v>2</v>
      </c>
      <c r="J1086">
        <v>1</v>
      </c>
      <c r="K1086">
        <v>7</v>
      </c>
      <c r="L1086">
        <v>10</v>
      </c>
      <c r="M1086">
        <v>3</v>
      </c>
      <c r="N1086">
        <v>1</v>
      </c>
      <c r="O1086">
        <v>5</v>
      </c>
      <c r="P1086">
        <v>1</v>
      </c>
      <c r="Q1086">
        <v>7</v>
      </c>
      <c r="R1086">
        <v>-1</v>
      </c>
      <c r="S1086">
        <v>1</v>
      </c>
      <c r="T1086">
        <v>168.6</v>
      </c>
      <c r="U1086">
        <v>53.9</v>
      </c>
      <c r="V1086">
        <v>18.961540788771952</v>
      </c>
      <c r="W1086">
        <v>0.723415682062299</v>
      </c>
      <c r="X1086">
        <v>3</v>
      </c>
      <c r="Y1086">
        <v>3</v>
      </c>
      <c r="Z1086">
        <v>533377</v>
      </c>
    </row>
    <row r="1087" spans="1:26">
      <c r="A1087">
        <v>189371</v>
      </c>
      <c r="B1087">
        <v>1</v>
      </c>
      <c r="C1087">
        <v>18937101</v>
      </c>
      <c r="D1087">
        <v>1</v>
      </c>
      <c r="E1087">
        <v>4</v>
      </c>
      <c r="F1087">
        <v>25</v>
      </c>
      <c r="G1087">
        <v>2</v>
      </c>
      <c r="H1087">
        <v>53</v>
      </c>
      <c r="I1087">
        <v>4</v>
      </c>
      <c r="J1087">
        <v>1</v>
      </c>
      <c r="K1087">
        <v>3</v>
      </c>
      <c r="L1087">
        <v>6</v>
      </c>
      <c r="M1087">
        <v>2</v>
      </c>
      <c r="N1087">
        <v>1</v>
      </c>
      <c r="O1087">
        <v>5</v>
      </c>
      <c r="P1087">
        <v>1</v>
      </c>
      <c r="Q1087">
        <v>4.6159999999999997</v>
      </c>
      <c r="R1087">
        <v>-1</v>
      </c>
      <c r="S1087">
        <v>0</v>
      </c>
      <c r="T1087">
        <v>162.4</v>
      </c>
      <c r="U1087">
        <v>99.5</v>
      </c>
      <c r="V1087">
        <v>37.726892183746266</v>
      </c>
      <c r="W1087">
        <v>0.788221056877773</v>
      </c>
      <c r="X1087">
        <v>2</v>
      </c>
      <c r="Y1087">
        <v>1</v>
      </c>
      <c r="Z1087">
        <v>469717</v>
      </c>
    </row>
    <row r="1088" spans="1:26">
      <c r="A1088">
        <v>190051</v>
      </c>
      <c r="B1088">
        <v>1</v>
      </c>
      <c r="C1088">
        <v>19005101</v>
      </c>
      <c r="D1088">
        <v>2</v>
      </c>
      <c r="E1088">
        <v>8</v>
      </c>
      <c r="F1088">
        <v>17</v>
      </c>
      <c r="G1088">
        <v>2</v>
      </c>
      <c r="H1088">
        <v>50</v>
      </c>
      <c r="I1088">
        <v>4</v>
      </c>
      <c r="J1088">
        <v>1</v>
      </c>
      <c r="K1088">
        <v>7</v>
      </c>
      <c r="L1088">
        <v>8</v>
      </c>
      <c r="M1088">
        <v>3</v>
      </c>
      <c r="N1088">
        <v>1</v>
      </c>
      <c r="O1088">
        <v>5</v>
      </c>
      <c r="P1088">
        <v>1</v>
      </c>
      <c r="Q1088">
        <v>4.5</v>
      </c>
      <c r="R1088">
        <v>-1</v>
      </c>
      <c r="S1088">
        <v>3</v>
      </c>
      <c r="T1088">
        <v>169.4</v>
      </c>
      <c r="U1088">
        <v>73.3</v>
      </c>
      <c r="V1088">
        <v>25.543309325642696</v>
      </c>
      <c r="W1088">
        <v>0.77529137529137504</v>
      </c>
      <c r="X1088">
        <v>2</v>
      </c>
      <c r="Y1088">
        <v>3</v>
      </c>
      <c r="Z1088">
        <v>709367</v>
      </c>
    </row>
    <row r="1089" spans="1:26">
      <c r="A1089">
        <v>190051</v>
      </c>
      <c r="B1089">
        <v>2</v>
      </c>
      <c r="C1089">
        <v>19005102</v>
      </c>
      <c r="D1089">
        <v>2</v>
      </c>
      <c r="E1089">
        <v>8</v>
      </c>
      <c r="F1089">
        <v>17</v>
      </c>
      <c r="G1089">
        <v>2</v>
      </c>
      <c r="H1089">
        <v>17</v>
      </c>
      <c r="I1089">
        <v>1</v>
      </c>
      <c r="J1089">
        <v>1</v>
      </c>
      <c r="K1089">
        <v>4</v>
      </c>
      <c r="L1089">
        <v>8</v>
      </c>
      <c r="M1089">
        <v>2</v>
      </c>
      <c r="N1089">
        <v>1</v>
      </c>
      <c r="O1089">
        <v>5</v>
      </c>
      <c r="P1089">
        <v>1</v>
      </c>
      <c r="Q1089">
        <v>15.029</v>
      </c>
      <c r="R1089">
        <v>3</v>
      </c>
      <c r="S1089">
        <v>0</v>
      </c>
      <c r="T1089">
        <v>168.8</v>
      </c>
      <c r="U1089">
        <v>65.099999999999994</v>
      </c>
      <c r="V1089">
        <v>22.84736416522539</v>
      </c>
      <c r="W1089">
        <v>0.74961676034747105</v>
      </c>
      <c r="X1089">
        <v>-8</v>
      </c>
      <c r="Y1089">
        <v>3</v>
      </c>
      <c r="Z1089">
        <v>709367</v>
      </c>
    </row>
    <row r="1090" spans="1:26">
      <c r="A1090">
        <v>190251</v>
      </c>
      <c r="B1090">
        <v>1</v>
      </c>
      <c r="C1090">
        <v>19025101</v>
      </c>
      <c r="D1090">
        <v>1</v>
      </c>
      <c r="E1090">
        <v>8</v>
      </c>
      <c r="F1090">
        <v>17</v>
      </c>
      <c r="G1090">
        <v>1</v>
      </c>
      <c r="H1090">
        <v>39</v>
      </c>
      <c r="I1090">
        <v>3</v>
      </c>
      <c r="J1090">
        <v>1</v>
      </c>
      <c r="K1090">
        <v>3</v>
      </c>
      <c r="L1090">
        <v>9</v>
      </c>
      <c r="M1090">
        <v>1</v>
      </c>
      <c r="N1090">
        <v>4</v>
      </c>
      <c r="O1090">
        <v>2</v>
      </c>
      <c r="P1090">
        <v>1</v>
      </c>
      <c r="Q1090">
        <v>5.0869999999999997</v>
      </c>
      <c r="R1090">
        <v>-1</v>
      </c>
      <c r="S1090">
        <v>0</v>
      </c>
      <c r="T1090">
        <v>181</v>
      </c>
      <c r="U1090">
        <v>83.5</v>
      </c>
      <c r="V1090">
        <v>25.487622477946339</v>
      </c>
      <c r="W1090">
        <v>0.86533902323376</v>
      </c>
      <c r="X1090">
        <v>1</v>
      </c>
      <c r="Y1090">
        <v>3</v>
      </c>
      <c r="Z1090">
        <v>500401</v>
      </c>
    </row>
    <row r="1091" spans="1:26">
      <c r="A1091">
        <v>190271</v>
      </c>
      <c r="B1091">
        <v>1</v>
      </c>
      <c r="C1091">
        <v>19027101</v>
      </c>
      <c r="D1091">
        <v>2</v>
      </c>
      <c r="E1091">
        <v>8</v>
      </c>
      <c r="F1091">
        <v>17</v>
      </c>
      <c r="G1091">
        <v>2</v>
      </c>
      <c r="H1091">
        <v>37</v>
      </c>
      <c r="I1091">
        <v>3</v>
      </c>
      <c r="J1091">
        <v>1</v>
      </c>
      <c r="K1091">
        <v>4</v>
      </c>
      <c r="L1091">
        <v>9</v>
      </c>
      <c r="M1091">
        <v>2</v>
      </c>
      <c r="N1091">
        <v>1</v>
      </c>
      <c r="O1091">
        <v>5</v>
      </c>
      <c r="P1091">
        <v>1</v>
      </c>
      <c r="Q1091">
        <v>36.587000000000003</v>
      </c>
      <c r="R1091">
        <v>-1</v>
      </c>
      <c r="S1091">
        <v>2</v>
      </c>
      <c r="T1091">
        <v>158.4</v>
      </c>
      <c r="U1091">
        <v>67.2</v>
      </c>
      <c r="V1091">
        <v>26.782981328435874</v>
      </c>
      <c r="W1091">
        <v>0.74103400093153204</v>
      </c>
      <c r="X1091">
        <v>2</v>
      </c>
      <c r="Y1091">
        <v>1</v>
      </c>
      <c r="Z1091">
        <v>397576</v>
      </c>
    </row>
    <row r="1092" spans="1:26">
      <c r="A1092">
        <v>190271</v>
      </c>
      <c r="B1092">
        <v>2</v>
      </c>
      <c r="C1092">
        <v>19027102</v>
      </c>
      <c r="D1092">
        <v>2</v>
      </c>
      <c r="E1092">
        <v>8</v>
      </c>
      <c r="F1092">
        <v>17</v>
      </c>
      <c r="G1092">
        <v>2</v>
      </c>
      <c r="H1092">
        <v>6</v>
      </c>
      <c r="I1092">
        <v>-1</v>
      </c>
      <c r="J1092">
        <v>1</v>
      </c>
      <c r="K1092">
        <v>-1</v>
      </c>
      <c r="L1092">
        <v>9</v>
      </c>
      <c r="M1092">
        <v>2</v>
      </c>
      <c r="N1092">
        <v>-1</v>
      </c>
      <c r="O1092">
        <v>-1</v>
      </c>
      <c r="P1092">
        <v>-1</v>
      </c>
      <c r="Q1092">
        <v>-1</v>
      </c>
      <c r="R1092">
        <v>-1</v>
      </c>
      <c r="S1092">
        <v>-2</v>
      </c>
      <c r="T1092">
        <v>123</v>
      </c>
      <c r="U1092">
        <v>21.3</v>
      </c>
      <c r="V1092">
        <v>14.078921277017649</v>
      </c>
      <c r="W1092">
        <v>-1</v>
      </c>
      <c r="X1092">
        <v>-2</v>
      </c>
      <c r="Y1092">
        <v>-2</v>
      </c>
      <c r="Z1092">
        <v>397576</v>
      </c>
    </row>
    <row r="1093" spans="1:26">
      <c r="A1093">
        <v>190341</v>
      </c>
      <c r="B1093">
        <v>1</v>
      </c>
      <c r="C1093">
        <v>19034101</v>
      </c>
      <c r="D1093">
        <v>3</v>
      </c>
      <c r="E1093">
        <v>8</v>
      </c>
      <c r="F1093">
        <v>17</v>
      </c>
      <c r="G1093">
        <v>1</v>
      </c>
      <c r="H1093">
        <v>28</v>
      </c>
      <c r="I1093">
        <v>2</v>
      </c>
      <c r="J1093">
        <v>1</v>
      </c>
      <c r="K1093">
        <v>4</v>
      </c>
      <c r="L1093">
        <v>14</v>
      </c>
      <c r="M1093">
        <v>2</v>
      </c>
      <c r="N1093">
        <v>4</v>
      </c>
      <c r="O1093">
        <v>2</v>
      </c>
      <c r="P1093">
        <v>1</v>
      </c>
      <c r="Q1093">
        <v>2.2953999999999999</v>
      </c>
      <c r="R1093">
        <v>-1</v>
      </c>
      <c r="S1093">
        <v>0</v>
      </c>
      <c r="T1093">
        <v>180.8</v>
      </c>
      <c r="U1093">
        <v>97.2</v>
      </c>
      <c r="V1093">
        <v>29.735100634348811</v>
      </c>
      <c r="W1093">
        <v>1.0159760359460801</v>
      </c>
      <c r="X1093">
        <v>2</v>
      </c>
      <c r="Y1093">
        <v>1</v>
      </c>
      <c r="Z1093">
        <v>570404</v>
      </c>
    </row>
    <row r="1094" spans="1:26">
      <c r="A1094">
        <v>190341</v>
      </c>
      <c r="B1094">
        <v>2</v>
      </c>
      <c r="C1094">
        <v>19034102</v>
      </c>
      <c r="D1094">
        <v>3</v>
      </c>
      <c r="E1094">
        <v>8</v>
      </c>
      <c r="F1094">
        <v>17</v>
      </c>
      <c r="G1094">
        <v>2</v>
      </c>
      <c r="H1094">
        <v>26</v>
      </c>
      <c r="I1094">
        <v>2</v>
      </c>
      <c r="J1094">
        <v>1</v>
      </c>
      <c r="K1094">
        <v>4</v>
      </c>
      <c r="L1094">
        <v>14</v>
      </c>
      <c r="M1094">
        <v>1</v>
      </c>
      <c r="N1094">
        <v>1</v>
      </c>
      <c r="O1094">
        <v>5</v>
      </c>
      <c r="P1094">
        <v>1</v>
      </c>
      <c r="Q1094">
        <v>2.0699999999999998</v>
      </c>
      <c r="R1094">
        <v>-1</v>
      </c>
      <c r="S1094">
        <v>3</v>
      </c>
      <c r="T1094">
        <v>162.6</v>
      </c>
      <c r="U1094">
        <v>69</v>
      </c>
      <c r="V1094">
        <v>26.098046958329366</v>
      </c>
      <c r="W1094">
        <v>0.86041971693509001</v>
      </c>
      <c r="X1094">
        <v>2</v>
      </c>
      <c r="Y1094">
        <v>1</v>
      </c>
      <c r="Z1094">
        <v>570404</v>
      </c>
    </row>
    <row r="1095" spans="1:26">
      <c r="A1095">
        <v>190341</v>
      </c>
      <c r="B1095">
        <v>3</v>
      </c>
      <c r="C1095">
        <v>19034103</v>
      </c>
      <c r="D1095">
        <v>3</v>
      </c>
      <c r="E1095">
        <v>8</v>
      </c>
      <c r="F1095">
        <v>17</v>
      </c>
      <c r="G1095">
        <v>2</v>
      </c>
      <c r="H1095">
        <v>5</v>
      </c>
      <c r="I1095">
        <v>-1</v>
      </c>
      <c r="J1095">
        <v>1</v>
      </c>
      <c r="K1095">
        <v>-1</v>
      </c>
      <c r="L1095">
        <v>14</v>
      </c>
      <c r="M1095">
        <v>1</v>
      </c>
      <c r="N1095">
        <v>-1</v>
      </c>
      <c r="O1095">
        <v>-1</v>
      </c>
      <c r="P1095">
        <v>-1</v>
      </c>
      <c r="Q1095">
        <v>-1</v>
      </c>
      <c r="R1095">
        <v>-1</v>
      </c>
      <c r="S1095">
        <v>-2</v>
      </c>
      <c r="T1095">
        <v>113.4</v>
      </c>
      <c r="U1095">
        <v>23.6</v>
      </c>
      <c r="V1095">
        <v>18.35210535974792</v>
      </c>
      <c r="W1095">
        <v>-1</v>
      </c>
      <c r="X1095">
        <v>-2</v>
      </c>
      <c r="Y1095">
        <v>-2</v>
      </c>
      <c r="Z1095">
        <v>570404</v>
      </c>
    </row>
    <row r="1096" spans="1:26">
      <c r="A1096">
        <v>190371</v>
      </c>
      <c r="B1096">
        <v>1</v>
      </c>
      <c r="C1096">
        <v>19037101</v>
      </c>
      <c r="D1096">
        <v>3</v>
      </c>
      <c r="E1096">
        <v>8</v>
      </c>
      <c r="F1096">
        <v>17</v>
      </c>
      <c r="G1096">
        <v>1</v>
      </c>
      <c r="H1096">
        <v>33</v>
      </c>
      <c r="I1096">
        <v>3</v>
      </c>
      <c r="J1096">
        <v>1</v>
      </c>
      <c r="K1096">
        <v>7</v>
      </c>
      <c r="L1096">
        <v>9</v>
      </c>
      <c r="M1096">
        <v>3</v>
      </c>
      <c r="N1096">
        <v>4</v>
      </c>
      <c r="O1096">
        <v>2</v>
      </c>
      <c r="P1096">
        <v>1</v>
      </c>
      <c r="Q1096">
        <v>2.1040000000000001</v>
      </c>
      <c r="R1096">
        <v>-1</v>
      </c>
      <c r="S1096">
        <v>0</v>
      </c>
      <c r="T1096">
        <v>162.9</v>
      </c>
      <c r="U1096">
        <v>63.9</v>
      </c>
      <c r="V1096">
        <v>24.080122367720428</v>
      </c>
      <c r="W1096">
        <v>0.84386235233692897</v>
      </c>
      <c r="X1096">
        <v>1</v>
      </c>
      <c r="Y1096">
        <v>3</v>
      </c>
      <c r="Z1096">
        <v>400331</v>
      </c>
    </row>
    <row r="1097" spans="1:26">
      <c r="A1097">
        <v>190371</v>
      </c>
      <c r="B1097">
        <v>2</v>
      </c>
      <c r="C1097">
        <v>19037102</v>
      </c>
      <c r="D1097">
        <v>3</v>
      </c>
      <c r="E1097">
        <v>8</v>
      </c>
      <c r="F1097">
        <v>17</v>
      </c>
      <c r="G1097">
        <v>2</v>
      </c>
      <c r="H1097">
        <v>12</v>
      </c>
      <c r="I1097">
        <v>-1</v>
      </c>
      <c r="J1097">
        <v>1</v>
      </c>
      <c r="K1097">
        <v>-1</v>
      </c>
      <c r="L1097">
        <v>9</v>
      </c>
      <c r="M1097">
        <v>1</v>
      </c>
      <c r="N1097">
        <v>-1</v>
      </c>
      <c r="O1097">
        <v>-1</v>
      </c>
      <c r="P1097">
        <v>-1</v>
      </c>
      <c r="Q1097">
        <v>-1</v>
      </c>
      <c r="R1097">
        <v>-1</v>
      </c>
      <c r="S1097">
        <v>-2</v>
      </c>
      <c r="T1097">
        <v>152</v>
      </c>
      <c r="U1097">
        <v>55.5</v>
      </c>
      <c r="V1097">
        <v>24.021814404432131</v>
      </c>
      <c r="W1097">
        <v>-1</v>
      </c>
      <c r="X1097">
        <v>1</v>
      </c>
      <c r="Y1097">
        <v>1</v>
      </c>
      <c r="Z1097">
        <v>400331</v>
      </c>
    </row>
    <row r="1098" spans="1:26">
      <c r="A1098">
        <v>190371</v>
      </c>
      <c r="B1098">
        <v>3</v>
      </c>
      <c r="C1098">
        <v>19037103</v>
      </c>
      <c r="D1098">
        <v>3</v>
      </c>
      <c r="E1098">
        <v>8</v>
      </c>
      <c r="F1098">
        <v>17</v>
      </c>
      <c r="G1098">
        <v>2</v>
      </c>
      <c r="H1098">
        <v>11</v>
      </c>
      <c r="I1098">
        <v>-1</v>
      </c>
      <c r="J1098">
        <v>1</v>
      </c>
      <c r="K1098">
        <v>-1</v>
      </c>
      <c r="L1098">
        <v>9</v>
      </c>
      <c r="M1098">
        <v>1</v>
      </c>
      <c r="N1098">
        <v>-1</v>
      </c>
      <c r="O1098">
        <v>-1</v>
      </c>
      <c r="P1098">
        <v>-1</v>
      </c>
      <c r="Q1098">
        <v>-1</v>
      </c>
      <c r="R1098">
        <v>-1</v>
      </c>
      <c r="S1098">
        <v>-2</v>
      </c>
      <c r="T1098">
        <v>141.19999999999999</v>
      </c>
      <c r="U1098">
        <v>45.8</v>
      </c>
      <c r="V1098">
        <v>22.971855965459959</v>
      </c>
      <c r="W1098">
        <v>-1</v>
      </c>
      <c r="X1098">
        <v>-8</v>
      </c>
      <c r="Y1098">
        <v>1</v>
      </c>
      <c r="Z1098">
        <v>400331</v>
      </c>
    </row>
    <row r="1099" spans="1:26">
      <c r="A1099">
        <v>191151</v>
      </c>
      <c r="B1099">
        <v>1</v>
      </c>
      <c r="C1099">
        <v>19115101</v>
      </c>
      <c r="D1099">
        <v>4</v>
      </c>
      <c r="E1099">
        <v>8</v>
      </c>
      <c r="F1099">
        <v>19</v>
      </c>
      <c r="G1099">
        <v>2</v>
      </c>
      <c r="H1099">
        <v>26</v>
      </c>
      <c r="I1099">
        <v>6</v>
      </c>
      <c r="J1099">
        <v>1</v>
      </c>
      <c r="K1099">
        <v>7</v>
      </c>
      <c r="L1099">
        <v>12</v>
      </c>
      <c r="M1099">
        <v>2</v>
      </c>
      <c r="N1099">
        <v>4</v>
      </c>
      <c r="O1099">
        <v>2</v>
      </c>
      <c r="P1099">
        <v>1</v>
      </c>
      <c r="Q1099">
        <v>1.6679999999999999</v>
      </c>
      <c r="R1099">
        <v>-1</v>
      </c>
      <c r="S1099">
        <v>0</v>
      </c>
      <c r="T1099">
        <v>161.1</v>
      </c>
      <c r="U1099">
        <v>73.8</v>
      </c>
      <c r="V1099">
        <v>28.435788867735436</v>
      </c>
      <c r="W1099">
        <v>0.84981684981684902</v>
      </c>
      <c r="X1099">
        <v>2</v>
      </c>
      <c r="Y1099">
        <v>1</v>
      </c>
      <c r="Z1099">
        <v>365322</v>
      </c>
    </row>
    <row r="1100" spans="1:26">
      <c r="A1100">
        <v>191151</v>
      </c>
      <c r="B1100">
        <v>2</v>
      </c>
      <c r="C1100">
        <v>19115102</v>
      </c>
      <c r="D1100">
        <v>4</v>
      </c>
      <c r="E1100">
        <v>8</v>
      </c>
      <c r="F1100">
        <v>19</v>
      </c>
      <c r="G1100">
        <v>1</v>
      </c>
      <c r="H1100">
        <v>26</v>
      </c>
      <c r="I1100">
        <v>6</v>
      </c>
      <c r="J1100">
        <v>1</v>
      </c>
      <c r="K1100">
        <v>4</v>
      </c>
      <c r="L1100">
        <v>12</v>
      </c>
      <c r="M1100">
        <v>2</v>
      </c>
      <c r="N1100">
        <v>1</v>
      </c>
      <c r="O1100">
        <v>5</v>
      </c>
      <c r="P1100">
        <v>1</v>
      </c>
      <c r="Q1100">
        <v>0.40600000000000003</v>
      </c>
      <c r="R1100">
        <v>-1</v>
      </c>
      <c r="S1100">
        <v>0</v>
      </c>
      <c r="T1100">
        <v>172.2</v>
      </c>
      <c r="U1100">
        <v>77.2</v>
      </c>
      <c r="V1100">
        <v>26.034605791553187</v>
      </c>
      <c r="W1100">
        <v>0.92269076305220898</v>
      </c>
      <c r="X1100">
        <v>1</v>
      </c>
      <c r="Y1100">
        <v>3</v>
      </c>
      <c r="Z1100">
        <v>365322</v>
      </c>
    </row>
    <row r="1101" spans="1:26">
      <c r="A1101">
        <v>191151</v>
      </c>
      <c r="B1101">
        <v>3</v>
      </c>
      <c r="C1101">
        <v>19115103</v>
      </c>
      <c r="D1101">
        <v>4</v>
      </c>
      <c r="E1101">
        <v>8</v>
      </c>
      <c r="F1101">
        <v>19</v>
      </c>
      <c r="G1101">
        <v>1</v>
      </c>
      <c r="H1101">
        <v>16</v>
      </c>
      <c r="I1101">
        <v>1</v>
      </c>
      <c r="J1101">
        <v>1</v>
      </c>
      <c r="K1101">
        <v>7</v>
      </c>
      <c r="L1101">
        <v>12</v>
      </c>
      <c r="M1101">
        <v>2</v>
      </c>
      <c r="N1101">
        <v>4</v>
      </c>
      <c r="O1101">
        <v>2</v>
      </c>
      <c r="P1101">
        <v>1</v>
      </c>
      <c r="Q1101">
        <v>48.75</v>
      </c>
      <c r="R1101">
        <v>4</v>
      </c>
      <c r="S1101">
        <v>0</v>
      </c>
      <c r="T1101">
        <v>-1</v>
      </c>
      <c r="U1101">
        <v>-1</v>
      </c>
      <c r="V1101">
        <v>-1</v>
      </c>
      <c r="W1101">
        <v>0.76835236541598695</v>
      </c>
      <c r="X1101">
        <v>3</v>
      </c>
      <c r="Y1101">
        <v>2</v>
      </c>
      <c r="Z1101">
        <v>365322</v>
      </c>
    </row>
    <row r="1102" spans="1:26">
      <c r="A1102">
        <v>191151</v>
      </c>
      <c r="B1102">
        <v>4</v>
      </c>
      <c r="C1102">
        <v>19115104</v>
      </c>
      <c r="D1102">
        <v>4</v>
      </c>
      <c r="E1102">
        <v>8</v>
      </c>
      <c r="F1102">
        <v>19</v>
      </c>
      <c r="G1102">
        <v>2</v>
      </c>
      <c r="H1102">
        <v>1</v>
      </c>
      <c r="I1102">
        <v>-1</v>
      </c>
      <c r="J1102">
        <v>1</v>
      </c>
      <c r="K1102">
        <v>-1</v>
      </c>
      <c r="L1102">
        <v>12</v>
      </c>
      <c r="M1102">
        <v>5</v>
      </c>
      <c r="N1102">
        <v>-1</v>
      </c>
      <c r="O1102">
        <v>-1</v>
      </c>
      <c r="P1102">
        <v>-1</v>
      </c>
      <c r="Q1102">
        <v>-1</v>
      </c>
      <c r="R1102">
        <v>-1</v>
      </c>
      <c r="S1102">
        <v>-2</v>
      </c>
      <c r="T1102">
        <v>-1</v>
      </c>
      <c r="U1102">
        <v>-1</v>
      </c>
      <c r="V1102">
        <v>-1</v>
      </c>
      <c r="W1102">
        <v>-1</v>
      </c>
      <c r="X1102">
        <v>-2</v>
      </c>
      <c r="Y1102">
        <v>-2</v>
      </c>
      <c r="Z1102">
        <v>365322</v>
      </c>
    </row>
    <row r="1103" spans="1:26">
      <c r="A1103">
        <v>191251</v>
      </c>
      <c r="B1103">
        <v>1</v>
      </c>
      <c r="C1103">
        <v>19125101</v>
      </c>
      <c r="D1103">
        <v>3</v>
      </c>
      <c r="E1103">
        <v>8</v>
      </c>
      <c r="F1103">
        <v>19</v>
      </c>
      <c r="G1103">
        <v>1</v>
      </c>
      <c r="H1103">
        <v>34</v>
      </c>
      <c r="I1103">
        <v>2</v>
      </c>
      <c r="J1103">
        <v>1</v>
      </c>
      <c r="K1103">
        <v>4</v>
      </c>
      <c r="L1103">
        <v>23</v>
      </c>
      <c r="M1103">
        <v>2</v>
      </c>
      <c r="N1103">
        <v>1</v>
      </c>
      <c r="O1103">
        <v>5</v>
      </c>
      <c r="P1103">
        <v>1</v>
      </c>
      <c r="Q1103">
        <v>1.24</v>
      </c>
      <c r="R1103">
        <v>-1</v>
      </c>
      <c r="S1103">
        <v>1</v>
      </c>
      <c r="T1103">
        <v>178.4</v>
      </c>
      <c r="U1103">
        <v>96.1</v>
      </c>
      <c r="V1103">
        <v>30.19490639264815</v>
      </c>
      <c r="W1103">
        <v>0.94977777777777805</v>
      </c>
      <c r="X1103">
        <v>2</v>
      </c>
      <c r="Y1103">
        <v>1</v>
      </c>
      <c r="Z1103">
        <v>424484</v>
      </c>
    </row>
    <row r="1104" spans="1:26">
      <c r="A1104">
        <v>191251</v>
      </c>
      <c r="B1104">
        <v>2</v>
      </c>
      <c r="C1104">
        <v>19125102</v>
      </c>
      <c r="D1104">
        <v>3</v>
      </c>
      <c r="E1104">
        <v>8</v>
      </c>
      <c r="F1104">
        <v>19</v>
      </c>
      <c r="G1104">
        <v>2</v>
      </c>
      <c r="H1104">
        <v>36</v>
      </c>
      <c r="I1104">
        <v>2</v>
      </c>
      <c r="J1104">
        <v>1</v>
      </c>
      <c r="K1104">
        <v>7</v>
      </c>
      <c r="L1104">
        <v>23</v>
      </c>
      <c r="M1104">
        <v>3</v>
      </c>
      <c r="N1104">
        <v>1</v>
      </c>
      <c r="O1104">
        <v>5</v>
      </c>
      <c r="P1104">
        <v>1</v>
      </c>
      <c r="Q1104">
        <v>14.375</v>
      </c>
      <c r="R1104">
        <v>-1</v>
      </c>
      <c r="S1104">
        <v>2</v>
      </c>
      <c r="T1104">
        <v>150.4</v>
      </c>
      <c r="U1104">
        <v>101</v>
      </c>
      <c r="V1104">
        <v>44.650435717519237</v>
      </c>
      <c r="W1104">
        <v>0.92101167315175103</v>
      </c>
      <c r="X1104">
        <v>2</v>
      </c>
      <c r="Y1104">
        <v>1</v>
      </c>
      <c r="Z1104">
        <v>424484</v>
      </c>
    </row>
    <row r="1105" spans="1:26">
      <c r="A1105">
        <v>191251</v>
      </c>
      <c r="B1105">
        <v>3</v>
      </c>
      <c r="C1105">
        <v>19125103</v>
      </c>
      <c r="D1105">
        <v>3</v>
      </c>
      <c r="E1105">
        <v>8</v>
      </c>
      <c r="F1105">
        <v>19</v>
      </c>
      <c r="G1105">
        <v>2</v>
      </c>
      <c r="H1105">
        <v>7</v>
      </c>
      <c r="I1105">
        <v>-1</v>
      </c>
      <c r="J1105">
        <v>1</v>
      </c>
      <c r="K1105">
        <v>-1</v>
      </c>
      <c r="L1105">
        <v>23</v>
      </c>
      <c r="M1105">
        <v>2</v>
      </c>
      <c r="N1105">
        <v>-1</v>
      </c>
      <c r="O1105">
        <v>-1</v>
      </c>
      <c r="P1105">
        <v>-1</v>
      </c>
      <c r="Q1105">
        <v>-1</v>
      </c>
      <c r="R1105">
        <v>-1</v>
      </c>
      <c r="S1105">
        <v>-2</v>
      </c>
      <c r="T1105">
        <v>123.7</v>
      </c>
      <c r="U1105">
        <v>30.9</v>
      </c>
      <c r="V1105">
        <v>20.193847869091577</v>
      </c>
      <c r="W1105">
        <v>-1</v>
      </c>
      <c r="X1105">
        <v>-2</v>
      </c>
      <c r="Y1105">
        <v>-2</v>
      </c>
      <c r="Z1105">
        <v>424484</v>
      </c>
    </row>
    <row r="1106" spans="1:26">
      <c r="A1106">
        <v>191341</v>
      </c>
      <c r="B1106">
        <v>1</v>
      </c>
      <c r="C1106">
        <v>19134101</v>
      </c>
      <c r="D1106">
        <v>4</v>
      </c>
      <c r="E1106">
        <v>8</v>
      </c>
      <c r="F1106">
        <v>19</v>
      </c>
      <c r="G1106">
        <v>1</v>
      </c>
      <c r="H1106">
        <v>48</v>
      </c>
      <c r="I1106">
        <v>2</v>
      </c>
      <c r="J1106">
        <v>1</v>
      </c>
      <c r="K1106">
        <v>7</v>
      </c>
      <c r="L1106">
        <v>9</v>
      </c>
      <c r="M1106">
        <v>2</v>
      </c>
      <c r="N1106">
        <v>3</v>
      </c>
      <c r="O1106">
        <v>5</v>
      </c>
      <c r="P1106">
        <v>1</v>
      </c>
      <c r="Q1106">
        <v>5.8000000000000003E-2</v>
      </c>
      <c r="R1106">
        <v>-1</v>
      </c>
      <c r="S1106">
        <v>0</v>
      </c>
      <c r="T1106">
        <v>186.4</v>
      </c>
      <c r="U1106">
        <v>89.6</v>
      </c>
      <c r="V1106">
        <v>25.787912836854609</v>
      </c>
      <c r="W1106">
        <v>0.97667638483965002</v>
      </c>
      <c r="X1106">
        <v>1</v>
      </c>
      <c r="Y1106">
        <v>3</v>
      </c>
      <c r="Z1106">
        <v>478369</v>
      </c>
    </row>
    <row r="1107" spans="1:26">
      <c r="A1107">
        <v>191341</v>
      </c>
      <c r="B1107">
        <v>2</v>
      </c>
      <c r="C1107">
        <v>19134102</v>
      </c>
      <c r="D1107">
        <v>4</v>
      </c>
      <c r="E1107">
        <v>8</v>
      </c>
      <c r="F1107">
        <v>19</v>
      </c>
      <c r="G1107">
        <v>2</v>
      </c>
      <c r="H1107">
        <v>44</v>
      </c>
      <c r="I1107">
        <v>2</v>
      </c>
      <c r="J1107">
        <v>1</v>
      </c>
      <c r="K1107">
        <v>4</v>
      </c>
      <c r="L1107">
        <v>9</v>
      </c>
      <c r="M1107">
        <v>2</v>
      </c>
      <c r="N1107">
        <v>4</v>
      </c>
      <c r="O1107">
        <v>3</v>
      </c>
      <c r="P1107">
        <v>1</v>
      </c>
      <c r="Q1107">
        <v>33</v>
      </c>
      <c r="R1107">
        <v>-1</v>
      </c>
      <c r="S1107">
        <v>0</v>
      </c>
      <c r="T1107">
        <v>165</v>
      </c>
      <c r="U1107">
        <v>-1</v>
      </c>
      <c r="V1107">
        <v>-1</v>
      </c>
      <c r="W1107">
        <v>0.87920551276854497</v>
      </c>
      <c r="X1107">
        <v>2</v>
      </c>
      <c r="Y1107">
        <v>3</v>
      </c>
      <c r="Z1107">
        <v>478369</v>
      </c>
    </row>
    <row r="1108" spans="1:26">
      <c r="A1108">
        <v>191341</v>
      </c>
      <c r="B1108">
        <v>3</v>
      </c>
      <c r="C1108">
        <v>19134103</v>
      </c>
      <c r="D1108">
        <v>4</v>
      </c>
      <c r="E1108">
        <v>8</v>
      </c>
      <c r="F1108">
        <v>19</v>
      </c>
      <c r="G1108">
        <v>2</v>
      </c>
      <c r="H1108">
        <v>12</v>
      </c>
      <c r="I1108">
        <v>-1</v>
      </c>
      <c r="J1108">
        <v>1</v>
      </c>
      <c r="K1108">
        <v>-1</v>
      </c>
      <c r="L1108">
        <v>9</v>
      </c>
      <c r="M1108">
        <v>2</v>
      </c>
      <c r="N1108">
        <v>-1</v>
      </c>
      <c r="O1108">
        <v>-1</v>
      </c>
      <c r="P1108">
        <v>-1</v>
      </c>
      <c r="Q1108">
        <v>-1</v>
      </c>
      <c r="R1108">
        <v>-1</v>
      </c>
      <c r="S1108">
        <v>-2</v>
      </c>
      <c r="T1108">
        <v>162.30000000000001</v>
      </c>
      <c r="U1108">
        <v>41.6</v>
      </c>
      <c r="V1108">
        <v>15.792696561178284</v>
      </c>
      <c r="W1108">
        <v>-1</v>
      </c>
      <c r="X1108">
        <v>3</v>
      </c>
      <c r="Y1108">
        <v>3</v>
      </c>
      <c r="Z1108">
        <v>478369</v>
      </c>
    </row>
    <row r="1109" spans="1:26">
      <c r="A1109">
        <v>191341</v>
      </c>
      <c r="B1109">
        <v>4</v>
      </c>
      <c r="C1109">
        <v>19134104</v>
      </c>
      <c r="D1109">
        <v>4</v>
      </c>
      <c r="E1109">
        <v>8</v>
      </c>
      <c r="F1109">
        <v>19</v>
      </c>
      <c r="G1109">
        <v>2</v>
      </c>
      <c r="H1109">
        <v>13</v>
      </c>
      <c r="I1109">
        <v>-1</v>
      </c>
      <c r="J1109">
        <v>1</v>
      </c>
      <c r="K1109">
        <v>-1</v>
      </c>
      <c r="L1109">
        <v>9</v>
      </c>
      <c r="M1109">
        <v>3</v>
      </c>
      <c r="N1109">
        <v>-1</v>
      </c>
      <c r="O1109">
        <v>-1</v>
      </c>
      <c r="P1109">
        <v>-1</v>
      </c>
      <c r="Q1109">
        <v>-1</v>
      </c>
      <c r="R1109">
        <v>-1</v>
      </c>
      <c r="S1109">
        <v>3</v>
      </c>
      <c r="T1109">
        <v>162.9</v>
      </c>
      <c r="U1109">
        <v>53.3</v>
      </c>
      <c r="V1109">
        <v>20.085610676048493</v>
      </c>
      <c r="W1109">
        <v>-1</v>
      </c>
      <c r="X1109">
        <v>1</v>
      </c>
      <c r="Y1109">
        <v>3</v>
      </c>
      <c r="Z1109">
        <v>478369</v>
      </c>
    </row>
    <row r="1110" spans="1:26">
      <c r="A1110">
        <v>192051</v>
      </c>
      <c r="B1110">
        <v>1</v>
      </c>
      <c r="C1110">
        <v>19205101</v>
      </c>
      <c r="D1110">
        <v>1</v>
      </c>
      <c r="E1110">
        <v>9</v>
      </c>
      <c r="F1110">
        <v>20</v>
      </c>
      <c r="G1110">
        <v>1</v>
      </c>
      <c r="H1110">
        <v>50</v>
      </c>
      <c r="I1110">
        <v>4</v>
      </c>
      <c r="J1110">
        <v>1</v>
      </c>
      <c r="K1110">
        <v>7</v>
      </c>
      <c r="L1110">
        <v>17</v>
      </c>
      <c r="M1110">
        <v>2</v>
      </c>
      <c r="N1110">
        <v>3</v>
      </c>
      <c r="O1110">
        <v>5</v>
      </c>
      <c r="P1110">
        <v>1</v>
      </c>
      <c r="Q1110">
        <v>10.933</v>
      </c>
      <c r="R1110">
        <v>-1</v>
      </c>
      <c r="S1110">
        <v>1</v>
      </c>
      <c r="T1110">
        <v>176.2</v>
      </c>
      <c r="U1110">
        <v>93.7</v>
      </c>
      <c r="V1110">
        <v>30.180593974703712</v>
      </c>
      <c r="W1110">
        <v>-1</v>
      </c>
      <c r="X1110">
        <v>2</v>
      </c>
      <c r="Y1110">
        <v>1</v>
      </c>
      <c r="Z1110">
        <v>365530</v>
      </c>
    </row>
    <row r="1111" spans="1:26">
      <c r="A1111">
        <v>192151</v>
      </c>
      <c r="B1111">
        <v>1</v>
      </c>
      <c r="C1111">
        <v>19215101</v>
      </c>
      <c r="D1111">
        <v>1</v>
      </c>
      <c r="E1111">
        <v>9</v>
      </c>
      <c r="F1111">
        <v>20</v>
      </c>
      <c r="G1111">
        <v>1</v>
      </c>
      <c r="H1111">
        <v>34</v>
      </c>
      <c r="I1111">
        <v>1</v>
      </c>
      <c r="J1111">
        <v>1</v>
      </c>
      <c r="K1111">
        <v>4</v>
      </c>
      <c r="L1111">
        <v>8</v>
      </c>
      <c r="M1111">
        <v>1</v>
      </c>
      <c r="N1111">
        <v>4</v>
      </c>
      <c r="O1111">
        <v>3</v>
      </c>
      <c r="P1111">
        <v>1</v>
      </c>
      <c r="Q1111">
        <v>29.125</v>
      </c>
      <c r="R1111">
        <v>-1</v>
      </c>
      <c r="S1111">
        <v>0</v>
      </c>
      <c r="T1111">
        <v>170.8</v>
      </c>
      <c r="U1111">
        <v>67.900000000000006</v>
      </c>
      <c r="V1111">
        <v>23.275233232234033</v>
      </c>
      <c r="W1111">
        <v>-1</v>
      </c>
      <c r="X1111">
        <v>3</v>
      </c>
      <c r="Y1111">
        <v>2</v>
      </c>
      <c r="Z1111">
        <v>524343</v>
      </c>
    </row>
    <row r="1112" spans="1:26">
      <c r="A1112">
        <v>192181</v>
      </c>
      <c r="B1112">
        <v>1</v>
      </c>
      <c r="C1112">
        <v>19218101</v>
      </c>
      <c r="D1112">
        <v>1</v>
      </c>
      <c r="E1112">
        <v>9</v>
      </c>
      <c r="F1112">
        <v>20</v>
      </c>
      <c r="G1112">
        <v>2</v>
      </c>
      <c r="H1112">
        <v>57</v>
      </c>
      <c r="I1112">
        <v>2</v>
      </c>
      <c r="J1112">
        <v>1</v>
      </c>
      <c r="K1112">
        <v>7</v>
      </c>
      <c r="L1112">
        <v>27</v>
      </c>
      <c r="M1112">
        <v>1</v>
      </c>
      <c r="N1112">
        <v>1</v>
      </c>
      <c r="O1112">
        <v>5</v>
      </c>
      <c r="P1112">
        <v>1</v>
      </c>
      <c r="Q1112">
        <v>5.5</v>
      </c>
      <c r="R1112">
        <v>-1</v>
      </c>
      <c r="S1112">
        <v>1</v>
      </c>
      <c r="T1112">
        <v>172</v>
      </c>
      <c r="U1112">
        <v>62.3</v>
      </c>
      <c r="V1112">
        <v>21.05868036776636</v>
      </c>
      <c r="W1112">
        <v>-1</v>
      </c>
      <c r="X1112">
        <v>1</v>
      </c>
      <c r="Y1112">
        <v>3</v>
      </c>
      <c r="Z1112">
        <v>449198</v>
      </c>
    </row>
    <row r="1113" spans="1:26">
      <c r="A1113">
        <v>192201</v>
      </c>
      <c r="B1113">
        <v>1</v>
      </c>
      <c r="C1113">
        <v>19220101</v>
      </c>
      <c r="D1113">
        <v>2</v>
      </c>
      <c r="E1113">
        <v>9</v>
      </c>
      <c r="F1113">
        <v>20</v>
      </c>
      <c r="G1113">
        <v>1</v>
      </c>
      <c r="H1113">
        <v>62</v>
      </c>
      <c r="I1113">
        <v>2</v>
      </c>
      <c r="J1113">
        <v>1</v>
      </c>
      <c r="K1113">
        <v>2</v>
      </c>
      <c r="L1113">
        <v>10</v>
      </c>
      <c r="M1113">
        <v>2</v>
      </c>
      <c r="N1113">
        <v>3</v>
      </c>
      <c r="O1113">
        <v>5</v>
      </c>
      <c r="P1113">
        <v>1</v>
      </c>
      <c r="Q1113">
        <v>0.25900000000000001</v>
      </c>
      <c r="R1113">
        <v>-1</v>
      </c>
      <c r="S1113">
        <v>0</v>
      </c>
      <c r="T1113">
        <v>159.4</v>
      </c>
      <c r="U1113">
        <v>74.2</v>
      </c>
      <c r="V1113">
        <v>29.202986733500314</v>
      </c>
      <c r="W1113">
        <v>-1</v>
      </c>
      <c r="X1113">
        <v>1</v>
      </c>
      <c r="Y1113">
        <v>3</v>
      </c>
      <c r="Z1113">
        <v>531301</v>
      </c>
    </row>
    <row r="1114" spans="1:26">
      <c r="A1114">
        <v>192201</v>
      </c>
      <c r="B1114">
        <v>2</v>
      </c>
      <c r="C1114">
        <v>19220102</v>
      </c>
      <c r="D1114">
        <v>2</v>
      </c>
      <c r="E1114">
        <v>9</v>
      </c>
      <c r="F1114">
        <v>20</v>
      </c>
      <c r="G1114">
        <v>2</v>
      </c>
      <c r="H1114">
        <v>60</v>
      </c>
      <c r="I1114">
        <v>2</v>
      </c>
      <c r="J1114">
        <v>1</v>
      </c>
      <c r="K1114">
        <v>6</v>
      </c>
      <c r="L1114">
        <v>10</v>
      </c>
      <c r="M1114">
        <v>2</v>
      </c>
      <c r="N1114">
        <v>1</v>
      </c>
      <c r="O1114">
        <v>5</v>
      </c>
      <c r="P1114">
        <v>1</v>
      </c>
      <c r="Q1114">
        <v>0.23</v>
      </c>
      <c r="R1114">
        <v>-1</v>
      </c>
      <c r="S1114">
        <v>3</v>
      </c>
      <c r="T1114">
        <v>154.9</v>
      </c>
      <c r="U1114">
        <v>59.6</v>
      </c>
      <c r="V1114">
        <v>24.839532866744655</v>
      </c>
      <c r="W1114">
        <v>-1</v>
      </c>
      <c r="X1114">
        <v>1</v>
      </c>
      <c r="Y1114">
        <v>3</v>
      </c>
      <c r="Z1114">
        <v>531301</v>
      </c>
    </row>
    <row r="1115" spans="1:26">
      <c r="A1115">
        <v>192251</v>
      </c>
      <c r="B1115">
        <v>1</v>
      </c>
      <c r="C1115">
        <v>19225101</v>
      </c>
      <c r="D1115">
        <v>3</v>
      </c>
      <c r="E1115">
        <v>9</v>
      </c>
      <c r="F1115">
        <v>20</v>
      </c>
      <c r="G1115">
        <v>1</v>
      </c>
      <c r="H1115">
        <v>29</v>
      </c>
      <c r="I1115">
        <v>2</v>
      </c>
      <c r="J1115">
        <v>1</v>
      </c>
      <c r="K1115">
        <v>1</v>
      </c>
      <c r="L1115">
        <v>17</v>
      </c>
      <c r="M1115">
        <v>1</v>
      </c>
      <c r="N1115">
        <v>3</v>
      </c>
      <c r="O1115">
        <v>5</v>
      </c>
      <c r="P1115">
        <v>1</v>
      </c>
      <c r="Q1115">
        <v>8.74</v>
      </c>
      <c r="R1115">
        <v>-1</v>
      </c>
      <c r="S1115">
        <v>-2</v>
      </c>
      <c r="T1115">
        <v>-1</v>
      </c>
      <c r="U1115">
        <v>-1</v>
      </c>
      <c r="V1115">
        <v>-1</v>
      </c>
      <c r="W1115">
        <v>-1</v>
      </c>
      <c r="X1115">
        <v>-2</v>
      </c>
      <c r="Y1115">
        <v>-2</v>
      </c>
      <c r="Z1115">
        <v>559187</v>
      </c>
    </row>
    <row r="1116" spans="1:26">
      <c r="A1116">
        <v>192251</v>
      </c>
      <c r="B1116">
        <v>2</v>
      </c>
      <c r="C1116">
        <v>19225102</v>
      </c>
      <c r="D1116">
        <v>3</v>
      </c>
      <c r="E1116">
        <v>9</v>
      </c>
      <c r="F1116">
        <v>20</v>
      </c>
      <c r="G1116">
        <v>2</v>
      </c>
      <c r="H1116">
        <v>27</v>
      </c>
      <c r="I1116">
        <v>2</v>
      </c>
      <c r="J1116">
        <v>1</v>
      </c>
      <c r="K1116">
        <v>1</v>
      </c>
      <c r="L1116">
        <v>17</v>
      </c>
      <c r="M1116">
        <v>1</v>
      </c>
      <c r="N1116">
        <v>1</v>
      </c>
      <c r="O1116">
        <v>5</v>
      </c>
      <c r="P1116">
        <v>1</v>
      </c>
      <c r="Q1116">
        <v>1.875</v>
      </c>
      <c r="R1116">
        <v>-1</v>
      </c>
      <c r="S1116">
        <v>1</v>
      </c>
      <c r="T1116">
        <v>172.7</v>
      </c>
      <c r="U1116">
        <v>74.2</v>
      </c>
      <c r="V1116">
        <v>24.878215769234771</v>
      </c>
      <c r="W1116">
        <v>-1</v>
      </c>
      <c r="X1116">
        <v>2</v>
      </c>
      <c r="Y1116">
        <v>1</v>
      </c>
      <c r="Z1116">
        <v>559187</v>
      </c>
    </row>
    <row r="1117" spans="1:26">
      <c r="A1117">
        <v>192251</v>
      </c>
      <c r="B1117">
        <v>3</v>
      </c>
      <c r="C1117">
        <v>19225103</v>
      </c>
      <c r="D1117">
        <v>3</v>
      </c>
      <c r="E1117">
        <v>9</v>
      </c>
      <c r="F1117">
        <v>20</v>
      </c>
      <c r="G1117">
        <v>1</v>
      </c>
      <c r="H1117">
        <v>0</v>
      </c>
      <c r="I1117">
        <v>-1</v>
      </c>
      <c r="J1117">
        <v>1</v>
      </c>
      <c r="K1117">
        <v>-1</v>
      </c>
      <c r="L1117">
        <v>17</v>
      </c>
      <c r="M1117">
        <v>1</v>
      </c>
      <c r="N1117">
        <v>-1</v>
      </c>
      <c r="O1117">
        <v>-1</v>
      </c>
      <c r="P1117">
        <v>-1</v>
      </c>
      <c r="Q1117">
        <v>-1</v>
      </c>
      <c r="R1117">
        <v>-1</v>
      </c>
      <c r="S1117">
        <v>-2</v>
      </c>
      <c r="T1117">
        <v>-1</v>
      </c>
      <c r="U1117">
        <v>3.6</v>
      </c>
      <c r="V1117">
        <v>-1</v>
      </c>
      <c r="W1117">
        <v>-1</v>
      </c>
      <c r="X1117">
        <v>-2</v>
      </c>
      <c r="Y1117">
        <v>-2</v>
      </c>
      <c r="Z1117">
        <v>559187</v>
      </c>
    </row>
    <row r="1118" spans="1:26">
      <c r="A1118">
        <v>192271</v>
      </c>
      <c r="B1118">
        <v>1</v>
      </c>
      <c r="C1118">
        <v>19227101</v>
      </c>
      <c r="D1118">
        <v>4</v>
      </c>
      <c r="E1118">
        <v>9</v>
      </c>
      <c r="F1118">
        <v>20</v>
      </c>
      <c r="G1118">
        <v>1</v>
      </c>
      <c r="H1118">
        <v>44</v>
      </c>
      <c r="I1118">
        <v>2</v>
      </c>
      <c r="J1118">
        <v>1</v>
      </c>
      <c r="K1118">
        <v>1</v>
      </c>
      <c r="L1118">
        <v>25</v>
      </c>
      <c r="M1118">
        <v>1</v>
      </c>
      <c r="N1118">
        <v>3</v>
      </c>
      <c r="O1118">
        <v>5</v>
      </c>
      <c r="P1118">
        <v>1</v>
      </c>
      <c r="Q1118">
        <v>39.673999999999999</v>
      </c>
      <c r="R1118">
        <v>-1</v>
      </c>
      <c r="S1118">
        <v>6</v>
      </c>
      <c r="T1118">
        <v>185.8</v>
      </c>
      <c r="U1118">
        <v>95.5</v>
      </c>
      <c r="V1118">
        <v>27.663807397331063</v>
      </c>
      <c r="W1118">
        <v>-1</v>
      </c>
      <c r="X1118">
        <v>1</v>
      </c>
      <c r="Y1118">
        <v>1</v>
      </c>
      <c r="Z1118">
        <v>495388</v>
      </c>
    </row>
    <row r="1119" spans="1:26">
      <c r="A1119">
        <v>192271</v>
      </c>
      <c r="B1119">
        <v>2</v>
      </c>
      <c r="C1119">
        <v>19227102</v>
      </c>
      <c r="D1119">
        <v>4</v>
      </c>
      <c r="E1119">
        <v>9</v>
      </c>
      <c r="F1119">
        <v>20</v>
      </c>
      <c r="G1119">
        <v>2</v>
      </c>
      <c r="H1119">
        <v>36</v>
      </c>
      <c r="I1119">
        <v>2</v>
      </c>
      <c r="J1119">
        <v>1</v>
      </c>
      <c r="K1119">
        <v>3</v>
      </c>
      <c r="L1119">
        <v>25</v>
      </c>
      <c r="M1119">
        <v>2</v>
      </c>
      <c r="N1119">
        <v>4</v>
      </c>
      <c r="O1119">
        <v>1</v>
      </c>
      <c r="P1119">
        <v>1</v>
      </c>
      <c r="Q1119">
        <v>38.173999999999999</v>
      </c>
      <c r="R1119">
        <v>-1</v>
      </c>
      <c r="S1119">
        <v>12</v>
      </c>
      <c r="T1119">
        <v>165.5</v>
      </c>
      <c r="U1119">
        <v>85.3</v>
      </c>
      <c r="V1119">
        <v>31.142468579147685</v>
      </c>
      <c r="W1119">
        <v>-1</v>
      </c>
      <c r="X1119">
        <v>2</v>
      </c>
      <c r="Y1119">
        <v>1</v>
      </c>
      <c r="Z1119">
        <v>495388</v>
      </c>
    </row>
    <row r="1120" spans="1:26">
      <c r="A1120">
        <v>192271</v>
      </c>
      <c r="B1120">
        <v>3</v>
      </c>
      <c r="C1120">
        <v>19227103</v>
      </c>
      <c r="D1120">
        <v>4</v>
      </c>
      <c r="E1120">
        <v>9</v>
      </c>
      <c r="F1120">
        <v>20</v>
      </c>
      <c r="G1120">
        <v>2</v>
      </c>
      <c r="H1120">
        <v>9</v>
      </c>
      <c r="I1120">
        <v>-1</v>
      </c>
      <c r="J1120">
        <v>1</v>
      </c>
      <c r="K1120">
        <v>-1</v>
      </c>
      <c r="L1120">
        <v>25</v>
      </c>
      <c r="M1120">
        <v>1</v>
      </c>
      <c r="N1120">
        <v>-1</v>
      </c>
      <c r="O1120">
        <v>-1</v>
      </c>
      <c r="P1120">
        <v>-1</v>
      </c>
      <c r="Q1120">
        <v>-1</v>
      </c>
      <c r="R1120">
        <v>-1</v>
      </c>
      <c r="S1120">
        <v>-2</v>
      </c>
      <c r="T1120">
        <v>136.19999999999999</v>
      </c>
      <c r="U1120">
        <v>32.700000000000003</v>
      </c>
      <c r="V1120">
        <v>17.627614223705748</v>
      </c>
      <c r="W1120">
        <v>-1</v>
      </c>
      <c r="X1120">
        <v>1</v>
      </c>
      <c r="Y1120">
        <v>3</v>
      </c>
      <c r="Z1120">
        <v>495388</v>
      </c>
    </row>
    <row r="1121" spans="1:26">
      <c r="A1121">
        <v>192271</v>
      </c>
      <c r="B1121">
        <v>4</v>
      </c>
      <c r="C1121">
        <v>19227104</v>
      </c>
      <c r="D1121">
        <v>4</v>
      </c>
      <c r="E1121">
        <v>9</v>
      </c>
      <c r="F1121">
        <v>20</v>
      </c>
      <c r="G1121">
        <v>1</v>
      </c>
      <c r="H1121">
        <v>8</v>
      </c>
      <c r="I1121">
        <v>-1</v>
      </c>
      <c r="J1121">
        <v>1</v>
      </c>
      <c r="K1121">
        <v>-1</v>
      </c>
      <c r="L1121">
        <v>25</v>
      </c>
      <c r="M1121">
        <v>2</v>
      </c>
      <c r="N1121">
        <v>-1</v>
      </c>
      <c r="O1121">
        <v>-1</v>
      </c>
      <c r="P1121">
        <v>-1</v>
      </c>
      <c r="Q1121">
        <v>-1</v>
      </c>
      <c r="R1121">
        <v>-1</v>
      </c>
      <c r="S1121">
        <v>-2</v>
      </c>
      <c r="T1121">
        <v>131</v>
      </c>
      <c r="U1121">
        <v>30.1</v>
      </c>
      <c r="V1121">
        <v>17.539770409649787</v>
      </c>
      <c r="W1121">
        <v>-1</v>
      </c>
      <c r="X1121">
        <v>1</v>
      </c>
      <c r="Y1121">
        <v>3</v>
      </c>
      <c r="Z1121">
        <v>495388</v>
      </c>
    </row>
    <row r="1122" spans="1:26">
      <c r="A1122">
        <v>192341</v>
      </c>
      <c r="B1122">
        <v>1</v>
      </c>
      <c r="C1122">
        <v>19234101</v>
      </c>
      <c r="D1122">
        <v>4</v>
      </c>
      <c r="E1122">
        <v>9</v>
      </c>
      <c r="F1122">
        <v>20</v>
      </c>
      <c r="G1122">
        <v>1</v>
      </c>
      <c r="H1122">
        <v>58</v>
      </c>
      <c r="I1122">
        <v>2</v>
      </c>
      <c r="J1122">
        <v>1</v>
      </c>
      <c r="K1122">
        <v>1</v>
      </c>
      <c r="L1122">
        <v>22</v>
      </c>
      <c r="M1122">
        <v>1</v>
      </c>
      <c r="N1122">
        <v>3</v>
      </c>
      <c r="O1122">
        <v>5</v>
      </c>
      <c r="P1122">
        <v>1</v>
      </c>
      <c r="Q1122">
        <v>24.614999999999998</v>
      </c>
      <c r="R1122">
        <v>-1</v>
      </c>
      <c r="S1122">
        <v>0</v>
      </c>
      <c r="T1122">
        <v>176.8</v>
      </c>
      <c r="U1122">
        <v>79.2</v>
      </c>
      <c r="V1122">
        <v>25.33731905571139</v>
      </c>
      <c r="W1122">
        <v>-1</v>
      </c>
      <c r="X1122">
        <v>1</v>
      </c>
      <c r="Y1122">
        <v>1</v>
      </c>
      <c r="Z1122">
        <v>302739</v>
      </c>
    </row>
    <row r="1123" spans="1:26">
      <c r="A1123">
        <v>192341</v>
      </c>
      <c r="B1123">
        <v>2</v>
      </c>
      <c r="C1123">
        <v>19234102</v>
      </c>
      <c r="D1123">
        <v>4</v>
      </c>
      <c r="E1123">
        <v>9</v>
      </c>
      <c r="F1123">
        <v>20</v>
      </c>
      <c r="G1123">
        <v>2</v>
      </c>
      <c r="H1123">
        <v>50</v>
      </c>
      <c r="I1123">
        <v>2</v>
      </c>
      <c r="J1123">
        <v>1</v>
      </c>
      <c r="K1123">
        <v>2</v>
      </c>
      <c r="L1123">
        <v>22</v>
      </c>
      <c r="M1123">
        <v>1</v>
      </c>
      <c r="N1123">
        <v>1</v>
      </c>
      <c r="O1123">
        <v>5</v>
      </c>
      <c r="P1123">
        <v>1</v>
      </c>
      <c r="Q1123">
        <v>15.75</v>
      </c>
      <c r="R1123">
        <v>-1</v>
      </c>
      <c r="S1123">
        <v>0</v>
      </c>
      <c r="T1123">
        <v>164.9</v>
      </c>
      <c r="U1123">
        <v>64</v>
      </c>
      <c r="V1123">
        <v>23.536325560339233</v>
      </c>
      <c r="W1123">
        <v>-1</v>
      </c>
      <c r="X1123">
        <v>1</v>
      </c>
      <c r="Y1123">
        <v>1</v>
      </c>
      <c r="Z1123">
        <v>302739</v>
      </c>
    </row>
    <row r="1124" spans="1:26">
      <c r="A1124">
        <v>192341</v>
      </c>
      <c r="B1124">
        <v>3</v>
      </c>
      <c r="C1124">
        <v>19234103</v>
      </c>
      <c r="D1124">
        <v>4</v>
      </c>
      <c r="E1124">
        <v>9</v>
      </c>
      <c r="F1124">
        <v>20</v>
      </c>
      <c r="G1124">
        <v>2</v>
      </c>
      <c r="H1124">
        <v>13</v>
      </c>
      <c r="I1124">
        <v>-1</v>
      </c>
      <c r="J1124">
        <v>1</v>
      </c>
      <c r="K1124">
        <v>-1</v>
      </c>
      <c r="L1124">
        <v>22</v>
      </c>
      <c r="M1124">
        <v>1</v>
      </c>
      <c r="N1124">
        <v>-1</v>
      </c>
      <c r="O1124">
        <v>-1</v>
      </c>
      <c r="P1124">
        <v>-1</v>
      </c>
      <c r="Q1124">
        <v>-1</v>
      </c>
      <c r="R1124">
        <v>-1</v>
      </c>
      <c r="S1124">
        <v>1</v>
      </c>
      <c r="T1124">
        <v>155.1</v>
      </c>
      <c r="U1124">
        <v>41</v>
      </c>
      <c r="V1124">
        <v>17.043557930014163</v>
      </c>
      <c r="W1124">
        <v>-1</v>
      </c>
      <c r="X1124">
        <v>1</v>
      </c>
      <c r="Y1124">
        <v>3</v>
      </c>
      <c r="Z1124">
        <v>302739</v>
      </c>
    </row>
    <row r="1125" spans="1:26">
      <c r="A1125">
        <v>192341</v>
      </c>
      <c r="B1125">
        <v>4</v>
      </c>
      <c r="C1125">
        <v>19234104</v>
      </c>
      <c r="D1125">
        <v>4</v>
      </c>
      <c r="E1125">
        <v>9</v>
      </c>
      <c r="F1125">
        <v>20</v>
      </c>
      <c r="G1125">
        <v>2</v>
      </c>
      <c r="H1125">
        <v>11</v>
      </c>
      <c r="I1125">
        <v>-1</v>
      </c>
      <c r="J1125">
        <v>1</v>
      </c>
      <c r="K1125">
        <v>-1</v>
      </c>
      <c r="L1125">
        <v>22</v>
      </c>
      <c r="M1125">
        <v>1</v>
      </c>
      <c r="N1125">
        <v>-1</v>
      </c>
      <c r="O1125">
        <v>-1</v>
      </c>
      <c r="P1125">
        <v>-1</v>
      </c>
      <c r="Q1125">
        <v>-1</v>
      </c>
      <c r="R1125">
        <v>-1</v>
      </c>
      <c r="S1125">
        <v>-2</v>
      </c>
      <c r="T1125">
        <v>143.9</v>
      </c>
      <c r="U1125">
        <v>33.200000000000003</v>
      </c>
      <c r="V1125">
        <v>16.033062880030673</v>
      </c>
      <c r="W1125">
        <v>-1</v>
      </c>
      <c r="X1125">
        <v>1</v>
      </c>
      <c r="Y1125">
        <v>3</v>
      </c>
      <c r="Z1125">
        <v>302739</v>
      </c>
    </row>
    <row r="1126" spans="1:26">
      <c r="A1126">
        <v>192351</v>
      </c>
      <c r="B1126">
        <v>1</v>
      </c>
      <c r="C1126">
        <v>19235101</v>
      </c>
      <c r="D1126">
        <v>3</v>
      </c>
      <c r="E1126">
        <v>9</v>
      </c>
      <c r="F1126">
        <v>20</v>
      </c>
      <c r="G1126">
        <v>1</v>
      </c>
      <c r="H1126">
        <v>33</v>
      </c>
      <c r="I1126">
        <v>2</v>
      </c>
      <c r="J1126">
        <v>1</v>
      </c>
      <c r="K1126">
        <v>1</v>
      </c>
      <c r="L1126">
        <v>21</v>
      </c>
      <c r="M1126">
        <v>2</v>
      </c>
      <c r="N1126">
        <v>3</v>
      </c>
      <c r="O1126">
        <v>5</v>
      </c>
      <c r="P1126">
        <v>1</v>
      </c>
      <c r="Q1126">
        <v>53.625</v>
      </c>
      <c r="R1126">
        <v>-1</v>
      </c>
      <c r="S1126">
        <v>1</v>
      </c>
      <c r="T1126">
        <v>183.7</v>
      </c>
      <c r="U1126">
        <v>94.9</v>
      </c>
      <c r="V1126">
        <v>28.122109816098</v>
      </c>
      <c r="W1126">
        <v>-1</v>
      </c>
      <c r="X1126">
        <v>2</v>
      </c>
      <c r="Y1126">
        <v>1</v>
      </c>
      <c r="Z1126">
        <v>731480</v>
      </c>
    </row>
    <row r="1127" spans="1:26">
      <c r="A1127">
        <v>192351</v>
      </c>
      <c r="B1127">
        <v>2</v>
      </c>
      <c r="C1127">
        <v>19235102</v>
      </c>
      <c r="D1127">
        <v>3</v>
      </c>
      <c r="E1127">
        <v>9</v>
      </c>
      <c r="F1127">
        <v>20</v>
      </c>
      <c r="G1127">
        <v>2</v>
      </c>
      <c r="H1127">
        <v>32</v>
      </c>
      <c r="I1127">
        <v>2</v>
      </c>
      <c r="J1127">
        <v>1</v>
      </c>
      <c r="K1127">
        <v>1</v>
      </c>
      <c r="L1127">
        <v>21</v>
      </c>
      <c r="M1127">
        <v>3</v>
      </c>
      <c r="N1127">
        <v>3</v>
      </c>
      <c r="O1127">
        <v>5</v>
      </c>
      <c r="P1127">
        <v>1</v>
      </c>
      <c r="Q1127">
        <v>33.854999999999997</v>
      </c>
      <c r="R1127">
        <v>-1</v>
      </c>
      <c r="S1127">
        <v>0</v>
      </c>
      <c r="T1127">
        <v>175.6</v>
      </c>
      <c r="U1127">
        <v>80.099999999999994</v>
      </c>
      <c r="V1127">
        <v>25.976670938818291</v>
      </c>
      <c r="W1127">
        <v>-1</v>
      </c>
      <c r="X1127">
        <v>2</v>
      </c>
      <c r="Y1127">
        <v>1</v>
      </c>
      <c r="Z1127">
        <v>731480</v>
      </c>
    </row>
    <row r="1128" spans="1:26">
      <c r="A1128">
        <v>192351</v>
      </c>
      <c r="B1128">
        <v>3</v>
      </c>
      <c r="C1128">
        <v>19235103</v>
      </c>
      <c r="D1128">
        <v>3</v>
      </c>
      <c r="E1128">
        <v>9</v>
      </c>
      <c r="F1128">
        <v>20</v>
      </c>
      <c r="G1128">
        <v>2</v>
      </c>
      <c r="H1128">
        <v>1</v>
      </c>
      <c r="I1128">
        <v>-1</v>
      </c>
      <c r="J1128">
        <v>1</v>
      </c>
      <c r="K1128">
        <v>-1</v>
      </c>
      <c r="L1128">
        <v>21</v>
      </c>
      <c r="M1128">
        <v>1</v>
      </c>
      <c r="N1128">
        <v>-1</v>
      </c>
      <c r="O1128">
        <v>-1</v>
      </c>
      <c r="P1128">
        <v>-1</v>
      </c>
      <c r="Q1128">
        <v>-1</v>
      </c>
      <c r="R1128">
        <v>-1</v>
      </c>
      <c r="S1128">
        <v>-2</v>
      </c>
      <c r="T1128">
        <v>-1</v>
      </c>
      <c r="U1128">
        <v>-1</v>
      </c>
      <c r="V1128">
        <v>-1</v>
      </c>
      <c r="W1128">
        <v>-1</v>
      </c>
      <c r="X1128">
        <v>-2</v>
      </c>
      <c r="Y1128">
        <v>-2</v>
      </c>
      <c r="Z1128">
        <v>731480</v>
      </c>
    </row>
    <row r="1129" spans="1:26">
      <c r="A1129">
        <v>192371</v>
      </c>
      <c r="B1129">
        <v>1</v>
      </c>
      <c r="C1129">
        <v>19237101</v>
      </c>
      <c r="D1129">
        <v>2</v>
      </c>
      <c r="E1129">
        <v>9</v>
      </c>
      <c r="F1129">
        <v>20</v>
      </c>
      <c r="G1129">
        <v>2</v>
      </c>
      <c r="H1129">
        <v>86</v>
      </c>
      <c r="I1129">
        <v>5</v>
      </c>
      <c r="J1129">
        <v>1</v>
      </c>
      <c r="K1129">
        <v>7</v>
      </c>
      <c r="L1129">
        <v>96</v>
      </c>
      <c r="M1129">
        <v>1</v>
      </c>
      <c r="N1129">
        <v>1</v>
      </c>
      <c r="O1129">
        <v>5</v>
      </c>
      <c r="P1129">
        <v>1</v>
      </c>
      <c r="Q1129">
        <v>0.17299999999999999</v>
      </c>
      <c r="R1129">
        <v>-1</v>
      </c>
      <c r="S1129">
        <v>0</v>
      </c>
      <c r="T1129">
        <v>-1</v>
      </c>
      <c r="U1129">
        <v>68.3</v>
      </c>
      <c r="V1129">
        <v>-1</v>
      </c>
      <c r="W1129">
        <v>-1</v>
      </c>
      <c r="X1129">
        <v>-8</v>
      </c>
      <c r="Y1129">
        <v>3</v>
      </c>
      <c r="Z1129">
        <v>535415</v>
      </c>
    </row>
    <row r="1130" spans="1:26">
      <c r="A1130">
        <v>192371</v>
      </c>
      <c r="B1130">
        <v>2</v>
      </c>
      <c r="C1130">
        <v>19237102</v>
      </c>
      <c r="D1130">
        <v>2</v>
      </c>
      <c r="E1130">
        <v>9</v>
      </c>
      <c r="F1130">
        <v>20</v>
      </c>
      <c r="G1130">
        <v>1</v>
      </c>
      <c r="H1130">
        <v>56</v>
      </c>
      <c r="I1130">
        <v>4</v>
      </c>
      <c r="J1130">
        <v>1</v>
      </c>
      <c r="K1130">
        <v>6</v>
      </c>
      <c r="L1130">
        <v>96</v>
      </c>
      <c r="M1130">
        <v>1</v>
      </c>
      <c r="N1130">
        <v>3</v>
      </c>
      <c r="O1130">
        <v>5</v>
      </c>
      <c r="P1130">
        <v>1</v>
      </c>
      <c r="Q1130">
        <v>5.25</v>
      </c>
      <c r="R1130">
        <v>-1</v>
      </c>
      <c r="S1130">
        <v>0</v>
      </c>
      <c r="T1130">
        <v>172.7</v>
      </c>
      <c r="U1130">
        <v>94.6</v>
      </c>
      <c r="V1130">
        <v>31.718048676140285</v>
      </c>
      <c r="W1130">
        <v>-1</v>
      </c>
      <c r="X1130">
        <v>2</v>
      </c>
      <c r="Y1130">
        <v>3</v>
      </c>
      <c r="Z1130">
        <v>535415</v>
      </c>
    </row>
    <row r="1131" spans="1:26">
      <c r="A1131">
        <v>193181</v>
      </c>
      <c r="B1131">
        <v>1</v>
      </c>
      <c r="C1131">
        <v>19318101</v>
      </c>
      <c r="D1131">
        <v>2</v>
      </c>
      <c r="E1131">
        <v>7</v>
      </c>
      <c r="F1131">
        <v>6</v>
      </c>
      <c r="G1131">
        <v>1</v>
      </c>
      <c r="H1131">
        <v>73</v>
      </c>
      <c r="I1131">
        <v>2</v>
      </c>
      <c r="J1131">
        <v>6</v>
      </c>
      <c r="K1131">
        <v>7</v>
      </c>
      <c r="L1131">
        <v>-1</v>
      </c>
      <c r="M1131">
        <v>3</v>
      </c>
      <c r="N1131">
        <v>3</v>
      </c>
      <c r="O1131">
        <v>5</v>
      </c>
      <c r="P1131">
        <v>2</v>
      </c>
      <c r="Q1131">
        <v>0</v>
      </c>
      <c r="R1131">
        <v>-1</v>
      </c>
      <c r="S1131">
        <v>-2</v>
      </c>
      <c r="T1131">
        <v>-1</v>
      </c>
      <c r="U1131">
        <v>-1</v>
      </c>
      <c r="V1131">
        <v>-1</v>
      </c>
      <c r="W1131">
        <v>-1</v>
      </c>
      <c r="X1131">
        <v>-2</v>
      </c>
      <c r="Y1131">
        <v>-2</v>
      </c>
      <c r="Z1131">
        <v>410847</v>
      </c>
    </row>
    <row r="1132" spans="1:26">
      <c r="A1132">
        <v>193181</v>
      </c>
      <c r="B1132">
        <v>2</v>
      </c>
      <c r="C1132">
        <v>19318102</v>
      </c>
      <c r="D1132">
        <v>2</v>
      </c>
      <c r="E1132">
        <v>7</v>
      </c>
      <c r="F1132">
        <v>6</v>
      </c>
      <c r="G1132">
        <v>1</v>
      </c>
      <c r="H1132">
        <v>18</v>
      </c>
      <c r="I1132">
        <v>1</v>
      </c>
      <c r="J1132">
        <v>6</v>
      </c>
      <c r="K1132">
        <v>4</v>
      </c>
      <c r="L1132">
        <v>-1</v>
      </c>
      <c r="M1132">
        <v>2</v>
      </c>
      <c r="N1132">
        <v>-1</v>
      </c>
      <c r="O1132">
        <v>-1</v>
      </c>
      <c r="P1132">
        <v>-1</v>
      </c>
      <c r="Q1132">
        <v>-1</v>
      </c>
      <c r="R1132">
        <v>4</v>
      </c>
      <c r="S1132">
        <v>-2</v>
      </c>
      <c r="T1132">
        <v>175.1</v>
      </c>
      <c r="U1132">
        <v>97.2</v>
      </c>
      <c r="V1132">
        <v>31.702533691280603</v>
      </c>
      <c r="W1132">
        <v>-1</v>
      </c>
      <c r="X1132">
        <v>-2</v>
      </c>
      <c r="Y1132">
        <v>-2</v>
      </c>
      <c r="Z1132">
        <v>410847</v>
      </c>
    </row>
    <row r="1133" spans="1:26">
      <c r="A1133">
        <v>193271</v>
      </c>
      <c r="B1133">
        <v>1</v>
      </c>
      <c r="C1133">
        <v>19327101</v>
      </c>
      <c r="D1133">
        <v>6</v>
      </c>
      <c r="E1133">
        <v>7</v>
      </c>
      <c r="F1133">
        <v>6</v>
      </c>
      <c r="G1133">
        <v>1</v>
      </c>
      <c r="H1133">
        <v>43</v>
      </c>
      <c r="I1133">
        <v>2</v>
      </c>
      <c r="J1133">
        <v>6</v>
      </c>
      <c r="K1133">
        <v>7</v>
      </c>
      <c r="L1133">
        <v>11</v>
      </c>
      <c r="M1133">
        <v>2</v>
      </c>
      <c r="N1133">
        <v>3</v>
      </c>
      <c r="O1133">
        <v>5</v>
      </c>
      <c r="P1133">
        <v>2</v>
      </c>
      <c r="Q1133">
        <v>0</v>
      </c>
      <c r="R1133">
        <v>-1</v>
      </c>
      <c r="S1133">
        <v>-2</v>
      </c>
      <c r="T1133">
        <v>-1</v>
      </c>
      <c r="U1133">
        <v>-1</v>
      </c>
      <c r="V1133">
        <v>-1</v>
      </c>
      <c r="W1133">
        <v>-1</v>
      </c>
      <c r="X1133">
        <v>-2</v>
      </c>
      <c r="Y1133">
        <v>-2</v>
      </c>
      <c r="Z1133">
        <v>838263</v>
      </c>
    </row>
    <row r="1134" spans="1:26">
      <c r="A1134">
        <v>193271</v>
      </c>
      <c r="B1134">
        <v>2</v>
      </c>
      <c r="C1134">
        <v>19327102</v>
      </c>
      <c r="D1134">
        <v>6</v>
      </c>
      <c r="E1134">
        <v>7</v>
      </c>
      <c r="F1134">
        <v>6</v>
      </c>
      <c r="G1134">
        <v>2</v>
      </c>
      <c r="H1134">
        <v>38</v>
      </c>
      <c r="I1134">
        <v>2</v>
      </c>
      <c r="J1134">
        <v>6</v>
      </c>
      <c r="K1134">
        <v>7</v>
      </c>
      <c r="L1134">
        <v>11</v>
      </c>
      <c r="M1134">
        <v>2</v>
      </c>
      <c r="N1134">
        <v>1</v>
      </c>
      <c r="O1134">
        <v>5</v>
      </c>
      <c r="P1134">
        <v>2</v>
      </c>
      <c r="Q1134">
        <v>0</v>
      </c>
      <c r="R1134">
        <v>-1</v>
      </c>
      <c r="S1134">
        <v>-2</v>
      </c>
      <c r="T1134">
        <v>-1</v>
      </c>
      <c r="U1134">
        <v>-1</v>
      </c>
      <c r="V1134">
        <v>-1</v>
      </c>
      <c r="W1134">
        <v>-1</v>
      </c>
      <c r="X1134">
        <v>-2</v>
      </c>
      <c r="Y1134">
        <v>-2</v>
      </c>
      <c r="Z1134">
        <v>838263</v>
      </c>
    </row>
    <row r="1135" spans="1:26">
      <c r="A1135">
        <v>193271</v>
      </c>
      <c r="B1135">
        <v>3</v>
      </c>
      <c r="C1135">
        <v>19327103</v>
      </c>
      <c r="D1135">
        <v>6</v>
      </c>
      <c r="E1135">
        <v>7</v>
      </c>
      <c r="F1135">
        <v>6</v>
      </c>
      <c r="G1135">
        <v>1</v>
      </c>
      <c r="H1135">
        <v>19</v>
      </c>
      <c r="I1135">
        <v>1</v>
      </c>
      <c r="J1135">
        <v>6</v>
      </c>
      <c r="K1135">
        <v>3</v>
      </c>
      <c r="L1135">
        <v>11</v>
      </c>
      <c r="M1135">
        <v>2</v>
      </c>
      <c r="N1135">
        <v>-1</v>
      </c>
      <c r="O1135">
        <v>-1</v>
      </c>
      <c r="P1135">
        <v>-1</v>
      </c>
      <c r="Q1135">
        <v>-1</v>
      </c>
      <c r="R1135">
        <v>4</v>
      </c>
      <c r="S1135">
        <v>-2</v>
      </c>
      <c r="T1135">
        <v>-1</v>
      </c>
      <c r="U1135">
        <v>-1</v>
      </c>
      <c r="V1135">
        <v>-1</v>
      </c>
      <c r="W1135">
        <v>-1</v>
      </c>
      <c r="X1135">
        <v>-2</v>
      </c>
      <c r="Y1135">
        <v>-2</v>
      </c>
      <c r="Z1135">
        <v>838263</v>
      </c>
    </row>
    <row r="1136" spans="1:26">
      <c r="A1136">
        <v>193271</v>
      </c>
      <c r="B1136">
        <v>4</v>
      </c>
      <c r="C1136">
        <v>19327104</v>
      </c>
      <c r="D1136">
        <v>6</v>
      </c>
      <c r="E1136">
        <v>7</v>
      </c>
      <c r="F1136">
        <v>6</v>
      </c>
      <c r="G1136">
        <v>2</v>
      </c>
      <c r="H1136">
        <v>16</v>
      </c>
      <c r="I1136">
        <v>1</v>
      </c>
      <c r="J1136">
        <v>6</v>
      </c>
      <c r="K1136">
        <v>7</v>
      </c>
      <c r="L1136">
        <v>11</v>
      </c>
      <c r="M1136">
        <v>3</v>
      </c>
      <c r="N1136">
        <v>-1</v>
      </c>
      <c r="O1136">
        <v>-1</v>
      </c>
      <c r="P1136">
        <v>-1</v>
      </c>
      <c r="Q1136">
        <v>-1</v>
      </c>
      <c r="R1136">
        <v>2</v>
      </c>
      <c r="S1136">
        <v>-2</v>
      </c>
      <c r="T1136">
        <v>-1</v>
      </c>
      <c r="U1136">
        <v>-1</v>
      </c>
      <c r="V1136">
        <v>-1</v>
      </c>
      <c r="W1136">
        <v>-1</v>
      </c>
      <c r="X1136">
        <v>-2</v>
      </c>
      <c r="Y1136">
        <v>-2</v>
      </c>
      <c r="Z1136">
        <v>838263</v>
      </c>
    </row>
    <row r="1137" spans="1:26">
      <c r="A1137">
        <v>193271</v>
      </c>
      <c r="B1137">
        <v>5</v>
      </c>
      <c r="C1137">
        <v>19327105</v>
      </c>
      <c r="D1137">
        <v>6</v>
      </c>
      <c r="E1137">
        <v>7</v>
      </c>
      <c r="F1137">
        <v>6</v>
      </c>
      <c r="G1137">
        <v>1</v>
      </c>
      <c r="H1137">
        <v>14</v>
      </c>
      <c r="I1137">
        <v>-1</v>
      </c>
      <c r="J1137">
        <v>6</v>
      </c>
      <c r="K1137">
        <v>-1</v>
      </c>
      <c r="L1137">
        <v>11</v>
      </c>
      <c r="M1137">
        <v>2</v>
      </c>
      <c r="N1137">
        <v>-1</v>
      </c>
      <c r="O1137">
        <v>-1</v>
      </c>
      <c r="P1137">
        <v>-1</v>
      </c>
      <c r="Q1137">
        <v>-1</v>
      </c>
      <c r="R1137">
        <v>-1</v>
      </c>
      <c r="S1137">
        <v>-2</v>
      </c>
      <c r="T1137">
        <v>-1</v>
      </c>
      <c r="U1137">
        <v>-1</v>
      </c>
      <c r="V1137">
        <v>-1</v>
      </c>
      <c r="W1137">
        <v>-1</v>
      </c>
      <c r="X1137">
        <v>-2</v>
      </c>
      <c r="Y1137">
        <v>-2</v>
      </c>
      <c r="Z1137">
        <v>838263</v>
      </c>
    </row>
    <row r="1138" spans="1:26">
      <c r="A1138">
        <v>193271</v>
      </c>
      <c r="B1138">
        <v>6</v>
      </c>
      <c r="C1138">
        <v>19327106</v>
      </c>
      <c r="D1138">
        <v>6</v>
      </c>
      <c r="E1138">
        <v>7</v>
      </c>
      <c r="F1138">
        <v>6</v>
      </c>
      <c r="G1138">
        <v>1</v>
      </c>
      <c r="H1138">
        <v>14</v>
      </c>
      <c r="I1138">
        <v>-1</v>
      </c>
      <c r="J1138">
        <v>6</v>
      </c>
      <c r="K1138">
        <v>-1</v>
      </c>
      <c r="L1138">
        <v>11</v>
      </c>
      <c r="M1138">
        <v>2</v>
      </c>
      <c r="N1138">
        <v>-1</v>
      </c>
      <c r="O1138">
        <v>-1</v>
      </c>
      <c r="P1138">
        <v>-1</v>
      </c>
      <c r="Q1138">
        <v>-1</v>
      </c>
      <c r="R1138">
        <v>-1</v>
      </c>
      <c r="S1138">
        <v>-2</v>
      </c>
      <c r="T1138">
        <v>-1</v>
      </c>
      <c r="U1138">
        <v>-1</v>
      </c>
      <c r="V1138">
        <v>-1</v>
      </c>
      <c r="W1138">
        <v>-1</v>
      </c>
      <c r="X1138">
        <v>-2</v>
      </c>
      <c r="Y1138">
        <v>-2</v>
      </c>
      <c r="Z1138">
        <v>838263</v>
      </c>
    </row>
    <row r="1139" spans="1:26">
      <c r="A1139">
        <v>193341</v>
      </c>
      <c r="B1139">
        <v>1</v>
      </c>
      <c r="C1139">
        <v>19334101</v>
      </c>
      <c r="D1139">
        <v>2</v>
      </c>
      <c r="E1139">
        <v>7</v>
      </c>
      <c r="F1139">
        <v>6</v>
      </c>
      <c r="G1139">
        <v>2</v>
      </c>
      <c r="H1139">
        <v>76</v>
      </c>
      <c r="I1139">
        <v>5</v>
      </c>
      <c r="J1139">
        <v>1</v>
      </c>
      <c r="K1139">
        <v>7</v>
      </c>
      <c r="L1139">
        <v>10</v>
      </c>
      <c r="M1139">
        <v>1</v>
      </c>
      <c r="N1139">
        <v>1</v>
      </c>
      <c r="O1139">
        <v>5</v>
      </c>
      <c r="P1139">
        <v>1</v>
      </c>
      <c r="Q1139">
        <v>0.375</v>
      </c>
      <c r="R1139">
        <v>-1</v>
      </c>
      <c r="S1139">
        <v>-2</v>
      </c>
      <c r="T1139">
        <v>168.8</v>
      </c>
      <c r="U1139">
        <v>84.9</v>
      </c>
      <c r="V1139">
        <v>29.796332068012841</v>
      </c>
      <c r="W1139">
        <v>0.82467532467532501</v>
      </c>
      <c r="X1139">
        <v>-2</v>
      </c>
      <c r="Y1139">
        <v>-2</v>
      </c>
      <c r="Z1139">
        <v>451412</v>
      </c>
    </row>
    <row r="1140" spans="1:26">
      <c r="A1140">
        <v>193341</v>
      </c>
      <c r="B1140">
        <v>2</v>
      </c>
      <c r="C1140">
        <v>19334102</v>
      </c>
      <c r="D1140">
        <v>2</v>
      </c>
      <c r="E1140">
        <v>7</v>
      </c>
      <c r="F1140">
        <v>6</v>
      </c>
      <c r="G1140">
        <v>1</v>
      </c>
      <c r="H1140">
        <v>49</v>
      </c>
      <c r="I1140">
        <v>4</v>
      </c>
      <c r="J1140">
        <v>1</v>
      </c>
      <c r="K1140">
        <v>2</v>
      </c>
      <c r="L1140">
        <v>10</v>
      </c>
      <c r="M1140">
        <v>3</v>
      </c>
      <c r="N1140">
        <v>1</v>
      </c>
      <c r="O1140">
        <v>5</v>
      </c>
      <c r="P1140">
        <v>1</v>
      </c>
      <c r="Q1140">
        <v>0.375</v>
      </c>
      <c r="R1140">
        <v>-1</v>
      </c>
      <c r="S1140">
        <v>-2</v>
      </c>
      <c r="T1140">
        <v>173.5</v>
      </c>
      <c r="U1140">
        <v>79.2</v>
      </c>
      <c r="V1140">
        <v>26.310325640109959</v>
      </c>
      <c r="W1140">
        <v>0.94650602409638596</v>
      </c>
      <c r="X1140">
        <v>-2</v>
      </c>
      <c r="Y1140">
        <v>-2</v>
      </c>
      <c r="Z1140">
        <v>451412</v>
      </c>
    </row>
    <row r="1141" spans="1:26">
      <c r="A1141">
        <v>193351</v>
      </c>
      <c r="B1141">
        <v>1</v>
      </c>
      <c r="C1141">
        <v>19335101</v>
      </c>
      <c r="D1141">
        <v>1</v>
      </c>
      <c r="E1141">
        <v>7</v>
      </c>
      <c r="F1141">
        <v>6</v>
      </c>
      <c r="G1141">
        <v>2</v>
      </c>
      <c r="H1141">
        <v>35</v>
      </c>
      <c r="I1141">
        <v>1</v>
      </c>
      <c r="J1141">
        <v>1</v>
      </c>
      <c r="K1141">
        <v>3</v>
      </c>
      <c r="L1141">
        <v>10</v>
      </c>
      <c r="M1141">
        <v>4</v>
      </c>
      <c r="N1141">
        <v>4</v>
      </c>
      <c r="O1141">
        <v>2</v>
      </c>
      <c r="P1141">
        <v>1</v>
      </c>
      <c r="Q1141">
        <v>23.48</v>
      </c>
      <c r="R1141">
        <v>-1</v>
      </c>
      <c r="S1141">
        <v>0</v>
      </c>
      <c r="T1141">
        <v>167.3</v>
      </c>
      <c r="U1141">
        <v>74.5</v>
      </c>
      <c r="V1141">
        <v>26.617323983566568</v>
      </c>
      <c r="W1141">
        <v>-1</v>
      </c>
      <c r="X1141">
        <v>2</v>
      </c>
      <c r="Y1141">
        <v>3</v>
      </c>
      <c r="Z1141">
        <v>408613</v>
      </c>
    </row>
    <row r="1142" spans="1:26">
      <c r="A1142">
        <v>193371</v>
      </c>
      <c r="B1142">
        <v>1</v>
      </c>
      <c r="C1142">
        <v>19337101</v>
      </c>
      <c r="D1142">
        <v>4</v>
      </c>
      <c r="E1142">
        <v>7</v>
      </c>
      <c r="F1142">
        <v>6</v>
      </c>
      <c r="G1142">
        <v>2</v>
      </c>
      <c r="H1142">
        <v>31</v>
      </c>
      <c r="I1142">
        <v>1</v>
      </c>
      <c r="J1142">
        <v>1</v>
      </c>
      <c r="K1142">
        <v>7</v>
      </c>
      <c r="L1142">
        <v>6</v>
      </c>
      <c r="M1142">
        <v>2</v>
      </c>
      <c r="N1142">
        <v>4</v>
      </c>
      <c r="O1142">
        <v>2</v>
      </c>
      <c r="P1142">
        <v>2</v>
      </c>
      <c r="Q1142">
        <v>0</v>
      </c>
      <c r="R1142">
        <v>-1</v>
      </c>
      <c r="S1142">
        <v>0</v>
      </c>
      <c r="T1142">
        <v>157</v>
      </c>
      <c r="U1142">
        <v>61.3</v>
      </c>
      <c r="V1142">
        <v>24.869163049210918</v>
      </c>
      <c r="W1142">
        <v>-1</v>
      </c>
      <c r="X1142">
        <v>2</v>
      </c>
      <c r="Y1142">
        <v>1</v>
      </c>
      <c r="Z1142">
        <v>606289</v>
      </c>
    </row>
    <row r="1143" spans="1:26">
      <c r="A1143">
        <v>193371</v>
      </c>
      <c r="B1143">
        <v>2</v>
      </c>
      <c r="C1143">
        <v>19337102</v>
      </c>
      <c r="D1143">
        <v>4</v>
      </c>
      <c r="E1143">
        <v>7</v>
      </c>
      <c r="F1143">
        <v>6</v>
      </c>
      <c r="G1143">
        <v>2</v>
      </c>
      <c r="H1143">
        <v>16</v>
      </c>
      <c r="I1143">
        <v>1</v>
      </c>
      <c r="J1143">
        <v>1</v>
      </c>
      <c r="K1143">
        <v>7</v>
      </c>
      <c r="L1143">
        <v>6</v>
      </c>
      <c r="M1143">
        <v>2</v>
      </c>
      <c r="N1143">
        <v>4</v>
      </c>
      <c r="O1143">
        <v>1</v>
      </c>
      <c r="P1143">
        <v>1</v>
      </c>
      <c r="Q1143">
        <v>27</v>
      </c>
      <c r="R1143">
        <v>4</v>
      </c>
      <c r="S1143">
        <v>0</v>
      </c>
      <c r="T1143">
        <v>156.6</v>
      </c>
      <c r="U1143">
        <v>45.6</v>
      </c>
      <c r="V1143">
        <v>18.59436395042156</v>
      </c>
      <c r="W1143">
        <v>-1</v>
      </c>
      <c r="X1143">
        <v>1</v>
      </c>
      <c r="Y1143">
        <v>3</v>
      </c>
      <c r="Z1143">
        <v>606289</v>
      </c>
    </row>
    <row r="1144" spans="1:26">
      <c r="A1144">
        <v>193371</v>
      </c>
      <c r="B1144">
        <v>3</v>
      </c>
      <c r="C1144">
        <v>19337103</v>
      </c>
      <c r="D1144">
        <v>4</v>
      </c>
      <c r="E1144">
        <v>7</v>
      </c>
      <c r="F1144">
        <v>6</v>
      </c>
      <c r="G1144">
        <v>2</v>
      </c>
      <c r="H1144">
        <v>13</v>
      </c>
      <c r="I1144">
        <v>-1</v>
      </c>
      <c r="J1144">
        <v>1</v>
      </c>
      <c r="K1144">
        <v>-1</v>
      </c>
      <c r="L1144">
        <v>6</v>
      </c>
      <c r="M1144">
        <v>2</v>
      </c>
      <c r="N1144">
        <v>-1</v>
      </c>
      <c r="O1144">
        <v>-1</v>
      </c>
      <c r="P1144">
        <v>-1</v>
      </c>
      <c r="Q1144">
        <v>-1</v>
      </c>
      <c r="R1144">
        <v>-1</v>
      </c>
      <c r="S1144">
        <v>0</v>
      </c>
      <c r="T1144">
        <v>160.4</v>
      </c>
      <c r="U1144">
        <v>42.5</v>
      </c>
      <c r="V1144">
        <v>16.51886493243201</v>
      </c>
      <c r="W1144">
        <v>-1</v>
      </c>
      <c r="X1144">
        <v>1</v>
      </c>
      <c r="Y1144">
        <v>3</v>
      </c>
      <c r="Z1144">
        <v>606289</v>
      </c>
    </row>
    <row r="1145" spans="1:26">
      <c r="A1145">
        <v>193371</v>
      </c>
      <c r="B1145">
        <v>4</v>
      </c>
      <c r="C1145">
        <v>19337104</v>
      </c>
      <c r="D1145">
        <v>4</v>
      </c>
      <c r="E1145">
        <v>7</v>
      </c>
      <c r="F1145">
        <v>6</v>
      </c>
      <c r="G1145">
        <v>1</v>
      </c>
      <c r="H1145">
        <v>3</v>
      </c>
      <c r="I1145">
        <v>-1</v>
      </c>
      <c r="J1145">
        <v>1</v>
      </c>
      <c r="K1145">
        <v>-1</v>
      </c>
      <c r="L1145">
        <v>6</v>
      </c>
      <c r="M1145">
        <v>2</v>
      </c>
      <c r="N1145">
        <v>-1</v>
      </c>
      <c r="O1145">
        <v>-1</v>
      </c>
      <c r="P1145">
        <v>-1</v>
      </c>
      <c r="Q1145">
        <v>-1</v>
      </c>
      <c r="R1145">
        <v>-1</v>
      </c>
      <c r="S1145">
        <v>-2</v>
      </c>
      <c r="T1145">
        <v>96.6</v>
      </c>
      <c r="U1145">
        <v>15.1</v>
      </c>
      <c r="V1145">
        <v>16.181645941300275</v>
      </c>
      <c r="W1145">
        <v>-1</v>
      </c>
      <c r="X1145">
        <v>-2</v>
      </c>
      <c r="Y1145">
        <v>-2</v>
      </c>
      <c r="Z1145">
        <v>606289</v>
      </c>
    </row>
    <row r="1146" spans="1:26">
      <c r="A1146">
        <v>194051</v>
      </c>
      <c r="B1146">
        <v>1</v>
      </c>
      <c r="C1146">
        <v>19405101</v>
      </c>
      <c r="D1146">
        <v>2</v>
      </c>
      <c r="E1146">
        <v>2</v>
      </c>
      <c r="F1146">
        <v>14</v>
      </c>
      <c r="G1146">
        <v>1</v>
      </c>
      <c r="H1146">
        <v>30</v>
      </c>
      <c r="I1146">
        <v>6</v>
      </c>
      <c r="J1146">
        <v>1</v>
      </c>
      <c r="K1146">
        <v>1</v>
      </c>
      <c r="L1146">
        <v>18</v>
      </c>
      <c r="M1146">
        <v>2</v>
      </c>
      <c r="N1146">
        <v>2</v>
      </c>
      <c r="O1146">
        <v>5</v>
      </c>
      <c r="P1146">
        <v>1</v>
      </c>
      <c r="Q1146">
        <v>7.2590000000000003</v>
      </c>
      <c r="R1146">
        <v>-1</v>
      </c>
      <c r="S1146">
        <v>0</v>
      </c>
      <c r="T1146">
        <v>180</v>
      </c>
      <c r="U1146">
        <v>73.8</v>
      </c>
      <c r="V1146">
        <v>22.777777777777775</v>
      </c>
      <c r="W1146">
        <v>0.86378896882494005</v>
      </c>
      <c r="X1146">
        <v>1</v>
      </c>
      <c r="Y1146">
        <v>3</v>
      </c>
      <c r="Z1146">
        <v>615190</v>
      </c>
    </row>
    <row r="1147" spans="1:26">
      <c r="A1147">
        <v>194051</v>
      </c>
      <c r="B1147">
        <v>2</v>
      </c>
      <c r="C1147">
        <v>19405102</v>
      </c>
      <c r="D1147">
        <v>2</v>
      </c>
      <c r="E1147">
        <v>2</v>
      </c>
      <c r="F1147">
        <v>14</v>
      </c>
      <c r="G1147">
        <v>2</v>
      </c>
      <c r="H1147">
        <v>28</v>
      </c>
      <c r="I1147">
        <v>6</v>
      </c>
      <c r="J1147">
        <v>1</v>
      </c>
      <c r="K1147">
        <v>1</v>
      </c>
      <c r="L1147">
        <v>18</v>
      </c>
      <c r="M1147">
        <v>2</v>
      </c>
      <c r="N1147">
        <v>2</v>
      </c>
      <c r="O1147">
        <v>5</v>
      </c>
      <c r="P1147">
        <v>2</v>
      </c>
      <c r="Q1147">
        <v>0</v>
      </c>
      <c r="R1147">
        <v>-1</v>
      </c>
      <c r="S1147">
        <v>2</v>
      </c>
      <c r="T1147">
        <v>174.6</v>
      </c>
      <c r="U1147">
        <v>59.2</v>
      </c>
      <c r="V1147">
        <v>19.419284661782982</v>
      </c>
      <c r="W1147">
        <v>0.73319755600814696</v>
      </c>
      <c r="X1147">
        <v>3</v>
      </c>
      <c r="Y1147">
        <v>2</v>
      </c>
      <c r="Z1147">
        <v>615190</v>
      </c>
    </row>
    <row r="1148" spans="1:26">
      <c r="A1148">
        <v>194151</v>
      </c>
      <c r="B1148">
        <v>1</v>
      </c>
      <c r="C1148">
        <v>19415101</v>
      </c>
      <c r="D1148">
        <v>3</v>
      </c>
      <c r="E1148">
        <v>2</v>
      </c>
      <c r="F1148">
        <v>14</v>
      </c>
      <c r="G1148">
        <v>1</v>
      </c>
      <c r="H1148">
        <v>63</v>
      </c>
      <c r="I1148">
        <v>2</v>
      </c>
      <c r="J1148">
        <v>1</v>
      </c>
      <c r="K1148">
        <v>5</v>
      </c>
      <c r="L1148">
        <v>8</v>
      </c>
      <c r="M1148">
        <v>3</v>
      </c>
      <c r="N1148">
        <v>3</v>
      </c>
      <c r="O1148">
        <v>5</v>
      </c>
      <c r="P1148">
        <v>1</v>
      </c>
      <c r="Q1148">
        <v>42.75</v>
      </c>
      <c r="R1148">
        <v>-1</v>
      </c>
      <c r="S1148">
        <v>0</v>
      </c>
      <c r="T1148">
        <v>167.6</v>
      </c>
      <c r="U1148">
        <v>70</v>
      </c>
      <c r="V1148">
        <v>24.920113236994549</v>
      </c>
      <c r="W1148">
        <v>0.85653206650831404</v>
      </c>
      <c r="X1148">
        <v>1</v>
      </c>
      <c r="Y1148">
        <v>3</v>
      </c>
      <c r="Z1148">
        <v>490371</v>
      </c>
    </row>
    <row r="1149" spans="1:26">
      <c r="A1149">
        <v>194151</v>
      </c>
      <c r="B1149">
        <v>2</v>
      </c>
      <c r="C1149">
        <v>19415102</v>
      </c>
      <c r="D1149">
        <v>3</v>
      </c>
      <c r="E1149">
        <v>2</v>
      </c>
      <c r="F1149">
        <v>14</v>
      </c>
      <c r="G1149">
        <v>2</v>
      </c>
      <c r="H1149">
        <v>63</v>
      </c>
      <c r="I1149">
        <v>2</v>
      </c>
      <c r="J1149">
        <v>1</v>
      </c>
      <c r="K1149">
        <v>7</v>
      </c>
      <c r="L1149">
        <v>8</v>
      </c>
      <c r="M1149">
        <v>3</v>
      </c>
      <c r="N1149">
        <v>1</v>
      </c>
      <c r="O1149">
        <v>5</v>
      </c>
      <c r="P1149">
        <v>1</v>
      </c>
      <c r="Q1149">
        <v>3.4039999999999999</v>
      </c>
      <c r="R1149">
        <v>-1</v>
      </c>
      <c r="S1149">
        <v>0</v>
      </c>
      <c r="T1149">
        <v>154</v>
      </c>
      <c r="U1149">
        <v>87.7</v>
      </c>
      <c r="V1149">
        <v>36.979254511722047</v>
      </c>
      <c r="W1149">
        <v>0.93641373463331901</v>
      </c>
      <c r="X1149">
        <v>2</v>
      </c>
      <c r="Y1149">
        <v>-9</v>
      </c>
      <c r="Z1149">
        <v>490371</v>
      </c>
    </row>
    <row r="1150" spans="1:26">
      <c r="A1150">
        <v>194151</v>
      </c>
      <c r="B1150">
        <v>3</v>
      </c>
      <c r="C1150">
        <v>19415103</v>
      </c>
      <c r="D1150">
        <v>3</v>
      </c>
      <c r="E1150">
        <v>2</v>
      </c>
      <c r="F1150">
        <v>14</v>
      </c>
      <c r="G1150">
        <v>1</v>
      </c>
      <c r="H1150">
        <v>30</v>
      </c>
      <c r="I1150">
        <v>1</v>
      </c>
      <c r="J1150">
        <v>1</v>
      </c>
      <c r="K1150">
        <v>2</v>
      </c>
      <c r="L1150">
        <v>8</v>
      </c>
      <c r="M1150">
        <v>2</v>
      </c>
      <c r="N1150">
        <v>1</v>
      </c>
      <c r="O1150">
        <v>5</v>
      </c>
      <c r="P1150">
        <v>1</v>
      </c>
      <c r="Q1150">
        <v>0</v>
      </c>
      <c r="R1150">
        <v>-1</v>
      </c>
      <c r="S1150">
        <v>10</v>
      </c>
      <c r="T1150">
        <v>172</v>
      </c>
      <c r="U1150">
        <v>113.5</v>
      </c>
      <c r="V1150">
        <v>38.365332612222829</v>
      </c>
      <c r="W1150">
        <v>0.96548988496628296</v>
      </c>
      <c r="X1150">
        <v>2</v>
      </c>
      <c r="Y1150">
        <v>1</v>
      </c>
      <c r="Z1150">
        <v>490371</v>
      </c>
    </row>
    <row r="1151" spans="1:26">
      <c r="A1151">
        <v>194201</v>
      </c>
      <c r="B1151">
        <v>1</v>
      </c>
      <c r="C1151">
        <v>19420101</v>
      </c>
      <c r="D1151">
        <v>1</v>
      </c>
      <c r="E1151">
        <v>2</v>
      </c>
      <c r="F1151">
        <v>14</v>
      </c>
      <c r="G1151">
        <v>2</v>
      </c>
      <c r="H1151">
        <v>30</v>
      </c>
      <c r="I1151">
        <v>1</v>
      </c>
      <c r="J1151">
        <v>1</v>
      </c>
      <c r="K1151">
        <v>1</v>
      </c>
      <c r="L1151">
        <v>14</v>
      </c>
      <c r="M1151">
        <v>1</v>
      </c>
      <c r="N1151">
        <v>4</v>
      </c>
      <c r="O1151">
        <v>1</v>
      </c>
      <c r="P1151">
        <v>1</v>
      </c>
      <c r="Q1151">
        <v>33</v>
      </c>
      <c r="R1151">
        <v>-1</v>
      </c>
      <c r="S1151">
        <v>0</v>
      </c>
      <c r="T1151">
        <v>168.8</v>
      </c>
      <c r="U1151">
        <v>69.3</v>
      </c>
      <c r="V1151">
        <v>24.321387659756063</v>
      </c>
      <c r="W1151">
        <v>0.82306255835667597</v>
      </c>
      <c r="X1151">
        <v>1</v>
      </c>
      <c r="Y1151">
        <v>3</v>
      </c>
      <c r="Z1151">
        <v>367448</v>
      </c>
    </row>
    <row r="1152" spans="1:26">
      <c r="A1152">
        <v>194251</v>
      </c>
      <c r="B1152">
        <v>1</v>
      </c>
      <c r="C1152">
        <v>19425101</v>
      </c>
      <c r="D1152">
        <v>6</v>
      </c>
      <c r="E1152">
        <v>2</v>
      </c>
      <c r="F1152">
        <v>14</v>
      </c>
      <c r="G1152">
        <v>1</v>
      </c>
      <c r="H1152">
        <v>45</v>
      </c>
      <c r="I1152">
        <v>2</v>
      </c>
      <c r="J1152">
        <v>1</v>
      </c>
      <c r="K1152">
        <v>3</v>
      </c>
      <c r="L1152">
        <v>17</v>
      </c>
      <c r="M1152">
        <v>1</v>
      </c>
      <c r="N1152">
        <v>1</v>
      </c>
      <c r="O1152">
        <v>5</v>
      </c>
      <c r="P1152">
        <v>1</v>
      </c>
      <c r="Q1152">
        <v>19.73</v>
      </c>
      <c r="R1152">
        <v>-1</v>
      </c>
      <c r="S1152">
        <v>0</v>
      </c>
      <c r="T1152">
        <v>173.6</v>
      </c>
      <c r="U1152">
        <v>86.5</v>
      </c>
      <c r="V1152">
        <v>28.702297776550786</v>
      </c>
      <c r="W1152">
        <v>-1</v>
      </c>
      <c r="X1152">
        <v>1</v>
      </c>
      <c r="Y1152">
        <v>3</v>
      </c>
      <c r="Z1152">
        <v>443583</v>
      </c>
    </row>
    <row r="1153" spans="1:26">
      <c r="A1153">
        <v>194251</v>
      </c>
      <c r="B1153">
        <v>2</v>
      </c>
      <c r="C1153">
        <v>19425102</v>
      </c>
      <c r="D1153">
        <v>6</v>
      </c>
      <c r="E1153">
        <v>2</v>
      </c>
      <c r="F1153">
        <v>14</v>
      </c>
      <c r="G1153">
        <v>2</v>
      </c>
      <c r="H1153">
        <v>45</v>
      </c>
      <c r="I1153">
        <v>2</v>
      </c>
      <c r="J1153">
        <v>1</v>
      </c>
      <c r="K1153">
        <v>2</v>
      </c>
      <c r="L1153">
        <v>17</v>
      </c>
      <c r="M1153">
        <v>1</v>
      </c>
      <c r="N1153">
        <v>3</v>
      </c>
      <c r="O1153">
        <v>5</v>
      </c>
      <c r="P1153">
        <v>1</v>
      </c>
      <c r="Q1153">
        <v>17.73</v>
      </c>
      <c r="R1153">
        <v>-1</v>
      </c>
      <c r="S1153">
        <v>0</v>
      </c>
      <c r="T1153">
        <v>168.6</v>
      </c>
      <c r="U1153">
        <v>64.099999999999994</v>
      </c>
      <c r="V1153">
        <v>22.549810103159224</v>
      </c>
      <c r="W1153">
        <v>0.79141414141414101</v>
      </c>
      <c r="X1153">
        <v>2</v>
      </c>
      <c r="Y1153">
        <v>1</v>
      </c>
      <c r="Z1153">
        <v>443583</v>
      </c>
    </row>
    <row r="1154" spans="1:26">
      <c r="A1154">
        <v>194251</v>
      </c>
      <c r="B1154">
        <v>3</v>
      </c>
      <c r="C1154">
        <v>19425103</v>
      </c>
      <c r="D1154">
        <v>6</v>
      </c>
      <c r="E1154">
        <v>2</v>
      </c>
      <c r="F1154">
        <v>14</v>
      </c>
      <c r="G1154">
        <v>2</v>
      </c>
      <c r="H1154">
        <v>10</v>
      </c>
      <c r="I1154">
        <v>-1</v>
      </c>
      <c r="J1154">
        <v>1</v>
      </c>
      <c r="K1154">
        <v>-1</v>
      </c>
      <c r="L1154">
        <v>17</v>
      </c>
      <c r="M1154">
        <v>1</v>
      </c>
      <c r="N1154">
        <v>-1</v>
      </c>
      <c r="O1154">
        <v>-1</v>
      </c>
      <c r="P1154">
        <v>-1</v>
      </c>
      <c r="Q1154">
        <v>-1</v>
      </c>
      <c r="R1154">
        <v>-1</v>
      </c>
      <c r="S1154">
        <v>-2</v>
      </c>
      <c r="T1154">
        <v>141.80000000000001</v>
      </c>
      <c r="U1154">
        <v>31.8</v>
      </c>
      <c r="V1154">
        <v>15.815198903479539</v>
      </c>
      <c r="W1154">
        <v>-1</v>
      </c>
      <c r="X1154">
        <v>1</v>
      </c>
      <c r="Y1154">
        <v>3</v>
      </c>
      <c r="Z1154">
        <v>443583</v>
      </c>
    </row>
    <row r="1155" spans="1:26">
      <c r="A1155">
        <v>194251</v>
      </c>
      <c r="B1155">
        <v>4</v>
      </c>
      <c r="C1155">
        <v>19425104</v>
      </c>
      <c r="D1155">
        <v>6</v>
      </c>
      <c r="E1155">
        <v>2</v>
      </c>
      <c r="F1155">
        <v>14</v>
      </c>
      <c r="G1155">
        <v>1</v>
      </c>
      <c r="H1155">
        <v>70</v>
      </c>
      <c r="I1155">
        <v>3</v>
      </c>
      <c r="J1155">
        <v>1</v>
      </c>
      <c r="K1155">
        <v>7</v>
      </c>
      <c r="L1155">
        <v>17</v>
      </c>
      <c r="M1155">
        <v>4</v>
      </c>
      <c r="N1155">
        <v>3</v>
      </c>
      <c r="O1155">
        <v>5</v>
      </c>
      <c r="P1155">
        <v>1</v>
      </c>
      <c r="Q1155">
        <v>0.14863999999999999</v>
      </c>
      <c r="R1155">
        <v>-1</v>
      </c>
      <c r="S1155">
        <v>-2</v>
      </c>
      <c r="T1155">
        <v>-1</v>
      </c>
      <c r="U1155">
        <v>-1</v>
      </c>
      <c r="V1155">
        <v>-1</v>
      </c>
      <c r="W1155">
        <v>-1</v>
      </c>
      <c r="X1155">
        <v>-2</v>
      </c>
      <c r="Y1155">
        <v>-2</v>
      </c>
      <c r="Z1155">
        <v>443583</v>
      </c>
    </row>
    <row r="1156" spans="1:26">
      <c r="A1156">
        <v>194251</v>
      </c>
      <c r="B1156">
        <v>5</v>
      </c>
      <c r="C1156">
        <v>19425105</v>
      </c>
      <c r="D1156">
        <v>6</v>
      </c>
      <c r="E1156">
        <v>2</v>
      </c>
      <c r="F1156">
        <v>14</v>
      </c>
      <c r="G1156">
        <v>2</v>
      </c>
      <c r="H1156">
        <v>25</v>
      </c>
      <c r="I1156">
        <v>1</v>
      </c>
      <c r="J1156">
        <v>1</v>
      </c>
      <c r="K1156">
        <v>3</v>
      </c>
      <c r="L1156">
        <v>17</v>
      </c>
      <c r="M1156">
        <v>1</v>
      </c>
      <c r="N1156">
        <v>1</v>
      </c>
      <c r="O1156">
        <v>5</v>
      </c>
      <c r="P1156">
        <v>1</v>
      </c>
      <c r="Q1156">
        <v>15.99</v>
      </c>
      <c r="R1156">
        <v>-1</v>
      </c>
      <c r="S1156">
        <v>1</v>
      </c>
      <c r="T1156">
        <v>169.6</v>
      </c>
      <c r="U1156">
        <v>60</v>
      </c>
      <c r="V1156">
        <v>20.85929156283375</v>
      </c>
      <c r="W1156">
        <v>-1</v>
      </c>
      <c r="X1156">
        <v>1</v>
      </c>
      <c r="Y1156">
        <v>1</v>
      </c>
      <c r="Z1156">
        <v>443583</v>
      </c>
    </row>
    <row r="1157" spans="1:26">
      <c r="A1157">
        <v>194251</v>
      </c>
      <c r="B1157">
        <v>6</v>
      </c>
      <c r="C1157">
        <v>19425106</v>
      </c>
      <c r="D1157">
        <v>6</v>
      </c>
      <c r="E1157">
        <v>2</v>
      </c>
      <c r="F1157">
        <v>14</v>
      </c>
      <c r="G1157">
        <v>1</v>
      </c>
      <c r="H1157">
        <v>10</v>
      </c>
      <c r="I1157">
        <v>-1</v>
      </c>
      <c r="J1157">
        <v>1</v>
      </c>
      <c r="K1157">
        <v>-1</v>
      </c>
      <c r="L1157">
        <v>17</v>
      </c>
      <c r="M1157">
        <v>1</v>
      </c>
      <c r="N1157">
        <v>-1</v>
      </c>
      <c r="O1157">
        <v>-1</v>
      </c>
      <c r="P1157">
        <v>-1</v>
      </c>
      <c r="Q1157">
        <v>-1</v>
      </c>
      <c r="R1157">
        <v>-1</v>
      </c>
      <c r="S1157">
        <v>-2</v>
      </c>
      <c r="T1157">
        <v>141.19999999999999</v>
      </c>
      <c r="U1157">
        <v>35.4</v>
      </c>
      <c r="V1157">
        <v>17.755539327014905</v>
      </c>
      <c r="W1157">
        <v>-1</v>
      </c>
      <c r="X1157">
        <v>2</v>
      </c>
      <c r="Y1157">
        <v>1</v>
      </c>
      <c r="Z1157">
        <v>443583</v>
      </c>
    </row>
    <row r="1158" spans="1:26">
      <c r="A1158">
        <v>194271</v>
      </c>
      <c r="B1158">
        <v>1</v>
      </c>
      <c r="C1158">
        <v>19427101</v>
      </c>
      <c r="D1158">
        <v>1</v>
      </c>
      <c r="E1158">
        <v>2</v>
      </c>
      <c r="F1158">
        <v>14</v>
      </c>
      <c r="G1158">
        <v>1</v>
      </c>
      <c r="H1158">
        <v>40</v>
      </c>
      <c r="I1158">
        <v>1</v>
      </c>
      <c r="J1158">
        <v>2</v>
      </c>
      <c r="K1158">
        <v>4</v>
      </c>
      <c r="L1158">
        <v>6</v>
      </c>
      <c r="M1158">
        <v>3</v>
      </c>
      <c r="N1158">
        <v>4</v>
      </c>
      <c r="O1158">
        <v>1</v>
      </c>
      <c r="P1158">
        <v>1</v>
      </c>
      <c r="Q1158">
        <v>33.305999999999997</v>
      </c>
      <c r="R1158">
        <v>-1</v>
      </c>
      <c r="S1158">
        <v>3</v>
      </c>
      <c r="T1158">
        <v>174.4</v>
      </c>
      <c r="U1158">
        <v>74.400000000000006</v>
      </c>
      <c r="V1158">
        <v>24.461324804309406</v>
      </c>
      <c r="W1158">
        <v>0.86124401913875603</v>
      </c>
      <c r="X1158">
        <v>1</v>
      </c>
      <c r="Y1158">
        <v>3</v>
      </c>
      <c r="Z1158">
        <v>576415</v>
      </c>
    </row>
    <row r="1159" spans="1:26">
      <c r="A1159">
        <v>194351</v>
      </c>
      <c r="B1159">
        <v>1</v>
      </c>
      <c r="C1159">
        <v>19435101</v>
      </c>
      <c r="D1159">
        <v>2</v>
      </c>
      <c r="E1159">
        <v>2</v>
      </c>
      <c r="F1159">
        <v>14</v>
      </c>
      <c r="G1159">
        <v>1</v>
      </c>
      <c r="H1159">
        <v>41</v>
      </c>
      <c r="I1159">
        <v>2</v>
      </c>
      <c r="J1159">
        <v>1</v>
      </c>
      <c r="K1159">
        <v>1</v>
      </c>
      <c r="L1159">
        <v>24</v>
      </c>
      <c r="M1159">
        <v>1</v>
      </c>
      <c r="N1159">
        <v>1</v>
      </c>
      <c r="O1159">
        <v>5</v>
      </c>
      <c r="P1159">
        <v>1</v>
      </c>
      <c r="Q1159">
        <v>12.779</v>
      </c>
      <c r="R1159">
        <v>-1</v>
      </c>
      <c r="S1159">
        <v>0</v>
      </c>
      <c r="T1159">
        <v>169</v>
      </c>
      <c r="U1159">
        <v>72.400000000000006</v>
      </c>
      <c r="V1159">
        <v>25.349252477154167</v>
      </c>
      <c r="W1159">
        <v>0.80555555555555602</v>
      </c>
      <c r="X1159">
        <v>1</v>
      </c>
      <c r="Y1159">
        <v>1</v>
      </c>
      <c r="Z1159">
        <v>195610</v>
      </c>
    </row>
    <row r="1160" spans="1:26">
      <c r="A1160">
        <v>194351</v>
      </c>
      <c r="B1160">
        <v>2</v>
      </c>
      <c r="C1160">
        <v>19435102</v>
      </c>
      <c r="D1160">
        <v>2</v>
      </c>
      <c r="E1160">
        <v>2</v>
      </c>
      <c r="F1160">
        <v>14</v>
      </c>
      <c r="G1160">
        <v>2</v>
      </c>
      <c r="H1160">
        <v>40</v>
      </c>
      <c r="I1160">
        <v>2</v>
      </c>
      <c r="J1160">
        <v>1</v>
      </c>
      <c r="K1160">
        <v>1</v>
      </c>
      <c r="L1160">
        <v>24</v>
      </c>
      <c r="M1160">
        <v>2</v>
      </c>
      <c r="N1160">
        <v>4</v>
      </c>
      <c r="O1160">
        <v>1</v>
      </c>
      <c r="P1160">
        <v>1</v>
      </c>
      <c r="Q1160">
        <v>17.337</v>
      </c>
      <c r="R1160">
        <v>-1</v>
      </c>
      <c r="S1160">
        <v>2</v>
      </c>
      <c r="T1160">
        <v>165.8</v>
      </c>
      <c r="U1160">
        <v>70.099999999999994</v>
      </c>
      <c r="V1160">
        <v>25.500515830691121</v>
      </c>
      <c r="W1160">
        <v>0.728711028385295</v>
      </c>
      <c r="X1160">
        <v>2</v>
      </c>
      <c r="Y1160">
        <v>1</v>
      </c>
      <c r="Z1160">
        <v>195610</v>
      </c>
    </row>
    <row r="1161" spans="1:26">
      <c r="A1161">
        <v>194371</v>
      </c>
      <c r="B1161">
        <v>1</v>
      </c>
      <c r="C1161">
        <v>19437101</v>
      </c>
      <c r="D1161">
        <v>2</v>
      </c>
      <c r="E1161">
        <v>2</v>
      </c>
      <c r="F1161">
        <v>14</v>
      </c>
      <c r="G1161">
        <v>1</v>
      </c>
      <c r="H1161">
        <v>52</v>
      </c>
      <c r="I1161">
        <v>6</v>
      </c>
      <c r="J1161">
        <v>1</v>
      </c>
      <c r="K1161">
        <v>4</v>
      </c>
      <c r="L1161">
        <v>5</v>
      </c>
      <c r="M1161">
        <v>3</v>
      </c>
      <c r="N1161">
        <v>4</v>
      </c>
      <c r="O1161">
        <v>3</v>
      </c>
      <c r="P1161">
        <v>1</v>
      </c>
      <c r="Q1161">
        <v>37.558</v>
      </c>
      <c r="R1161">
        <v>-1</v>
      </c>
      <c r="S1161">
        <v>4</v>
      </c>
      <c r="T1161">
        <v>179.8</v>
      </c>
      <c r="U1161">
        <v>74.8</v>
      </c>
      <c r="V1161">
        <v>23.137808540202251</v>
      </c>
      <c r="W1161">
        <v>0.95167652859960505</v>
      </c>
      <c r="X1161">
        <v>1</v>
      </c>
      <c r="Y1161">
        <v>3</v>
      </c>
      <c r="Z1161">
        <v>604226</v>
      </c>
    </row>
    <row r="1162" spans="1:26">
      <c r="A1162">
        <v>194371</v>
      </c>
      <c r="B1162">
        <v>2</v>
      </c>
      <c r="C1162">
        <v>19437102</v>
      </c>
      <c r="D1162">
        <v>2</v>
      </c>
      <c r="E1162">
        <v>2</v>
      </c>
      <c r="F1162">
        <v>14</v>
      </c>
      <c r="G1162">
        <v>2</v>
      </c>
      <c r="H1162">
        <v>47</v>
      </c>
      <c r="I1162">
        <v>6</v>
      </c>
      <c r="J1162">
        <v>1</v>
      </c>
      <c r="K1162">
        <v>4</v>
      </c>
      <c r="L1162">
        <v>5</v>
      </c>
      <c r="M1162">
        <v>3</v>
      </c>
      <c r="N1162">
        <v>4</v>
      </c>
      <c r="O1162">
        <v>2</v>
      </c>
      <c r="P1162">
        <v>1</v>
      </c>
      <c r="Q1162">
        <v>40.729999999999997</v>
      </c>
      <c r="R1162">
        <v>-1</v>
      </c>
      <c r="S1162">
        <v>12</v>
      </c>
      <c r="T1162">
        <v>163.80000000000001</v>
      </c>
      <c r="U1162">
        <v>67</v>
      </c>
      <c r="V1162">
        <v>24.971636693248414</v>
      </c>
      <c r="W1162">
        <v>0.88930406352171898</v>
      </c>
      <c r="X1162">
        <v>2</v>
      </c>
      <c r="Y1162">
        <v>3</v>
      </c>
      <c r="Z1162">
        <v>604226</v>
      </c>
    </row>
    <row r="1163" spans="1:26">
      <c r="A1163">
        <v>195051</v>
      </c>
      <c r="B1163">
        <v>1</v>
      </c>
      <c r="C1163">
        <v>19505101</v>
      </c>
      <c r="D1163">
        <v>1</v>
      </c>
      <c r="E1163">
        <v>5</v>
      </c>
      <c r="F1163">
        <v>26</v>
      </c>
      <c r="G1163">
        <v>2</v>
      </c>
      <c r="H1163">
        <v>86</v>
      </c>
      <c r="I1163">
        <v>1</v>
      </c>
      <c r="J1163">
        <v>1</v>
      </c>
      <c r="K1163">
        <v>4</v>
      </c>
      <c r="L1163">
        <v>4</v>
      </c>
      <c r="M1163">
        <v>3</v>
      </c>
      <c r="N1163">
        <v>1</v>
      </c>
      <c r="O1163">
        <v>5</v>
      </c>
      <c r="P1163">
        <v>1</v>
      </c>
      <c r="Q1163">
        <v>3.99</v>
      </c>
      <c r="R1163">
        <v>-1</v>
      </c>
      <c r="S1163">
        <v>3</v>
      </c>
      <c r="T1163">
        <v>148.1</v>
      </c>
      <c r="U1163">
        <v>52</v>
      </c>
      <c r="V1163">
        <v>23.707907635815541</v>
      </c>
      <c r="W1163">
        <v>0.830832902224522</v>
      </c>
      <c r="X1163">
        <v>3</v>
      </c>
      <c r="Y1163">
        <v>3</v>
      </c>
      <c r="Z1163">
        <v>223504</v>
      </c>
    </row>
    <row r="1164" spans="1:26">
      <c r="A1164">
        <v>195181</v>
      </c>
      <c r="B1164">
        <v>1</v>
      </c>
      <c r="C1164">
        <v>19518101</v>
      </c>
      <c r="D1164">
        <v>2</v>
      </c>
      <c r="E1164">
        <v>5</v>
      </c>
      <c r="F1164">
        <v>26</v>
      </c>
      <c r="G1164">
        <v>1</v>
      </c>
      <c r="H1164">
        <v>51</v>
      </c>
      <c r="I1164">
        <v>6</v>
      </c>
      <c r="J1164">
        <v>1</v>
      </c>
      <c r="K1164">
        <v>7</v>
      </c>
      <c r="L1164">
        <v>9</v>
      </c>
      <c r="M1164">
        <v>4</v>
      </c>
      <c r="N1164">
        <v>4</v>
      </c>
      <c r="O1164">
        <v>3</v>
      </c>
      <c r="P1164">
        <v>1</v>
      </c>
      <c r="Q1164">
        <v>28</v>
      </c>
      <c r="R1164">
        <v>-1</v>
      </c>
      <c r="S1164">
        <v>1</v>
      </c>
      <c r="T1164">
        <v>162.1</v>
      </c>
      <c r="U1164">
        <v>57.4</v>
      </c>
      <c r="V1164">
        <v>21.844688829257876</v>
      </c>
      <c r="W1164">
        <v>0.891269416175683</v>
      </c>
      <c r="X1164">
        <v>3</v>
      </c>
      <c r="Y1164">
        <v>3</v>
      </c>
      <c r="Z1164">
        <v>499145</v>
      </c>
    </row>
    <row r="1165" spans="1:26">
      <c r="A1165">
        <v>195181</v>
      </c>
      <c r="B1165">
        <v>2</v>
      </c>
      <c r="C1165">
        <v>19518102</v>
      </c>
      <c r="D1165">
        <v>2</v>
      </c>
      <c r="E1165">
        <v>5</v>
      </c>
      <c r="F1165">
        <v>26</v>
      </c>
      <c r="G1165">
        <v>2</v>
      </c>
      <c r="H1165">
        <v>53</v>
      </c>
      <c r="I1165">
        <v>6</v>
      </c>
      <c r="J1165">
        <v>1</v>
      </c>
      <c r="K1165">
        <v>7</v>
      </c>
      <c r="L1165">
        <v>9</v>
      </c>
      <c r="M1165">
        <v>4</v>
      </c>
      <c r="N1165">
        <v>4</v>
      </c>
      <c r="O1165">
        <v>3</v>
      </c>
      <c r="P1165">
        <v>2</v>
      </c>
      <c r="Q1165">
        <v>0</v>
      </c>
      <c r="R1165">
        <v>-1</v>
      </c>
      <c r="S1165">
        <v>11</v>
      </c>
      <c r="T1165">
        <v>158.30000000000001</v>
      </c>
      <c r="U1165">
        <v>80.7</v>
      </c>
      <c r="V1165">
        <v>32.204139927985629</v>
      </c>
      <c r="W1165">
        <v>0.94439208294062205</v>
      </c>
      <c r="X1165">
        <v>2</v>
      </c>
      <c r="Y1165">
        <v>1</v>
      </c>
      <c r="Z1165">
        <v>499145</v>
      </c>
    </row>
    <row r="1166" spans="1:26">
      <c r="A1166">
        <v>195201</v>
      </c>
      <c r="B1166">
        <v>1</v>
      </c>
      <c r="C1166">
        <v>19520101</v>
      </c>
      <c r="D1166">
        <v>3</v>
      </c>
      <c r="E1166">
        <v>5</v>
      </c>
      <c r="F1166">
        <v>26</v>
      </c>
      <c r="G1166">
        <v>1</v>
      </c>
      <c r="H1166">
        <v>62</v>
      </c>
      <c r="I1166">
        <v>2</v>
      </c>
      <c r="J1166">
        <v>1</v>
      </c>
      <c r="K1166">
        <v>2</v>
      </c>
      <c r="L1166">
        <v>96</v>
      </c>
      <c r="M1166">
        <v>3</v>
      </c>
      <c r="N1166">
        <v>1</v>
      </c>
      <c r="O1166">
        <v>5</v>
      </c>
      <c r="P1166">
        <v>2</v>
      </c>
      <c r="Q1166">
        <v>0.14399999999999999</v>
      </c>
      <c r="R1166">
        <v>-1</v>
      </c>
      <c r="S1166">
        <v>3</v>
      </c>
      <c r="T1166">
        <v>172.2</v>
      </c>
      <c r="U1166">
        <v>79</v>
      </c>
      <c r="V1166">
        <v>26.641630278921006</v>
      </c>
      <c r="W1166">
        <v>1.0029397354238101</v>
      </c>
      <c r="X1166">
        <v>1</v>
      </c>
      <c r="Y1166">
        <v>3</v>
      </c>
      <c r="Z1166">
        <v>322368</v>
      </c>
    </row>
    <row r="1167" spans="1:26">
      <c r="A1167">
        <v>195201</v>
      </c>
      <c r="B1167">
        <v>2</v>
      </c>
      <c r="C1167">
        <v>19520102</v>
      </c>
      <c r="D1167">
        <v>3</v>
      </c>
      <c r="E1167">
        <v>5</v>
      </c>
      <c r="F1167">
        <v>26</v>
      </c>
      <c r="G1167">
        <v>2</v>
      </c>
      <c r="H1167">
        <v>62</v>
      </c>
      <c r="I1167">
        <v>2</v>
      </c>
      <c r="J1167">
        <v>1</v>
      </c>
      <c r="K1167">
        <v>4</v>
      </c>
      <c r="L1167">
        <v>96</v>
      </c>
      <c r="M1167">
        <v>1</v>
      </c>
      <c r="N1167">
        <v>1</v>
      </c>
      <c r="O1167">
        <v>5</v>
      </c>
      <c r="P1167">
        <v>2</v>
      </c>
      <c r="Q1167">
        <v>0</v>
      </c>
      <c r="R1167">
        <v>-1</v>
      </c>
      <c r="S1167">
        <v>0</v>
      </c>
      <c r="T1167">
        <v>155.9</v>
      </c>
      <c r="U1167">
        <v>67</v>
      </c>
      <c r="V1167">
        <v>27.5665598702479</v>
      </c>
      <c r="W1167">
        <v>0.88819277108433703</v>
      </c>
      <c r="X1167">
        <v>2</v>
      </c>
      <c r="Y1167">
        <v>3</v>
      </c>
      <c r="Z1167">
        <v>322368</v>
      </c>
    </row>
    <row r="1168" spans="1:26">
      <c r="A1168">
        <v>195201</v>
      </c>
      <c r="B1168">
        <v>3</v>
      </c>
      <c r="C1168">
        <v>19520103</v>
      </c>
      <c r="D1168">
        <v>3</v>
      </c>
      <c r="E1168">
        <v>5</v>
      </c>
      <c r="F1168">
        <v>26</v>
      </c>
      <c r="G1168">
        <v>2</v>
      </c>
      <c r="H1168">
        <v>38</v>
      </c>
      <c r="I1168">
        <v>1</v>
      </c>
      <c r="J1168">
        <v>1</v>
      </c>
      <c r="K1168">
        <v>4</v>
      </c>
      <c r="L1168">
        <v>96</v>
      </c>
      <c r="M1168">
        <v>1</v>
      </c>
      <c r="N1168">
        <v>1</v>
      </c>
      <c r="O1168">
        <v>5</v>
      </c>
      <c r="P1168">
        <v>2</v>
      </c>
      <c r="Q1168">
        <v>0</v>
      </c>
      <c r="R1168">
        <v>-1</v>
      </c>
      <c r="S1168">
        <v>0</v>
      </c>
      <c r="T1168">
        <v>158.1</v>
      </c>
      <c r="U1168">
        <v>62.2</v>
      </c>
      <c r="V1168">
        <v>24.884369695318501</v>
      </c>
      <c r="W1168">
        <v>0.826904055390702</v>
      </c>
      <c r="X1168">
        <v>1</v>
      </c>
      <c r="Y1168">
        <v>3</v>
      </c>
      <c r="Z1168">
        <v>322368</v>
      </c>
    </row>
    <row r="1169" spans="1:26">
      <c r="A1169">
        <v>195271</v>
      </c>
      <c r="B1169">
        <v>1</v>
      </c>
      <c r="C1169">
        <v>19527101</v>
      </c>
      <c r="D1169">
        <v>3</v>
      </c>
      <c r="E1169">
        <v>5</v>
      </c>
      <c r="F1169">
        <v>26</v>
      </c>
      <c r="G1169">
        <v>2</v>
      </c>
      <c r="H1169">
        <v>51</v>
      </c>
      <c r="I1169">
        <v>2</v>
      </c>
      <c r="J1169">
        <v>1</v>
      </c>
      <c r="K1169">
        <v>7</v>
      </c>
      <c r="L1169">
        <v>-1</v>
      </c>
      <c r="M1169">
        <v>2</v>
      </c>
      <c r="N1169">
        <v>3</v>
      </c>
      <c r="O1169">
        <v>5</v>
      </c>
      <c r="P1169">
        <v>1</v>
      </c>
      <c r="Q1169">
        <v>0.75</v>
      </c>
      <c r="R1169">
        <v>-1</v>
      </c>
      <c r="S1169">
        <v>0</v>
      </c>
      <c r="T1169">
        <v>151.6</v>
      </c>
      <c r="U1169">
        <v>71.3</v>
      </c>
      <c r="V1169">
        <v>31.023523924227764</v>
      </c>
      <c r="W1169">
        <v>-1</v>
      </c>
      <c r="X1169">
        <v>2</v>
      </c>
      <c r="Y1169">
        <v>1</v>
      </c>
      <c r="Z1169">
        <v>364506</v>
      </c>
    </row>
    <row r="1170" spans="1:26">
      <c r="A1170">
        <v>195271</v>
      </c>
      <c r="B1170">
        <v>2</v>
      </c>
      <c r="C1170">
        <v>19527102</v>
      </c>
      <c r="D1170">
        <v>3</v>
      </c>
      <c r="E1170">
        <v>5</v>
      </c>
      <c r="F1170">
        <v>26</v>
      </c>
      <c r="G1170">
        <v>1</v>
      </c>
      <c r="H1170">
        <v>22</v>
      </c>
      <c r="I1170">
        <v>6</v>
      </c>
      <c r="J1170">
        <v>1</v>
      </c>
      <c r="K1170">
        <v>5</v>
      </c>
      <c r="L1170">
        <v>-1</v>
      </c>
      <c r="M1170">
        <v>2</v>
      </c>
      <c r="N1170">
        <v>4</v>
      </c>
      <c r="O1170">
        <v>2</v>
      </c>
      <c r="P1170">
        <v>1</v>
      </c>
      <c r="Q1170">
        <v>23.625</v>
      </c>
      <c r="R1170">
        <v>4</v>
      </c>
      <c r="S1170">
        <v>0</v>
      </c>
      <c r="T1170">
        <v>168.3</v>
      </c>
      <c r="U1170">
        <v>66.599999999999994</v>
      </c>
      <c r="V1170">
        <v>23.512889193920962</v>
      </c>
      <c r="W1170">
        <v>-1</v>
      </c>
      <c r="X1170">
        <v>1</v>
      </c>
      <c r="Y1170">
        <v>3</v>
      </c>
      <c r="Z1170">
        <v>364506</v>
      </c>
    </row>
    <row r="1171" spans="1:26">
      <c r="A1171">
        <v>195271</v>
      </c>
      <c r="B1171">
        <v>3</v>
      </c>
      <c r="C1171">
        <v>19527103</v>
      </c>
      <c r="D1171">
        <v>3</v>
      </c>
      <c r="E1171">
        <v>5</v>
      </c>
      <c r="F1171">
        <v>26</v>
      </c>
      <c r="G1171">
        <v>2</v>
      </c>
      <c r="H1171">
        <v>21</v>
      </c>
      <c r="I1171">
        <v>6</v>
      </c>
      <c r="J1171">
        <v>1</v>
      </c>
      <c r="K1171">
        <v>4</v>
      </c>
      <c r="L1171">
        <v>-1</v>
      </c>
      <c r="M1171">
        <v>2</v>
      </c>
      <c r="N1171">
        <v>4</v>
      </c>
      <c r="O1171">
        <v>2</v>
      </c>
      <c r="P1171">
        <v>1</v>
      </c>
      <c r="Q1171">
        <v>1.7314000000000001</v>
      </c>
      <c r="R1171">
        <v>2</v>
      </c>
      <c r="S1171">
        <v>0</v>
      </c>
      <c r="T1171">
        <v>155.9</v>
      </c>
      <c r="U1171">
        <v>57.6</v>
      </c>
      <c r="V1171">
        <v>23.699012664571331</v>
      </c>
      <c r="W1171">
        <v>-1</v>
      </c>
      <c r="X1171">
        <v>-8</v>
      </c>
      <c r="Y1171">
        <v>3</v>
      </c>
      <c r="Z1171">
        <v>364506</v>
      </c>
    </row>
    <row r="1172" spans="1:26">
      <c r="A1172">
        <v>195351</v>
      </c>
      <c r="B1172">
        <v>1</v>
      </c>
      <c r="C1172">
        <v>19535101</v>
      </c>
      <c r="D1172">
        <v>3</v>
      </c>
      <c r="E1172">
        <v>5</v>
      </c>
      <c r="F1172">
        <v>26</v>
      </c>
      <c r="G1172">
        <v>2</v>
      </c>
      <c r="H1172">
        <v>40</v>
      </c>
      <c r="I1172">
        <v>4</v>
      </c>
      <c r="J1172">
        <v>1</v>
      </c>
      <c r="K1172">
        <v>3</v>
      </c>
      <c r="L1172">
        <v>3</v>
      </c>
      <c r="M1172">
        <v>1</v>
      </c>
      <c r="N1172">
        <v>1</v>
      </c>
      <c r="O1172">
        <v>5</v>
      </c>
      <c r="P1172">
        <v>1</v>
      </c>
      <c r="Q1172">
        <v>7.5</v>
      </c>
      <c r="R1172">
        <v>-1</v>
      </c>
      <c r="S1172">
        <v>0</v>
      </c>
      <c r="T1172">
        <v>159.1</v>
      </c>
      <c r="U1172">
        <v>70.5</v>
      </c>
      <c r="V1172">
        <v>27.851510756806537</v>
      </c>
      <c r="W1172">
        <v>0.87081339712918704</v>
      </c>
      <c r="X1172">
        <v>1</v>
      </c>
      <c r="Y1172">
        <v>1</v>
      </c>
      <c r="Z1172">
        <v>500456</v>
      </c>
    </row>
    <row r="1173" spans="1:26">
      <c r="A1173">
        <v>195351</v>
      </c>
      <c r="B1173">
        <v>2</v>
      </c>
      <c r="C1173">
        <v>19535102</v>
      </c>
      <c r="D1173">
        <v>3</v>
      </c>
      <c r="E1173">
        <v>5</v>
      </c>
      <c r="F1173">
        <v>26</v>
      </c>
      <c r="G1173">
        <v>1</v>
      </c>
      <c r="H1173">
        <v>12</v>
      </c>
      <c r="I1173">
        <v>-1</v>
      </c>
      <c r="J1173">
        <v>1</v>
      </c>
      <c r="K1173">
        <v>-1</v>
      </c>
      <c r="L1173">
        <v>3</v>
      </c>
      <c r="M1173">
        <v>1</v>
      </c>
      <c r="N1173">
        <v>-1</v>
      </c>
      <c r="O1173">
        <v>-1</v>
      </c>
      <c r="P1173">
        <v>-1</v>
      </c>
      <c r="Q1173">
        <v>-1</v>
      </c>
      <c r="R1173">
        <v>-1</v>
      </c>
      <c r="S1173">
        <v>-2</v>
      </c>
      <c r="T1173">
        <v>169.1</v>
      </c>
      <c r="U1173">
        <v>59.2</v>
      </c>
      <c r="V1173">
        <v>20.703057652769861</v>
      </c>
      <c r="W1173">
        <v>-1</v>
      </c>
      <c r="X1173">
        <v>1</v>
      </c>
      <c r="Y1173">
        <v>1</v>
      </c>
      <c r="Z1173">
        <v>500456</v>
      </c>
    </row>
    <row r="1174" spans="1:26">
      <c r="A1174">
        <v>195351</v>
      </c>
      <c r="B1174">
        <v>3</v>
      </c>
      <c r="C1174">
        <v>19535103</v>
      </c>
      <c r="D1174">
        <v>3</v>
      </c>
      <c r="E1174">
        <v>5</v>
      </c>
      <c r="F1174">
        <v>26</v>
      </c>
      <c r="G1174">
        <v>2</v>
      </c>
      <c r="H1174">
        <v>8</v>
      </c>
      <c r="I1174">
        <v>-1</v>
      </c>
      <c r="J1174">
        <v>1</v>
      </c>
      <c r="K1174">
        <v>-1</v>
      </c>
      <c r="L1174">
        <v>3</v>
      </c>
      <c r="M1174">
        <v>1</v>
      </c>
      <c r="N1174">
        <v>-1</v>
      </c>
      <c r="O1174">
        <v>-1</v>
      </c>
      <c r="P1174">
        <v>-1</v>
      </c>
      <c r="Q1174">
        <v>-1</v>
      </c>
      <c r="R1174">
        <v>-1</v>
      </c>
      <c r="S1174">
        <v>-2</v>
      </c>
      <c r="T1174">
        <v>134.19999999999999</v>
      </c>
      <c r="U1174">
        <v>29.5</v>
      </c>
      <c r="V1174">
        <v>16.380116426536016</v>
      </c>
      <c r="W1174">
        <v>-1</v>
      </c>
      <c r="X1174">
        <v>-8</v>
      </c>
      <c r="Y1174">
        <v>3</v>
      </c>
      <c r="Z1174">
        <v>500456</v>
      </c>
    </row>
    <row r="1175" spans="1:26">
      <c r="A1175">
        <v>196051</v>
      </c>
      <c r="B1175">
        <v>1</v>
      </c>
      <c r="C1175">
        <v>19605101</v>
      </c>
      <c r="D1175">
        <v>1</v>
      </c>
      <c r="E1175">
        <v>9</v>
      </c>
      <c r="F1175">
        <v>22</v>
      </c>
      <c r="G1175">
        <v>2</v>
      </c>
      <c r="H1175">
        <v>70</v>
      </c>
      <c r="I1175">
        <v>5</v>
      </c>
      <c r="J1175">
        <v>1</v>
      </c>
      <c r="K1175">
        <v>2</v>
      </c>
      <c r="L1175">
        <v>11</v>
      </c>
      <c r="M1175">
        <v>1</v>
      </c>
      <c r="N1175">
        <v>1</v>
      </c>
      <c r="O1175">
        <v>5</v>
      </c>
      <c r="P1175">
        <v>1</v>
      </c>
      <c r="Q1175">
        <v>7.5579999999999998</v>
      </c>
      <c r="R1175">
        <v>-1</v>
      </c>
      <c r="S1175">
        <v>0</v>
      </c>
      <c r="T1175">
        <v>165.2</v>
      </c>
      <c r="U1175">
        <v>67.599999999999994</v>
      </c>
      <c r="V1175">
        <v>24.770034414225329</v>
      </c>
      <c r="W1175">
        <v>0.76956733106465702</v>
      </c>
      <c r="X1175">
        <v>1</v>
      </c>
      <c r="Y1175">
        <v>3</v>
      </c>
      <c r="Z1175">
        <v>189406</v>
      </c>
    </row>
    <row r="1176" spans="1:26">
      <c r="A1176">
        <v>196151</v>
      </c>
      <c r="B1176">
        <v>1</v>
      </c>
      <c r="C1176">
        <v>19615101</v>
      </c>
      <c r="D1176">
        <v>1</v>
      </c>
      <c r="E1176">
        <v>9</v>
      </c>
      <c r="F1176">
        <v>22</v>
      </c>
      <c r="G1176">
        <v>1</v>
      </c>
      <c r="H1176">
        <v>75</v>
      </c>
      <c r="I1176">
        <v>5</v>
      </c>
      <c r="J1176">
        <v>1</v>
      </c>
      <c r="K1176">
        <v>7</v>
      </c>
      <c r="L1176">
        <v>18</v>
      </c>
      <c r="M1176">
        <v>2</v>
      </c>
      <c r="N1176">
        <v>3</v>
      </c>
      <c r="O1176">
        <v>5</v>
      </c>
      <c r="P1176">
        <v>1</v>
      </c>
      <c r="Q1176">
        <v>5.22</v>
      </c>
      <c r="R1176">
        <v>-1</v>
      </c>
      <c r="S1176">
        <v>-9</v>
      </c>
      <c r="T1176">
        <v>171.7</v>
      </c>
      <c r="U1176">
        <v>74.099999999999994</v>
      </c>
      <c r="V1176">
        <v>25.134926387907559</v>
      </c>
      <c r="W1176">
        <v>0.98860939724727104</v>
      </c>
      <c r="X1176">
        <v>-9</v>
      </c>
      <c r="Y1176">
        <v>-9</v>
      </c>
      <c r="Z1176">
        <v>401481</v>
      </c>
    </row>
    <row r="1177" spans="1:26">
      <c r="A1177">
        <v>196181</v>
      </c>
      <c r="B1177">
        <v>1</v>
      </c>
      <c r="C1177">
        <v>19618101</v>
      </c>
      <c r="D1177">
        <v>2</v>
      </c>
      <c r="E1177">
        <v>9</v>
      </c>
      <c r="F1177">
        <v>22</v>
      </c>
      <c r="G1177">
        <v>2</v>
      </c>
      <c r="H1177">
        <v>50</v>
      </c>
      <c r="I1177">
        <v>2</v>
      </c>
      <c r="J1177">
        <v>1</v>
      </c>
      <c r="K1177">
        <v>2</v>
      </c>
      <c r="L1177">
        <v>13</v>
      </c>
      <c r="M1177">
        <v>1</v>
      </c>
      <c r="N1177">
        <v>1</v>
      </c>
      <c r="O1177">
        <v>5</v>
      </c>
      <c r="P1177">
        <v>1</v>
      </c>
      <c r="Q1177">
        <v>18.625</v>
      </c>
      <c r="R1177">
        <v>-1</v>
      </c>
      <c r="S1177">
        <v>0</v>
      </c>
      <c r="T1177">
        <v>-1</v>
      </c>
      <c r="U1177">
        <v>-1</v>
      </c>
      <c r="V1177">
        <v>-1</v>
      </c>
      <c r="W1177">
        <v>-1</v>
      </c>
      <c r="X1177">
        <v>1</v>
      </c>
      <c r="Y1177">
        <v>3</v>
      </c>
      <c r="Z1177">
        <v>476179</v>
      </c>
    </row>
    <row r="1178" spans="1:26">
      <c r="A1178">
        <v>196181</v>
      </c>
      <c r="B1178">
        <v>2</v>
      </c>
      <c r="C1178">
        <v>19618102</v>
      </c>
      <c r="D1178">
        <v>2</v>
      </c>
      <c r="E1178">
        <v>9</v>
      </c>
      <c r="F1178">
        <v>22</v>
      </c>
      <c r="G1178">
        <v>1</v>
      </c>
      <c r="H1178">
        <v>20</v>
      </c>
      <c r="I1178">
        <v>1</v>
      </c>
      <c r="J1178">
        <v>1</v>
      </c>
      <c r="K1178">
        <v>4</v>
      </c>
      <c r="L1178">
        <v>13</v>
      </c>
      <c r="M1178">
        <v>1</v>
      </c>
      <c r="N1178">
        <v>1</v>
      </c>
      <c r="O1178">
        <v>5</v>
      </c>
      <c r="P1178">
        <v>1</v>
      </c>
      <c r="Q1178">
        <v>-9</v>
      </c>
      <c r="R1178">
        <v>0</v>
      </c>
      <c r="S1178">
        <v>0</v>
      </c>
      <c r="T1178">
        <v>-1</v>
      </c>
      <c r="U1178">
        <v>-1</v>
      </c>
      <c r="V1178">
        <v>-1</v>
      </c>
      <c r="W1178">
        <v>-1</v>
      </c>
      <c r="X1178">
        <v>1</v>
      </c>
      <c r="Y1178">
        <v>2</v>
      </c>
      <c r="Z1178">
        <v>476179</v>
      </c>
    </row>
    <row r="1179" spans="1:26">
      <c r="A1179">
        <v>196251</v>
      </c>
      <c r="B1179">
        <v>1</v>
      </c>
      <c r="C1179">
        <v>19625101</v>
      </c>
      <c r="D1179">
        <v>4</v>
      </c>
      <c r="E1179">
        <v>9</v>
      </c>
      <c r="F1179">
        <v>22</v>
      </c>
      <c r="G1179">
        <v>2</v>
      </c>
      <c r="H1179">
        <v>73</v>
      </c>
      <c r="I1179">
        <v>5</v>
      </c>
      <c r="J1179">
        <v>1</v>
      </c>
      <c r="K1179">
        <v>4</v>
      </c>
      <c r="L1179">
        <v>-1</v>
      </c>
      <c r="M1179">
        <v>2</v>
      </c>
      <c r="N1179">
        <v>1</v>
      </c>
      <c r="O1179">
        <v>5</v>
      </c>
      <c r="P1179">
        <v>1</v>
      </c>
      <c r="Q1179">
        <v>7.2590000000000003</v>
      </c>
      <c r="R1179">
        <v>-1</v>
      </c>
      <c r="S1179">
        <v>1</v>
      </c>
      <c r="T1179">
        <v>164.6</v>
      </c>
      <c r="U1179">
        <v>69.2</v>
      </c>
      <c r="V1179">
        <v>25.541501987955634</v>
      </c>
      <c r="W1179">
        <v>0.85021603456552997</v>
      </c>
      <c r="X1179">
        <v>2</v>
      </c>
      <c r="Y1179">
        <v>1</v>
      </c>
      <c r="Z1179">
        <v>235461</v>
      </c>
    </row>
    <row r="1180" spans="1:26">
      <c r="A1180">
        <v>196251</v>
      </c>
      <c r="B1180">
        <v>2</v>
      </c>
      <c r="C1180">
        <v>19625102</v>
      </c>
      <c r="D1180">
        <v>4</v>
      </c>
      <c r="E1180">
        <v>9</v>
      </c>
      <c r="F1180">
        <v>22</v>
      </c>
      <c r="G1180">
        <v>2</v>
      </c>
      <c r="H1180">
        <v>48</v>
      </c>
      <c r="I1180">
        <v>4</v>
      </c>
      <c r="J1180">
        <v>1</v>
      </c>
      <c r="K1180">
        <v>2</v>
      </c>
      <c r="L1180">
        <v>-1</v>
      </c>
      <c r="M1180">
        <v>2</v>
      </c>
      <c r="N1180">
        <v>1</v>
      </c>
      <c r="O1180">
        <v>5</v>
      </c>
      <c r="P1180">
        <v>2</v>
      </c>
      <c r="Q1180">
        <v>5.8000000000000003E-2</v>
      </c>
      <c r="R1180">
        <v>-1</v>
      </c>
      <c r="S1180">
        <v>0</v>
      </c>
      <c r="T1180">
        <v>157.80000000000001</v>
      </c>
      <c r="U1180">
        <v>84.3</v>
      </c>
      <c r="V1180">
        <v>33.854279614663596</v>
      </c>
      <c r="W1180">
        <v>0.83638687686408197</v>
      </c>
      <c r="X1180">
        <v>2</v>
      </c>
      <c r="Y1180">
        <v>3</v>
      </c>
      <c r="Z1180">
        <v>235461</v>
      </c>
    </row>
    <row r="1181" spans="1:26">
      <c r="A1181">
        <v>196251</v>
      </c>
      <c r="B1181">
        <v>3</v>
      </c>
      <c r="C1181">
        <v>19625103</v>
      </c>
      <c r="D1181">
        <v>4</v>
      </c>
      <c r="E1181">
        <v>9</v>
      </c>
      <c r="F1181">
        <v>22</v>
      </c>
      <c r="G1181">
        <v>1</v>
      </c>
      <c r="H1181">
        <v>17</v>
      </c>
      <c r="I1181">
        <v>1</v>
      </c>
      <c r="J1181">
        <v>1</v>
      </c>
      <c r="K1181">
        <v>3</v>
      </c>
      <c r="L1181">
        <v>-1</v>
      </c>
      <c r="M1181">
        <v>2</v>
      </c>
      <c r="N1181">
        <v>1</v>
      </c>
      <c r="O1181">
        <v>5</v>
      </c>
      <c r="P1181">
        <v>1</v>
      </c>
      <c r="Q1181">
        <v>8.0359999999999996</v>
      </c>
      <c r="R1181">
        <v>4</v>
      </c>
      <c r="S1181">
        <v>1</v>
      </c>
      <c r="T1181">
        <v>180.5</v>
      </c>
      <c r="U1181">
        <v>74.900000000000006</v>
      </c>
      <c r="V1181">
        <v>22.989387742574106</v>
      </c>
      <c r="W1181">
        <v>0.92821088053841805</v>
      </c>
      <c r="X1181">
        <v>1</v>
      </c>
      <c r="Y1181">
        <v>3</v>
      </c>
      <c r="Z1181">
        <v>235461</v>
      </c>
    </row>
    <row r="1182" spans="1:26">
      <c r="A1182">
        <v>196251</v>
      </c>
      <c r="B1182">
        <v>4</v>
      </c>
      <c r="C1182">
        <v>19625104</v>
      </c>
      <c r="D1182">
        <v>4</v>
      </c>
      <c r="E1182">
        <v>9</v>
      </c>
      <c r="F1182">
        <v>22</v>
      </c>
      <c r="G1182">
        <v>1</v>
      </c>
      <c r="H1182">
        <v>13</v>
      </c>
      <c r="I1182">
        <v>-1</v>
      </c>
      <c r="J1182">
        <v>1</v>
      </c>
      <c r="K1182">
        <v>-1</v>
      </c>
      <c r="L1182">
        <v>-1</v>
      </c>
      <c r="M1182">
        <v>2</v>
      </c>
      <c r="N1182">
        <v>-1</v>
      </c>
      <c r="O1182">
        <v>-1</v>
      </c>
      <c r="P1182">
        <v>-1</v>
      </c>
      <c r="Q1182">
        <v>-1</v>
      </c>
      <c r="R1182">
        <v>-1</v>
      </c>
      <c r="S1182">
        <v>-9</v>
      </c>
      <c r="T1182">
        <v>168.9</v>
      </c>
      <c r="U1182">
        <v>61.4</v>
      </c>
      <c r="V1182">
        <v>21.523310551575143</v>
      </c>
      <c r="W1182">
        <v>-1</v>
      </c>
      <c r="X1182">
        <v>-8</v>
      </c>
      <c r="Y1182">
        <v>3</v>
      </c>
      <c r="Z1182">
        <v>235461</v>
      </c>
    </row>
    <row r="1183" spans="1:26">
      <c r="A1183">
        <v>196271</v>
      </c>
      <c r="B1183">
        <v>1</v>
      </c>
      <c r="C1183">
        <v>19627101</v>
      </c>
      <c r="D1183">
        <v>1</v>
      </c>
      <c r="E1183">
        <v>9</v>
      </c>
      <c r="F1183">
        <v>22</v>
      </c>
      <c r="G1183">
        <v>1</v>
      </c>
      <c r="H1183">
        <v>59</v>
      </c>
      <c r="I1183">
        <v>1</v>
      </c>
      <c r="J1183">
        <v>1</v>
      </c>
      <c r="K1183">
        <v>6</v>
      </c>
      <c r="L1183">
        <v>6</v>
      </c>
      <c r="M1183">
        <v>2</v>
      </c>
      <c r="N1183">
        <v>1</v>
      </c>
      <c r="O1183">
        <v>5</v>
      </c>
      <c r="P1183">
        <v>1</v>
      </c>
      <c r="Q1183">
        <v>2.48</v>
      </c>
      <c r="R1183">
        <v>-1</v>
      </c>
      <c r="S1183">
        <v>0</v>
      </c>
      <c r="T1183">
        <v>153.5</v>
      </c>
      <c r="U1183">
        <v>53.9</v>
      </c>
      <c r="V1183">
        <v>22.875574276650152</v>
      </c>
      <c r="W1183">
        <v>0.87078330474556898</v>
      </c>
      <c r="X1183">
        <v>1</v>
      </c>
      <c r="Y1183">
        <v>3</v>
      </c>
      <c r="Z1183">
        <v>456400</v>
      </c>
    </row>
    <row r="1184" spans="1:26">
      <c r="A1184">
        <v>196341</v>
      </c>
      <c r="B1184">
        <v>1</v>
      </c>
      <c r="C1184">
        <v>19634101</v>
      </c>
      <c r="D1184">
        <v>4</v>
      </c>
      <c r="E1184">
        <v>9</v>
      </c>
      <c r="F1184">
        <v>22</v>
      </c>
      <c r="G1184">
        <v>1</v>
      </c>
      <c r="H1184">
        <v>39</v>
      </c>
      <c r="I1184">
        <v>2</v>
      </c>
      <c r="J1184">
        <v>1</v>
      </c>
      <c r="K1184">
        <v>3</v>
      </c>
      <c r="L1184">
        <v>19</v>
      </c>
      <c r="M1184">
        <v>3</v>
      </c>
      <c r="N1184">
        <v>1</v>
      </c>
      <c r="O1184">
        <v>5</v>
      </c>
      <c r="P1184">
        <v>2</v>
      </c>
      <c r="Q1184">
        <v>0</v>
      </c>
      <c r="R1184">
        <v>-1</v>
      </c>
      <c r="S1184">
        <v>1</v>
      </c>
      <c r="T1184">
        <v>179.7</v>
      </c>
      <c r="U1184">
        <v>70.099999999999994</v>
      </c>
      <c r="V1184">
        <v>21.708102510552894</v>
      </c>
      <c r="W1184">
        <v>0.826673585884795</v>
      </c>
      <c r="X1184">
        <v>1</v>
      </c>
      <c r="Y1184">
        <v>3</v>
      </c>
      <c r="Z1184">
        <v>395266</v>
      </c>
    </row>
    <row r="1185" spans="1:26">
      <c r="A1185">
        <v>196341</v>
      </c>
      <c r="B1185">
        <v>2</v>
      </c>
      <c r="C1185">
        <v>19634102</v>
      </c>
      <c r="D1185">
        <v>4</v>
      </c>
      <c r="E1185">
        <v>9</v>
      </c>
      <c r="F1185">
        <v>22</v>
      </c>
      <c r="G1185">
        <v>2</v>
      </c>
      <c r="H1185">
        <v>37</v>
      </c>
      <c r="I1185">
        <v>2</v>
      </c>
      <c r="J1185">
        <v>1</v>
      </c>
      <c r="K1185">
        <v>1</v>
      </c>
      <c r="L1185">
        <v>19</v>
      </c>
      <c r="M1185">
        <v>2</v>
      </c>
      <c r="N1185">
        <v>1</v>
      </c>
      <c r="O1185">
        <v>5</v>
      </c>
      <c r="P1185">
        <v>2</v>
      </c>
      <c r="Q1185">
        <v>0.115</v>
      </c>
      <c r="R1185">
        <v>-1</v>
      </c>
      <c r="S1185">
        <v>1</v>
      </c>
      <c r="T1185">
        <v>167.8</v>
      </c>
      <c r="U1185">
        <v>83</v>
      </c>
      <c r="V1185">
        <v>29.477739689539021</v>
      </c>
      <c r="W1185">
        <v>0.79327945555083001</v>
      </c>
      <c r="X1185">
        <v>2</v>
      </c>
      <c r="Y1185">
        <v>1</v>
      </c>
      <c r="Z1185">
        <v>395266</v>
      </c>
    </row>
    <row r="1186" spans="1:26">
      <c r="A1186">
        <v>196341</v>
      </c>
      <c r="B1186">
        <v>3</v>
      </c>
      <c r="C1186">
        <v>19634103</v>
      </c>
      <c r="D1186">
        <v>4</v>
      </c>
      <c r="E1186">
        <v>9</v>
      </c>
      <c r="F1186">
        <v>22</v>
      </c>
      <c r="G1186">
        <v>1</v>
      </c>
      <c r="H1186">
        <v>12</v>
      </c>
      <c r="I1186">
        <v>-1</v>
      </c>
      <c r="J1186">
        <v>1</v>
      </c>
      <c r="K1186">
        <v>-1</v>
      </c>
      <c r="L1186">
        <v>19</v>
      </c>
      <c r="M1186">
        <v>2</v>
      </c>
      <c r="N1186">
        <v>-1</v>
      </c>
      <c r="O1186">
        <v>-1</v>
      </c>
      <c r="P1186">
        <v>-1</v>
      </c>
      <c r="Q1186">
        <v>-1</v>
      </c>
      <c r="R1186">
        <v>-1</v>
      </c>
      <c r="S1186">
        <v>-2</v>
      </c>
      <c r="T1186">
        <v>169.8</v>
      </c>
      <c r="U1186">
        <v>51</v>
      </c>
      <c r="V1186">
        <v>17.688654704974045</v>
      </c>
      <c r="W1186">
        <v>-1</v>
      </c>
      <c r="X1186">
        <v>1</v>
      </c>
      <c r="Y1186">
        <v>3</v>
      </c>
      <c r="Z1186">
        <v>395266</v>
      </c>
    </row>
    <row r="1187" spans="1:26">
      <c r="A1187">
        <v>196341</v>
      </c>
      <c r="B1187">
        <v>4</v>
      </c>
      <c r="C1187">
        <v>19634104</v>
      </c>
      <c r="D1187">
        <v>4</v>
      </c>
      <c r="E1187">
        <v>9</v>
      </c>
      <c r="F1187">
        <v>22</v>
      </c>
      <c r="G1187">
        <v>2</v>
      </c>
      <c r="H1187">
        <v>10</v>
      </c>
      <c r="I1187">
        <v>-1</v>
      </c>
      <c r="J1187">
        <v>1</v>
      </c>
      <c r="K1187">
        <v>-1</v>
      </c>
      <c r="L1187">
        <v>19</v>
      </c>
      <c r="M1187">
        <v>2</v>
      </c>
      <c r="N1187">
        <v>-1</v>
      </c>
      <c r="O1187">
        <v>-1</v>
      </c>
      <c r="P1187">
        <v>-1</v>
      </c>
      <c r="Q1187">
        <v>-1</v>
      </c>
      <c r="R1187">
        <v>-1</v>
      </c>
      <c r="S1187">
        <v>-2</v>
      </c>
      <c r="T1187">
        <v>147.4</v>
      </c>
      <c r="U1187">
        <v>41.8</v>
      </c>
      <c r="V1187">
        <v>19.238947730816744</v>
      </c>
      <c r="W1187">
        <v>-1</v>
      </c>
      <c r="X1187">
        <v>1</v>
      </c>
      <c r="Y1187">
        <v>3</v>
      </c>
      <c r="Z1187">
        <v>395266</v>
      </c>
    </row>
    <row r="1188" spans="1:26">
      <c r="A1188">
        <v>196371</v>
      </c>
      <c r="B1188">
        <v>1</v>
      </c>
      <c r="C1188">
        <v>19637101</v>
      </c>
      <c r="D1188">
        <v>2</v>
      </c>
      <c r="E1188">
        <v>9</v>
      </c>
      <c r="F1188">
        <v>22</v>
      </c>
      <c r="G1188">
        <v>1</v>
      </c>
      <c r="H1188">
        <v>74</v>
      </c>
      <c r="I1188">
        <v>2</v>
      </c>
      <c r="J1188">
        <v>1</v>
      </c>
      <c r="K1188">
        <v>6</v>
      </c>
      <c r="L1188">
        <v>7</v>
      </c>
      <c r="M1188">
        <v>3</v>
      </c>
      <c r="N1188">
        <v>2</v>
      </c>
      <c r="O1188">
        <v>5</v>
      </c>
      <c r="P1188">
        <v>1</v>
      </c>
      <c r="Q1188">
        <v>3.375</v>
      </c>
      <c r="R1188">
        <v>-1</v>
      </c>
      <c r="S1188">
        <v>0</v>
      </c>
      <c r="T1188">
        <v>174.8</v>
      </c>
      <c r="U1188">
        <v>75.400000000000006</v>
      </c>
      <c r="V1188">
        <v>24.676780000942557</v>
      </c>
      <c r="W1188">
        <v>0.97778850796716599</v>
      </c>
      <c r="X1188">
        <v>1</v>
      </c>
      <c r="Y1188">
        <v>3</v>
      </c>
      <c r="Z1188">
        <v>658519</v>
      </c>
    </row>
    <row r="1189" spans="1:26">
      <c r="A1189">
        <v>196371</v>
      </c>
      <c r="B1189">
        <v>2</v>
      </c>
      <c r="C1189">
        <v>19637102</v>
      </c>
      <c r="D1189">
        <v>2</v>
      </c>
      <c r="E1189">
        <v>9</v>
      </c>
      <c r="F1189">
        <v>22</v>
      </c>
      <c r="G1189">
        <v>2</v>
      </c>
      <c r="H1189">
        <v>72</v>
      </c>
      <c r="I1189">
        <v>2</v>
      </c>
      <c r="J1189">
        <v>1</v>
      </c>
      <c r="K1189">
        <v>7</v>
      </c>
      <c r="L1189">
        <v>7</v>
      </c>
      <c r="M1189">
        <v>3</v>
      </c>
      <c r="N1189">
        <v>3</v>
      </c>
      <c r="O1189">
        <v>5</v>
      </c>
      <c r="P1189">
        <v>2</v>
      </c>
      <c r="Q1189">
        <v>1.5289999999999999</v>
      </c>
      <c r="R1189">
        <v>-1</v>
      </c>
      <c r="S1189">
        <v>0</v>
      </c>
      <c r="T1189">
        <v>156.30000000000001</v>
      </c>
      <c r="U1189">
        <v>60.9</v>
      </c>
      <c r="V1189">
        <v>24.928683090125165</v>
      </c>
      <c r="W1189">
        <v>0.76723716381418094</v>
      </c>
      <c r="X1189">
        <v>1</v>
      </c>
      <c r="Y1189">
        <v>-9</v>
      </c>
      <c r="Z1189">
        <v>658519</v>
      </c>
    </row>
    <row r="1190" spans="1:26">
      <c r="A1190">
        <v>197051</v>
      </c>
      <c r="B1190">
        <v>1</v>
      </c>
      <c r="C1190">
        <v>19705101</v>
      </c>
      <c r="D1190">
        <v>4</v>
      </c>
      <c r="E1190">
        <v>8</v>
      </c>
      <c r="F1190">
        <v>19</v>
      </c>
      <c r="G1190">
        <v>1</v>
      </c>
      <c r="H1190">
        <v>36</v>
      </c>
      <c r="I1190">
        <v>2</v>
      </c>
      <c r="J1190">
        <v>1</v>
      </c>
      <c r="K1190">
        <v>3</v>
      </c>
      <c r="L1190">
        <v>96</v>
      </c>
      <c r="M1190">
        <v>2</v>
      </c>
      <c r="N1190">
        <v>1</v>
      </c>
      <c r="O1190">
        <v>5</v>
      </c>
      <c r="P1190">
        <v>1</v>
      </c>
      <c r="Q1190">
        <v>12</v>
      </c>
      <c r="R1190">
        <v>-1</v>
      </c>
      <c r="S1190">
        <v>0</v>
      </c>
      <c r="T1190">
        <v>182.2</v>
      </c>
      <c r="U1190">
        <v>99.3</v>
      </c>
      <c r="V1190">
        <v>29.912485646224162</v>
      </c>
      <c r="W1190">
        <v>0.92954645530603297</v>
      </c>
      <c r="X1190">
        <v>2</v>
      </c>
      <c r="Y1190">
        <v>1</v>
      </c>
      <c r="Z1190">
        <v>357373</v>
      </c>
    </row>
    <row r="1191" spans="1:26">
      <c r="A1191">
        <v>197051</v>
      </c>
      <c r="B1191">
        <v>2</v>
      </c>
      <c r="C1191">
        <v>19705102</v>
      </c>
      <c r="D1191">
        <v>4</v>
      </c>
      <c r="E1191">
        <v>8</v>
      </c>
      <c r="F1191">
        <v>19</v>
      </c>
      <c r="G1191">
        <v>2</v>
      </c>
      <c r="H1191">
        <v>35</v>
      </c>
      <c r="I1191">
        <v>2</v>
      </c>
      <c r="J1191">
        <v>1</v>
      </c>
      <c r="K1191">
        <v>3</v>
      </c>
      <c r="L1191">
        <v>96</v>
      </c>
      <c r="M1191">
        <v>1</v>
      </c>
      <c r="N1191">
        <v>2</v>
      </c>
      <c r="O1191">
        <v>5</v>
      </c>
      <c r="P1191">
        <v>1</v>
      </c>
      <c r="Q1191">
        <v>6.7789999999999999</v>
      </c>
      <c r="R1191">
        <v>-1</v>
      </c>
      <c r="S1191">
        <v>0</v>
      </c>
      <c r="T1191">
        <v>159.9</v>
      </c>
      <c r="U1191">
        <v>64.099999999999994</v>
      </c>
      <c r="V1191">
        <v>25.070390695247692</v>
      </c>
      <c r="W1191">
        <v>0.78055964653902798</v>
      </c>
      <c r="X1191">
        <v>2</v>
      </c>
      <c r="Y1191">
        <v>1</v>
      </c>
      <c r="Z1191">
        <v>357373</v>
      </c>
    </row>
    <row r="1192" spans="1:26">
      <c r="A1192">
        <v>197051</v>
      </c>
      <c r="B1192">
        <v>3</v>
      </c>
      <c r="C1192">
        <v>19705103</v>
      </c>
      <c r="D1192">
        <v>4</v>
      </c>
      <c r="E1192">
        <v>8</v>
      </c>
      <c r="F1192">
        <v>19</v>
      </c>
      <c r="G1192">
        <v>2</v>
      </c>
      <c r="H1192">
        <v>10</v>
      </c>
      <c r="I1192">
        <v>-1</v>
      </c>
      <c r="J1192">
        <v>1</v>
      </c>
      <c r="K1192">
        <v>-1</v>
      </c>
      <c r="L1192">
        <v>96</v>
      </c>
      <c r="M1192">
        <v>1</v>
      </c>
      <c r="N1192">
        <v>-1</v>
      </c>
      <c r="O1192">
        <v>-1</v>
      </c>
      <c r="P1192">
        <v>-1</v>
      </c>
      <c r="Q1192">
        <v>-1</v>
      </c>
      <c r="R1192">
        <v>-1</v>
      </c>
      <c r="S1192">
        <v>-2</v>
      </c>
      <c r="T1192">
        <v>137.4</v>
      </c>
      <c r="U1192">
        <v>32.1</v>
      </c>
      <c r="V1192">
        <v>17.003235381984833</v>
      </c>
      <c r="W1192">
        <v>-1</v>
      </c>
      <c r="X1192">
        <v>1</v>
      </c>
      <c r="Y1192">
        <v>3</v>
      </c>
      <c r="Z1192">
        <v>357373</v>
      </c>
    </row>
    <row r="1193" spans="1:26">
      <c r="A1193">
        <v>197051</v>
      </c>
      <c r="B1193">
        <v>4</v>
      </c>
      <c r="C1193">
        <v>19705104</v>
      </c>
      <c r="D1193">
        <v>4</v>
      </c>
      <c r="E1193">
        <v>8</v>
      </c>
      <c r="F1193">
        <v>19</v>
      </c>
      <c r="G1193">
        <v>1</v>
      </c>
      <c r="H1193">
        <v>7</v>
      </c>
      <c r="I1193">
        <v>-1</v>
      </c>
      <c r="J1193">
        <v>1</v>
      </c>
      <c r="K1193">
        <v>-1</v>
      </c>
      <c r="L1193">
        <v>96</v>
      </c>
      <c r="M1193">
        <v>1</v>
      </c>
      <c r="N1193">
        <v>-1</v>
      </c>
      <c r="O1193">
        <v>-1</v>
      </c>
      <c r="P1193">
        <v>-1</v>
      </c>
      <c r="Q1193">
        <v>-1</v>
      </c>
      <c r="R1193">
        <v>-1</v>
      </c>
      <c r="S1193">
        <v>-2</v>
      </c>
      <c r="T1193">
        <v>130.5</v>
      </c>
      <c r="U1193">
        <v>28.2</v>
      </c>
      <c r="V1193">
        <v>16.55877042321751</v>
      </c>
      <c r="W1193">
        <v>-1</v>
      </c>
      <c r="X1193">
        <v>-2</v>
      </c>
      <c r="Y1193">
        <v>-2</v>
      </c>
      <c r="Z1193">
        <v>357373</v>
      </c>
    </row>
    <row r="1194" spans="1:26">
      <c r="A1194">
        <v>197151</v>
      </c>
      <c r="B1194">
        <v>1</v>
      </c>
      <c r="C1194">
        <v>19715101</v>
      </c>
      <c r="D1194">
        <v>1</v>
      </c>
      <c r="E1194">
        <v>8</v>
      </c>
      <c r="F1194">
        <v>19</v>
      </c>
      <c r="G1194">
        <v>1</v>
      </c>
      <c r="H1194">
        <v>86</v>
      </c>
      <c r="I1194">
        <v>5</v>
      </c>
      <c r="J1194">
        <v>1</v>
      </c>
      <c r="K1194">
        <v>5</v>
      </c>
      <c r="L1194">
        <v>8</v>
      </c>
      <c r="M1194">
        <v>1</v>
      </c>
      <c r="N1194">
        <v>3</v>
      </c>
      <c r="O1194">
        <v>5</v>
      </c>
      <c r="P1194">
        <v>1</v>
      </c>
      <c r="Q1194">
        <v>6</v>
      </c>
      <c r="R1194">
        <v>-1</v>
      </c>
      <c r="S1194">
        <v>4</v>
      </c>
      <c r="T1194">
        <v>165.2</v>
      </c>
      <c r="U1194">
        <v>66</v>
      </c>
      <c r="V1194">
        <v>24.183761410338342</v>
      </c>
      <c r="W1194">
        <v>0.93810741687979504</v>
      </c>
      <c r="X1194">
        <v>1</v>
      </c>
      <c r="Y1194">
        <v>3</v>
      </c>
      <c r="Z1194">
        <v>369242</v>
      </c>
    </row>
    <row r="1195" spans="1:26">
      <c r="A1195">
        <v>197201</v>
      </c>
      <c r="B1195">
        <v>1</v>
      </c>
      <c r="C1195">
        <v>19720101</v>
      </c>
      <c r="D1195">
        <v>2</v>
      </c>
      <c r="E1195">
        <v>8</v>
      </c>
      <c r="F1195">
        <v>19</v>
      </c>
      <c r="G1195">
        <v>1</v>
      </c>
      <c r="H1195">
        <v>36</v>
      </c>
      <c r="I1195">
        <v>6</v>
      </c>
      <c r="J1195">
        <v>1</v>
      </c>
      <c r="K1195">
        <v>4</v>
      </c>
      <c r="L1195">
        <v>16</v>
      </c>
      <c r="M1195">
        <v>3</v>
      </c>
      <c r="N1195">
        <v>4</v>
      </c>
      <c r="O1195">
        <v>2</v>
      </c>
      <c r="P1195">
        <v>1</v>
      </c>
      <c r="Q1195">
        <v>12.058</v>
      </c>
      <c r="R1195">
        <v>-1</v>
      </c>
      <c r="S1195">
        <v>-9</v>
      </c>
      <c r="T1195">
        <v>179.3</v>
      </c>
      <c r="U1195">
        <v>126.9</v>
      </c>
      <c r="V1195">
        <v>39.473082561575985</v>
      </c>
      <c r="W1195">
        <v>1.0792512943050601</v>
      </c>
      <c r="X1195">
        <v>2</v>
      </c>
      <c r="Y1195">
        <v>3</v>
      </c>
      <c r="Z1195">
        <v>206404</v>
      </c>
    </row>
    <row r="1196" spans="1:26">
      <c r="A1196">
        <v>197201</v>
      </c>
      <c r="B1196">
        <v>2</v>
      </c>
      <c r="C1196">
        <v>19720102</v>
      </c>
      <c r="D1196">
        <v>2</v>
      </c>
      <c r="E1196">
        <v>8</v>
      </c>
      <c r="F1196">
        <v>19</v>
      </c>
      <c r="G1196">
        <v>2</v>
      </c>
      <c r="H1196">
        <v>34</v>
      </c>
      <c r="I1196">
        <v>6</v>
      </c>
      <c r="J1196">
        <v>1</v>
      </c>
      <c r="K1196">
        <v>4</v>
      </c>
      <c r="L1196">
        <v>16</v>
      </c>
      <c r="M1196">
        <v>2</v>
      </c>
      <c r="N1196">
        <v>4</v>
      </c>
      <c r="O1196">
        <v>2</v>
      </c>
      <c r="P1196">
        <v>1</v>
      </c>
      <c r="Q1196">
        <v>22</v>
      </c>
      <c r="R1196">
        <v>-1</v>
      </c>
      <c r="S1196">
        <v>0</v>
      </c>
      <c r="T1196">
        <v>170.8</v>
      </c>
      <c r="U1196">
        <v>61.4</v>
      </c>
      <c r="V1196">
        <v>21.047118121637254</v>
      </c>
      <c r="W1196">
        <v>0.73844591163026896</v>
      </c>
      <c r="X1196">
        <v>1</v>
      </c>
      <c r="Y1196">
        <v>3</v>
      </c>
      <c r="Z1196">
        <v>206404</v>
      </c>
    </row>
    <row r="1197" spans="1:26">
      <c r="A1197">
        <v>197251</v>
      </c>
      <c r="B1197">
        <v>1</v>
      </c>
      <c r="C1197">
        <v>19725101</v>
      </c>
      <c r="D1197">
        <v>1</v>
      </c>
      <c r="E1197">
        <v>8</v>
      </c>
      <c r="F1197">
        <v>19</v>
      </c>
      <c r="G1197">
        <v>2</v>
      </c>
      <c r="H1197">
        <v>91</v>
      </c>
      <c r="I1197">
        <v>5</v>
      </c>
      <c r="J1197">
        <v>1</v>
      </c>
      <c r="K1197">
        <v>7</v>
      </c>
      <c r="L1197">
        <v>6</v>
      </c>
      <c r="M1197">
        <v>3</v>
      </c>
      <c r="N1197">
        <v>1</v>
      </c>
      <c r="O1197">
        <v>5</v>
      </c>
      <c r="P1197">
        <v>1</v>
      </c>
      <c r="Q1197">
        <v>1.5</v>
      </c>
      <c r="R1197">
        <v>-1</v>
      </c>
      <c r="S1197">
        <v>3</v>
      </c>
      <c r="T1197">
        <v>148.4</v>
      </c>
      <c r="U1197">
        <v>45.7</v>
      </c>
      <c r="V1197">
        <v>20.751447606454477</v>
      </c>
      <c r="W1197">
        <v>0.82485875706214695</v>
      </c>
      <c r="X1197">
        <v>3</v>
      </c>
      <c r="Y1197">
        <v>3</v>
      </c>
      <c r="Z1197">
        <v>400235</v>
      </c>
    </row>
    <row r="1198" spans="1:26">
      <c r="A1198">
        <v>197271</v>
      </c>
      <c r="B1198">
        <v>1</v>
      </c>
      <c r="C1198">
        <v>19727101</v>
      </c>
      <c r="D1198">
        <v>2</v>
      </c>
      <c r="E1198">
        <v>8</v>
      </c>
      <c r="F1198">
        <v>19</v>
      </c>
      <c r="G1198">
        <v>1</v>
      </c>
      <c r="H1198">
        <v>69</v>
      </c>
      <c r="I1198">
        <v>2</v>
      </c>
      <c r="J1198">
        <v>1</v>
      </c>
      <c r="K1198">
        <v>7</v>
      </c>
      <c r="L1198">
        <v>8</v>
      </c>
      <c r="M1198">
        <v>1</v>
      </c>
      <c r="N1198">
        <v>1</v>
      </c>
      <c r="O1198">
        <v>5</v>
      </c>
      <c r="P1198">
        <v>1</v>
      </c>
      <c r="Q1198">
        <v>3.52</v>
      </c>
      <c r="R1198">
        <v>-1</v>
      </c>
      <c r="S1198">
        <v>0</v>
      </c>
      <c r="T1198">
        <v>159.6</v>
      </c>
      <c r="U1198">
        <v>52.4</v>
      </c>
      <c r="V1198">
        <v>20.571478822369208</v>
      </c>
      <c r="W1198">
        <v>0.81253319171534799</v>
      </c>
      <c r="X1198">
        <v>-8</v>
      </c>
      <c r="Y1198">
        <v>3</v>
      </c>
      <c r="Z1198">
        <v>637347</v>
      </c>
    </row>
    <row r="1199" spans="1:26">
      <c r="A1199">
        <v>197271</v>
      </c>
      <c r="B1199">
        <v>2</v>
      </c>
      <c r="C1199">
        <v>19727102</v>
      </c>
      <c r="D1199">
        <v>2</v>
      </c>
      <c r="E1199">
        <v>8</v>
      </c>
      <c r="F1199">
        <v>19</v>
      </c>
      <c r="G1199">
        <v>2</v>
      </c>
      <c r="H1199">
        <v>67</v>
      </c>
      <c r="I1199">
        <v>2</v>
      </c>
      <c r="J1199">
        <v>1</v>
      </c>
      <c r="K1199">
        <v>7</v>
      </c>
      <c r="L1199">
        <v>8</v>
      </c>
      <c r="M1199">
        <v>1</v>
      </c>
      <c r="N1199">
        <v>1</v>
      </c>
      <c r="O1199">
        <v>5</v>
      </c>
      <c r="P1199">
        <v>1</v>
      </c>
      <c r="Q1199">
        <v>0.375</v>
      </c>
      <c r="R1199">
        <v>-1</v>
      </c>
      <c r="S1199">
        <v>3</v>
      </c>
      <c r="T1199">
        <v>161.19999999999999</v>
      </c>
      <c r="U1199">
        <v>62.9</v>
      </c>
      <c r="V1199">
        <v>24.205862975574018</v>
      </c>
      <c r="W1199">
        <v>0.75920398009950296</v>
      </c>
      <c r="X1199">
        <v>2</v>
      </c>
      <c r="Y1199">
        <v>1</v>
      </c>
      <c r="Z1199">
        <v>637347</v>
      </c>
    </row>
    <row r="1200" spans="1:26">
      <c r="A1200">
        <v>197341</v>
      </c>
      <c r="B1200">
        <v>1</v>
      </c>
      <c r="C1200">
        <v>19734101</v>
      </c>
      <c r="D1200">
        <v>1</v>
      </c>
      <c r="E1200">
        <v>8</v>
      </c>
      <c r="F1200">
        <v>19</v>
      </c>
      <c r="G1200">
        <v>1</v>
      </c>
      <c r="H1200">
        <v>39</v>
      </c>
      <c r="I1200">
        <v>1</v>
      </c>
      <c r="J1200">
        <v>1</v>
      </c>
      <c r="K1200">
        <v>4</v>
      </c>
      <c r="L1200">
        <v>12</v>
      </c>
      <c r="M1200">
        <v>3</v>
      </c>
      <c r="N1200">
        <v>4</v>
      </c>
      <c r="O1200">
        <v>3</v>
      </c>
      <c r="P1200">
        <v>1</v>
      </c>
      <c r="Q1200">
        <v>14.98</v>
      </c>
      <c r="R1200">
        <v>-1</v>
      </c>
      <c r="S1200">
        <v>3</v>
      </c>
      <c r="T1200">
        <v>176</v>
      </c>
      <c r="U1200">
        <v>80.900000000000006</v>
      </c>
      <c r="V1200">
        <v>26.116993801652896</v>
      </c>
      <c r="W1200">
        <v>-1</v>
      </c>
      <c r="X1200">
        <v>1</v>
      </c>
      <c r="Y1200">
        <v>3</v>
      </c>
      <c r="Z1200">
        <v>487412</v>
      </c>
    </row>
    <row r="1201" spans="1:26">
      <c r="A1201">
        <v>197351</v>
      </c>
      <c r="B1201">
        <v>1</v>
      </c>
      <c r="C1201">
        <v>19735101</v>
      </c>
      <c r="D1201">
        <v>2</v>
      </c>
      <c r="E1201">
        <v>8</v>
      </c>
      <c r="F1201">
        <v>19</v>
      </c>
      <c r="G1201">
        <v>1</v>
      </c>
      <c r="H1201">
        <v>77</v>
      </c>
      <c r="I1201">
        <v>2</v>
      </c>
      <c r="J1201">
        <v>1</v>
      </c>
      <c r="K1201">
        <v>3</v>
      </c>
      <c r="L1201">
        <v>19</v>
      </c>
      <c r="M1201">
        <v>2</v>
      </c>
      <c r="N1201">
        <v>1</v>
      </c>
      <c r="O1201">
        <v>5</v>
      </c>
      <c r="P1201">
        <v>1</v>
      </c>
      <c r="Q1201">
        <v>12.365</v>
      </c>
      <c r="R1201">
        <v>-1</v>
      </c>
      <c r="S1201">
        <v>0</v>
      </c>
      <c r="T1201">
        <v>178.3</v>
      </c>
      <c r="U1201">
        <v>85.1</v>
      </c>
      <c r="V1201">
        <v>26.76867492542674</v>
      </c>
      <c r="W1201">
        <v>0.92151300236406597</v>
      </c>
      <c r="X1201">
        <v>1</v>
      </c>
      <c r="Y1201">
        <v>3</v>
      </c>
      <c r="Z1201">
        <v>408411</v>
      </c>
    </row>
    <row r="1202" spans="1:26">
      <c r="A1202">
        <v>197351</v>
      </c>
      <c r="B1202">
        <v>2</v>
      </c>
      <c r="C1202">
        <v>19735102</v>
      </c>
      <c r="D1202">
        <v>2</v>
      </c>
      <c r="E1202">
        <v>8</v>
      </c>
      <c r="F1202">
        <v>19</v>
      </c>
      <c r="G1202">
        <v>2</v>
      </c>
      <c r="H1202">
        <v>76</v>
      </c>
      <c r="I1202">
        <v>2</v>
      </c>
      <c r="J1202">
        <v>1</v>
      </c>
      <c r="K1202">
        <v>1</v>
      </c>
      <c r="L1202">
        <v>19</v>
      </c>
      <c r="M1202">
        <v>2</v>
      </c>
      <c r="N1202">
        <v>2</v>
      </c>
      <c r="O1202">
        <v>5</v>
      </c>
      <c r="P1202">
        <v>1</v>
      </c>
      <c r="Q1202">
        <v>11.615</v>
      </c>
      <c r="R1202">
        <v>-1</v>
      </c>
      <c r="S1202">
        <v>0</v>
      </c>
      <c r="T1202">
        <v>163.9</v>
      </c>
      <c r="U1202">
        <v>71.5</v>
      </c>
      <c r="V1202">
        <v>26.616327683847164</v>
      </c>
      <c r="W1202">
        <v>0.85462345090562397</v>
      </c>
      <c r="X1202">
        <v>2</v>
      </c>
      <c r="Y1202">
        <v>1</v>
      </c>
      <c r="Z1202">
        <v>408411</v>
      </c>
    </row>
    <row r="1203" spans="1:26">
      <c r="A1203">
        <v>197371</v>
      </c>
      <c r="B1203">
        <v>1</v>
      </c>
      <c r="C1203">
        <v>19737101</v>
      </c>
      <c r="D1203">
        <v>2</v>
      </c>
      <c r="E1203">
        <v>8</v>
      </c>
      <c r="F1203">
        <v>19</v>
      </c>
      <c r="G1203">
        <v>1</v>
      </c>
      <c r="H1203">
        <v>70</v>
      </c>
      <c r="I1203">
        <v>2</v>
      </c>
      <c r="J1203">
        <v>1</v>
      </c>
      <c r="K1203">
        <v>4</v>
      </c>
      <c r="L1203">
        <v>10</v>
      </c>
      <c r="M1203">
        <v>3</v>
      </c>
      <c r="N1203">
        <v>1</v>
      </c>
      <c r="O1203">
        <v>5</v>
      </c>
      <c r="P1203">
        <v>1</v>
      </c>
      <c r="Q1203">
        <v>0.374</v>
      </c>
      <c r="R1203">
        <v>-1</v>
      </c>
      <c r="S1203">
        <v>0</v>
      </c>
      <c r="T1203">
        <v>170.2</v>
      </c>
      <c r="U1203">
        <v>61</v>
      </c>
      <c r="V1203">
        <v>21.057689785018248</v>
      </c>
      <c r="W1203">
        <v>0.80152284263959395</v>
      </c>
      <c r="X1203">
        <v>3</v>
      </c>
      <c r="Y1203">
        <v>2</v>
      </c>
      <c r="Z1203">
        <v>406333</v>
      </c>
    </row>
    <row r="1204" spans="1:26">
      <c r="A1204">
        <v>197371</v>
      </c>
      <c r="B1204">
        <v>2</v>
      </c>
      <c r="C1204">
        <v>19737102</v>
      </c>
      <c r="D1204">
        <v>2</v>
      </c>
      <c r="E1204">
        <v>8</v>
      </c>
      <c r="F1204">
        <v>19</v>
      </c>
      <c r="G1204">
        <v>2</v>
      </c>
      <c r="H1204">
        <v>62</v>
      </c>
      <c r="I1204">
        <v>2</v>
      </c>
      <c r="J1204">
        <v>1</v>
      </c>
      <c r="K1204">
        <v>4</v>
      </c>
      <c r="L1204">
        <v>10</v>
      </c>
      <c r="M1204">
        <v>2</v>
      </c>
      <c r="N1204">
        <v>1</v>
      </c>
      <c r="O1204">
        <v>5</v>
      </c>
      <c r="P1204">
        <v>1</v>
      </c>
      <c r="Q1204">
        <v>6.5289999999999999</v>
      </c>
      <c r="R1204">
        <v>-1</v>
      </c>
      <c r="S1204">
        <v>0</v>
      </c>
      <c r="T1204">
        <v>162.80000000000001</v>
      </c>
      <c r="U1204">
        <v>58.4</v>
      </c>
      <c r="V1204">
        <v>22.034542919063799</v>
      </c>
      <c r="W1204">
        <v>0.76132930513595198</v>
      </c>
      <c r="X1204">
        <v>1</v>
      </c>
      <c r="Y1204">
        <v>3</v>
      </c>
      <c r="Z1204">
        <v>406333</v>
      </c>
    </row>
    <row r="1205" spans="1:26">
      <c r="A1205">
        <v>198051</v>
      </c>
      <c r="B1205">
        <v>1</v>
      </c>
      <c r="C1205">
        <v>19805101</v>
      </c>
      <c r="D1205">
        <v>4</v>
      </c>
      <c r="E1205">
        <v>2</v>
      </c>
      <c r="F1205">
        <v>15</v>
      </c>
      <c r="G1205">
        <v>2</v>
      </c>
      <c r="H1205">
        <v>20</v>
      </c>
      <c r="I1205">
        <v>1</v>
      </c>
      <c r="J1205">
        <v>1</v>
      </c>
      <c r="K1205">
        <v>3</v>
      </c>
      <c r="L1205">
        <v>-1</v>
      </c>
      <c r="M1205">
        <v>2</v>
      </c>
      <c r="N1205">
        <v>4</v>
      </c>
      <c r="O1205">
        <v>1</v>
      </c>
      <c r="P1205">
        <v>1</v>
      </c>
      <c r="Q1205">
        <v>24.866</v>
      </c>
      <c r="R1205">
        <v>2</v>
      </c>
      <c r="S1205">
        <v>0</v>
      </c>
      <c r="T1205">
        <v>161.6</v>
      </c>
      <c r="U1205">
        <v>82.1</v>
      </c>
      <c r="V1205">
        <v>31.438400646995397</v>
      </c>
      <c r="W1205">
        <v>-1</v>
      </c>
      <c r="X1205">
        <v>2</v>
      </c>
      <c r="Y1205">
        <v>1</v>
      </c>
      <c r="Z1205">
        <v>481125</v>
      </c>
    </row>
    <row r="1206" spans="1:26">
      <c r="A1206">
        <v>198051</v>
      </c>
      <c r="B1206">
        <v>2</v>
      </c>
      <c r="C1206">
        <v>19805102</v>
      </c>
      <c r="D1206">
        <v>4</v>
      </c>
      <c r="E1206">
        <v>2</v>
      </c>
      <c r="F1206">
        <v>15</v>
      </c>
      <c r="G1206">
        <v>1</v>
      </c>
      <c r="H1206">
        <v>19</v>
      </c>
      <c r="I1206">
        <v>1</v>
      </c>
      <c r="J1206">
        <v>7</v>
      </c>
      <c r="K1206">
        <v>3</v>
      </c>
      <c r="L1206">
        <v>-1</v>
      </c>
      <c r="M1206">
        <v>3</v>
      </c>
      <c r="N1206">
        <v>4</v>
      </c>
      <c r="O1206">
        <v>3</v>
      </c>
      <c r="P1206">
        <v>1</v>
      </c>
      <c r="Q1206">
        <v>-9</v>
      </c>
      <c r="R1206">
        <v>1</v>
      </c>
      <c r="S1206">
        <v>0</v>
      </c>
      <c r="T1206">
        <v>181.2</v>
      </c>
      <c r="U1206">
        <v>66</v>
      </c>
      <c r="V1206">
        <v>20.10145753841206</v>
      </c>
      <c r="W1206">
        <v>-1</v>
      </c>
      <c r="X1206">
        <v>3</v>
      </c>
      <c r="Y1206">
        <v>2</v>
      </c>
      <c r="Z1206">
        <v>481125</v>
      </c>
    </row>
    <row r="1207" spans="1:26">
      <c r="A1207">
        <v>198051</v>
      </c>
      <c r="B1207">
        <v>3</v>
      </c>
      <c r="C1207">
        <v>19805103</v>
      </c>
      <c r="D1207">
        <v>4</v>
      </c>
      <c r="E1207">
        <v>2</v>
      </c>
      <c r="F1207">
        <v>15</v>
      </c>
      <c r="G1207">
        <v>2</v>
      </c>
      <c r="H1207">
        <v>20</v>
      </c>
      <c r="I1207">
        <v>1</v>
      </c>
      <c r="J1207">
        <v>1</v>
      </c>
      <c r="K1207">
        <v>3</v>
      </c>
      <c r="L1207">
        <v>-1</v>
      </c>
      <c r="M1207">
        <v>2</v>
      </c>
      <c r="N1207">
        <v>2</v>
      </c>
      <c r="O1207">
        <v>5</v>
      </c>
      <c r="P1207">
        <v>1</v>
      </c>
      <c r="Q1207">
        <v>15</v>
      </c>
      <c r="R1207">
        <v>1</v>
      </c>
      <c r="S1207">
        <v>1</v>
      </c>
      <c r="T1207">
        <v>154.19999999999999</v>
      </c>
      <c r="U1207">
        <v>56.8</v>
      </c>
      <c r="V1207">
        <v>23.887988883673909</v>
      </c>
      <c r="W1207">
        <v>-1</v>
      </c>
      <c r="X1207">
        <v>2</v>
      </c>
      <c r="Y1207">
        <v>1</v>
      </c>
      <c r="Z1207">
        <v>481125</v>
      </c>
    </row>
    <row r="1208" spans="1:26">
      <c r="A1208">
        <v>198051</v>
      </c>
      <c r="B1208">
        <v>4</v>
      </c>
      <c r="C1208">
        <v>19805104</v>
      </c>
      <c r="D1208">
        <v>4</v>
      </c>
      <c r="E1208">
        <v>2</v>
      </c>
      <c r="F1208">
        <v>15</v>
      </c>
      <c r="G1208">
        <v>1</v>
      </c>
      <c r="H1208">
        <v>19</v>
      </c>
      <c r="I1208">
        <v>1</v>
      </c>
      <c r="J1208">
        <v>1</v>
      </c>
      <c r="K1208">
        <v>3</v>
      </c>
      <c r="L1208">
        <v>-1</v>
      </c>
      <c r="M1208">
        <v>2</v>
      </c>
      <c r="N1208">
        <v>1</v>
      </c>
      <c r="O1208">
        <v>5</v>
      </c>
      <c r="P1208">
        <v>1</v>
      </c>
      <c r="Q1208">
        <v>-9</v>
      </c>
      <c r="R1208">
        <v>2</v>
      </c>
      <c r="S1208">
        <v>0</v>
      </c>
      <c r="T1208">
        <v>173.2</v>
      </c>
      <c r="U1208">
        <v>56.6</v>
      </c>
      <c r="V1208">
        <v>18.867773576049796</v>
      </c>
      <c r="W1208">
        <v>-1</v>
      </c>
      <c r="X1208">
        <v>3</v>
      </c>
      <c r="Y1208">
        <v>2</v>
      </c>
      <c r="Z1208">
        <v>481125</v>
      </c>
    </row>
    <row r="1209" spans="1:26">
      <c r="A1209">
        <v>198181</v>
      </c>
      <c r="B1209">
        <v>1</v>
      </c>
      <c r="C1209">
        <v>19818101</v>
      </c>
      <c r="D1209">
        <v>1</v>
      </c>
      <c r="E1209">
        <v>2</v>
      </c>
      <c r="F1209">
        <v>15</v>
      </c>
      <c r="G1209">
        <v>1</v>
      </c>
      <c r="H1209">
        <v>54</v>
      </c>
      <c r="I1209">
        <v>4</v>
      </c>
      <c r="J1209">
        <v>1</v>
      </c>
      <c r="K1209">
        <v>7</v>
      </c>
      <c r="L1209">
        <v>4</v>
      </c>
      <c r="M1209">
        <v>3</v>
      </c>
      <c r="N1209">
        <v>4</v>
      </c>
      <c r="O1209">
        <v>2</v>
      </c>
      <c r="P1209">
        <v>1</v>
      </c>
      <c r="Q1209">
        <v>29.518000000000001</v>
      </c>
      <c r="R1209">
        <v>-1</v>
      </c>
      <c r="S1209">
        <v>10</v>
      </c>
      <c r="T1209">
        <v>173</v>
      </c>
      <c r="U1209">
        <v>84.6</v>
      </c>
      <c r="V1209">
        <v>28.266898326038287</v>
      </c>
      <c r="W1209">
        <v>1.0628375061364701</v>
      </c>
      <c r="X1209">
        <v>2</v>
      </c>
      <c r="Y1209">
        <v>1</v>
      </c>
      <c r="Z1209">
        <v>510296</v>
      </c>
    </row>
    <row r="1210" spans="1:26">
      <c r="A1210">
        <v>198201</v>
      </c>
      <c r="B1210">
        <v>1</v>
      </c>
      <c r="C1210">
        <v>19820101</v>
      </c>
      <c r="D1210">
        <v>2</v>
      </c>
      <c r="E1210">
        <v>2</v>
      </c>
      <c r="F1210">
        <v>15</v>
      </c>
      <c r="G1210">
        <v>2</v>
      </c>
      <c r="H1210">
        <v>51</v>
      </c>
      <c r="I1210">
        <v>1</v>
      </c>
      <c r="J1210">
        <v>2</v>
      </c>
      <c r="K1210">
        <v>7</v>
      </c>
      <c r="L1210">
        <v>5</v>
      </c>
      <c r="M1210">
        <v>3</v>
      </c>
      <c r="N1210">
        <v>4</v>
      </c>
      <c r="O1210">
        <v>3</v>
      </c>
      <c r="P1210">
        <v>1</v>
      </c>
      <c r="Q1210">
        <v>1.38</v>
      </c>
      <c r="R1210">
        <v>-1</v>
      </c>
      <c r="S1210">
        <v>3</v>
      </c>
      <c r="T1210">
        <v>174.4</v>
      </c>
      <c r="U1210">
        <v>87.5</v>
      </c>
      <c r="V1210">
        <v>28.768359144853129</v>
      </c>
      <c r="W1210">
        <v>0.91492204899777296</v>
      </c>
      <c r="X1210">
        <v>2</v>
      </c>
      <c r="Y1210">
        <v>3</v>
      </c>
      <c r="Z1210">
        <v>477468</v>
      </c>
    </row>
    <row r="1211" spans="1:26">
      <c r="A1211">
        <v>198201</v>
      </c>
      <c r="B1211">
        <v>2</v>
      </c>
      <c r="C1211">
        <v>19820102</v>
      </c>
      <c r="D1211">
        <v>2</v>
      </c>
      <c r="E1211">
        <v>2</v>
      </c>
      <c r="F1211">
        <v>15</v>
      </c>
      <c r="G1211">
        <v>1</v>
      </c>
      <c r="H1211">
        <v>12</v>
      </c>
      <c r="I1211">
        <v>-1</v>
      </c>
      <c r="J1211">
        <v>6</v>
      </c>
      <c r="K1211">
        <v>-1</v>
      </c>
      <c r="L1211">
        <v>5</v>
      </c>
      <c r="M1211">
        <v>2</v>
      </c>
      <c r="N1211">
        <v>-1</v>
      </c>
      <c r="O1211">
        <v>-1</v>
      </c>
      <c r="P1211">
        <v>-1</v>
      </c>
      <c r="Q1211">
        <v>-1</v>
      </c>
      <c r="R1211">
        <v>-1</v>
      </c>
      <c r="S1211">
        <v>-2</v>
      </c>
      <c r="T1211">
        <v>152.80000000000001</v>
      </c>
      <c r="U1211">
        <v>74.599999999999994</v>
      </c>
      <c r="V1211">
        <v>31.951563827745947</v>
      </c>
      <c r="W1211">
        <v>-1</v>
      </c>
      <c r="X1211">
        <v>2</v>
      </c>
      <c r="Y1211">
        <v>3</v>
      </c>
      <c r="Z1211">
        <v>477468</v>
      </c>
    </row>
    <row r="1212" spans="1:26">
      <c r="A1212">
        <v>198251</v>
      </c>
      <c r="B1212">
        <v>1</v>
      </c>
      <c r="C1212">
        <v>19825101</v>
      </c>
      <c r="D1212">
        <v>3</v>
      </c>
      <c r="E1212">
        <v>2</v>
      </c>
      <c r="F1212">
        <v>15</v>
      </c>
      <c r="G1212">
        <v>2</v>
      </c>
      <c r="H1212">
        <v>28</v>
      </c>
      <c r="I1212">
        <v>6</v>
      </c>
      <c r="J1212">
        <v>3</v>
      </c>
      <c r="K1212">
        <v>6</v>
      </c>
      <c r="L1212">
        <v>7</v>
      </c>
      <c r="M1212">
        <v>2</v>
      </c>
      <c r="N1212">
        <v>1</v>
      </c>
      <c r="O1212">
        <v>5</v>
      </c>
      <c r="P1212">
        <v>2</v>
      </c>
      <c r="Q1212">
        <v>0</v>
      </c>
      <c r="R1212">
        <v>-1</v>
      </c>
      <c r="S1212">
        <v>0</v>
      </c>
      <c r="T1212">
        <v>162.19999999999999</v>
      </c>
      <c r="U1212">
        <v>57.8</v>
      </c>
      <c r="V1212">
        <v>21.969801785255452</v>
      </c>
      <c r="W1212">
        <v>0.65419615773508599</v>
      </c>
      <c r="X1212">
        <v>-9</v>
      </c>
      <c r="Y1212">
        <v>-9</v>
      </c>
      <c r="Z1212">
        <v>534266</v>
      </c>
    </row>
    <row r="1213" spans="1:26">
      <c r="A1213">
        <v>198251</v>
      </c>
      <c r="B1213">
        <v>2</v>
      </c>
      <c r="C1213">
        <v>19825102</v>
      </c>
      <c r="D1213">
        <v>3</v>
      </c>
      <c r="E1213">
        <v>2</v>
      </c>
      <c r="F1213">
        <v>15</v>
      </c>
      <c r="G1213">
        <v>2</v>
      </c>
      <c r="H1213">
        <v>8</v>
      </c>
      <c r="I1213">
        <v>-1</v>
      </c>
      <c r="J1213">
        <v>3</v>
      </c>
      <c r="K1213">
        <v>-1</v>
      </c>
      <c r="L1213">
        <v>7</v>
      </c>
      <c r="M1213">
        <v>1</v>
      </c>
      <c r="N1213">
        <v>-1</v>
      </c>
      <c r="O1213">
        <v>-1</v>
      </c>
      <c r="P1213">
        <v>-1</v>
      </c>
      <c r="Q1213">
        <v>-1</v>
      </c>
      <c r="R1213">
        <v>-1</v>
      </c>
      <c r="S1213">
        <v>-2</v>
      </c>
      <c r="T1213">
        <v>130.4</v>
      </c>
      <c r="U1213">
        <v>33</v>
      </c>
      <c r="V1213">
        <v>19.407015694982874</v>
      </c>
      <c r="W1213">
        <v>-1</v>
      </c>
      <c r="X1213">
        <v>-8</v>
      </c>
      <c r="Y1213">
        <v>3</v>
      </c>
      <c r="Z1213">
        <v>534266</v>
      </c>
    </row>
    <row r="1214" spans="1:26">
      <c r="A1214">
        <v>198251</v>
      </c>
      <c r="B1214">
        <v>3</v>
      </c>
      <c r="C1214">
        <v>19825103</v>
      </c>
      <c r="D1214">
        <v>3</v>
      </c>
      <c r="E1214">
        <v>2</v>
      </c>
      <c r="F1214">
        <v>15</v>
      </c>
      <c r="G1214">
        <v>1</v>
      </c>
      <c r="H1214">
        <v>4</v>
      </c>
      <c r="I1214">
        <v>-1</v>
      </c>
      <c r="J1214">
        <v>3</v>
      </c>
      <c r="K1214">
        <v>-1</v>
      </c>
      <c r="L1214">
        <v>7</v>
      </c>
      <c r="M1214">
        <v>2</v>
      </c>
      <c r="N1214">
        <v>-1</v>
      </c>
      <c r="O1214">
        <v>-1</v>
      </c>
      <c r="P1214">
        <v>-1</v>
      </c>
      <c r="Q1214">
        <v>-1</v>
      </c>
      <c r="R1214">
        <v>-1</v>
      </c>
      <c r="S1214">
        <v>-2</v>
      </c>
      <c r="T1214">
        <v>102.4</v>
      </c>
      <c r="U1214">
        <v>14.9</v>
      </c>
      <c r="V1214">
        <v>14.209747314453127</v>
      </c>
      <c r="W1214">
        <v>-1</v>
      </c>
      <c r="X1214">
        <v>-2</v>
      </c>
      <c r="Y1214">
        <v>-2</v>
      </c>
      <c r="Z1214">
        <v>534266</v>
      </c>
    </row>
    <row r="1215" spans="1:26">
      <c r="A1215">
        <v>198271</v>
      </c>
      <c r="B1215">
        <v>1</v>
      </c>
      <c r="C1215">
        <v>19827101</v>
      </c>
      <c r="D1215">
        <v>5</v>
      </c>
      <c r="E1215">
        <v>2</v>
      </c>
      <c r="F1215">
        <v>15</v>
      </c>
      <c r="G1215">
        <v>1</v>
      </c>
      <c r="H1215">
        <v>22</v>
      </c>
      <c r="I1215">
        <v>1</v>
      </c>
      <c r="J1215">
        <v>1</v>
      </c>
      <c r="K1215">
        <v>3</v>
      </c>
      <c r="L1215">
        <v>-1</v>
      </c>
      <c r="M1215">
        <v>3</v>
      </c>
      <c r="N1215">
        <v>2</v>
      </c>
      <c r="O1215">
        <v>5</v>
      </c>
      <c r="P1215">
        <v>1</v>
      </c>
      <c r="Q1215">
        <v>19.094999999999999</v>
      </c>
      <c r="R1215">
        <v>4</v>
      </c>
      <c r="S1215">
        <v>8</v>
      </c>
      <c r="T1215">
        <v>179.2</v>
      </c>
      <c r="U1215">
        <v>94.7</v>
      </c>
      <c r="V1215">
        <v>29.489945392219393</v>
      </c>
      <c r="W1215">
        <v>0.96296296296296302</v>
      </c>
      <c r="X1215">
        <v>2</v>
      </c>
      <c r="Y1215">
        <v>1</v>
      </c>
      <c r="Z1215">
        <v>604364</v>
      </c>
    </row>
    <row r="1216" spans="1:26">
      <c r="A1216">
        <v>198271</v>
      </c>
      <c r="B1216">
        <v>2</v>
      </c>
      <c r="C1216">
        <v>19827102</v>
      </c>
      <c r="D1216">
        <v>5</v>
      </c>
      <c r="E1216">
        <v>2</v>
      </c>
      <c r="F1216">
        <v>15</v>
      </c>
      <c r="G1216">
        <v>1</v>
      </c>
      <c r="H1216">
        <v>21</v>
      </c>
      <c r="I1216">
        <v>1</v>
      </c>
      <c r="J1216">
        <v>1</v>
      </c>
      <c r="K1216">
        <v>3</v>
      </c>
      <c r="L1216">
        <v>-1</v>
      </c>
      <c r="M1216">
        <v>2</v>
      </c>
      <c r="N1216">
        <v>1</v>
      </c>
      <c r="O1216">
        <v>5</v>
      </c>
      <c r="P1216">
        <v>1</v>
      </c>
      <c r="Q1216">
        <v>15.009</v>
      </c>
      <c r="R1216">
        <v>3</v>
      </c>
      <c r="S1216">
        <v>0</v>
      </c>
      <c r="T1216">
        <v>176.8</v>
      </c>
      <c r="U1216">
        <v>67</v>
      </c>
      <c r="V1216">
        <v>21.434348191068977</v>
      </c>
      <c r="W1216">
        <v>0.82119537920642904</v>
      </c>
      <c r="X1216">
        <v>1</v>
      </c>
      <c r="Y1216">
        <v>3</v>
      </c>
      <c r="Z1216">
        <v>604364</v>
      </c>
    </row>
    <row r="1217" spans="1:26">
      <c r="A1217">
        <v>198271</v>
      </c>
      <c r="B1217">
        <v>3</v>
      </c>
      <c r="C1217">
        <v>19827103</v>
      </c>
      <c r="D1217">
        <v>5</v>
      </c>
      <c r="E1217">
        <v>2</v>
      </c>
      <c r="F1217">
        <v>15</v>
      </c>
      <c r="G1217">
        <v>2</v>
      </c>
      <c r="H1217">
        <v>22</v>
      </c>
      <c r="I1217">
        <v>1</v>
      </c>
      <c r="J1217">
        <v>1</v>
      </c>
      <c r="K1217">
        <v>3</v>
      </c>
      <c r="L1217">
        <v>-1</v>
      </c>
      <c r="M1217">
        <v>2</v>
      </c>
      <c r="N1217">
        <v>2</v>
      </c>
      <c r="O1217">
        <v>5</v>
      </c>
      <c r="P1217">
        <v>1</v>
      </c>
      <c r="Q1217">
        <v>43.5</v>
      </c>
      <c r="R1217">
        <v>4</v>
      </c>
      <c r="S1217">
        <v>3</v>
      </c>
      <c r="T1217">
        <v>177</v>
      </c>
      <c r="U1217">
        <v>74.599999999999994</v>
      </c>
      <c r="V1217">
        <v>23.811803760094477</v>
      </c>
      <c r="W1217">
        <v>0.71488567428838101</v>
      </c>
      <c r="X1217">
        <v>1</v>
      </c>
      <c r="Y1217">
        <v>1</v>
      </c>
      <c r="Z1217">
        <v>604364</v>
      </c>
    </row>
    <row r="1218" spans="1:26">
      <c r="A1218">
        <v>198271</v>
      </c>
      <c r="B1218">
        <v>4</v>
      </c>
      <c r="C1218">
        <v>19827104</v>
      </c>
      <c r="D1218">
        <v>5</v>
      </c>
      <c r="E1218">
        <v>2</v>
      </c>
      <c r="F1218">
        <v>15</v>
      </c>
      <c r="G1218">
        <v>2</v>
      </c>
      <c r="H1218">
        <v>20</v>
      </c>
      <c r="I1218">
        <v>1</v>
      </c>
      <c r="J1218">
        <v>1</v>
      </c>
      <c r="K1218">
        <v>3</v>
      </c>
      <c r="L1218">
        <v>-1</v>
      </c>
      <c r="M1218">
        <v>1</v>
      </c>
      <c r="N1218">
        <v>1</v>
      </c>
      <c r="O1218">
        <v>5</v>
      </c>
      <c r="P1218">
        <v>1</v>
      </c>
      <c r="Q1218">
        <v>10.324999999999999</v>
      </c>
      <c r="R1218">
        <v>4</v>
      </c>
      <c r="S1218">
        <v>3</v>
      </c>
      <c r="T1218">
        <v>158.19999999999999</v>
      </c>
      <c r="U1218">
        <v>89.3</v>
      </c>
      <c r="V1218">
        <v>35.681121849632646</v>
      </c>
      <c r="W1218">
        <v>-1</v>
      </c>
      <c r="X1218">
        <v>2</v>
      </c>
      <c r="Y1218">
        <v>1</v>
      </c>
      <c r="Z1218">
        <v>604364</v>
      </c>
    </row>
    <row r="1219" spans="1:26">
      <c r="A1219">
        <v>198271</v>
      </c>
      <c r="B1219">
        <v>5</v>
      </c>
      <c r="C1219">
        <v>19827105</v>
      </c>
      <c r="D1219">
        <v>5</v>
      </c>
      <c r="E1219">
        <v>2</v>
      </c>
      <c r="F1219">
        <v>15</v>
      </c>
      <c r="G1219">
        <v>2</v>
      </c>
      <c r="H1219">
        <v>22</v>
      </c>
      <c r="I1219">
        <v>1</v>
      </c>
      <c r="J1219">
        <v>1</v>
      </c>
      <c r="K1219">
        <v>3</v>
      </c>
      <c r="L1219">
        <v>-1</v>
      </c>
      <c r="M1219">
        <v>2</v>
      </c>
      <c r="N1219">
        <v>1</v>
      </c>
      <c r="O1219">
        <v>5</v>
      </c>
      <c r="P1219">
        <v>1</v>
      </c>
      <c r="Q1219">
        <v>3.75</v>
      </c>
      <c r="R1219">
        <v>2</v>
      </c>
      <c r="S1219">
        <v>0</v>
      </c>
      <c r="T1219">
        <v>158.80000000000001</v>
      </c>
      <c r="U1219">
        <v>67.3</v>
      </c>
      <c r="V1219">
        <v>26.687879499267169</v>
      </c>
      <c r="W1219">
        <v>-1</v>
      </c>
      <c r="X1219">
        <v>2</v>
      </c>
      <c r="Y1219">
        <v>1</v>
      </c>
      <c r="Z1219">
        <v>604364</v>
      </c>
    </row>
    <row r="1220" spans="1:26">
      <c r="A1220">
        <v>198341</v>
      </c>
      <c r="B1220">
        <v>1</v>
      </c>
      <c r="C1220">
        <v>19834101</v>
      </c>
      <c r="D1220">
        <v>3</v>
      </c>
      <c r="E1220">
        <v>2</v>
      </c>
      <c r="F1220">
        <v>15</v>
      </c>
      <c r="G1220">
        <v>2</v>
      </c>
      <c r="H1220">
        <v>21</v>
      </c>
      <c r="I1220">
        <v>1</v>
      </c>
      <c r="J1220">
        <v>1</v>
      </c>
      <c r="K1220">
        <v>3</v>
      </c>
      <c r="L1220">
        <v>4</v>
      </c>
      <c r="M1220">
        <v>2</v>
      </c>
      <c r="N1220">
        <v>1</v>
      </c>
      <c r="O1220">
        <v>5</v>
      </c>
      <c r="P1220">
        <v>1</v>
      </c>
      <c r="Q1220">
        <v>32.094999999999999</v>
      </c>
      <c r="R1220">
        <v>2</v>
      </c>
      <c r="S1220">
        <v>2</v>
      </c>
      <c r="T1220">
        <v>172.6</v>
      </c>
      <c r="U1220">
        <v>60.4</v>
      </c>
      <c r="V1220">
        <v>20.274742906861054</v>
      </c>
      <c r="W1220">
        <v>0.72225012556504298</v>
      </c>
      <c r="X1220">
        <v>1</v>
      </c>
      <c r="Y1220">
        <v>3</v>
      </c>
      <c r="Z1220">
        <v>412407</v>
      </c>
    </row>
    <row r="1221" spans="1:26">
      <c r="A1221">
        <v>198341</v>
      </c>
      <c r="B1221">
        <v>2</v>
      </c>
      <c r="C1221">
        <v>19834102</v>
      </c>
      <c r="D1221">
        <v>3</v>
      </c>
      <c r="E1221">
        <v>2</v>
      </c>
      <c r="F1221">
        <v>15</v>
      </c>
      <c r="G1221">
        <v>2</v>
      </c>
      <c r="H1221">
        <v>19</v>
      </c>
      <c r="I1221">
        <v>1</v>
      </c>
      <c r="J1221">
        <v>1</v>
      </c>
      <c r="K1221">
        <v>6</v>
      </c>
      <c r="L1221">
        <v>4</v>
      </c>
      <c r="M1221">
        <v>2</v>
      </c>
      <c r="N1221">
        <v>2</v>
      </c>
      <c r="O1221">
        <v>5</v>
      </c>
      <c r="P1221">
        <v>1</v>
      </c>
      <c r="Q1221">
        <v>7.24</v>
      </c>
      <c r="R1221">
        <v>2</v>
      </c>
      <c r="S1221">
        <v>7</v>
      </c>
      <c r="T1221">
        <v>163.4</v>
      </c>
      <c r="U1221">
        <v>52.9</v>
      </c>
      <c r="V1221">
        <v>19.813060589762525</v>
      </c>
      <c r="W1221">
        <v>0.75286757038581797</v>
      </c>
      <c r="X1221">
        <v>1</v>
      </c>
      <c r="Y1221">
        <v>3</v>
      </c>
      <c r="Z1221">
        <v>412407</v>
      </c>
    </row>
    <row r="1222" spans="1:26">
      <c r="A1222">
        <v>198341</v>
      </c>
      <c r="B1222">
        <v>3</v>
      </c>
      <c r="C1222">
        <v>19834103</v>
      </c>
      <c r="D1222">
        <v>3</v>
      </c>
      <c r="E1222">
        <v>2</v>
      </c>
      <c r="F1222">
        <v>15</v>
      </c>
      <c r="G1222">
        <v>2</v>
      </c>
      <c r="H1222">
        <v>21</v>
      </c>
      <c r="I1222">
        <v>1</v>
      </c>
      <c r="J1222">
        <v>1</v>
      </c>
      <c r="K1222">
        <v>2</v>
      </c>
      <c r="L1222">
        <v>4</v>
      </c>
      <c r="M1222">
        <v>2</v>
      </c>
      <c r="N1222">
        <v>4</v>
      </c>
      <c r="O1222">
        <v>1</v>
      </c>
      <c r="P1222">
        <v>1</v>
      </c>
      <c r="Q1222">
        <v>8.6150000000000002</v>
      </c>
      <c r="R1222">
        <v>0</v>
      </c>
      <c r="S1222">
        <v>2</v>
      </c>
      <c r="T1222">
        <v>-1</v>
      </c>
      <c r="U1222">
        <v>-1</v>
      </c>
      <c r="V1222">
        <v>-1</v>
      </c>
      <c r="W1222">
        <v>-1</v>
      </c>
      <c r="X1222">
        <v>-8</v>
      </c>
      <c r="Y1222">
        <v>3</v>
      </c>
      <c r="Z1222">
        <v>412407</v>
      </c>
    </row>
    <row r="1223" spans="1:26">
      <c r="A1223">
        <v>198351</v>
      </c>
      <c r="B1223">
        <v>1</v>
      </c>
      <c r="C1223">
        <v>19835101</v>
      </c>
      <c r="D1223">
        <v>4</v>
      </c>
      <c r="E1223">
        <v>2</v>
      </c>
      <c r="F1223">
        <v>15</v>
      </c>
      <c r="G1223">
        <v>2</v>
      </c>
      <c r="H1223">
        <v>19</v>
      </c>
      <c r="I1223">
        <v>1</v>
      </c>
      <c r="J1223">
        <v>1</v>
      </c>
      <c r="K1223">
        <v>3</v>
      </c>
      <c r="L1223">
        <v>-1</v>
      </c>
      <c r="M1223">
        <v>2</v>
      </c>
      <c r="N1223">
        <v>4</v>
      </c>
      <c r="O1223">
        <v>4</v>
      </c>
      <c r="P1223">
        <v>1</v>
      </c>
      <c r="Q1223">
        <v>41.75</v>
      </c>
      <c r="R1223">
        <v>4</v>
      </c>
      <c r="S1223">
        <v>2</v>
      </c>
      <c r="T1223">
        <v>163.6</v>
      </c>
      <c r="U1223">
        <v>55.8</v>
      </c>
      <c r="V1223">
        <v>20.848153705441742</v>
      </c>
      <c r="W1223">
        <v>0.72487046632124397</v>
      </c>
      <c r="X1223">
        <v>1</v>
      </c>
      <c r="Y1223">
        <v>3</v>
      </c>
      <c r="Z1223">
        <v>402513</v>
      </c>
    </row>
    <row r="1224" spans="1:26">
      <c r="A1224">
        <v>198351</v>
      </c>
      <c r="B1224">
        <v>2</v>
      </c>
      <c r="C1224">
        <v>19835102</v>
      </c>
      <c r="D1224">
        <v>4</v>
      </c>
      <c r="E1224">
        <v>2</v>
      </c>
      <c r="F1224">
        <v>15</v>
      </c>
      <c r="G1224">
        <v>2</v>
      </c>
      <c r="H1224">
        <v>19</v>
      </c>
      <c r="I1224">
        <v>1</v>
      </c>
      <c r="J1224">
        <v>1</v>
      </c>
      <c r="K1224">
        <v>3</v>
      </c>
      <c r="L1224">
        <v>-1</v>
      </c>
      <c r="M1224">
        <v>2</v>
      </c>
      <c r="N1224">
        <v>1</v>
      </c>
      <c r="O1224">
        <v>5</v>
      </c>
      <c r="P1224">
        <v>1</v>
      </c>
      <c r="Q1224">
        <v>49.145000000000003</v>
      </c>
      <c r="R1224">
        <v>2</v>
      </c>
      <c r="S1224">
        <v>1</v>
      </c>
      <c r="T1224">
        <v>167.4</v>
      </c>
      <c r="U1224">
        <v>58.6</v>
      </c>
      <c r="V1224">
        <v>20.91157330684058</v>
      </c>
      <c r="W1224">
        <v>0.75684047496128004</v>
      </c>
      <c r="X1224">
        <v>1</v>
      </c>
      <c r="Y1224">
        <v>1</v>
      </c>
      <c r="Z1224">
        <v>402513</v>
      </c>
    </row>
    <row r="1225" spans="1:26">
      <c r="A1225">
        <v>198351</v>
      </c>
      <c r="B1225">
        <v>3</v>
      </c>
      <c r="C1225">
        <v>19835103</v>
      </c>
      <c r="D1225">
        <v>4</v>
      </c>
      <c r="E1225">
        <v>2</v>
      </c>
      <c r="F1225">
        <v>15</v>
      </c>
      <c r="G1225">
        <v>1</v>
      </c>
      <c r="H1225">
        <v>18</v>
      </c>
      <c r="I1225">
        <v>1</v>
      </c>
      <c r="J1225">
        <v>1</v>
      </c>
      <c r="K1225">
        <v>3</v>
      </c>
      <c r="L1225">
        <v>-1</v>
      </c>
      <c r="M1225">
        <v>2</v>
      </c>
      <c r="N1225">
        <v>4</v>
      </c>
      <c r="O1225">
        <v>2</v>
      </c>
      <c r="P1225">
        <v>1</v>
      </c>
      <c r="Q1225">
        <v>134.30799999999999</v>
      </c>
      <c r="R1225">
        <v>4</v>
      </c>
      <c r="S1225">
        <v>1</v>
      </c>
      <c r="T1225">
        <v>173.4</v>
      </c>
      <c r="U1225">
        <v>60.7</v>
      </c>
      <c r="V1225">
        <v>20.18787024953139</v>
      </c>
      <c r="W1225">
        <v>0.82392542723977202</v>
      </c>
      <c r="X1225">
        <v>3</v>
      </c>
      <c r="Y1225">
        <v>3</v>
      </c>
      <c r="Z1225">
        <v>402513</v>
      </c>
    </row>
    <row r="1226" spans="1:26">
      <c r="A1226">
        <v>198351</v>
      </c>
      <c r="B1226">
        <v>4</v>
      </c>
      <c r="C1226">
        <v>19835104</v>
      </c>
      <c r="D1226">
        <v>4</v>
      </c>
      <c r="E1226">
        <v>2</v>
      </c>
      <c r="F1226">
        <v>15</v>
      </c>
      <c r="G1226">
        <v>1</v>
      </c>
      <c r="H1226">
        <v>19</v>
      </c>
      <c r="I1226">
        <v>1</v>
      </c>
      <c r="J1226">
        <v>1</v>
      </c>
      <c r="K1226">
        <v>3</v>
      </c>
      <c r="L1226">
        <v>-1</v>
      </c>
      <c r="M1226">
        <v>3</v>
      </c>
      <c r="N1226">
        <v>4</v>
      </c>
      <c r="O1226">
        <v>2</v>
      </c>
      <c r="P1226">
        <v>1</v>
      </c>
      <c r="Q1226">
        <v>41.116</v>
      </c>
      <c r="R1226">
        <v>2</v>
      </c>
      <c r="S1226">
        <v>3</v>
      </c>
      <c r="T1226">
        <v>183.6</v>
      </c>
      <c r="U1226">
        <v>63.7</v>
      </c>
      <c r="V1226">
        <v>18.897052890388789</v>
      </c>
      <c r="W1226">
        <v>0.80910586944596796</v>
      </c>
      <c r="X1226">
        <v>3</v>
      </c>
      <c r="Y1226">
        <v>3</v>
      </c>
      <c r="Z1226">
        <v>402513</v>
      </c>
    </row>
    <row r="1227" spans="1:26">
      <c r="A1227">
        <v>199051</v>
      </c>
      <c r="B1227">
        <v>1</v>
      </c>
      <c r="C1227">
        <v>19905101</v>
      </c>
      <c r="D1227">
        <v>1</v>
      </c>
      <c r="E1227">
        <v>5</v>
      </c>
      <c r="F1227">
        <v>26</v>
      </c>
      <c r="G1227">
        <v>2</v>
      </c>
      <c r="H1227">
        <v>81</v>
      </c>
      <c r="I1227">
        <v>5</v>
      </c>
      <c r="J1227">
        <v>1</v>
      </c>
      <c r="K1227">
        <v>7</v>
      </c>
      <c r="L1227">
        <v>5</v>
      </c>
      <c r="M1227">
        <v>1</v>
      </c>
      <c r="N1227">
        <v>3</v>
      </c>
      <c r="O1227">
        <v>5</v>
      </c>
      <c r="P1227">
        <v>2</v>
      </c>
      <c r="Q1227">
        <v>0</v>
      </c>
      <c r="R1227">
        <v>-1</v>
      </c>
      <c r="S1227">
        <v>4</v>
      </c>
      <c r="T1227">
        <v>155.30000000000001</v>
      </c>
      <c r="U1227">
        <v>55.2</v>
      </c>
      <c r="V1227">
        <v>22.887384531693844</v>
      </c>
      <c r="W1227">
        <v>0.80155038759689901</v>
      </c>
      <c r="X1227">
        <v>3</v>
      </c>
      <c r="Y1227">
        <v>2</v>
      </c>
      <c r="Z1227">
        <v>507341</v>
      </c>
    </row>
    <row r="1228" spans="1:26">
      <c r="A1228">
        <v>199151</v>
      </c>
      <c r="B1228">
        <v>1</v>
      </c>
      <c r="C1228">
        <v>19915101</v>
      </c>
      <c r="D1228">
        <v>2</v>
      </c>
      <c r="E1228">
        <v>5</v>
      </c>
      <c r="F1228">
        <v>26</v>
      </c>
      <c r="G1228">
        <v>1</v>
      </c>
      <c r="H1228">
        <v>80</v>
      </c>
      <c r="I1228">
        <v>2</v>
      </c>
      <c r="J1228">
        <v>1</v>
      </c>
      <c r="K1228">
        <v>1</v>
      </c>
      <c r="L1228">
        <v>13</v>
      </c>
      <c r="M1228">
        <v>1</v>
      </c>
      <c r="N1228">
        <v>1</v>
      </c>
      <c r="O1228">
        <v>5</v>
      </c>
      <c r="P1228">
        <v>1</v>
      </c>
      <c r="Q1228">
        <v>7.7789999999999999</v>
      </c>
      <c r="R1228">
        <v>-1</v>
      </c>
      <c r="S1228">
        <v>0</v>
      </c>
      <c r="T1228">
        <v>183.2</v>
      </c>
      <c r="U1228">
        <v>68.3</v>
      </c>
      <c r="V1228">
        <v>20.350250757994701</v>
      </c>
      <c r="W1228">
        <v>0.919113858835652</v>
      </c>
      <c r="X1228">
        <v>1</v>
      </c>
      <c r="Y1228">
        <v>3</v>
      </c>
      <c r="Z1228">
        <v>232702</v>
      </c>
    </row>
    <row r="1229" spans="1:26">
      <c r="A1229">
        <v>199151</v>
      </c>
      <c r="B1229">
        <v>2</v>
      </c>
      <c r="C1229">
        <v>19915102</v>
      </c>
      <c r="D1229">
        <v>2</v>
      </c>
      <c r="E1229">
        <v>5</v>
      </c>
      <c r="F1229">
        <v>26</v>
      </c>
      <c r="G1229">
        <v>2</v>
      </c>
      <c r="H1229">
        <v>71</v>
      </c>
      <c r="I1229">
        <v>2</v>
      </c>
      <c r="J1229">
        <v>1</v>
      </c>
      <c r="K1229">
        <v>2</v>
      </c>
      <c r="L1229">
        <v>13</v>
      </c>
      <c r="M1229">
        <v>1</v>
      </c>
      <c r="N1229">
        <v>1</v>
      </c>
      <c r="O1229">
        <v>5</v>
      </c>
      <c r="P1229">
        <v>1</v>
      </c>
      <c r="Q1229">
        <v>1.615</v>
      </c>
      <c r="R1229">
        <v>-1</v>
      </c>
      <c r="S1229">
        <v>0</v>
      </c>
      <c r="T1229">
        <v>163.6</v>
      </c>
      <c r="U1229">
        <v>54.5</v>
      </c>
      <c r="V1229">
        <v>20.362444031300626</v>
      </c>
      <c r="W1229">
        <v>0.76147757255936699</v>
      </c>
      <c r="X1229">
        <v>1</v>
      </c>
      <c r="Y1229">
        <v>3</v>
      </c>
      <c r="Z1229">
        <v>232702</v>
      </c>
    </row>
    <row r="1230" spans="1:26">
      <c r="A1230">
        <v>199181</v>
      </c>
      <c r="B1230">
        <v>1</v>
      </c>
      <c r="C1230">
        <v>19918101</v>
      </c>
      <c r="D1230">
        <v>4</v>
      </c>
      <c r="E1230">
        <v>5</v>
      </c>
      <c r="F1230">
        <v>26</v>
      </c>
      <c r="G1230">
        <v>1</v>
      </c>
      <c r="H1230">
        <v>36</v>
      </c>
      <c r="I1230">
        <v>2</v>
      </c>
      <c r="J1230">
        <v>1</v>
      </c>
      <c r="K1230">
        <v>3</v>
      </c>
      <c r="L1230">
        <v>6</v>
      </c>
      <c r="M1230">
        <v>1</v>
      </c>
      <c r="N1230">
        <v>1</v>
      </c>
      <c r="O1230">
        <v>5</v>
      </c>
      <c r="P1230">
        <v>1</v>
      </c>
      <c r="Q1230">
        <v>6.1440000000000001</v>
      </c>
      <c r="R1230">
        <v>-1</v>
      </c>
      <c r="S1230">
        <v>0</v>
      </c>
      <c r="T1230">
        <v>174.1</v>
      </c>
      <c r="U1230">
        <v>69.599999999999994</v>
      </c>
      <c r="V1230">
        <v>22.962104938799065</v>
      </c>
      <c r="W1230">
        <v>0.82603997839005905</v>
      </c>
      <c r="X1230">
        <v>1</v>
      </c>
      <c r="Y1230">
        <v>3</v>
      </c>
      <c r="Z1230">
        <v>694328</v>
      </c>
    </row>
    <row r="1231" spans="1:26">
      <c r="A1231">
        <v>199181</v>
      </c>
      <c r="B1231">
        <v>2</v>
      </c>
      <c r="C1231">
        <v>19918102</v>
      </c>
      <c r="D1231">
        <v>4</v>
      </c>
      <c r="E1231">
        <v>5</v>
      </c>
      <c r="F1231">
        <v>26</v>
      </c>
      <c r="G1231">
        <v>2</v>
      </c>
      <c r="H1231">
        <v>32</v>
      </c>
      <c r="I1231">
        <v>2</v>
      </c>
      <c r="J1231">
        <v>1</v>
      </c>
      <c r="K1231">
        <v>3</v>
      </c>
      <c r="L1231">
        <v>6</v>
      </c>
      <c r="M1231">
        <v>1</v>
      </c>
      <c r="N1231">
        <v>1</v>
      </c>
      <c r="O1231">
        <v>5</v>
      </c>
      <c r="P1231">
        <v>1</v>
      </c>
      <c r="Q1231">
        <v>3.1150000000000002</v>
      </c>
      <c r="R1231">
        <v>-1</v>
      </c>
      <c r="S1231">
        <v>1</v>
      </c>
      <c r="T1231">
        <v>156.6</v>
      </c>
      <c r="U1231">
        <v>55.6</v>
      </c>
      <c r="V1231">
        <v>22.672075343057866</v>
      </c>
      <c r="W1231">
        <v>0.74602332979851504</v>
      </c>
      <c r="X1231">
        <v>2</v>
      </c>
      <c r="Y1231">
        <v>3</v>
      </c>
      <c r="Z1231">
        <v>694328</v>
      </c>
    </row>
    <row r="1232" spans="1:26">
      <c r="A1232">
        <v>199181</v>
      </c>
      <c r="B1232">
        <v>3</v>
      </c>
      <c r="C1232">
        <v>19918103</v>
      </c>
      <c r="D1232">
        <v>4</v>
      </c>
      <c r="E1232">
        <v>5</v>
      </c>
      <c r="F1232">
        <v>26</v>
      </c>
      <c r="G1232">
        <v>2</v>
      </c>
      <c r="H1232">
        <v>10</v>
      </c>
      <c r="I1232">
        <v>-1</v>
      </c>
      <c r="J1232">
        <v>1</v>
      </c>
      <c r="K1232">
        <v>-1</v>
      </c>
      <c r="L1232">
        <v>6</v>
      </c>
      <c r="M1232">
        <v>1</v>
      </c>
      <c r="N1232">
        <v>-1</v>
      </c>
      <c r="O1232">
        <v>-1</v>
      </c>
      <c r="P1232">
        <v>-1</v>
      </c>
      <c r="Q1232">
        <v>-1</v>
      </c>
      <c r="R1232">
        <v>-1</v>
      </c>
      <c r="S1232">
        <v>-2</v>
      </c>
      <c r="T1232">
        <v>131.30000000000001</v>
      </c>
      <c r="U1232">
        <v>28.3</v>
      </c>
      <c r="V1232">
        <v>16.415608401311157</v>
      </c>
      <c r="W1232">
        <v>-1</v>
      </c>
      <c r="X1232">
        <v>1</v>
      </c>
      <c r="Y1232">
        <v>3</v>
      </c>
      <c r="Z1232">
        <v>694328</v>
      </c>
    </row>
    <row r="1233" spans="1:26">
      <c r="A1233">
        <v>199181</v>
      </c>
      <c r="B1233">
        <v>4</v>
      </c>
      <c r="C1233">
        <v>19918104</v>
      </c>
      <c r="D1233">
        <v>4</v>
      </c>
      <c r="E1233">
        <v>5</v>
      </c>
      <c r="F1233">
        <v>26</v>
      </c>
      <c r="G1233">
        <v>2</v>
      </c>
      <c r="H1233">
        <v>6</v>
      </c>
      <c r="I1233">
        <v>-1</v>
      </c>
      <c r="J1233">
        <v>1</v>
      </c>
      <c r="K1233">
        <v>-1</v>
      </c>
      <c r="L1233">
        <v>6</v>
      </c>
      <c r="M1233">
        <v>1</v>
      </c>
      <c r="N1233">
        <v>-1</v>
      </c>
      <c r="O1233">
        <v>-1</v>
      </c>
      <c r="P1233">
        <v>-1</v>
      </c>
      <c r="Q1233">
        <v>-1</v>
      </c>
      <c r="R1233">
        <v>-1</v>
      </c>
      <c r="S1233">
        <v>-2</v>
      </c>
      <c r="T1233">
        <v>110.3</v>
      </c>
      <c r="U1233">
        <v>17.8</v>
      </c>
      <c r="V1233">
        <v>14.630830447580118</v>
      </c>
      <c r="W1233">
        <v>-1</v>
      </c>
      <c r="X1233">
        <v>-2</v>
      </c>
      <c r="Y1233">
        <v>-2</v>
      </c>
      <c r="Z1233">
        <v>694328</v>
      </c>
    </row>
    <row r="1234" spans="1:26">
      <c r="A1234">
        <v>199251</v>
      </c>
      <c r="B1234">
        <v>1</v>
      </c>
      <c r="C1234">
        <v>19925101</v>
      </c>
      <c r="D1234">
        <v>1</v>
      </c>
      <c r="E1234">
        <v>5</v>
      </c>
      <c r="F1234">
        <v>26</v>
      </c>
      <c r="G1234">
        <v>1</v>
      </c>
      <c r="H1234">
        <v>59</v>
      </c>
      <c r="I1234">
        <v>4</v>
      </c>
      <c r="J1234">
        <v>1</v>
      </c>
      <c r="K1234">
        <v>4</v>
      </c>
      <c r="L1234">
        <v>22</v>
      </c>
      <c r="M1234">
        <v>2</v>
      </c>
      <c r="N1234">
        <v>3</v>
      </c>
      <c r="O1234">
        <v>5</v>
      </c>
      <c r="P1234">
        <v>1</v>
      </c>
      <c r="Q1234">
        <v>4.5</v>
      </c>
      <c r="R1234">
        <v>-1</v>
      </c>
      <c r="S1234">
        <v>0</v>
      </c>
      <c r="T1234">
        <v>174.4</v>
      </c>
      <c r="U1234">
        <v>102.2</v>
      </c>
      <c r="V1234">
        <v>33.601443481188454</v>
      </c>
      <c r="W1234">
        <v>0.97379912663755397</v>
      </c>
      <c r="X1234">
        <v>2</v>
      </c>
      <c r="Y1234">
        <v>1</v>
      </c>
      <c r="Z1234">
        <v>438378</v>
      </c>
    </row>
    <row r="1235" spans="1:26">
      <c r="A1235">
        <v>199341</v>
      </c>
      <c r="B1235">
        <v>1</v>
      </c>
      <c r="C1235">
        <v>19934101</v>
      </c>
      <c r="D1235">
        <v>1</v>
      </c>
      <c r="E1235">
        <v>5</v>
      </c>
      <c r="F1235">
        <v>26</v>
      </c>
      <c r="G1235">
        <v>1</v>
      </c>
      <c r="H1235">
        <v>72</v>
      </c>
      <c r="I1235">
        <v>2</v>
      </c>
      <c r="J1235">
        <v>1</v>
      </c>
      <c r="K1235">
        <v>7</v>
      </c>
      <c r="L1235">
        <v>12</v>
      </c>
      <c r="M1235">
        <v>1</v>
      </c>
      <c r="N1235">
        <v>3</v>
      </c>
      <c r="O1235">
        <v>5</v>
      </c>
      <c r="P1235">
        <v>1</v>
      </c>
      <c r="Q1235">
        <v>8.3650000000000002</v>
      </c>
      <c r="R1235">
        <v>-1</v>
      </c>
      <c r="S1235">
        <v>0</v>
      </c>
      <c r="T1235">
        <v>173.7</v>
      </c>
      <c r="U1235">
        <v>89.8</v>
      </c>
      <c r="V1235">
        <v>29.762999686129618</v>
      </c>
      <c r="W1235">
        <v>1.06839276990718</v>
      </c>
      <c r="X1235">
        <v>2</v>
      </c>
      <c r="Y1235">
        <v>1</v>
      </c>
      <c r="Z1235">
        <v>509434</v>
      </c>
    </row>
    <row r="1236" spans="1:26">
      <c r="A1236">
        <v>199351</v>
      </c>
      <c r="B1236">
        <v>1</v>
      </c>
      <c r="C1236">
        <v>19935101</v>
      </c>
      <c r="D1236">
        <v>1</v>
      </c>
      <c r="E1236">
        <v>5</v>
      </c>
      <c r="F1236">
        <v>26</v>
      </c>
      <c r="G1236">
        <v>1</v>
      </c>
      <c r="H1236">
        <v>86</v>
      </c>
      <c r="I1236">
        <v>5</v>
      </c>
      <c r="J1236">
        <v>1</v>
      </c>
      <c r="K1236">
        <v>7</v>
      </c>
      <c r="L1236">
        <v>6</v>
      </c>
      <c r="M1236">
        <v>1</v>
      </c>
      <c r="N1236">
        <v>1</v>
      </c>
      <c r="O1236">
        <v>5</v>
      </c>
      <c r="P1236">
        <v>1</v>
      </c>
      <c r="Q1236">
        <v>3.23</v>
      </c>
      <c r="R1236">
        <v>-1</v>
      </c>
      <c r="S1236">
        <v>1</v>
      </c>
      <c r="T1236">
        <v>174.1</v>
      </c>
      <c r="U1236">
        <v>69.400000000000006</v>
      </c>
      <c r="V1236">
        <v>22.896121878630105</v>
      </c>
      <c r="W1236">
        <v>0.89496021220159205</v>
      </c>
      <c r="X1236">
        <v>1</v>
      </c>
      <c r="Y1236">
        <v>3</v>
      </c>
      <c r="Z1236">
        <v>466408</v>
      </c>
    </row>
    <row r="1237" spans="1:26">
      <c r="A1237">
        <v>200051</v>
      </c>
      <c r="B1237">
        <v>1</v>
      </c>
      <c r="C1237">
        <v>20005101</v>
      </c>
      <c r="D1237">
        <v>2</v>
      </c>
      <c r="E1237">
        <v>7</v>
      </c>
      <c r="F1237">
        <v>4</v>
      </c>
      <c r="G1237">
        <v>2</v>
      </c>
      <c r="H1237">
        <v>66</v>
      </c>
      <c r="I1237">
        <v>1</v>
      </c>
      <c r="J1237">
        <v>3</v>
      </c>
      <c r="K1237">
        <v>7</v>
      </c>
      <c r="L1237">
        <v>96</v>
      </c>
      <c r="M1237">
        <v>1</v>
      </c>
      <c r="N1237">
        <v>1</v>
      </c>
      <c r="O1237">
        <v>5</v>
      </c>
      <c r="P1237">
        <v>1</v>
      </c>
      <c r="Q1237">
        <v>0.98099999999999998</v>
      </c>
      <c r="R1237">
        <v>-1</v>
      </c>
      <c r="S1237">
        <v>1</v>
      </c>
      <c r="T1237">
        <v>155.1</v>
      </c>
      <c r="U1237">
        <v>77.099999999999994</v>
      </c>
      <c r="V1237">
        <v>32.050202839124196</v>
      </c>
      <c r="W1237">
        <v>0.97274352100089301</v>
      </c>
      <c r="X1237">
        <v>2</v>
      </c>
      <c r="Y1237">
        <v>1</v>
      </c>
      <c r="Z1237">
        <v>358380</v>
      </c>
    </row>
    <row r="1238" spans="1:26">
      <c r="A1238">
        <v>200051</v>
      </c>
      <c r="B1238">
        <v>2</v>
      </c>
      <c r="C1238">
        <v>20005102</v>
      </c>
      <c r="D1238">
        <v>2</v>
      </c>
      <c r="E1238">
        <v>7</v>
      </c>
      <c r="F1238">
        <v>4</v>
      </c>
      <c r="G1238">
        <v>1</v>
      </c>
      <c r="H1238">
        <v>35</v>
      </c>
      <c r="I1238">
        <v>1</v>
      </c>
      <c r="J1238">
        <v>4</v>
      </c>
      <c r="K1238">
        <v>7</v>
      </c>
      <c r="L1238">
        <v>96</v>
      </c>
      <c r="M1238">
        <v>2</v>
      </c>
      <c r="N1238">
        <v>1</v>
      </c>
      <c r="O1238">
        <v>5</v>
      </c>
      <c r="P1238">
        <v>1</v>
      </c>
      <c r="Q1238">
        <v>7</v>
      </c>
      <c r="R1238">
        <v>-1</v>
      </c>
      <c r="S1238">
        <v>-2</v>
      </c>
      <c r="T1238">
        <v>-1</v>
      </c>
      <c r="U1238">
        <v>-1</v>
      </c>
      <c r="V1238">
        <v>-1</v>
      </c>
      <c r="W1238">
        <v>1.0600766936514701</v>
      </c>
      <c r="X1238">
        <v>-2</v>
      </c>
      <c r="Y1238">
        <v>-2</v>
      </c>
      <c r="Z1238">
        <v>358380</v>
      </c>
    </row>
    <row r="1239" spans="1:26">
      <c r="A1239">
        <v>200251</v>
      </c>
      <c r="B1239">
        <v>1</v>
      </c>
      <c r="C1239">
        <v>20025101</v>
      </c>
      <c r="D1239">
        <v>1</v>
      </c>
      <c r="E1239">
        <v>7</v>
      </c>
      <c r="F1239">
        <v>4</v>
      </c>
      <c r="G1239">
        <v>1</v>
      </c>
      <c r="H1239">
        <v>48</v>
      </c>
      <c r="I1239">
        <v>4</v>
      </c>
      <c r="J1239">
        <v>4</v>
      </c>
      <c r="K1239">
        <v>7</v>
      </c>
      <c r="L1239">
        <v>7</v>
      </c>
      <c r="M1239">
        <v>3</v>
      </c>
      <c r="N1239">
        <v>3</v>
      </c>
      <c r="O1239">
        <v>5</v>
      </c>
      <c r="P1239">
        <v>2</v>
      </c>
      <c r="Q1239">
        <v>0</v>
      </c>
      <c r="R1239">
        <v>-1</v>
      </c>
      <c r="S1239">
        <v>0</v>
      </c>
      <c r="T1239">
        <v>175.6</v>
      </c>
      <c r="U1239">
        <v>80.099999999999994</v>
      </c>
      <c r="V1239">
        <v>25.976670938818291</v>
      </c>
      <c r="W1239">
        <v>0.897129186602871</v>
      </c>
      <c r="X1239">
        <v>-8</v>
      </c>
      <c r="Y1239">
        <v>3</v>
      </c>
      <c r="Z1239">
        <v>376288</v>
      </c>
    </row>
    <row r="1240" spans="1:26">
      <c r="A1240">
        <v>200271</v>
      </c>
      <c r="B1240">
        <v>1</v>
      </c>
      <c r="C1240">
        <v>20027101</v>
      </c>
      <c r="D1240">
        <v>3</v>
      </c>
      <c r="E1240">
        <v>7</v>
      </c>
      <c r="F1240">
        <v>4</v>
      </c>
      <c r="G1240">
        <v>2</v>
      </c>
      <c r="H1240">
        <v>36</v>
      </c>
      <c r="I1240">
        <v>1</v>
      </c>
      <c r="J1240">
        <v>4</v>
      </c>
      <c r="K1240">
        <v>1</v>
      </c>
      <c r="L1240">
        <v>97</v>
      </c>
      <c r="M1240">
        <v>2</v>
      </c>
      <c r="N1240">
        <v>1</v>
      </c>
      <c r="O1240">
        <v>5</v>
      </c>
      <c r="P1240">
        <v>1</v>
      </c>
      <c r="Q1240">
        <v>6</v>
      </c>
      <c r="R1240">
        <v>-1</v>
      </c>
      <c r="S1240">
        <v>3</v>
      </c>
      <c r="T1240">
        <v>167.4</v>
      </c>
      <c r="U1240">
        <v>66.2</v>
      </c>
      <c r="V1240">
        <v>23.623654486567343</v>
      </c>
      <c r="W1240">
        <v>-1</v>
      </c>
      <c r="X1240">
        <v>1</v>
      </c>
      <c r="Y1240">
        <v>1</v>
      </c>
      <c r="Z1240">
        <v>601342</v>
      </c>
    </row>
    <row r="1241" spans="1:26">
      <c r="A1241">
        <v>200271</v>
      </c>
      <c r="B1241">
        <v>2</v>
      </c>
      <c r="C1241">
        <v>20027102</v>
      </c>
      <c r="D1241">
        <v>3</v>
      </c>
      <c r="E1241">
        <v>7</v>
      </c>
      <c r="F1241">
        <v>4</v>
      </c>
      <c r="G1241">
        <v>1</v>
      </c>
      <c r="H1241">
        <v>9</v>
      </c>
      <c r="I1241">
        <v>-1</v>
      </c>
      <c r="J1241">
        <v>4</v>
      </c>
      <c r="K1241">
        <v>-1</v>
      </c>
      <c r="L1241">
        <v>97</v>
      </c>
      <c r="M1241">
        <v>2</v>
      </c>
      <c r="N1241">
        <v>-1</v>
      </c>
      <c r="O1241">
        <v>-1</v>
      </c>
      <c r="P1241">
        <v>-1</v>
      </c>
      <c r="Q1241">
        <v>-1</v>
      </c>
      <c r="R1241">
        <v>-1</v>
      </c>
      <c r="S1241">
        <v>-2</v>
      </c>
      <c r="T1241">
        <v>130.1</v>
      </c>
      <c r="U1241">
        <v>26.1</v>
      </c>
      <c r="V1241">
        <v>15.420054696883675</v>
      </c>
      <c r="W1241">
        <v>-1</v>
      </c>
      <c r="X1241">
        <v>1</v>
      </c>
      <c r="Y1241">
        <v>3</v>
      </c>
      <c r="Z1241">
        <v>601342</v>
      </c>
    </row>
    <row r="1242" spans="1:26">
      <c r="A1242">
        <v>200271</v>
      </c>
      <c r="B1242">
        <v>3</v>
      </c>
      <c r="C1242">
        <v>20027103</v>
      </c>
      <c r="D1242">
        <v>3</v>
      </c>
      <c r="E1242">
        <v>7</v>
      </c>
      <c r="F1242">
        <v>4</v>
      </c>
      <c r="G1242">
        <v>1</v>
      </c>
      <c r="H1242">
        <v>2</v>
      </c>
      <c r="I1242">
        <v>-1</v>
      </c>
      <c r="J1242">
        <v>4</v>
      </c>
      <c r="K1242">
        <v>-1</v>
      </c>
      <c r="L1242">
        <v>97</v>
      </c>
      <c r="M1242">
        <v>2</v>
      </c>
      <c r="N1242">
        <v>-1</v>
      </c>
      <c r="O1242">
        <v>-1</v>
      </c>
      <c r="P1242">
        <v>-1</v>
      </c>
      <c r="Q1242">
        <v>-1</v>
      </c>
      <c r="R1242">
        <v>-1</v>
      </c>
      <c r="S1242">
        <v>-2</v>
      </c>
      <c r="T1242">
        <v>86.1</v>
      </c>
      <c r="U1242">
        <v>11.9</v>
      </c>
      <c r="V1242">
        <v>16.052425332615694</v>
      </c>
      <c r="W1242">
        <v>-1</v>
      </c>
      <c r="X1242">
        <v>-2</v>
      </c>
      <c r="Y1242">
        <v>-2</v>
      </c>
      <c r="Z1242">
        <v>601342</v>
      </c>
    </row>
    <row r="1243" spans="1:26">
      <c r="A1243">
        <v>200351</v>
      </c>
      <c r="B1243">
        <v>1</v>
      </c>
      <c r="C1243">
        <v>20035101</v>
      </c>
      <c r="D1243">
        <v>1</v>
      </c>
      <c r="E1243">
        <v>7</v>
      </c>
      <c r="F1243">
        <v>4</v>
      </c>
      <c r="G1243">
        <v>2</v>
      </c>
      <c r="H1243">
        <v>47</v>
      </c>
      <c r="I1243">
        <v>4</v>
      </c>
      <c r="J1243">
        <v>4</v>
      </c>
      <c r="K1243">
        <v>3</v>
      </c>
      <c r="L1243">
        <v>96</v>
      </c>
      <c r="M1243">
        <v>3</v>
      </c>
      <c r="N1243">
        <v>1</v>
      </c>
      <c r="O1243">
        <v>5</v>
      </c>
      <c r="P1243">
        <v>1</v>
      </c>
      <c r="Q1243">
        <v>2.9000000000000001E-2</v>
      </c>
      <c r="R1243">
        <v>-1</v>
      </c>
      <c r="S1243">
        <v>7</v>
      </c>
      <c r="T1243">
        <v>163.4</v>
      </c>
      <c r="U1243">
        <v>110</v>
      </c>
      <c r="V1243">
        <v>41.199180810470281</v>
      </c>
      <c r="W1243">
        <v>0.92375478927203103</v>
      </c>
      <c r="X1243">
        <v>2</v>
      </c>
      <c r="Y1243">
        <v>3</v>
      </c>
      <c r="Z1243">
        <v>574312</v>
      </c>
    </row>
    <row r="1244" spans="1:26">
      <c r="A1244">
        <v>200371</v>
      </c>
      <c r="B1244">
        <v>1</v>
      </c>
      <c r="C1244">
        <v>20037101</v>
      </c>
      <c r="D1244">
        <v>4</v>
      </c>
      <c r="E1244">
        <v>7</v>
      </c>
      <c r="F1244">
        <v>4</v>
      </c>
      <c r="G1244">
        <v>2</v>
      </c>
      <c r="H1244">
        <v>38</v>
      </c>
      <c r="I1244">
        <v>4</v>
      </c>
      <c r="J1244">
        <v>1</v>
      </c>
      <c r="K1244">
        <v>6</v>
      </c>
      <c r="L1244">
        <v>13</v>
      </c>
      <c r="M1244">
        <v>2</v>
      </c>
      <c r="N1244">
        <v>3</v>
      </c>
      <c r="O1244">
        <v>5</v>
      </c>
      <c r="P1244">
        <v>1</v>
      </c>
      <c r="Q1244">
        <v>5.8000000000000003E-2</v>
      </c>
      <c r="R1244">
        <v>-1</v>
      </c>
      <c r="S1244">
        <v>0</v>
      </c>
      <c r="T1244">
        <v>171.6</v>
      </c>
      <c r="U1244">
        <v>96.6</v>
      </c>
      <c r="V1244">
        <v>32.80519014784749</v>
      </c>
      <c r="W1244">
        <v>0.82752970094223699</v>
      </c>
      <c r="X1244">
        <v>2</v>
      </c>
      <c r="Y1244">
        <v>1</v>
      </c>
      <c r="Z1244">
        <v>521360</v>
      </c>
    </row>
    <row r="1245" spans="1:26">
      <c r="A1245">
        <v>200371</v>
      </c>
      <c r="B1245">
        <v>2</v>
      </c>
      <c r="C1245">
        <v>20037102</v>
      </c>
      <c r="D1245">
        <v>4</v>
      </c>
      <c r="E1245">
        <v>7</v>
      </c>
      <c r="F1245">
        <v>4</v>
      </c>
      <c r="G1245">
        <v>1</v>
      </c>
      <c r="H1245">
        <v>4</v>
      </c>
      <c r="I1245">
        <v>-1</v>
      </c>
      <c r="J1245">
        <v>2</v>
      </c>
      <c r="K1245">
        <v>-1</v>
      </c>
      <c r="L1245">
        <v>13</v>
      </c>
      <c r="M1245">
        <v>2</v>
      </c>
      <c r="N1245">
        <v>-1</v>
      </c>
      <c r="O1245">
        <v>-1</v>
      </c>
      <c r="P1245">
        <v>-1</v>
      </c>
      <c r="Q1245">
        <v>-1</v>
      </c>
      <c r="R1245">
        <v>-1</v>
      </c>
      <c r="S1245">
        <v>-2</v>
      </c>
      <c r="T1245">
        <v>117.1</v>
      </c>
      <c r="U1245">
        <v>25.9</v>
      </c>
      <c r="V1245">
        <v>18.887999994165867</v>
      </c>
      <c r="W1245">
        <v>-1</v>
      </c>
      <c r="X1245">
        <v>-2</v>
      </c>
      <c r="Y1245">
        <v>-2</v>
      </c>
      <c r="Z1245">
        <v>521360</v>
      </c>
    </row>
    <row r="1246" spans="1:26">
      <c r="A1246">
        <v>200371</v>
      </c>
      <c r="B1246">
        <v>3</v>
      </c>
      <c r="C1246">
        <v>20037103</v>
      </c>
      <c r="D1246">
        <v>4</v>
      </c>
      <c r="E1246">
        <v>7</v>
      </c>
      <c r="F1246">
        <v>4</v>
      </c>
      <c r="G1246">
        <v>2</v>
      </c>
      <c r="H1246">
        <v>4</v>
      </c>
      <c r="I1246">
        <v>-1</v>
      </c>
      <c r="J1246">
        <v>2</v>
      </c>
      <c r="K1246">
        <v>-1</v>
      </c>
      <c r="L1246">
        <v>13</v>
      </c>
      <c r="M1246">
        <v>2</v>
      </c>
      <c r="N1246">
        <v>-1</v>
      </c>
      <c r="O1246">
        <v>-1</v>
      </c>
      <c r="P1246">
        <v>-1</v>
      </c>
      <c r="Q1246">
        <v>-1</v>
      </c>
      <c r="R1246">
        <v>-1</v>
      </c>
      <c r="S1246">
        <v>-2</v>
      </c>
      <c r="T1246">
        <v>111.2</v>
      </c>
      <c r="U1246">
        <v>19.3</v>
      </c>
      <c r="V1246">
        <v>15.608017183375598</v>
      </c>
      <c r="W1246">
        <v>-1</v>
      </c>
      <c r="X1246">
        <v>-2</v>
      </c>
      <c r="Y1246">
        <v>-2</v>
      </c>
      <c r="Z1246">
        <v>521360</v>
      </c>
    </row>
    <row r="1247" spans="1:26">
      <c r="A1247">
        <v>200371</v>
      </c>
      <c r="B1247">
        <v>4</v>
      </c>
      <c r="C1247">
        <v>20037104</v>
      </c>
      <c r="D1247">
        <v>4</v>
      </c>
      <c r="E1247">
        <v>7</v>
      </c>
      <c r="F1247">
        <v>4</v>
      </c>
      <c r="G1247">
        <v>1</v>
      </c>
      <c r="H1247">
        <v>17</v>
      </c>
      <c r="I1247">
        <v>1</v>
      </c>
      <c r="J1247">
        <v>2</v>
      </c>
      <c r="K1247">
        <v>4</v>
      </c>
      <c r="L1247">
        <v>13</v>
      </c>
      <c r="M1247">
        <v>2</v>
      </c>
      <c r="N1247">
        <v>1</v>
      </c>
      <c r="O1247">
        <v>5</v>
      </c>
      <c r="P1247">
        <v>1</v>
      </c>
      <c r="Q1247">
        <v>-9</v>
      </c>
      <c r="R1247">
        <v>4</v>
      </c>
      <c r="S1247">
        <v>1</v>
      </c>
      <c r="T1247">
        <v>179.6</v>
      </c>
      <c r="U1247">
        <v>60.6</v>
      </c>
      <c r="V1247">
        <v>18.787109190926632</v>
      </c>
      <c r="W1247">
        <v>0.81189710610932497</v>
      </c>
      <c r="X1247">
        <v>-8</v>
      </c>
      <c r="Y1247">
        <v>3</v>
      </c>
      <c r="Z1247">
        <v>521360</v>
      </c>
    </row>
    <row r="1248" spans="1:26">
      <c r="A1248">
        <v>200372</v>
      </c>
      <c r="B1248">
        <v>1</v>
      </c>
      <c r="C1248">
        <v>20037201</v>
      </c>
      <c r="D1248">
        <v>3</v>
      </c>
      <c r="E1248">
        <v>7</v>
      </c>
      <c r="F1248">
        <v>4</v>
      </c>
      <c r="G1248">
        <v>2</v>
      </c>
      <c r="H1248">
        <v>45</v>
      </c>
      <c r="I1248">
        <v>4</v>
      </c>
      <c r="J1248">
        <v>1</v>
      </c>
      <c r="K1248">
        <v>7</v>
      </c>
      <c r="L1248">
        <v>-1</v>
      </c>
      <c r="M1248">
        <v>3</v>
      </c>
      <c r="N1248">
        <v>4</v>
      </c>
      <c r="O1248">
        <v>3</v>
      </c>
      <c r="P1248">
        <v>1</v>
      </c>
      <c r="Q1248">
        <v>5.8000000000000003E-2</v>
      </c>
      <c r="R1248">
        <v>-1</v>
      </c>
      <c r="S1248">
        <v>3</v>
      </c>
      <c r="T1248">
        <v>160.4</v>
      </c>
      <c r="U1248">
        <v>68.099999999999994</v>
      </c>
      <c r="V1248">
        <v>26.469051809379287</v>
      </c>
      <c r="W1248">
        <v>0.73062381852552005</v>
      </c>
      <c r="X1248">
        <v>-8</v>
      </c>
      <c r="Y1248">
        <v>3</v>
      </c>
      <c r="Z1248">
        <v>334295</v>
      </c>
    </row>
    <row r="1249" spans="1:26">
      <c r="A1249">
        <v>200372</v>
      </c>
      <c r="B1249">
        <v>2</v>
      </c>
      <c r="C1249">
        <v>20037202</v>
      </c>
      <c r="D1249">
        <v>3</v>
      </c>
      <c r="E1249">
        <v>7</v>
      </c>
      <c r="F1249">
        <v>4</v>
      </c>
      <c r="G1249">
        <v>1</v>
      </c>
      <c r="H1249">
        <v>11</v>
      </c>
      <c r="I1249">
        <v>-1</v>
      </c>
      <c r="J1249">
        <v>7</v>
      </c>
      <c r="K1249">
        <v>-1</v>
      </c>
      <c r="L1249">
        <v>-1</v>
      </c>
      <c r="M1249">
        <v>2</v>
      </c>
      <c r="N1249">
        <v>-1</v>
      </c>
      <c r="O1249">
        <v>-1</v>
      </c>
      <c r="P1249">
        <v>-1</v>
      </c>
      <c r="Q1249">
        <v>-1</v>
      </c>
      <c r="R1249">
        <v>-1</v>
      </c>
      <c r="S1249">
        <v>-2</v>
      </c>
      <c r="T1249">
        <v>141.1</v>
      </c>
      <c r="U1249">
        <v>43</v>
      </c>
      <c r="V1249">
        <v>21.598044322200629</v>
      </c>
      <c r="W1249">
        <v>-1</v>
      </c>
      <c r="X1249">
        <v>-8</v>
      </c>
      <c r="Y1249">
        <v>3</v>
      </c>
      <c r="Z1249">
        <v>334295</v>
      </c>
    </row>
    <row r="1250" spans="1:26">
      <c r="A1250">
        <v>200372</v>
      </c>
      <c r="B1250">
        <v>3</v>
      </c>
      <c r="C1250">
        <v>20037203</v>
      </c>
      <c r="D1250">
        <v>3</v>
      </c>
      <c r="E1250">
        <v>7</v>
      </c>
      <c r="F1250">
        <v>4</v>
      </c>
      <c r="G1250">
        <v>2</v>
      </c>
      <c r="H1250">
        <v>28</v>
      </c>
      <c r="I1250">
        <v>1</v>
      </c>
      <c r="J1250">
        <v>7</v>
      </c>
      <c r="K1250">
        <v>4</v>
      </c>
      <c r="L1250">
        <v>-1</v>
      </c>
      <c r="M1250">
        <v>3</v>
      </c>
      <c r="N1250">
        <v>4</v>
      </c>
      <c r="O1250">
        <v>2</v>
      </c>
      <c r="P1250">
        <v>1</v>
      </c>
      <c r="Q1250">
        <v>0.86399999999999999</v>
      </c>
      <c r="R1250">
        <v>-1</v>
      </c>
      <c r="S1250">
        <v>8</v>
      </c>
      <c r="T1250">
        <v>156.1</v>
      </c>
      <c r="U1250">
        <v>67.099999999999994</v>
      </c>
      <c r="V1250">
        <v>27.537005672787323</v>
      </c>
      <c r="W1250">
        <v>0.68263473053892199</v>
      </c>
      <c r="X1250">
        <v>2</v>
      </c>
      <c r="Y1250">
        <v>1</v>
      </c>
      <c r="Z1250">
        <v>334295</v>
      </c>
    </row>
    <row r="1251" spans="1:26">
      <c r="A1251">
        <v>201051</v>
      </c>
      <c r="B1251">
        <v>1</v>
      </c>
      <c r="C1251">
        <v>20105101</v>
      </c>
      <c r="D1251">
        <v>3</v>
      </c>
      <c r="E1251">
        <v>6</v>
      </c>
      <c r="F1251">
        <v>1</v>
      </c>
      <c r="G1251">
        <v>1</v>
      </c>
      <c r="H1251">
        <v>21</v>
      </c>
      <c r="I1251">
        <v>6</v>
      </c>
      <c r="J1251">
        <v>1</v>
      </c>
      <c r="K1251">
        <v>7</v>
      </c>
      <c r="L1251">
        <v>6</v>
      </c>
      <c r="M1251">
        <v>2</v>
      </c>
      <c r="N1251">
        <v>2</v>
      </c>
      <c r="O1251">
        <v>5</v>
      </c>
      <c r="P1251">
        <v>1</v>
      </c>
      <c r="Q1251">
        <v>10.363</v>
      </c>
      <c r="R1251">
        <v>4</v>
      </c>
      <c r="S1251">
        <v>2</v>
      </c>
      <c r="T1251">
        <v>170.7</v>
      </c>
      <c r="U1251">
        <v>94.8</v>
      </c>
      <c r="V1251">
        <v>32.534287123320397</v>
      </c>
      <c r="W1251">
        <v>0.98648648648648696</v>
      </c>
      <c r="X1251">
        <v>2</v>
      </c>
      <c r="Y1251">
        <v>1</v>
      </c>
      <c r="Z1251">
        <v>278435</v>
      </c>
    </row>
    <row r="1252" spans="1:26">
      <c r="A1252">
        <v>201051</v>
      </c>
      <c r="B1252">
        <v>2</v>
      </c>
      <c r="C1252">
        <v>20105102</v>
      </c>
      <c r="D1252">
        <v>3</v>
      </c>
      <c r="E1252">
        <v>6</v>
      </c>
      <c r="F1252">
        <v>1</v>
      </c>
      <c r="G1252">
        <v>2</v>
      </c>
      <c r="H1252">
        <v>28</v>
      </c>
      <c r="I1252">
        <v>6</v>
      </c>
      <c r="J1252">
        <v>1</v>
      </c>
      <c r="K1252">
        <v>7</v>
      </c>
      <c r="L1252">
        <v>6</v>
      </c>
      <c r="M1252">
        <v>1</v>
      </c>
      <c r="N1252">
        <v>4</v>
      </c>
      <c r="O1252">
        <v>1</v>
      </c>
      <c r="P1252">
        <v>2</v>
      </c>
      <c r="Q1252">
        <v>5.8000000000000003E-2</v>
      </c>
      <c r="R1252">
        <v>-1</v>
      </c>
      <c r="S1252">
        <v>0</v>
      </c>
      <c r="T1252">
        <v>165</v>
      </c>
      <c r="U1252">
        <v>-1</v>
      </c>
      <c r="V1252">
        <v>-1</v>
      </c>
      <c r="W1252">
        <v>-1</v>
      </c>
      <c r="X1252">
        <v>1</v>
      </c>
      <c r="Y1252">
        <v>1</v>
      </c>
      <c r="Z1252">
        <v>278435</v>
      </c>
    </row>
    <row r="1253" spans="1:26">
      <c r="A1253">
        <v>201051</v>
      </c>
      <c r="B1253">
        <v>3</v>
      </c>
      <c r="C1253">
        <v>20105103</v>
      </c>
      <c r="D1253">
        <v>3</v>
      </c>
      <c r="E1253">
        <v>6</v>
      </c>
      <c r="F1253">
        <v>1</v>
      </c>
      <c r="G1253">
        <v>2</v>
      </c>
      <c r="H1253">
        <v>1</v>
      </c>
      <c r="I1253">
        <v>-1</v>
      </c>
      <c r="J1253">
        <v>1</v>
      </c>
      <c r="K1253">
        <v>-1</v>
      </c>
      <c r="L1253">
        <v>6</v>
      </c>
      <c r="M1253">
        <v>1</v>
      </c>
      <c r="N1253">
        <v>-1</v>
      </c>
      <c r="O1253">
        <v>-1</v>
      </c>
      <c r="P1253">
        <v>-1</v>
      </c>
      <c r="Q1253">
        <v>-1</v>
      </c>
      <c r="R1253">
        <v>-1</v>
      </c>
      <c r="S1253">
        <v>-2</v>
      </c>
      <c r="T1253">
        <v>-1</v>
      </c>
      <c r="U1253">
        <v>10.199999999999999</v>
      </c>
      <c r="V1253">
        <v>-1</v>
      </c>
      <c r="W1253">
        <v>-1</v>
      </c>
      <c r="X1253">
        <v>-2</v>
      </c>
      <c r="Y1253">
        <v>-2</v>
      </c>
      <c r="Z1253">
        <v>278435</v>
      </c>
    </row>
    <row r="1254" spans="1:26">
      <c r="A1254">
        <v>201151</v>
      </c>
      <c r="B1254">
        <v>1</v>
      </c>
      <c r="C1254">
        <v>20115101</v>
      </c>
      <c r="D1254">
        <v>2</v>
      </c>
      <c r="E1254">
        <v>6</v>
      </c>
      <c r="F1254">
        <v>1</v>
      </c>
      <c r="G1254">
        <v>1</v>
      </c>
      <c r="H1254">
        <v>75</v>
      </c>
      <c r="I1254">
        <v>2</v>
      </c>
      <c r="J1254">
        <v>1</v>
      </c>
      <c r="K1254">
        <v>7</v>
      </c>
      <c r="L1254">
        <v>10</v>
      </c>
      <c r="M1254">
        <v>2</v>
      </c>
      <c r="N1254">
        <v>4</v>
      </c>
      <c r="O1254">
        <v>3</v>
      </c>
      <c r="P1254">
        <v>1</v>
      </c>
      <c r="Q1254">
        <v>6.98</v>
      </c>
      <c r="R1254">
        <v>-1</v>
      </c>
      <c r="S1254">
        <v>1</v>
      </c>
      <c r="T1254">
        <v>168.3</v>
      </c>
      <c r="U1254">
        <v>69.7</v>
      </c>
      <c r="V1254">
        <v>24.607332985229597</v>
      </c>
      <c r="W1254">
        <v>0.95037220843672499</v>
      </c>
      <c r="X1254">
        <v>1</v>
      </c>
      <c r="Y1254">
        <v>3</v>
      </c>
      <c r="Z1254">
        <v>430266</v>
      </c>
    </row>
    <row r="1255" spans="1:26">
      <c r="A1255">
        <v>201151</v>
      </c>
      <c r="B1255">
        <v>2</v>
      </c>
      <c r="C1255">
        <v>20115102</v>
      </c>
      <c r="D1255">
        <v>2</v>
      </c>
      <c r="E1255">
        <v>6</v>
      </c>
      <c r="F1255">
        <v>1</v>
      </c>
      <c r="G1255">
        <v>2</v>
      </c>
      <c r="H1255">
        <v>62</v>
      </c>
      <c r="I1255">
        <v>2</v>
      </c>
      <c r="J1255">
        <v>1</v>
      </c>
      <c r="K1255">
        <v>7</v>
      </c>
      <c r="L1255">
        <v>10</v>
      </c>
      <c r="M1255">
        <v>2</v>
      </c>
      <c r="N1255">
        <v>4</v>
      </c>
      <c r="O1255">
        <v>3</v>
      </c>
      <c r="P1255">
        <v>1</v>
      </c>
      <c r="Q1255">
        <v>3</v>
      </c>
      <c r="R1255">
        <v>-1</v>
      </c>
      <c r="S1255">
        <v>0</v>
      </c>
      <c r="T1255">
        <v>152.6</v>
      </c>
      <c r="U1255">
        <v>86.5</v>
      </c>
      <c r="V1255">
        <v>37.145571131406854</v>
      </c>
      <c r="W1255">
        <v>0.91574279379157397</v>
      </c>
      <c r="X1255">
        <v>2</v>
      </c>
      <c r="Y1255">
        <v>1</v>
      </c>
      <c r="Z1255">
        <v>430266</v>
      </c>
    </row>
    <row r="1256" spans="1:26">
      <c r="A1256">
        <v>201201</v>
      </c>
      <c r="B1256">
        <v>1</v>
      </c>
      <c r="C1256">
        <v>20120101</v>
      </c>
      <c r="D1256">
        <v>4</v>
      </c>
      <c r="E1256">
        <v>6</v>
      </c>
      <c r="F1256">
        <v>1</v>
      </c>
      <c r="G1256">
        <v>1</v>
      </c>
      <c r="H1256">
        <v>40</v>
      </c>
      <c r="I1256">
        <v>2</v>
      </c>
      <c r="J1256">
        <v>1</v>
      </c>
      <c r="K1256">
        <v>1</v>
      </c>
      <c r="L1256">
        <v>22</v>
      </c>
      <c r="M1256">
        <v>1</v>
      </c>
      <c r="N1256">
        <v>1</v>
      </c>
      <c r="O1256">
        <v>5</v>
      </c>
      <c r="P1256">
        <v>1</v>
      </c>
      <c r="Q1256">
        <v>9.1890000000000001</v>
      </c>
      <c r="R1256">
        <v>-1</v>
      </c>
      <c r="S1256">
        <v>0</v>
      </c>
      <c r="T1256">
        <v>183</v>
      </c>
      <c r="U1256">
        <v>103.2</v>
      </c>
      <c r="V1256">
        <v>30.816088865000445</v>
      </c>
      <c r="W1256">
        <v>0.90789473684210498</v>
      </c>
      <c r="X1256">
        <v>1</v>
      </c>
      <c r="Y1256">
        <v>3</v>
      </c>
      <c r="Z1256">
        <v>263556</v>
      </c>
    </row>
    <row r="1257" spans="1:26">
      <c r="A1257">
        <v>201201</v>
      </c>
      <c r="B1257">
        <v>2</v>
      </c>
      <c r="C1257">
        <v>20120102</v>
      </c>
      <c r="D1257">
        <v>4</v>
      </c>
      <c r="E1257">
        <v>6</v>
      </c>
      <c r="F1257">
        <v>1</v>
      </c>
      <c r="G1257">
        <v>2</v>
      </c>
      <c r="H1257">
        <v>38</v>
      </c>
      <c r="I1257">
        <v>2</v>
      </c>
      <c r="J1257">
        <v>1</v>
      </c>
      <c r="K1257">
        <v>1</v>
      </c>
      <c r="L1257">
        <v>22</v>
      </c>
      <c r="M1257">
        <v>2</v>
      </c>
      <c r="N1257">
        <v>2</v>
      </c>
      <c r="O1257">
        <v>5</v>
      </c>
      <c r="P1257">
        <v>1</v>
      </c>
      <c r="Q1257">
        <v>10.71</v>
      </c>
      <c r="R1257">
        <v>-1</v>
      </c>
      <c r="S1257">
        <v>4</v>
      </c>
      <c r="T1257">
        <v>162</v>
      </c>
      <c r="U1257">
        <v>99.7</v>
      </c>
      <c r="V1257">
        <v>37.989635726261234</v>
      </c>
      <c r="W1257">
        <v>0.75954198473282397</v>
      </c>
      <c r="X1257">
        <v>2</v>
      </c>
      <c r="Y1257">
        <v>1</v>
      </c>
      <c r="Z1257">
        <v>263556</v>
      </c>
    </row>
    <row r="1258" spans="1:26">
      <c r="A1258">
        <v>201201</v>
      </c>
      <c r="B1258">
        <v>3</v>
      </c>
      <c r="C1258">
        <v>20120103</v>
      </c>
      <c r="D1258">
        <v>4</v>
      </c>
      <c r="E1258">
        <v>6</v>
      </c>
      <c r="F1258">
        <v>1</v>
      </c>
      <c r="G1258">
        <v>1</v>
      </c>
      <c r="H1258">
        <v>8</v>
      </c>
      <c r="I1258">
        <v>-1</v>
      </c>
      <c r="J1258">
        <v>1</v>
      </c>
      <c r="K1258">
        <v>-1</v>
      </c>
      <c r="L1258">
        <v>22</v>
      </c>
      <c r="M1258">
        <v>1</v>
      </c>
      <c r="N1258">
        <v>-1</v>
      </c>
      <c r="O1258">
        <v>-1</v>
      </c>
      <c r="P1258">
        <v>-1</v>
      </c>
      <c r="Q1258">
        <v>-1</v>
      </c>
      <c r="R1258">
        <v>-1</v>
      </c>
      <c r="S1258">
        <v>-2</v>
      </c>
      <c r="T1258">
        <v>133.80000000000001</v>
      </c>
      <c r="U1258">
        <v>28.6</v>
      </c>
      <c r="V1258">
        <v>15.975475968638911</v>
      </c>
      <c r="W1258">
        <v>-1</v>
      </c>
      <c r="X1258">
        <v>1</v>
      </c>
      <c r="Y1258">
        <v>3</v>
      </c>
      <c r="Z1258">
        <v>263556</v>
      </c>
    </row>
    <row r="1259" spans="1:26">
      <c r="A1259">
        <v>201201</v>
      </c>
      <c r="B1259">
        <v>4</v>
      </c>
      <c r="C1259">
        <v>20120104</v>
      </c>
      <c r="D1259">
        <v>4</v>
      </c>
      <c r="E1259">
        <v>6</v>
      </c>
      <c r="F1259">
        <v>1</v>
      </c>
      <c r="G1259">
        <v>2</v>
      </c>
      <c r="H1259">
        <v>6</v>
      </c>
      <c r="I1259">
        <v>-1</v>
      </c>
      <c r="J1259">
        <v>1</v>
      </c>
      <c r="K1259">
        <v>-1</v>
      </c>
      <c r="L1259">
        <v>22</v>
      </c>
      <c r="M1259">
        <v>2</v>
      </c>
      <c r="N1259">
        <v>-1</v>
      </c>
      <c r="O1259">
        <v>-1</v>
      </c>
      <c r="P1259">
        <v>-1</v>
      </c>
      <c r="Q1259">
        <v>-1</v>
      </c>
      <c r="R1259">
        <v>-1</v>
      </c>
      <c r="S1259">
        <v>-2</v>
      </c>
      <c r="T1259">
        <v>129.80000000000001</v>
      </c>
      <c r="U1259">
        <v>47.7</v>
      </c>
      <c r="V1259">
        <v>28.311898594732678</v>
      </c>
      <c r="W1259">
        <v>-1</v>
      </c>
      <c r="X1259">
        <v>-2</v>
      </c>
      <c r="Y1259">
        <v>-2</v>
      </c>
      <c r="Z1259">
        <v>263556</v>
      </c>
    </row>
    <row r="1260" spans="1:26">
      <c r="A1260">
        <v>201251</v>
      </c>
      <c r="B1260">
        <v>1</v>
      </c>
      <c r="C1260">
        <v>20125101</v>
      </c>
      <c r="D1260">
        <v>4</v>
      </c>
      <c r="E1260">
        <v>6</v>
      </c>
      <c r="F1260">
        <v>1</v>
      </c>
      <c r="G1260">
        <v>1</v>
      </c>
      <c r="H1260">
        <v>40</v>
      </c>
      <c r="I1260">
        <v>2</v>
      </c>
      <c r="J1260">
        <v>1</v>
      </c>
      <c r="K1260">
        <v>7</v>
      </c>
      <c r="L1260">
        <v>16</v>
      </c>
      <c r="M1260">
        <v>2</v>
      </c>
      <c r="N1260">
        <v>3</v>
      </c>
      <c r="O1260">
        <v>5</v>
      </c>
      <c r="P1260">
        <v>1</v>
      </c>
      <c r="Q1260">
        <v>11.25</v>
      </c>
      <c r="R1260">
        <v>-1</v>
      </c>
      <c r="S1260">
        <v>3</v>
      </c>
      <c r="T1260">
        <v>179.1</v>
      </c>
      <c r="U1260">
        <v>89.7</v>
      </c>
      <c r="V1260">
        <v>27.964127355556869</v>
      </c>
      <c r="W1260">
        <v>0.91460055096418702</v>
      </c>
      <c r="X1260">
        <v>1</v>
      </c>
      <c r="Y1260">
        <v>3</v>
      </c>
      <c r="Z1260">
        <v>550246</v>
      </c>
    </row>
    <row r="1261" spans="1:26">
      <c r="A1261">
        <v>201251</v>
      </c>
      <c r="B1261">
        <v>2</v>
      </c>
      <c r="C1261">
        <v>20125102</v>
      </c>
      <c r="D1261">
        <v>4</v>
      </c>
      <c r="E1261">
        <v>6</v>
      </c>
      <c r="F1261">
        <v>1</v>
      </c>
      <c r="G1261">
        <v>2</v>
      </c>
      <c r="H1261">
        <v>39</v>
      </c>
      <c r="I1261">
        <v>2</v>
      </c>
      <c r="J1261">
        <v>1</v>
      </c>
      <c r="K1261">
        <v>4</v>
      </c>
      <c r="L1261">
        <v>16</v>
      </c>
      <c r="M1261">
        <v>2</v>
      </c>
      <c r="N1261">
        <v>4</v>
      </c>
      <c r="O1261">
        <v>1</v>
      </c>
      <c r="P1261">
        <v>1</v>
      </c>
      <c r="Q1261">
        <v>1.96</v>
      </c>
      <c r="R1261">
        <v>-1</v>
      </c>
      <c r="S1261">
        <v>0</v>
      </c>
      <c r="T1261">
        <v>161.4</v>
      </c>
      <c r="U1261">
        <v>75.2</v>
      </c>
      <c r="V1261">
        <v>28.867606706497821</v>
      </c>
      <c r="W1261">
        <v>0.83238636363636398</v>
      </c>
      <c r="X1261">
        <v>2</v>
      </c>
      <c r="Y1261">
        <v>1</v>
      </c>
      <c r="Z1261">
        <v>550246</v>
      </c>
    </row>
    <row r="1262" spans="1:26">
      <c r="A1262">
        <v>201251</v>
      </c>
      <c r="B1262">
        <v>3</v>
      </c>
      <c r="C1262">
        <v>20125103</v>
      </c>
      <c r="D1262">
        <v>4</v>
      </c>
      <c r="E1262">
        <v>6</v>
      </c>
      <c r="F1262">
        <v>1</v>
      </c>
      <c r="G1262">
        <v>1</v>
      </c>
      <c r="H1262">
        <v>15</v>
      </c>
      <c r="I1262">
        <v>-1</v>
      </c>
      <c r="J1262">
        <v>1</v>
      </c>
      <c r="K1262">
        <v>-1</v>
      </c>
      <c r="L1262">
        <v>16</v>
      </c>
      <c r="M1262">
        <v>1</v>
      </c>
      <c r="N1262">
        <v>-1</v>
      </c>
      <c r="O1262">
        <v>-1</v>
      </c>
      <c r="P1262">
        <v>-1</v>
      </c>
      <c r="Q1262">
        <v>-1</v>
      </c>
      <c r="R1262">
        <v>-1</v>
      </c>
      <c r="S1262">
        <v>0</v>
      </c>
      <c r="T1262">
        <v>177.6</v>
      </c>
      <c r="U1262">
        <v>65</v>
      </c>
      <c r="V1262">
        <v>20.60760084408733</v>
      </c>
      <c r="W1262">
        <v>-1</v>
      </c>
      <c r="X1262">
        <v>3</v>
      </c>
      <c r="Y1262">
        <v>3</v>
      </c>
      <c r="Z1262">
        <v>550246</v>
      </c>
    </row>
    <row r="1263" spans="1:26">
      <c r="A1263">
        <v>201251</v>
      </c>
      <c r="B1263">
        <v>4</v>
      </c>
      <c r="C1263">
        <v>20125104</v>
      </c>
      <c r="D1263">
        <v>4</v>
      </c>
      <c r="E1263">
        <v>6</v>
      </c>
      <c r="F1263">
        <v>1</v>
      </c>
      <c r="G1263">
        <v>2</v>
      </c>
      <c r="H1263">
        <v>14</v>
      </c>
      <c r="I1263">
        <v>-1</v>
      </c>
      <c r="J1263">
        <v>1</v>
      </c>
      <c r="K1263">
        <v>-1</v>
      </c>
      <c r="L1263">
        <v>16</v>
      </c>
      <c r="M1263">
        <v>2</v>
      </c>
      <c r="N1263">
        <v>-1</v>
      </c>
      <c r="O1263">
        <v>-1</v>
      </c>
      <c r="P1263">
        <v>-1</v>
      </c>
      <c r="Q1263">
        <v>-1</v>
      </c>
      <c r="R1263">
        <v>-1</v>
      </c>
      <c r="S1263">
        <v>0</v>
      </c>
      <c r="T1263">
        <v>161</v>
      </c>
      <c r="U1263">
        <v>57.9</v>
      </c>
      <c r="V1263">
        <v>22.337101192083637</v>
      </c>
      <c r="W1263">
        <v>-1</v>
      </c>
      <c r="X1263">
        <v>-8</v>
      </c>
      <c r="Y1263">
        <v>1</v>
      </c>
      <c r="Z1263">
        <v>550246</v>
      </c>
    </row>
    <row r="1264" spans="1:26">
      <c r="A1264">
        <v>201271</v>
      </c>
      <c r="B1264">
        <v>1</v>
      </c>
      <c r="C1264">
        <v>20127101</v>
      </c>
      <c r="D1264">
        <v>1</v>
      </c>
      <c r="E1264">
        <v>6</v>
      </c>
      <c r="F1264">
        <v>1</v>
      </c>
      <c r="G1264">
        <v>2</v>
      </c>
      <c r="H1264">
        <v>88</v>
      </c>
      <c r="I1264">
        <v>5</v>
      </c>
      <c r="J1264">
        <v>1</v>
      </c>
      <c r="K1264">
        <v>7</v>
      </c>
      <c r="L1264">
        <v>8</v>
      </c>
      <c r="M1264">
        <v>2</v>
      </c>
      <c r="N1264">
        <v>3</v>
      </c>
      <c r="O1264">
        <v>5</v>
      </c>
      <c r="P1264">
        <v>2</v>
      </c>
      <c r="Q1264">
        <v>0</v>
      </c>
      <c r="R1264">
        <v>-1</v>
      </c>
      <c r="S1264">
        <v>0</v>
      </c>
      <c r="T1264">
        <v>170.1</v>
      </c>
      <c r="U1264">
        <v>83.6</v>
      </c>
      <c r="V1264">
        <v>28.893333485403513</v>
      </c>
      <c r="W1264">
        <v>0.84232365145228205</v>
      </c>
      <c r="X1264">
        <v>1</v>
      </c>
      <c r="Y1264">
        <v>3</v>
      </c>
      <c r="Z1264">
        <v>419157</v>
      </c>
    </row>
    <row r="1265" spans="1:26">
      <c r="A1265">
        <v>201351</v>
      </c>
      <c r="B1265">
        <v>1</v>
      </c>
      <c r="C1265">
        <v>20135101</v>
      </c>
      <c r="D1265">
        <v>3</v>
      </c>
      <c r="E1265">
        <v>6</v>
      </c>
      <c r="F1265">
        <v>1</v>
      </c>
      <c r="G1265">
        <v>2</v>
      </c>
      <c r="H1265">
        <v>40</v>
      </c>
      <c r="I1265">
        <v>1</v>
      </c>
      <c r="J1265">
        <v>4</v>
      </c>
      <c r="K1265">
        <v>7</v>
      </c>
      <c r="L1265">
        <v>6</v>
      </c>
      <c r="M1265">
        <v>2</v>
      </c>
      <c r="N1265">
        <v>3</v>
      </c>
      <c r="O1265">
        <v>5</v>
      </c>
      <c r="P1265">
        <v>1</v>
      </c>
      <c r="Q1265">
        <v>0.11600000000000001</v>
      </c>
      <c r="R1265">
        <v>-1</v>
      </c>
      <c r="S1265">
        <v>2</v>
      </c>
      <c r="T1265">
        <v>166.5</v>
      </c>
      <c r="U1265">
        <v>70.3</v>
      </c>
      <c r="V1265">
        <v>25.358692025358689</v>
      </c>
      <c r="W1265">
        <v>0.84223300970873805</v>
      </c>
      <c r="X1265">
        <v>2</v>
      </c>
      <c r="Y1265">
        <v>1</v>
      </c>
      <c r="Z1265">
        <v>622509</v>
      </c>
    </row>
    <row r="1266" spans="1:26">
      <c r="A1266">
        <v>201351</v>
      </c>
      <c r="B1266">
        <v>2</v>
      </c>
      <c r="C1266">
        <v>20135102</v>
      </c>
      <c r="D1266">
        <v>3</v>
      </c>
      <c r="E1266">
        <v>6</v>
      </c>
      <c r="F1266">
        <v>1</v>
      </c>
      <c r="G1266">
        <v>2</v>
      </c>
      <c r="H1266">
        <v>10</v>
      </c>
      <c r="I1266">
        <v>-1</v>
      </c>
      <c r="J1266">
        <v>2</v>
      </c>
      <c r="K1266">
        <v>-1</v>
      </c>
      <c r="L1266">
        <v>6</v>
      </c>
      <c r="M1266">
        <v>1</v>
      </c>
      <c r="N1266">
        <v>-1</v>
      </c>
      <c r="O1266">
        <v>-1</v>
      </c>
      <c r="P1266">
        <v>-1</v>
      </c>
      <c r="Q1266">
        <v>-1</v>
      </c>
      <c r="R1266">
        <v>-1</v>
      </c>
      <c r="S1266">
        <v>-2</v>
      </c>
      <c r="T1266">
        <v>145.19999999999999</v>
      </c>
      <c r="U1266">
        <v>34.4</v>
      </c>
      <c r="V1266">
        <v>16.316432544832242</v>
      </c>
      <c r="W1266">
        <v>-1</v>
      </c>
      <c r="X1266">
        <v>-8</v>
      </c>
      <c r="Y1266">
        <v>3</v>
      </c>
      <c r="Z1266">
        <v>622509</v>
      </c>
    </row>
    <row r="1267" spans="1:26">
      <c r="A1267">
        <v>201351</v>
      </c>
      <c r="B1267">
        <v>3</v>
      </c>
      <c r="C1267">
        <v>20135103</v>
      </c>
      <c r="D1267">
        <v>3</v>
      </c>
      <c r="E1267">
        <v>6</v>
      </c>
      <c r="F1267">
        <v>1</v>
      </c>
      <c r="G1267">
        <v>2</v>
      </c>
      <c r="H1267">
        <v>6</v>
      </c>
      <c r="I1267">
        <v>-1</v>
      </c>
      <c r="J1267">
        <v>2</v>
      </c>
      <c r="K1267">
        <v>-1</v>
      </c>
      <c r="L1267">
        <v>6</v>
      </c>
      <c r="M1267">
        <v>1</v>
      </c>
      <c r="N1267">
        <v>-1</v>
      </c>
      <c r="O1267">
        <v>-1</v>
      </c>
      <c r="P1267">
        <v>-1</v>
      </c>
      <c r="Q1267">
        <v>-1</v>
      </c>
      <c r="R1267">
        <v>-1</v>
      </c>
      <c r="S1267">
        <v>-2</v>
      </c>
      <c r="T1267">
        <v>119.5</v>
      </c>
      <c r="U1267">
        <v>24.4</v>
      </c>
      <c r="V1267">
        <v>17.086535599866949</v>
      </c>
      <c r="W1267">
        <v>-1</v>
      </c>
      <c r="X1267">
        <v>-2</v>
      </c>
      <c r="Y1267">
        <v>-2</v>
      </c>
      <c r="Z1267">
        <v>622509</v>
      </c>
    </row>
    <row r="1268" spans="1:26">
      <c r="A1268">
        <v>202051</v>
      </c>
      <c r="B1268">
        <v>1</v>
      </c>
      <c r="C1268">
        <v>20205101</v>
      </c>
      <c r="D1268">
        <v>6</v>
      </c>
      <c r="E1268">
        <v>2</v>
      </c>
      <c r="F1268">
        <v>15</v>
      </c>
      <c r="G1268">
        <v>2</v>
      </c>
      <c r="H1268">
        <v>61</v>
      </c>
      <c r="I1268">
        <v>2</v>
      </c>
      <c r="J1268">
        <v>1</v>
      </c>
      <c r="K1268">
        <v>2</v>
      </c>
      <c r="L1268">
        <v>21</v>
      </c>
      <c r="M1268">
        <v>3</v>
      </c>
      <c r="N1268">
        <v>4</v>
      </c>
      <c r="O1268">
        <v>2</v>
      </c>
      <c r="P1268">
        <v>1</v>
      </c>
      <c r="Q1268">
        <v>7.4889999999999999</v>
      </c>
      <c r="R1268">
        <v>-1</v>
      </c>
      <c r="S1268">
        <v>10</v>
      </c>
      <c r="T1268">
        <v>170.5</v>
      </c>
      <c r="U1268">
        <v>82.5</v>
      </c>
      <c r="V1268">
        <v>28.379528899820258</v>
      </c>
      <c r="W1268">
        <v>0.831989247311828</v>
      </c>
      <c r="X1268">
        <v>2</v>
      </c>
      <c r="Y1268">
        <v>3</v>
      </c>
      <c r="Z1268">
        <v>602309</v>
      </c>
    </row>
    <row r="1269" spans="1:26">
      <c r="A1269">
        <v>202051</v>
      </c>
      <c r="B1269">
        <v>2</v>
      </c>
      <c r="C1269">
        <v>20205102</v>
      </c>
      <c r="D1269">
        <v>6</v>
      </c>
      <c r="E1269">
        <v>2</v>
      </c>
      <c r="F1269">
        <v>15</v>
      </c>
      <c r="G1269">
        <v>1</v>
      </c>
      <c r="H1269">
        <v>71</v>
      </c>
      <c r="I1269">
        <v>2</v>
      </c>
      <c r="J1269">
        <v>1</v>
      </c>
      <c r="K1269">
        <v>1</v>
      </c>
      <c r="L1269">
        <v>21</v>
      </c>
      <c r="M1269">
        <v>3</v>
      </c>
      <c r="N1269">
        <v>3</v>
      </c>
      <c r="O1269">
        <v>5</v>
      </c>
      <c r="P1269">
        <v>1</v>
      </c>
      <c r="Q1269">
        <v>64.5</v>
      </c>
      <c r="R1269">
        <v>-1</v>
      </c>
      <c r="S1269">
        <v>0</v>
      </c>
      <c r="T1269">
        <v>170.3</v>
      </c>
      <c r="U1269">
        <v>104.9</v>
      </c>
      <c r="V1269">
        <v>36.169807072524769</v>
      </c>
      <c r="W1269">
        <v>-1</v>
      </c>
      <c r="X1269">
        <v>2</v>
      </c>
      <c r="Y1269">
        <v>1</v>
      </c>
      <c r="Z1269">
        <v>602309</v>
      </c>
    </row>
    <row r="1270" spans="1:26">
      <c r="A1270">
        <v>202051</v>
      </c>
      <c r="B1270">
        <v>3</v>
      </c>
      <c r="C1270">
        <v>20205103</v>
      </c>
      <c r="D1270">
        <v>6</v>
      </c>
      <c r="E1270">
        <v>2</v>
      </c>
      <c r="F1270">
        <v>15</v>
      </c>
      <c r="G1270">
        <v>2</v>
      </c>
      <c r="H1270">
        <v>28</v>
      </c>
      <c r="I1270">
        <v>1</v>
      </c>
      <c r="J1270">
        <v>1</v>
      </c>
      <c r="K1270">
        <v>1</v>
      </c>
      <c r="L1270">
        <v>21</v>
      </c>
      <c r="M1270">
        <v>2</v>
      </c>
      <c r="N1270">
        <v>2</v>
      </c>
      <c r="O1270">
        <v>5</v>
      </c>
      <c r="P1270">
        <v>1</v>
      </c>
      <c r="Q1270">
        <v>5.25</v>
      </c>
      <c r="R1270">
        <v>-1</v>
      </c>
      <c r="S1270">
        <v>11</v>
      </c>
      <c r="T1270">
        <v>168.9</v>
      </c>
      <c r="U1270">
        <v>57.4</v>
      </c>
      <c r="V1270">
        <v>20.121140483068618</v>
      </c>
      <c r="W1270">
        <v>0.76177871889888804</v>
      </c>
      <c r="X1270">
        <v>1</v>
      </c>
      <c r="Y1270">
        <v>3</v>
      </c>
      <c r="Z1270">
        <v>602309</v>
      </c>
    </row>
    <row r="1271" spans="1:26">
      <c r="A1271">
        <v>202051</v>
      </c>
      <c r="B1271">
        <v>4</v>
      </c>
      <c r="C1271">
        <v>20205104</v>
      </c>
      <c r="D1271">
        <v>6</v>
      </c>
      <c r="E1271">
        <v>2</v>
      </c>
      <c r="F1271">
        <v>15</v>
      </c>
      <c r="G1271">
        <v>2</v>
      </c>
      <c r="H1271">
        <v>26</v>
      </c>
      <c r="I1271">
        <v>1</v>
      </c>
      <c r="J1271">
        <v>1</v>
      </c>
      <c r="K1271">
        <v>1</v>
      </c>
      <c r="L1271">
        <v>21</v>
      </c>
      <c r="M1271">
        <v>2</v>
      </c>
      <c r="N1271">
        <v>3</v>
      </c>
      <c r="O1271">
        <v>5</v>
      </c>
      <c r="P1271">
        <v>1</v>
      </c>
      <c r="Q1271">
        <v>9.375</v>
      </c>
      <c r="R1271">
        <v>-1</v>
      </c>
      <c r="S1271">
        <v>8</v>
      </c>
      <c r="T1271">
        <v>169.3</v>
      </c>
      <c r="U1271">
        <v>70.3</v>
      </c>
      <c r="V1271">
        <v>24.52682931594568</v>
      </c>
      <c r="W1271">
        <v>0.74793989335918598</v>
      </c>
      <c r="X1271">
        <v>2</v>
      </c>
      <c r="Y1271">
        <v>1</v>
      </c>
      <c r="Z1271">
        <v>602309</v>
      </c>
    </row>
    <row r="1272" spans="1:26">
      <c r="A1272">
        <v>202051</v>
      </c>
      <c r="B1272">
        <v>5</v>
      </c>
      <c r="C1272">
        <v>20205105</v>
      </c>
      <c r="D1272">
        <v>6</v>
      </c>
      <c r="E1272">
        <v>2</v>
      </c>
      <c r="F1272">
        <v>15</v>
      </c>
      <c r="G1272">
        <v>1</v>
      </c>
      <c r="H1272">
        <v>24</v>
      </c>
      <c r="I1272">
        <v>1</v>
      </c>
      <c r="J1272">
        <v>1</v>
      </c>
      <c r="K1272">
        <v>4</v>
      </c>
      <c r="L1272">
        <v>21</v>
      </c>
      <c r="M1272">
        <v>2</v>
      </c>
      <c r="N1272">
        <v>4</v>
      </c>
      <c r="O1272">
        <v>2</v>
      </c>
      <c r="P1272">
        <v>1</v>
      </c>
      <c r="Q1272">
        <v>114</v>
      </c>
      <c r="R1272">
        <v>1</v>
      </c>
      <c r="S1272">
        <v>1</v>
      </c>
      <c r="T1272">
        <v>188.8</v>
      </c>
      <c r="U1272">
        <v>77.599999999999994</v>
      </c>
      <c r="V1272">
        <v>21.769965527147367</v>
      </c>
      <c r="W1272">
        <v>0.83042394014962595</v>
      </c>
      <c r="X1272">
        <v>1</v>
      </c>
      <c r="Y1272">
        <v>2</v>
      </c>
      <c r="Z1272">
        <v>602309</v>
      </c>
    </row>
    <row r="1273" spans="1:26">
      <c r="A1273">
        <v>202051</v>
      </c>
      <c r="B1273">
        <v>6</v>
      </c>
      <c r="C1273">
        <v>20205106</v>
      </c>
      <c r="D1273">
        <v>6</v>
      </c>
      <c r="E1273">
        <v>2</v>
      </c>
      <c r="F1273">
        <v>15</v>
      </c>
      <c r="G1273">
        <v>2</v>
      </c>
      <c r="H1273">
        <v>30</v>
      </c>
      <c r="I1273">
        <v>1</v>
      </c>
      <c r="J1273">
        <v>1</v>
      </c>
      <c r="K1273">
        <v>1</v>
      </c>
      <c r="L1273">
        <v>21</v>
      </c>
      <c r="M1273">
        <v>3</v>
      </c>
      <c r="N1273">
        <v>4</v>
      </c>
      <c r="O1273">
        <v>3</v>
      </c>
      <c r="P1273">
        <v>1</v>
      </c>
      <c r="Q1273">
        <v>17.5</v>
      </c>
      <c r="R1273">
        <v>-1</v>
      </c>
      <c r="S1273">
        <v>8</v>
      </c>
      <c r="T1273">
        <v>173.4</v>
      </c>
      <c r="U1273">
        <v>94.7</v>
      </c>
      <c r="V1273">
        <v>31.495738264095927</v>
      </c>
      <c r="W1273">
        <v>0.82133891213389099</v>
      </c>
      <c r="X1273">
        <v>2</v>
      </c>
      <c r="Y1273">
        <v>1</v>
      </c>
      <c r="Z1273">
        <v>602309</v>
      </c>
    </row>
    <row r="1274" spans="1:26">
      <c r="A1274">
        <v>202181</v>
      </c>
      <c r="B1274">
        <v>1</v>
      </c>
      <c r="C1274">
        <v>20218101</v>
      </c>
      <c r="D1274">
        <v>1</v>
      </c>
      <c r="E1274">
        <v>2</v>
      </c>
      <c r="F1274">
        <v>15</v>
      </c>
      <c r="G1274">
        <v>2</v>
      </c>
      <c r="H1274">
        <v>69</v>
      </c>
      <c r="I1274">
        <v>2</v>
      </c>
      <c r="J1274">
        <v>1</v>
      </c>
      <c r="K1274">
        <v>7</v>
      </c>
      <c r="L1274">
        <v>6</v>
      </c>
      <c r="M1274">
        <v>3</v>
      </c>
      <c r="N1274">
        <v>1</v>
      </c>
      <c r="O1274">
        <v>5</v>
      </c>
      <c r="P1274">
        <v>2</v>
      </c>
      <c r="Q1274">
        <v>0</v>
      </c>
      <c r="R1274">
        <v>-1</v>
      </c>
      <c r="S1274">
        <v>0</v>
      </c>
      <c r="T1274">
        <v>155.1</v>
      </c>
      <c r="U1274">
        <v>87.7</v>
      </c>
      <c r="V1274">
        <v>36.456586108835175</v>
      </c>
      <c r="W1274">
        <v>0.83014623172103497</v>
      </c>
      <c r="X1274">
        <v>2</v>
      </c>
      <c r="Y1274">
        <v>3</v>
      </c>
      <c r="Z1274">
        <v>855533</v>
      </c>
    </row>
    <row r="1275" spans="1:26">
      <c r="A1275">
        <v>202251</v>
      </c>
      <c r="B1275">
        <v>1</v>
      </c>
      <c r="C1275">
        <v>20225101</v>
      </c>
      <c r="D1275">
        <v>1</v>
      </c>
      <c r="E1275">
        <v>2</v>
      </c>
      <c r="F1275">
        <v>15</v>
      </c>
      <c r="G1275">
        <v>2</v>
      </c>
      <c r="H1275">
        <v>75</v>
      </c>
      <c r="I1275">
        <v>5</v>
      </c>
      <c r="J1275">
        <v>1</v>
      </c>
      <c r="K1275">
        <v>7</v>
      </c>
      <c r="L1275">
        <v>8</v>
      </c>
      <c r="M1275">
        <v>3</v>
      </c>
      <c r="N1275">
        <v>3</v>
      </c>
      <c r="O1275">
        <v>5</v>
      </c>
      <c r="P1275">
        <v>2</v>
      </c>
      <c r="Q1275">
        <v>0</v>
      </c>
      <c r="R1275">
        <v>-1</v>
      </c>
      <c r="S1275">
        <v>6</v>
      </c>
      <c r="T1275">
        <v>162.19999999999999</v>
      </c>
      <c r="U1275">
        <v>70.3</v>
      </c>
      <c r="V1275">
        <v>26.721056496599626</v>
      </c>
      <c r="W1275">
        <v>0.92418604651162795</v>
      </c>
      <c r="X1275">
        <v>1</v>
      </c>
      <c r="Y1275">
        <v>3</v>
      </c>
      <c r="Z1275">
        <v>435382</v>
      </c>
    </row>
    <row r="1276" spans="1:26">
      <c r="A1276">
        <v>202341</v>
      </c>
      <c r="B1276">
        <v>1</v>
      </c>
      <c r="C1276">
        <v>20234101</v>
      </c>
      <c r="D1276">
        <v>2</v>
      </c>
      <c r="E1276">
        <v>2</v>
      </c>
      <c r="F1276">
        <v>15</v>
      </c>
      <c r="G1276">
        <v>1</v>
      </c>
      <c r="H1276">
        <v>58</v>
      </c>
      <c r="I1276">
        <v>2</v>
      </c>
      <c r="J1276">
        <v>1</v>
      </c>
      <c r="K1276">
        <v>7</v>
      </c>
      <c r="L1276">
        <v>17</v>
      </c>
      <c r="M1276">
        <v>1</v>
      </c>
      <c r="N1276">
        <v>3</v>
      </c>
      <c r="O1276">
        <v>5</v>
      </c>
      <c r="P1276">
        <v>1</v>
      </c>
      <c r="Q1276">
        <v>24.375</v>
      </c>
      <c r="R1276">
        <v>-1</v>
      </c>
      <c r="S1276">
        <v>0</v>
      </c>
      <c r="T1276">
        <v>172.4</v>
      </c>
      <c r="U1276">
        <v>84.1</v>
      </c>
      <c r="V1276">
        <v>28.295767141649755</v>
      </c>
      <c r="W1276">
        <v>0.89753504108264903</v>
      </c>
      <c r="X1276">
        <v>2</v>
      </c>
      <c r="Y1276">
        <v>1</v>
      </c>
      <c r="Z1276">
        <v>481859</v>
      </c>
    </row>
    <row r="1277" spans="1:26">
      <c r="A1277">
        <v>202341</v>
      </c>
      <c r="B1277">
        <v>2</v>
      </c>
      <c r="C1277">
        <v>20234102</v>
      </c>
      <c r="D1277">
        <v>2</v>
      </c>
      <c r="E1277">
        <v>2</v>
      </c>
      <c r="F1277">
        <v>15</v>
      </c>
      <c r="G1277">
        <v>2</v>
      </c>
      <c r="H1277">
        <v>57</v>
      </c>
      <c r="I1277">
        <v>2</v>
      </c>
      <c r="J1277">
        <v>1</v>
      </c>
      <c r="K1277">
        <v>4</v>
      </c>
      <c r="L1277">
        <v>17</v>
      </c>
      <c r="M1277">
        <v>1</v>
      </c>
      <c r="N1277">
        <v>3</v>
      </c>
      <c r="O1277">
        <v>5</v>
      </c>
      <c r="P1277">
        <v>1</v>
      </c>
      <c r="Q1277">
        <v>6</v>
      </c>
      <c r="R1277">
        <v>-1</v>
      </c>
      <c r="S1277">
        <v>0</v>
      </c>
      <c r="T1277">
        <v>159.1</v>
      </c>
      <c r="U1277">
        <v>64.5</v>
      </c>
      <c r="V1277">
        <v>25.481169415801723</v>
      </c>
      <c r="W1277">
        <v>0.77505010020040099</v>
      </c>
      <c r="X1277">
        <v>2</v>
      </c>
      <c r="Y1277">
        <v>1</v>
      </c>
      <c r="Z1277">
        <v>481859</v>
      </c>
    </row>
    <row r="1278" spans="1:26">
      <c r="A1278">
        <v>202351</v>
      </c>
      <c r="B1278">
        <v>1</v>
      </c>
      <c r="C1278">
        <v>20235101</v>
      </c>
      <c r="D1278">
        <v>3</v>
      </c>
      <c r="E1278">
        <v>2</v>
      </c>
      <c r="F1278">
        <v>15</v>
      </c>
      <c r="G1278">
        <v>2</v>
      </c>
      <c r="H1278">
        <v>54</v>
      </c>
      <c r="I1278">
        <v>4</v>
      </c>
      <c r="J1278">
        <v>1</v>
      </c>
      <c r="K1278">
        <v>2</v>
      </c>
      <c r="L1278">
        <v>17</v>
      </c>
      <c r="M1278">
        <v>2</v>
      </c>
      <c r="N1278">
        <v>4</v>
      </c>
      <c r="O1278">
        <v>2</v>
      </c>
      <c r="P1278">
        <v>1</v>
      </c>
      <c r="Q1278">
        <v>16.34</v>
      </c>
      <c r="R1278">
        <v>-1</v>
      </c>
      <c r="S1278">
        <v>4</v>
      </c>
      <c r="T1278">
        <v>165.9</v>
      </c>
      <c r="U1278">
        <v>57.5</v>
      </c>
      <c r="V1278">
        <v>20.891762142019655</v>
      </c>
      <c r="W1278">
        <v>0.81037277147487896</v>
      </c>
      <c r="X1278">
        <v>1</v>
      </c>
      <c r="Y1278">
        <v>3</v>
      </c>
      <c r="Z1278">
        <v>850335</v>
      </c>
    </row>
    <row r="1279" spans="1:26">
      <c r="A1279">
        <v>202351</v>
      </c>
      <c r="B1279">
        <v>2</v>
      </c>
      <c r="C1279">
        <v>20235102</v>
      </c>
      <c r="D1279">
        <v>3</v>
      </c>
      <c r="E1279">
        <v>2</v>
      </c>
      <c r="F1279">
        <v>15</v>
      </c>
      <c r="G1279">
        <v>1</v>
      </c>
      <c r="H1279">
        <v>18</v>
      </c>
      <c r="I1279">
        <v>1</v>
      </c>
      <c r="J1279">
        <v>1</v>
      </c>
      <c r="K1279">
        <v>3</v>
      </c>
      <c r="L1279">
        <v>17</v>
      </c>
      <c r="M1279">
        <v>2</v>
      </c>
      <c r="N1279">
        <v>1</v>
      </c>
      <c r="O1279">
        <v>5</v>
      </c>
      <c r="P1279">
        <v>1</v>
      </c>
      <c r="Q1279">
        <v>12.98</v>
      </c>
      <c r="R1279">
        <v>2</v>
      </c>
      <c r="S1279">
        <v>7</v>
      </c>
      <c r="T1279">
        <v>180.9</v>
      </c>
      <c r="U1279">
        <v>106.1</v>
      </c>
      <c r="V1279">
        <v>32.421884191229829</v>
      </c>
      <c r="W1279">
        <v>0.84174950298210705</v>
      </c>
      <c r="X1279">
        <v>2</v>
      </c>
      <c r="Y1279">
        <v>1</v>
      </c>
      <c r="Z1279">
        <v>850335</v>
      </c>
    </row>
    <row r="1280" spans="1:26">
      <c r="A1280">
        <v>202351</v>
      </c>
      <c r="B1280">
        <v>3</v>
      </c>
      <c r="C1280">
        <v>20235103</v>
      </c>
      <c r="D1280">
        <v>3</v>
      </c>
      <c r="E1280">
        <v>2</v>
      </c>
      <c r="F1280">
        <v>15</v>
      </c>
      <c r="G1280">
        <v>1</v>
      </c>
      <c r="H1280">
        <v>15</v>
      </c>
      <c r="I1280">
        <v>-1</v>
      </c>
      <c r="J1280">
        <v>1</v>
      </c>
      <c r="K1280">
        <v>-1</v>
      </c>
      <c r="L1280">
        <v>17</v>
      </c>
      <c r="M1280">
        <v>2</v>
      </c>
      <c r="N1280">
        <v>-1</v>
      </c>
      <c r="O1280">
        <v>-1</v>
      </c>
      <c r="P1280">
        <v>-1</v>
      </c>
      <c r="Q1280">
        <v>-1</v>
      </c>
      <c r="R1280">
        <v>-1</v>
      </c>
      <c r="S1280">
        <v>3</v>
      </c>
      <c r="T1280">
        <v>176.5</v>
      </c>
      <c r="U1280">
        <v>65.099999999999994</v>
      </c>
      <c r="V1280">
        <v>20.897366963862964</v>
      </c>
      <c r="W1280">
        <v>-1</v>
      </c>
      <c r="X1280">
        <v>1</v>
      </c>
      <c r="Y1280">
        <v>3</v>
      </c>
      <c r="Z1280">
        <v>850335</v>
      </c>
    </row>
    <row r="1281" spans="1:26">
      <c r="A1281">
        <v>203051</v>
      </c>
      <c r="B1281">
        <v>1</v>
      </c>
      <c r="C1281">
        <v>20305101</v>
      </c>
      <c r="D1281">
        <v>1</v>
      </c>
      <c r="E1281">
        <v>2</v>
      </c>
      <c r="F1281">
        <v>14</v>
      </c>
      <c r="G1281">
        <v>1</v>
      </c>
      <c r="H1281">
        <v>39</v>
      </c>
      <c r="I1281">
        <v>4</v>
      </c>
      <c r="J1281">
        <v>1</v>
      </c>
      <c r="K1281">
        <v>4</v>
      </c>
      <c r="L1281">
        <v>8</v>
      </c>
      <c r="M1281">
        <v>1</v>
      </c>
      <c r="N1281">
        <v>4</v>
      </c>
      <c r="O1281">
        <v>3</v>
      </c>
      <c r="P1281">
        <v>1</v>
      </c>
      <c r="Q1281">
        <v>24.18</v>
      </c>
      <c r="R1281">
        <v>-1</v>
      </c>
      <c r="S1281">
        <v>0</v>
      </c>
      <c r="T1281">
        <v>185.5</v>
      </c>
      <c r="U1281">
        <v>75.099999999999994</v>
      </c>
      <c r="V1281">
        <v>21.824892292267567</v>
      </c>
      <c r="W1281">
        <v>0.84654731457800503</v>
      </c>
      <c r="X1281">
        <v>-8</v>
      </c>
      <c r="Y1281">
        <v>2</v>
      </c>
      <c r="Z1281">
        <v>394694</v>
      </c>
    </row>
    <row r="1282" spans="1:26">
      <c r="A1282">
        <v>203201</v>
      </c>
      <c r="B1282">
        <v>1</v>
      </c>
      <c r="C1282">
        <v>20320101</v>
      </c>
      <c r="D1282">
        <v>1</v>
      </c>
      <c r="E1282">
        <v>2</v>
      </c>
      <c r="F1282">
        <v>14</v>
      </c>
      <c r="G1282">
        <v>2</v>
      </c>
      <c r="H1282">
        <v>58</v>
      </c>
      <c r="I1282">
        <v>3</v>
      </c>
      <c r="J1282">
        <v>1</v>
      </c>
      <c r="K1282">
        <v>5</v>
      </c>
      <c r="L1282">
        <v>97</v>
      </c>
      <c r="M1282">
        <v>4</v>
      </c>
      <c r="N1282">
        <v>3</v>
      </c>
      <c r="O1282">
        <v>5</v>
      </c>
      <c r="P1282">
        <v>1</v>
      </c>
      <c r="Q1282">
        <v>10.5</v>
      </c>
      <c r="R1282">
        <v>-1</v>
      </c>
      <c r="S1282">
        <v>10</v>
      </c>
      <c r="T1282">
        <v>150.5</v>
      </c>
      <c r="U1282">
        <v>87.7</v>
      </c>
      <c r="V1282">
        <v>38.719219434664083</v>
      </c>
      <c r="W1282">
        <v>0.876897825194912</v>
      </c>
      <c r="X1282">
        <v>2</v>
      </c>
      <c r="Y1282">
        <v>1</v>
      </c>
      <c r="Z1282">
        <v>687358</v>
      </c>
    </row>
    <row r="1283" spans="1:26">
      <c r="A1283">
        <v>203251</v>
      </c>
      <c r="B1283">
        <v>1</v>
      </c>
      <c r="C1283">
        <v>20325101</v>
      </c>
      <c r="D1283">
        <v>2</v>
      </c>
      <c r="E1283">
        <v>2</v>
      </c>
      <c r="F1283">
        <v>14</v>
      </c>
      <c r="G1283">
        <v>2</v>
      </c>
      <c r="H1283">
        <v>78</v>
      </c>
      <c r="I1283">
        <v>2</v>
      </c>
      <c r="J1283">
        <v>1</v>
      </c>
      <c r="K1283">
        <v>7</v>
      </c>
      <c r="L1283">
        <v>-1</v>
      </c>
      <c r="M1283">
        <v>4</v>
      </c>
      <c r="N1283">
        <v>1</v>
      </c>
      <c r="O1283">
        <v>5</v>
      </c>
      <c r="P1283">
        <v>1</v>
      </c>
      <c r="Q1283">
        <v>0.72</v>
      </c>
      <c r="R1283">
        <v>-1</v>
      </c>
      <c r="S1283">
        <v>7</v>
      </c>
      <c r="T1283">
        <v>160</v>
      </c>
      <c r="U1283">
        <v>102.6</v>
      </c>
      <c r="V1283">
        <v>40.078124999999993</v>
      </c>
      <c r="W1283">
        <v>0.898123324396783</v>
      </c>
      <c r="X1283">
        <v>2</v>
      </c>
      <c r="Y1283">
        <v>1</v>
      </c>
      <c r="Z1283">
        <v>939449</v>
      </c>
    </row>
    <row r="1284" spans="1:26">
      <c r="A1284">
        <v>203251</v>
      </c>
      <c r="B1284">
        <v>2</v>
      </c>
      <c r="C1284">
        <v>20325102</v>
      </c>
      <c r="D1284">
        <v>2</v>
      </c>
      <c r="E1284">
        <v>2</v>
      </c>
      <c r="F1284">
        <v>14</v>
      </c>
      <c r="G1284">
        <v>1</v>
      </c>
      <c r="H1284">
        <v>42</v>
      </c>
      <c r="I1284">
        <v>1</v>
      </c>
      <c r="J1284">
        <v>1</v>
      </c>
      <c r="K1284">
        <v>4</v>
      </c>
      <c r="L1284">
        <v>-1</v>
      </c>
      <c r="M1284">
        <v>1</v>
      </c>
      <c r="N1284">
        <v>4</v>
      </c>
      <c r="O1284">
        <v>3</v>
      </c>
      <c r="P1284">
        <v>1</v>
      </c>
      <c r="Q1284">
        <v>121.17400000000001</v>
      </c>
      <c r="R1284">
        <v>-1</v>
      </c>
      <c r="S1284">
        <v>4</v>
      </c>
      <c r="T1284">
        <v>172.5</v>
      </c>
      <c r="U1284">
        <v>66.8</v>
      </c>
      <c r="V1284">
        <v>22.449065322411254</v>
      </c>
      <c r="W1284">
        <v>0.84004075394803901</v>
      </c>
      <c r="X1284">
        <v>1</v>
      </c>
      <c r="Y1284">
        <v>3</v>
      </c>
      <c r="Z1284">
        <v>939449</v>
      </c>
    </row>
    <row r="1285" spans="1:26">
      <c r="A1285">
        <v>203271</v>
      </c>
      <c r="B1285">
        <v>1</v>
      </c>
      <c r="C1285">
        <v>20327101</v>
      </c>
      <c r="D1285">
        <v>1</v>
      </c>
      <c r="E1285">
        <v>2</v>
      </c>
      <c r="F1285">
        <v>14</v>
      </c>
      <c r="G1285">
        <v>2</v>
      </c>
      <c r="H1285">
        <v>36</v>
      </c>
      <c r="I1285">
        <v>1</v>
      </c>
      <c r="J1285">
        <v>1</v>
      </c>
      <c r="K1285">
        <v>7</v>
      </c>
      <c r="L1285">
        <v>5</v>
      </c>
      <c r="M1285">
        <v>3</v>
      </c>
      <c r="N1285">
        <v>4</v>
      </c>
      <c r="O1285">
        <v>3</v>
      </c>
      <c r="P1285">
        <v>1</v>
      </c>
      <c r="Q1285">
        <v>19.5</v>
      </c>
      <c r="R1285">
        <v>-1</v>
      </c>
      <c r="S1285">
        <v>2</v>
      </c>
      <c r="T1285">
        <v>163</v>
      </c>
      <c r="U1285">
        <v>94.5</v>
      </c>
      <c r="V1285">
        <v>35.567766946441346</v>
      </c>
      <c r="W1285">
        <v>0.73941368078175895</v>
      </c>
      <c r="X1285">
        <v>2</v>
      </c>
      <c r="Y1285">
        <v>1</v>
      </c>
      <c r="Z1285">
        <v>298713</v>
      </c>
    </row>
    <row r="1286" spans="1:26">
      <c r="A1286">
        <v>203341</v>
      </c>
      <c r="B1286">
        <v>1</v>
      </c>
      <c r="C1286">
        <v>20334101</v>
      </c>
      <c r="D1286">
        <v>1</v>
      </c>
      <c r="E1286">
        <v>2</v>
      </c>
      <c r="F1286">
        <v>14</v>
      </c>
      <c r="G1286">
        <v>2</v>
      </c>
      <c r="H1286">
        <v>81</v>
      </c>
      <c r="I1286">
        <v>5</v>
      </c>
      <c r="J1286">
        <v>1</v>
      </c>
      <c r="K1286">
        <v>7</v>
      </c>
      <c r="L1286">
        <v>7</v>
      </c>
      <c r="M1286">
        <v>3</v>
      </c>
      <c r="N1286">
        <v>3</v>
      </c>
      <c r="O1286">
        <v>5</v>
      </c>
      <c r="P1286">
        <v>2</v>
      </c>
      <c r="Q1286">
        <v>5.8000000000000003E-2</v>
      </c>
      <c r="R1286">
        <v>-1</v>
      </c>
      <c r="S1286">
        <v>0</v>
      </c>
      <c r="T1286">
        <v>-1</v>
      </c>
      <c r="U1286">
        <v>-1</v>
      </c>
      <c r="V1286">
        <v>-1</v>
      </c>
      <c r="W1286">
        <v>-1</v>
      </c>
      <c r="X1286">
        <v>1</v>
      </c>
      <c r="Y1286">
        <v>3</v>
      </c>
      <c r="Z1286">
        <v>705404</v>
      </c>
    </row>
    <row r="1287" spans="1:26">
      <c r="A1287">
        <v>203351</v>
      </c>
      <c r="B1287">
        <v>1</v>
      </c>
      <c r="C1287">
        <v>20335101</v>
      </c>
      <c r="D1287">
        <v>1</v>
      </c>
      <c r="E1287">
        <v>2</v>
      </c>
      <c r="F1287">
        <v>14</v>
      </c>
      <c r="G1287">
        <v>1</v>
      </c>
      <c r="H1287">
        <v>76</v>
      </c>
      <c r="I1287">
        <v>5</v>
      </c>
      <c r="J1287">
        <v>1</v>
      </c>
      <c r="K1287">
        <v>7</v>
      </c>
      <c r="L1287">
        <v>7</v>
      </c>
      <c r="M1287">
        <v>5</v>
      </c>
      <c r="N1287">
        <v>4</v>
      </c>
      <c r="O1287">
        <v>1</v>
      </c>
      <c r="P1287">
        <v>2</v>
      </c>
      <c r="Q1287">
        <v>0</v>
      </c>
      <c r="R1287">
        <v>-1</v>
      </c>
      <c r="S1287">
        <v>0</v>
      </c>
      <c r="T1287">
        <v>-1</v>
      </c>
      <c r="U1287">
        <v>-1</v>
      </c>
      <c r="V1287">
        <v>-1</v>
      </c>
      <c r="W1287">
        <v>-1</v>
      </c>
      <c r="X1287">
        <v>-8</v>
      </c>
      <c r="Y1287">
        <v>3</v>
      </c>
      <c r="Z1287">
        <v>346196</v>
      </c>
    </row>
    <row r="1288" spans="1:26">
      <c r="A1288">
        <v>204051</v>
      </c>
      <c r="B1288">
        <v>1</v>
      </c>
      <c r="C1288">
        <v>20405101</v>
      </c>
      <c r="D1288">
        <v>2</v>
      </c>
      <c r="E1288">
        <v>2</v>
      </c>
      <c r="F1288">
        <v>13</v>
      </c>
      <c r="G1288">
        <v>2</v>
      </c>
      <c r="H1288">
        <v>39</v>
      </c>
      <c r="I1288">
        <v>6</v>
      </c>
      <c r="J1288">
        <v>1</v>
      </c>
      <c r="K1288">
        <v>4</v>
      </c>
      <c r="L1288">
        <v>21</v>
      </c>
      <c r="M1288">
        <v>1</v>
      </c>
      <c r="N1288">
        <v>2</v>
      </c>
      <c r="O1288">
        <v>5</v>
      </c>
      <c r="P1288">
        <v>1</v>
      </c>
      <c r="Q1288">
        <v>16.30828</v>
      </c>
      <c r="R1288">
        <v>-1</v>
      </c>
      <c r="S1288">
        <v>0</v>
      </c>
      <c r="T1288">
        <v>165.4</v>
      </c>
      <c r="U1288">
        <v>67.7</v>
      </c>
      <c r="V1288">
        <v>24.746720785344674</v>
      </c>
      <c r="W1288">
        <v>0.68257874015747999</v>
      </c>
      <c r="X1288">
        <v>1</v>
      </c>
      <c r="Y1288">
        <v>1</v>
      </c>
      <c r="Z1288">
        <v>365844</v>
      </c>
    </row>
    <row r="1289" spans="1:26">
      <c r="A1289">
        <v>204051</v>
      </c>
      <c r="B1289">
        <v>2</v>
      </c>
      <c r="C1289">
        <v>20405102</v>
      </c>
      <c r="D1289">
        <v>2</v>
      </c>
      <c r="E1289">
        <v>2</v>
      </c>
      <c r="F1289">
        <v>13</v>
      </c>
      <c r="G1289">
        <v>1</v>
      </c>
      <c r="H1289">
        <v>52</v>
      </c>
      <c r="I1289">
        <v>6</v>
      </c>
      <c r="J1289">
        <v>1</v>
      </c>
      <c r="K1289">
        <v>1</v>
      </c>
      <c r="L1289">
        <v>21</v>
      </c>
      <c r="M1289">
        <v>1</v>
      </c>
      <c r="N1289">
        <v>4</v>
      </c>
      <c r="O1289">
        <v>1</v>
      </c>
      <c r="P1289">
        <v>1</v>
      </c>
      <c r="Q1289">
        <v>16.154</v>
      </c>
      <c r="R1289">
        <v>-1</v>
      </c>
      <c r="S1289">
        <v>0</v>
      </c>
      <c r="T1289">
        <v>169.1</v>
      </c>
      <c r="U1289">
        <v>73.400000000000006</v>
      </c>
      <c r="V1289">
        <v>25.668993778941012</v>
      </c>
      <c r="W1289">
        <v>0.82377049180327899</v>
      </c>
      <c r="X1289">
        <v>2</v>
      </c>
      <c r="Y1289">
        <v>1</v>
      </c>
      <c r="Z1289">
        <v>365844</v>
      </c>
    </row>
    <row r="1290" spans="1:26">
      <c r="A1290">
        <v>204201</v>
      </c>
      <c r="B1290">
        <v>1</v>
      </c>
      <c r="C1290">
        <v>20420101</v>
      </c>
      <c r="D1290">
        <v>2</v>
      </c>
      <c r="E1290">
        <v>2</v>
      </c>
      <c r="F1290">
        <v>13</v>
      </c>
      <c r="G1290">
        <v>1</v>
      </c>
      <c r="H1290">
        <v>72</v>
      </c>
      <c r="I1290">
        <v>2</v>
      </c>
      <c r="J1290">
        <v>1</v>
      </c>
      <c r="K1290">
        <v>4</v>
      </c>
      <c r="L1290">
        <v>97</v>
      </c>
      <c r="M1290">
        <v>2</v>
      </c>
      <c r="N1290">
        <v>3</v>
      </c>
      <c r="O1290">
        <v>5</v>
      </c>
      <c r="P1290">
        <v>1</v>
      </c>
      <c r="Q1290">
        <v>19.5</v>
      </c>
      <c r="R1290">
        <v>-1</v>
      </c>
      <c r="S1290">
        <v>2</v>
      </c>
      <c r="T1290">
        <v>172.6</v>
      </c>
      <c r="U1290">
        <v>82.2</v>
      </c>
      <c r="V1290">
        <v>27.592448128211565</v>
      </c>
      <c r="W1290">
        <v>0.98494414764448801</v>
      </c>
      <c r="X1290">
        <v>-8</v>
      </c>
      <c r="Y1290">
        <v>1</v>
      </c>
      <c r="Z1290">
        <v>835156</v>
      </c>
    </row>
    <row r="1291" spans="1:26">
      <c r="A1291">
        <v>204201</v>
      </c>
      <c r="B1291">
        <v>2</v>
      </c>
      <c r="C1291">
        <v>20420102</v>
      </c>
      <c r="D1291">
        <v>2</v>
      </c>
      <c r="E1291">
        <v>2</v>
      </c>
      <c r="F1291">
        <v>13</v>
      </c>
      <c r="G1291">
        <v>2</v>
      </c>
      <c r="H1291">
        <v>69</v>
      </c>
      <c r="I1291">
        <v>2</v>
      </c>
      <c r="J1291">
        <v>1</v>
      </c>
      <c r="K1291">
        <v>7</v>
      </c>
      <c r="L1291">
        <v>97</v>
      </c>
      <c r="M1291">
        <v>2</v>
      </c>
      <c r="N1291">
        <v>1</v>
      </c>
      <c r="O1291">
        <v>5</v>
      </c>
      <c r="P1291">
        <v>1</v>
      </c>
      <c r="Q1291">
        <v>3</v>
      </c>
      <c r="R1291">
        <v>-1</v>
      </c>
      <c r="S1291">
        <v>0</v>
      </c>
      <c r="T1291">
        <v>167.7</v>
      </c>
      <c r="U1291">
        <v>82.8</v>
      </c>
      <c r="V1291">
        <v>29.441790060835707</v>
      </c>
      <c r="W1291">
        <v>0.80758807588075898</v>
      </c>
      <c r="X1291">
        <v>2</v>
      </c>
      <c r="Y1291">
        <v>1</v>
      </c>
      <c r="Z1291">
        <v>835156</v>
      </c>
    </row>
    <row r="1292" spans="1:26">
      <c r="A1292">
        <v>204251</v>
      </c>
      <c r="B1292">
        <v>1</v>
      </c>
      <c r="C1292">
        <v>20425101</v>
      </c>
      <c r="D1292">
        <v>2</v>
      </c>
      <c r="E1292">
        <v>2</v>
      </c>
      <c r="F1292">
        <v>13</v>
      </c>
      <c r="G1292">
        <v>1</v>
      </c>
      <c r="H1292">
        <v>79</v>
      </c>
      <c r="I1292">
        <v>2</v>
      </c>
      <c r="J1292">
        <v>1</v>
      </c>
      <c r="K1292">
        <v>7</v>
      </c>
      <c r="L1292">
        <v>9</v>
      </c>
      <c r="M1292">
        <v>2</v>
      </c>
      <c r="N1292">
        <v>3</v>
      </c>
      <c r="O1292">
        <v>5</v>
      </c>
      <c r="P1292">
        <v>1</v>
      </c>
      <c r="Q1292">
        <v>22</v>
      </c>
      <c r="R1292">
        <v>-1</v>
      </c>
      <c r="S1292">
        <v>0</v>
      </c>
      <c r="T1292">
        <v>172.4</v>
      </c>
      <c r="U1292">
        <v>67.400000000000006</v>
      </c>
      <c r="V1292">
        <v>22.676988172974955</v>
      </c>
      <c r="W1292">
        <v>0.86930091185410396</v>
      </c>
      <c r="X1292">
        <v>1</v>
      </c>
      <c r="Y1292">
        <v>3</v>
      </c>
      <c r="Z1292">
        <v>553457</v>
      </c>
    </row>
    <row r="1293" spans="1:26">
      <c r="A1293">
        <v>204251</v>
      </c>
      <c r="B1293">
        <v>2</v>
      </c>
      <c r="C1293">
        <v>20425102</v>
      </c>
      <c r="D1293">
        <v>2</v>
      </c>
      <c r="E1293">
        <v>2</v>
      </c>
      <c r="F1293">
        <v>13</v>
      </c>
      <c r="G1293">
        <v>2</v>
      </c>
      <c r="H1293">
        <v>82</v>
      </c>
      <c r="I1293">
        <v>2</v>
      </c>
      <c r="J1293">
        <v>1</v>
      </c>
      <c r="K1293">
        <v>6</v>
      </c>
      <c r="L1293">
        <v>9</v>
      </c>
      <c r="M1293">
        <v>3</v>
      </c>
      <c r="N1293">
        <v>1</v>
      </c>
      <c r="O1293">
        <v>5</v>
      </c>
      <c r="P1293">
        <v>1</v>
      </c>
      <c r="Q1293">
        <v>15.5</v>
      </c>
      <c r="R1293">
        <v>-1</v>
      </c>
      <c r="S1293">
        <v>2</v>
      </c>
      <c r="T1293">
        <v>-1</v>
      </c>
      <c r="U1293">
        <v>61.1</v>
      </c>
      <c r="V1293">
        <v>-1</v>
      </c>
      <c r="W1293">
        <v>0.83429168844746504</v>
      </c>
      <c r="X1293">
        <v>1</v>
      </c>
      <c r="Y1293">
        <v>3</v>
      </c>
      <c r="Z1293">
        <v>553457</v>
      </c>
    </row>
    <row r="1294" spans="1:26">
      <c r="A1294">
        <v>204271</v>
      </c>
      <c r="B1294">
        <v>1</v>
      </c>
      <c r="C1294">
        <v>20427101</v>
      </c>
      <c r="D1294">
        <v>2</v>
      </c>
      <c r="E1294">
        <v>2</v>
      </c>
      <c r="F1294">
        <v>13</v>
      </c>
      <c r="G1294">
        <v>2</v>
      </c>
      <c r="H1294">
        <v>32</v>
      </c>
      <c r="I1294">
        <v>2</v>
      </c>
      <c r="J1294">
        <v>6</v>
      </c>
      <c r="K1294">
        <v>1</v>
      </c>
      <c r="L1294">
        <v>96</v>
      </c>
      <c r="M1294">
        <v>3</v>
      </c>
      <c r="N1294">
        <v>1</v>
      </c>
      <c r="O1294">
        <v>5</v>
      </c>
      <c r="P1294">
        <v>2</v>
      </c>
      <c r="Q1294">
        <v>0.23</v>
      </c>
      <c r="R1294">
        <v>-1</v>
      </c>
      <c r="S1294">
        <v>0</v>
      </c>
      <c r="T1294">
        <v>155.4</v>
      </c>
      <c r="U1294">
        <v>50.3</v>
      </c>
      <c r="V1294">
        <v>20.828881832742834</v>
      </c>
      <c r="W1294">
        <v>0.76405119643850905</v>
      </c>
      <c r="X1294">
        <v>1</v>
      </c>
      <c r="Y1294">
        <v>3</v>
      </c>
      <c r="Z1294">
        <v>268177</v>
      </c>
    </row>
    <row r="1295" spans="1:26">
      <c r="A1295">
        <v>204271</v>
      </c>
      <c r="B1295">
        <v>2</v>
      </c>
      <c r="C1295">
        <v>20427102</v>
      </c>
      <c r="D1295">
        <v>2</v>
      </c>
      <c r="E1295">
        <v>2</v>
      </c>
      <c r="F1295">
        <v>13</v>
      </c>
      <c r="G1295">
        <v>1</v>
      </c>
      <c r="H1295">
        <v>59</v>
      </c>
      <c r="I1295">
        <v>2</v>
      </c>
      <c r="J1295">
        <v>1</v>
      </c>
      <c r="K1295">
        <v>2</v>
      </c>
      <c r="L1295">
        <v>96</v>
      </c>
      <c r="M1295">
        <v>2</v>
      </c>
      <c r="N1295">
        <v>1</v>
      </c>
      <c r="O1295">
        <v>5</v>
      </c>
      <c r="P1295">
        <v>1</v>
      </c>
      <c r="Q1295">
        <v>56.779000000000003</v>
      </c>
      <c r="R1295">
        <v>-1</v>
      </c>
      <c r="S1295">
        <v>-2</v>
      </c>
      <c r="T1295">
        <v>174</v>
      </c>
      <c r="U1295">
        <v>77.2</v>
      </c>
      <c r="V1295">
        <v>25.498744880433346</v>
      </c>
      <c r="W1295">
        <v>0.95473041709053896</v>
      </c>
      <c r="X1295">
        <v>-2</v>
      </c>
      <c r="Y1295">
        <v>-2</v>
      </c>
      <c r="Z1295">
        <v>268177</v>
      </c>
    </row>
    <row r="1296" spans="1:26">
      <c r="A1296">
        <v>204341</v>
      </c>
      <c r="B1296">
        <v>1</v>
      </c>
      <c r="C1296">
        <v>20434101</v>
      </c>
      <c r="D1296">
        <v>2</v>
      </c>
      <c r="E1296">
        <v>2</v>
      </c>
      <c r="F1296">
        <v>13</v>
      </c>
      <c r="G1296">
        <v>2</v>
      </c>
      <c r="H1296">
        <v>74</v>
      </c>
      <c r="I1296">
        <v>2</v>
      </c>
      <c r="J1296">
        <v>1</v>
      </c>
      <c r="K1296">
        <v>3</v>
      </c>
      <c r="L1296">
        <v>7</v>
      </c>
      <c r="M1296">
        <v>2</v>
      </c>
      <c r="N1296">
        <v>1</v>
      </c>
      <c r="O1296">
        <v>5</v>
      </c>
      <c r="P1296">
        <v>1</v>
      </c>
      <c r="Q1296">
        <v>0.46200000000000002</v>
      </c>
      <c r="R1296">
        <v>-1</v>
      </c>
      <c r="S1296">
        <v>-9</v>
      </c>
      <c r="T1296">
        <v>162</v>
      </c>
      <c r="U1296">
        <v>-1</v>
      </c>
      <c r="V1296">
        <v>-1</v>
      </c>
      <c r="W1296">
        <v>0.81063364894391798</v>
      </c>
      <c r="X1296">
        <v>2</v>
      </c>
      <c r="Y1296">
        <v>1</v>
      </c>
      <c r="Z1296">
        <v>175851</v>
      </c>
    </row>
    <row r="1297" spans="1:26">
      <c r="A1297">
        <v>204341</v>
      </c>
      <c r="B1297">
        <v>2</v>
      </c>
      <c r="C1297">
        <v>20434102</v>
      </c>
      <c r="D1297">
        <v>2</v>
      </c>
      <c r="E1297">
        <v>2</v>
      </c>
      <c r="F1297">
        <v>13</v>
      </c>
      <c r="G1297">
        <v>1</v>
      </c>
      <c r="H1297">
        <v>74</v>
      </c>
      <c r="I1297">
        <v>2</v>
      </c>
      <c r="J1297">
        <v>1</v>
      </c>
      <c r="K1297">
        <v>3</v>
      </c>
      <c r="L1297">
        <v>7</v>
      </c>
      <c r="M1297">
        <v>2</v>
      </c>
      <c r="N1297">
        <v>3</v>
      </c>
      <c r="O1297">
        <v>5</v>
      </c>
      <c r="P1297">
        <v>1</v>
      </c>
      <c r="Q1297">
        <v>1.1539999999999999</v>
      </c>
      <c r="R1297">
        <v>-1</v>
      </c>
      <c r="S1297">
        <v>0</v>
      </c>
      <c r="T1297">
        <v>179.4</v>
      </c>
      <c r="U1297">
        <v>83</v>
      </c>
      <c r="V1297">
        <v>25.788923564116235</v>
      </c>
      <c r="W1297">
        <v>0.96989966555183904</v>
      </c>
      <c r="X1297">
        <v>1</v>
      </c>
      <c r="Y1297">
        <v>3</v>
      </c>
      <c r="Z1297">
        <v>175851</v>
      </c>
    </row>
    <row r="1298" spans="1:26">
      <c r="A1298">
        <v>204351</v>
      </c>
      <c r="B1298">
        <v>1</v>
      </c>
      <c r="C1298">
        <v>20435101</v>
      </c>
      <c r="D1298">
        <v>1</v>
      </c>
      <c r="E1298">
        <v>2</v>
      </c>
      <c r="F1298">
        <v>13</v>
      </c>
      <c r="G1298">
        <v>2</v>
      </c>
      <c r="H1298">
        <v>67</v>
      </c>
      <c r="I1298">
        <v>5</v>
      </c>
      <c r="J1298">
        <v>1</v>
      </c>
      <c r="K1298">
        <v>6</v>
      </c>
      <c r="L1298">
        <v>97</v>
      </c>
      <c r="M1298">
        <v>2</v>
      </c>
      <c r="N1298">
        <v>1</v>
      </c>
      <c r="O1298">
        <v>5</v>
      </c>
      <c r="P1298">
        <v>1</v>
      </c>
      <c r="Q1298">
        <v>2.6829999999999998</v>
      </c>
      <c r="R1298">
        <v>-1</v>
      </c>
      <c r="S1298">
        <v>0</v>
      </c>
      <c r="T1298">
        <v>141.6</v>
      </c>
      <c r="U1298">
        <v>43.1</v>
      </c>
      <c r="V1298">
        <v>21.495658974113447</v>
      </c>
      <c r="W1298">
        <v>-1</v>
      </c>
      <c r="X1298">
        <v>3</v>
      </c>
      <c r="Y1298">
        <v>2</v>
      </c>
      <c r="Z1298">
        <v>842582</v>
      </c>
    </row>
    <row r="1299" spans="1:26">
      <c r="A1299">
        <v>204371</v>
      </c>
      <c r="B1299">
        <v>1</v>
      </c>
      <c r="C1299">
        <v>20437101</v>
      </c>
      <c r="D1299">
        <v>2</v>
      </c>
      <c r="E1299">
        <v>2</v>
      </c>
      <c r="F1299">
        <v>13</v>
      </c>
      <c r="G1299">
        <v>2</v>
      </c>
      <c r="H1299">
        <v>76</v>
      </c>
      <c r="I1299">
        <v>2</v>
      </c>
      <c r="J1299">
        <v>1</v>
      </c>
      <c r="K1299">
        <v>6</v>
      </c>
      <c r="L1299">
        <v>97</v>
      </c>
      <c r="M1299">
        <v>1</v>
      </c>
      <c r="N1299">
        <v>3</v>
      </c>
      <c r="O1299">
        <v>5</v>
      </c>
      <c r="P1299">
        <v>1</v>
      </c>
      <c r="Q1299">
        <v>4.7880000000000003</v>
      </c>
      <c r="R1299">
        <v>-1</v>
      </c>
      <c r="S1299">
        <v>0</v>
      </c>
      <c r="T1299">
        <v>-1</v>
      </c>
      <c r="U1299">
        <v>59.5</v>
      </c>
      <c r="V1299">
        <v>-1</v>
      </c>
      <c r="W1299">
        <v>0.82421052631578995</v>
      </c>
      <c r="X1299">
        <v>1</v>
      </c>
      <c r="Y1299">
        <v>1</v>
      </c>
      <c r="Z1299">
        <v>657323</v>
      </c>
    </row>
    <row r="1300" spans="1:26">
      <c r="A1300">
        <v>204371</v>
      </c>
      <c r="B1300">
        <v>2</v>
      </c>
      <c r="C1300">
        <v>20437102</v>
      </c>
      <c r="D1300">
        <v>2</v>
      </c>
      <c r="E1300">
        <v>2</v>
      </c>
      <c r="F1300">
        <v>13</v>
      </c>
      <c r="G1300">
        <v>1</v>
      </c>
      <c r="H1300">
        <v>87</v>
      </c>
      <c r="I1300">
        <v>2</v>
      </c>
      <c r="J1300">
        <v>1</v>
      </c>
      <c r="K1300">
        <v>5</v>
      </c>
      <c r="L1300">
        <v>97</v>
      </c>
      <c r="M1300">
        <v>2</v>
      </c>
      <c r="N1300">
        <v>3</v>
      </c>
      <c r="O1300">
        <v>5</v>
      </c>
      <c r="P1300">
        <v>1</v>
      </c>
      <c r="Q1300">
        <v>4.7590000000000003</v>
      </c>
      <c r="R1300">
        <v>-1</v>
      </c>
      <c r="S1300">
        <v>0</v>
      </c>
      <c r="T1300">
        <v>170.3</v>
      </c>
      <c r="U1300">
        <v>84.9</v>
      </c>
      <c r="V1300">
        <v>29.273752339917571</v>
      </c>
      <c r="W1300">
        <v>0.92925604746691004</v>
      </c>
      <c r="X1300">
        <v>2</v>
      </c>
      <c r="Y1300">
        <v>1</v>
      </c>
      <c r="Z1300">
        <v>657323</v>
      </c>
    </row>
    <row r="1301" spans="1:26">
      <c r="A1301">
        <v>205181</v>
      </c>
      <c r="B1301">
        <v>1</v>
      </c>
      <c r="C1301">
        <v>20518101</v>
      </c>
      <c r="D1301">
        <v>1</v>
      </c>
      <c r="E1301">
        <v>4</v>
      </c>
      <c r="F1301">
        <v>24</v>
      </c>
      <c r="G1301">
        <v>1</v>
      </c>
      <c r="H1301">
        <v>39</v>
      </c>
      <c r="I1301">
        <v>1</v>
      </c>
      <c r="J1301">
        <v>1</v>
      </c>
      <c r="K1301">
        <v>4</v>
      </c>
      <c r="L1301">
        <v>8</v>
      </c>
      <c r="M1301">
        <v>2</v>
      </c>
      <c r="N1301">
        <v>4</v>
      </c>
      <c r="O1301">
        <v>2</v>
      </c>
      <c r="P1301">
        <v>2</v>
      </c>
      <c r="Q1301">
        <v>0</v>
      </c>
      <c r="R1301">
        <v>-1</v>
      </c>
      <c r="S1301">
        <v>6</v>
      </c>
      <c r="T1301">
        <v>170</v>
      </c>
      <c r="U1301">
        <v>89.9</v>
      </c>
      <c r="V1301">
        <v>31.107266435986165</v>
      </c>
      <c r="W1301">
        <v>0.91409587090650202</v>
      </c>
      <c r="X1301">
        <v>2</v>
      </c>
      <c r="Y1301">
        <v>1</v>
      </c>
      <c r="Z1301">
        <v>344823</v>
      </c>
    </row>
    <row r="1302" spans="1:26">
      <c r="A1302">
        <v>205201</v>
      </c>
      <c r="B1302">
        <v>1</v>
      </c>
      <c r="C1302">
        <v>20520101</v>
      </c>
      <c r="D1302">
        <v>1</v>
      </c>
      <c r="E1302">
        <v>4</v>
      </c>
      <c r="F1302">
        <v>24</v>
      </c>
      <c r="G1302">
        <v>1</v>
      </c>
      <c r="H1302">
        <v>48</v>
      </c>
      <c r="I1302">
        <v>1</v>
      </c>
      <c r="J1302">
        <v>1</v>
      </c>
      <c r="K1302">
        <v>1</v>
      </c>
      <c r="L1302">
        <v>16</v>
      </c>
      <c r="M1302">
        <v>1</v>
      </c>
      <c r="N1302">
        <v>3</v>
      </c>
      <c r="O1302">
        <v>5</v>
      </c>
      <c r="P1302">
        <v>1</v>
      </c>
      <c r="Q1302">
        <v>43.681280000000001</v>
      </c>
      <c r="R1302">
        <v>-1</v>
      </c>
      <c r="S1302">
        <v>0</v>
      </c>
      <c r="T1302">
        <v>168.7</v>
      </c>
      <c r="U1302">
        <v>73.3</v>
      </c>
      <c r="V1302">
        <v>25.755726784093579</v>
      </c>
      <c r="W1302">
        <v>0.91340920336467102</v>
      </c>
      <c r="X1302">
        <v>1</v>
      </c>
      <c r="Y1302">
        <v>3</v>
      </c>
      <c r="Z1302">
        <v>814171</v>
      </c>
    </row>
    <row r="1303" spans="1:26">
      <c r="A1303">
        <v>205271</v>
      </c>
      <c r="B1303">
        <v>1</v>
      </c>
      <c r="C1303">
        <v>20527101</v>
      </c>
      <c r="D1303">
        <v>4</v>
      </c>
      <c r="E1303">
        <v>4</v>
      </c>
      <c r="F1303">
        <v>24</v>
      </c>
      <c r="G1303">
        <v>1</v>
      </c>
      <c r="H1303">
        <v>46</v>
      </c>
      <c r="I1303">
        <v>2</v>
      </c>
      <c r="J1303">
        <v>1</v>
      </c>
      <c r="K1303">
        <v>7</v>
      </c>
      <c r="L1303">
        <v>8</v>
      </c>
      <c r="M1303">
        <v>4</v>
      </c>
      <c r="N1303">
        <v>3</v>
      </c>
      <c r="O1303">
        <v>5</v>
      </c>
      <c r="P1303">
        <v>2</v>
      </c>
      <c r="Q1303">
        <v>0</v>
      </c>
      <c r="R1303">
        <v>-1</v>
      </c>
      <c r="S1303">
        <v>-2</v>
      </c>
      <c r="T1303">
        <v>-1</v>
      </c>
      <c r="U1303">
        <v>-1</v>
      </c>
      <c r="V1303">
        <v>-1</v>
      </c>
      <c r="W1303">
        <v>-1</v>
      </c>
      <c r="X1303">
        <v>-2</v>
      </c>
      <c r="Y1303">
        <v>-2</v>
      </c>
      <c r="Z1303">
        <v>370221</v>
      </c>
    </row>
    <row r="1304" spans="1:26">
      <c r="A1304">
        <v>205271</v>
      </c>
      <c r="B1304">
        <v>2</v>
      </c>
      <c r="C1304">
        <v>20527102</v>
      </c>
      <c r="D1304">
        <v>4</v>
      </c>
      <c r="E1304">
        <v>4</v>
      </c>
      <c r="F1304">
        <v>24</v>
      </c>
      <c r="G1304">
        <v>2</v>
      </c>
      <c r="H1304">
        <v>46</v>
      </c>
      <c r="I1304">
        <v>2</v>
      </c>
      <c r="J1304">
        <v>1</v>
      </c>
      <c r="K1304">
        <v>7</v>
      </c>
      <c r="L1304">
        <v>8</v>
      </c>
      <c r="M1304">
        <v>3</v>
      </c>
      <c r="N1304">
        <v>4</v>
      </c>
      <c r="O1304">
        <v>3</v>
      </c>
      <c r="P1304">
        <v>2</v>
      </c>
      <c r="Q1304">
        <v>0</v>
      </c>
      <c r="R1304">
        <v>-1</v>
      </c>
      <c r="S1304">
        <v>-2</v>
      </c>
      <c r="T1304">
        <v>-1</v>
      </c>
      <c r="U1304">
        <v>-1</v>
      </c>
      <c r="V1304">
        <v>-1</v>
      </c>
      <c r="W1304">
        <v>-1</v>
      </c>
      <c r="X1304">
        <v>-2</v>
      </c>
      <c r="Y1304">
        <v>-2</v>
      </c>
      <c r="Z1304">
        <v>370221</v>
      </c>
    </row>
    <row r="1305" spans="1:26">
      <c r="A1305">
        <v>205271</v>
      </c>
      <c r="B1305">
        <v>3</v>
      </c>
      <c r="C1305">
        <v>20527103</v>
      </c>
      <c r="D1305">
        <v>4</v>
      </c>
      <c r="E1305">
        <v>4</v>
      </c>
      <c r="F1305">
        <v>24</v>
      </c>
      <c r="G1305">
        <v>2</v>
      </c>
      <c r="H1305">
        <v>9</v>
      </c>
      <c r="I1305">
        <v>-1</v>
      </c>
      <c r="J1305">
        <v>1</v>
      </c>
      <c r="K1305">
        <v>-1</v>
      </c>
      <c r="L1305">
        <v>8</v>
      </c>
      <c r="M1305">
        <v>5</v>
      </c>
      <c r="N1305">
        <v>-1</v>
      </c>
      <c r="O1305">
        <v>-1</v>
      </c>
      <c r="P1305">
        <v>-1</v>
      </c>
      <c r="Q1305">
        <v>-1</v>
      </c>
      <c r="R1305">
        <v>-1</v>
      </c>
      <c r="S1305">
        <v>-2</v>
      </c>
      <c r="T1305">
        <v>-1</v>
      </c>
      <c r="U1305">
        <v>-1</v>
      </c>
      <c r="V1305">
        <v>-1</v>
      </c>
      <c r="W1305">
        <v>-1</v>
      </c>
      <c r="X1305">
        <v>-2</v>
      </c>
      <c r="Y1305">
        <v>-2</v>
      </c>
      <c r="Z1305">
        <v>370221</v>
      </c>
    </row>
    <row r="1306" spans="1:26">
      <c r="A1306">
        <v>205271</v>
      </c>
      <c r="B1306">
        <v>4</v>
      </c>
      <c r="C1306">
        <v>20527104</v>
      </c>
      <c r="D1306">
        <v>4</v>
      </c>
      <c r="E1306">
        <v>4</v>
      </c>
      <c r="F1306">
        <v>24</v>
      </c>
      <c r="G1306">
        <v>2</v>
      </c>
      <c r="H1306">
        <v>6</v>
      </c>
      <c r="I1306">
        <v>-1</v>
      </c>
      <c r="J1306">
        <v>1</v>
      </c>
      <c r="K1306">
        <v>-1</v>
      </c>
      <c r="L1306">
        <v>8</v>
      </c>
      <c r="M1306">
        <v>3</v>
      </c>
      <c r="N1306">
        <v>-1</v>
      </c>
      <c r="O1306">
        <v>-1</v>
      </c>
      <c r="P1306">
        <v>-1</v>
      </c>
      <c r="Q1306">
        <v>-1</v>
      </c>
      <c r="R1306">
        <v>-1</v>
      </c>
      <c r="S1306">
        <v>-2</v>
      </c>
      <c r="T1306">
        <v>-1</v>
      </c>
      <c r="U1306">
        <v>-1</v>
      </c>
      <c r="V1306">
        <v>-1</v>
      </c>
      <c r="W1306">
        <v>-1</v>
      </c>
      <c r="X1306">
        <v>-2</v>
      </c>
      <c r="Y1306">
        <v>-2</v>
      </c>
      <c r="Z1306">
        <v>370221</v>
      </c>
    </row>
    <row r="1307" spans="1:26">
      <c r="A1307">
        <v>205341</v>
      </c>
      <c r="B1307">
        <v>1</v>
      </c>
      <c r="C1307">
        <v>20534101</v>
      </c>
      <c r="D1307">
        <v>2</v>
      </c>
      <c r="E1307">
        <v>4</v>
      </c>
      <c r="F1307">
        <v>24</v>
      </c>
      <c r="G1307">
        <v>1</v>
      </c>
      <c r="H1307">
        <v>63</v>
      </c>
      <c r="I1307">
        <v>2</v>
      </c>
      <c r="J1307">
        <v>1</v>
      </c>
      <c r="K1307">
        <v>7</v>
      </c>
      <c r="L1307">
        <v>8</v>
      </c>
      <c r="M1307">
        <v>5</v>
      </c>
      <c r="N1307">
        <v>3</v>
      </c>
      <c r="O1307">
        <v>5</v>
      </c>
      <c r="P1307">
        <v>1</v>
      </c>
      <c r="Q1307">
        <v>14.087</v>
      </c>
      <c r="R1307">
        <v>-1</v>
      </c>
      <c r="S1307">
        <v>0</v>
      </c>
      <c r="T1307">
        <v>-1</v>
      </c>
      <c r="U1307">
        <v>-1</v>
      </c>
      <c r="V1307">
        <v>-1</v>
      </c>
      <c r="W1307">
        <v>0.86024498886414202</v>
      </c>
      <c r="X1307">
        <v>-8</v>
      </c>
      <c r="Y1307">
        <v>2</v>
      </c>
      <c r="Z1307">
        <v>219899</v>
      </c>
    </row>
    <row r="1308" spans="1:26">
      <c r="A1308">
        <v>205341</v>
      </c>
      <c r="B1308">
        <v>2</v>
      </c>
      <c r="C1308">
        <v>20534102</v>
      </c>
      <c r="D1308">
        <v>2</v>
      </c>
      <c r="E1308">
        <v>4</v>
      </c>
      <c r="F1308">
        <v>24</v>
      </c>
      <c r="G1308">
        <v>2</v>
      </c>
      <c r="H1308">
        <v>58</v>
      </c>
      <c r="I1308">
        <v>2</v>
      </c>
      <c r="J1308">
        <v>1</v>
      </c>
      <c r="K1308">
        <v>7</v>
      </c>
      <c r="L1308">
        <v>8</v>
      </c>
      <c r="M1308">
        <v>5</v>
      </c>
      <c r="N1308">
        <v>4</v>
      </c>
      <c r="O1308">
        <v>2</v>
      </c>
      <c r="P1308">
        <v>1</v>
      </c>
      <c r="Q1308">
        <v>14.087</v>
      </c>
      <c r="R1308">
        <v>-1</v>
      </c>
      <c r="S1308">
        <v>0</v>
      </c>
      <c r="T1308">
        <v>-1</v>
      </c>
      <c r="U1308">
        <v>-1</v>
      </c>
      <c r="V1308">
        <v>-1</v>
      </c>
      <c r="W1308">
        <v>0.79699612403100795</v>
      </c>
      <c r="X1308">
        <v>-8</v>
      </c>
      <c r="Y1308">
        <v>3</v>
      </c>
      <c r="Z1308">
        <v>219899</v>
      </c>
    </row>
    <row r="1309" spans="1:26">
      <c r="A1309">
        <v>205351</v>
      </c>
      <c r="B1309">
        <v>1</v>
      </c>
      <c r="C1309">
        <v>20535101</v>
      </c>
      <c r="D1309">
        <v>1</v>
      </c>
      <c r="E1309">
        <v>4</v>
      </c>
      <c r="F1309">
        <v>24</v>
      </c>
      <c r="G1309">
        <v>1</v>
      </c>
      <c r="H1309">
        <v>34</v>
      </c>
      <c r="I1309">
        <v>1</v>
      </c>
      <c r="J1309">
        <v>1</v>
      </c>
      <c r="K1309">
        <v>1</v>
      </c>
      <c r="L1309">
        <v>17</v>
      </c>
      <c r="M1309">
        <v>3</v>
      </c>
      <c r="N1309">
        <v>4</v>
      </c>
      <c r="O1309">
        <v>2</v>
      </c>
      <c r="P1309">
        <v>1</v>
      </c>
      <c r="Q1309">
        <v>43.616</v>
      </c>
      <c r="R1309">
        <v>-1</v>
      </c>
      <c r="S1309">
        <v>0</v>
      </c>
      <c r="T1309">
        <v>173.1</v>
      </c>
      <c r="U1309">
        <v>98.1</v>
      </c>
      <c r="V1309">
        <v>32.739713272199182</v>
      </c>
      <c r="W1309">
        <v>-1</v>
      </c>
      <c r="X1309">
        <v>2</v>
      </c>
      <c r="Y1309">
        <v>3</v>
      </c>
      <c r="Z1309">
        <v>890254</v>
      </c>
    </row>
    <row r="1310" spans="1:26">
      <c r="A1310">
        <v>206151</v>
      </c>
      <c r="B1310">
        <v>1</v>
      </c>
      <c r="C1310">
        <v>20615101</v>
      </c>
      <c r="D1310">
        <v>2</v>
      </c>
      <c r="E1310">
        <v>4</v>
      </c>
      <c r="F1310">
        <v>24</v>
      </c>
      <c r="G1310">
        <v>1</v>
      </c>
      <c r="H1310">
        <v>60</v>
      </c>
      <c r="I1310">
        <v>2</v>
      </c>
      <c r="J1310">
        <v>1</v>
      </c>
      <c r="K1310">
        <v>7</v>
      </c>
      <c r="L1310">
        <v>8</v>
      </c>
      <c r="M1310">
        <v>4</v>
      </c>
      <c r="N1310">
        <v>4</v>
      </c>
      <c r="O1310">
        <v>2</v>
      </c>
      <c r="P1310">
        <v>1</v>
      </c>
      <c r="Q1310">
        <v>3.1160000000000001</v>
      </c>
      <c r="R1310">
        <v>-1</v>
      </c>
      <c r="S1310">
        <v>2</v>
      </c>
      <c r="T1310">
        <v>178.1</v>
      </c>
      <c r="U1310">
        <v>95.1</v>
      </c>
      <c r="V1310">
        <v>29.981453113704742</v>
      </c>
      <c r="W1310">
        <v>1.0190909090909099</v>
      </c>
      <c r="X1310">
        <v>1</v>
      </c>
      <c r="Y1310">
        <v>3</v>
      </c>
      <c r="Z1310">
        <v>397342</v>
      </c>
    </row>
    <row r="1311" spans="1:26">
      <c r="A1311">
        <v>206151</v>
      </c>
      <c r="B1311">
        <v>2</v>
      </c>
      <c r="C1311">
        <v>20615102</v>
      </c>
      <c r="D1311">
        <v>2</v>
      </c>
      <c r="E1311">
        <v>4</v>
      </c>
      <c r="F1311">
        <v>24</v>
      </c>
      <c r="G1311">
        <v>2</v>
      </c>
      <c r="H1311">
        <v>63</v>
      </c>
      <c r="I1311">
        <v>2</v>
      </c>
      <c r="J1311">
        <v>1</v>
      </c>
      <c r="K1311">
        <v>7</v>
      </c>
      <c r="L1311">
        <v>8</v>
      </c>
      <c r="M1311">
        <v>5</v>
      </c>
      <c r="N1311">
        <v>4</v>
      </c>
      <c r="O1311">
        <v>2</v>
      </c>
      <c r="P1311">
        <v>1</v>
      </c>
      <c r="Q1311">
        <v>2.3660000000000001</v>
      </c>
      <c r="R1311">
        <v>-1</v>
      </c>
      <c r="S1311">
        <v>5</v>
      </c>
      <c r="T1311">
        <v>152.6</v>
      </c>
      <c r="U1311">
        <v>72.2</v>
      </c>
      <c r="V1311">
        <v>31.004742609104916</v>
      </c>
      <c r="W1311">
        <v>0.82777036048064101</v>
      </c>
      <c r="X1311">
        <v>2</v>
      </c>
      <c r="Y1311">
        <v>1</v>
      </c>
      <c r="Z1311">
        <v>397342</v>
      </c>
    </row>
    <row r="1312" spans="1:26">
      <c r="A1312">
        <v>206181</v>
      </c>
      <c r="B1312">
        <v>1</v>
      </c>
      <c r="C1312">
        <v>20618101</v>
      </c>
      <c r="D1312">
        <v>2</v>
      </c>
      <c r="E1312">
        <v>4</v>
      </c>
      <c r="F1312">
        <v>24</v>
      </c>
      <c r="G1312">
        <v>2</v>
      </c>
      <c r="H1312">
        <v>22</v>
      </c>
      <c r="I1312">
        <v>6</v>
      </c>
      <c r="J1312">
        <v>1</v>
      </c>
      <c r="K1312">
        <v>1</v>
      </c>
      <c r="L1312">
        <v>10</v>
      </c>
      <c r="M1312">
        <v>2</v>
      </c>
      <c r="N1312">
        <v>1</v>
      </c>
      <c r="O1312">
        <v>5</v>
      </c>
      <c r="P1312">
        <v>1</v>
      </c>
      <c r="Q1312">
        <v>7.5</v>
      </c>
      <c r="R1312">
        <v>2</v>
      </c>
      <c r="S1312">
        <v>4</v>
      </c>
      <c r="T1312">
        <v>155.1</v>
      </c>
      <c r="U1312">
        <v>66.7</v>
      </c>
      <c r="V1312">
        <v>27.726958876388895</v>
      </c>
      <c r="W1312">
        <v>0.78585365853658595</v>
      </c>
      <c r="X1312">
        <v>2</v>
      </c>
      <c r="Y1312">
        <v>1</v>
      </c>
      <c r="Z1312">
        <v>638375</v>
      </c>
    </row>
    <row r="1313" spans="1:26">
      <c r="A1313">
        <v>206181</v>
      </c>
      <c r="B1313">
        <v>2</v>
      </c>
      <c r="C1313">
        <v>20618102</v>
      </c>
      <c r="D1313">
        <v>2</v>
      </c>
      <c r="E1313">
        <v>4</v>
      </c>
      <c r="F1313">
        <v>24</v>
      </c>
      <c r="G1313">
        <v>1</v>
      </c>
      <c r="H1313">
        <v>28</v>
      </c>
      <c r="I1313">
        <v>6</v>
      </c>
      <c r="J1313">
        <v>1</v>
      </c>
      <c r="K1313">
        <v>3</v>
      </c>
      <c r="L1313">
        <v>10</v>
      </c>
      <c r="M1313">
        <v>2</v>
      </c>
      <c r="N1313">
        <v>1</v>
      </c>
      <c r="O1313">
        <v>5</v>
      </c>
      <c r="P1313">
        <v>1</v>
      </c>
      <c r="Q1313">
        <v>15.442</v>
      </c>
      <c r="R1313">
        <v>-1</v>
      </c>
      <c r="S1313">
        <v>0</v>
      </c>
      <c r="T1313">
        <v>175.6</v>
      </c>
      <c r="U1313">
        <v>75.2</v>
      </c>
      <c r="V1313">
        <v>24.38758619973952</v>
      </c>
      <c r="W1313">
        <v>0.824975417895772</v>
      </c>
      <c r="X1313">
        <v>1</v>
      </c>
      <c r="Y1313">
        <v>3</v>
      </c>
      <c r="Z1313">
        <v>638375</v>
      </c>
    </row>
    <row r="1314" spans="1:26">
      <c r="A1314">
        <v>206201</v>
      </c>
      <c r="B1314">
        <v>1</v>
      </c>
      <c r="C1314">
        <v>20620101</v>
      </c>
      <c r="D1314">
        <v>2</v>
      </c>
      <c r="E1314">
        <v>4</v>
      </c>
      <c r="F1314">
        <v>24</v>
      </c>
      <c r="G1314">
        <v>1</v>
      </c>
      <c r="H1314">
        <v>67</v>
      </c>
      <c r="I1314">
        <v>6</v>
      </c>
      <c r="J1314">
        <v>1</v>
      </c>
      <c r="K1314">
        <v>7</v>
      </c>
      <c r="L1314">
        <v>6</v>
      </c>
      <c r="M1314">
        <v>3</v>
      </c>
      <c r="N1314">
        <v>4</v>
      </c>
      <c r="O1314">
        <v>1</v>
      </c>
      <c r="P1314">
        <v>1</v>
      </c>
      <c r="Q1314">
        <v>9</v>
      </c>
      <c r="R1314">
        <v>-1</v>
      </c>
      <c r="S1314">
        <v>0</v>
      </c>
      <c r="T1314">
        <v>175.8</v>
      </c>
      <c r="U1314">
        <v>65.5</v>
      </c>
      <c r="V1314">
        <v>21.193542667293087</v>
      </c>
      <c r="W1314">
        <v>0.84366991286519799</v>
      </c>
      <c r="X1314">
        <v>1</v>
      </c>
      <c r="Y1314">
        <v>3</v>
      </c>
      <c r="Z1314">
        <v>159308</v>
      </c>
    </row>
    <row r="1315" spans="1:26">
      <c r="A1315">
        <v>206201</v>
      </c>
      <c r="B1315">
        <v>2</v>
      </c>
      <c r="C1315">
        <v>20620102</v>
      </c>
      <c r="D1315">
        <v>2</v>
      </c>
      <c r="E1315">
        <v>4</v>
      </c>
      <c r="F1315">
        <v>24</v>
      </c>
      <c r="G1315">
        <v>2</v>
      </c>
      <c r="H1315">
        <v>71</v>
      </c>
      <c r="I1315">
        <v>6</v>
      </c>
      <c r="J1315">
        <v>1</v>
      </c>
      <c r="K1315">
        <v>7</v>
      </c>
      <c r="L1315">
        <v>6</v>
      </c>
      <c r="M1315">
        <v>4</v>
      </c>
      <c r="N1315">
        <v>4</v>
      </c>
      <c r="O1315">
        <v>2</v>
      </c>
      <c r="P1315">
        <v>1</v>
      </c>
      <c r="Q1315">
        <v>0.80800000000000005</v>
      </c>
      <c r="R1315">
        <v>-1</v>
      </c>
      <c r="S1315">
        <v>2</v>
      </c>
      <c r="T1315">
        <v>-1</v>
      </c>
      <c r="U1315">
        <v>81.8</v>
      </c>
      <c r="V1315">
        <v>-1</v>
      </c>
      <c r="W1315">
        <v>1</v>
      </c>
      <c r="X1315">
        <v>2</v>
      </c>
      <c r="Y1315">
        <v>3</v>
      </c>
      <c r="Z1315">
        <v>159308</v>
      </c>
    </row>
    <row r="1316" spans="1:26">
      <c r="A1316">
        <v>206251</v>
      </c>
      <c r="B1316">
        <v>1</v>
      </c>
      <c r="C1316">
        <v>20625101</v>
      </c>
      <c r="D1316">
        <v>1</v>
      </c>
      <c r="E1316">
        <v>4</v>
      </c>
      <c r="F1316">
        <v>24</v>
      </c>
      <c r="G1316">
        <v>2</v>
      </c>
      <c r="H1316">
        <v>61</v>
      </c>
      <c r="I1316">
        <v>5</v>
      </c>
      <c r="J1316">
        <v>1</v>
      </c>
      <c r="K1316">
        <v>7</v>
      </c>
      <c r="L1316">
        <v>6</v>
      </c>
      <c r="M1316">
        <v>3</v>
      </c>
      <c r="N1316">
        <v>1</v>
      </c>
      <c r="O1316">
        <v>5</v>
      </c>
      <c r="P1316">
        <v>1</v>
      </c>
      <c r="Q1316">
        <v>0.77900000000000003</v>
      </c>
      <c r="R1316">
        <v>-1</v>
      </c>
      <c r="S1316">
        <v>10</v>
      </c>
      <c r="T1316">
        <v>157</v>
      </c>
      <c r="U1316">
        <v>71.599999999999994</v>
      </c>
      <c r="V1316">
        <v>29.047831555032655</v>
      </c>
      <c r="W1316">
        <v>0.79316546762589901</v>
      </c>
      <c r="X1316">
        <v>-8</v>
      </c>
      <c r="Y1316">
        <v>3</v>
      </c>
      <c r="Z1316">
        <v>305635</v>
      </c>
    </row>
    <row r="1317" spans="1:26">
      <c r="A1317">
        <v>206271</v>
      </c>
      <c r="B1317">
        <v>1</v>
      </c>
      <c r="C1317">
        <v>20627101</v>
      </c>
      <c r="D1317">
        <v>1</v>
      </c>
      <c r="E1317">
        <v>4</v>
      </c>
      <c r="F1317">
        <v>24</v>
      </c>
      <c r="G1317">
        <v>2</v>
      </c>
      <c r="H1317">
        <v>64</v>
      </c>
      <c r="I1317">
        <v>4</v>
      </c>
      <c r="J1317">
        <v>1</v>
      </c>
      <c r="K1317">
        <v>1</v>
      </c>
      <c r="L1317">
        <v>18</v>
      </c>
      <c r="M1317">
        <v>2</v>
      </c>
      <c r="N1317">
        <v>1</v>
      </c>
      <c r="O1317">
        <v>5</v>
      </c>
      <c r="P1317">
        <v>1</v>
      </c>
      <c r="Q1317">
        <v>5.6539999999999999</v>
      </c>
      <c r="R1317">
        <v>-1</v>
      </c>
      <c r="S1317">
        <v>2</v>
      </c>
      <c r="T1317">
        <v>163</v>
      </c>
      <c r="U1317">
        <v>71.900000000000006</v>
      </c>
      <c r="V1317">
        <v>27.061613158191882</v>
      </c>
      <c r="W1317">
        <v>0.88756218905472595</v>
      </c>
      <c r="X1317">
        <v>2</v>
      </c>
      <c r="Y1317">
        <v>3</v>
      </c>
      <c r="Z1317">
        <v>628225</v>
      </c>
    </row>
    <row r="1318" spans="1:26">
      <c r="A1318">
        <v>206341</v>
      </c>
      <c r="B1318">
        <v>1</v>
      </c>
      <c r="C1318">
        <v>20634101</v>
      </c>
      <c r="D1318">
        <v>4</v>
      </c>
      <c r="E1318">
        <v>4</v>
      </c>
      <c r="F1318">
        <v>24</v>
      </c>
      <c r="G1318">
        <v>1</v>
      </c>
      <c r="H1318">
        <v>43</v>
      </c>
      <c r="I1318">
        <v>6</v>
      </c>
      <c r="J1318">
        <v>1</v>
      </c>
      <c r="K1318">
        <v>3</v>
      </c>
      <c r="L1318">
        <v>16</v>
      </c>
      <c r="M1318">
        <v>1</v>
      </c>
      <c r="N1318">
        <v>1</v>
      </c>
      <c r="O1318">
        <v>5</v>
      </c>
      <c r="P1318">
        <v>1</v>
      </c>
      <c r="Q1318">
        <v>22.125</v>
      </c>
      <c r="R1318">
        <v>-1</v>
      </c>
      <c r="S1318">
        <v>0</v>
      </c>
      <c r="T1318">
        <v>177</v>
      </c>
      <c r="U1318">
        <v>98</v>
      </c>
      <c r="V1318">
        <v>31.28092182961473</v>
      </c>
      <c r="W1318">
        <v>0.93738656987295799</v>
      </c>
      <c r="X1318">
        <v>1</v>
      </c>
      <c r="Y1318">
        <v>1</v>
      </c>
      <c r="Z1318">
        <v>290560</v>
      </c>
    </row>
    <row r="1319" spans="1:26">
      <c r="A1319">
        <v>206341</v>
      </c>
      <c r="B1319">
        <v>2</v>
      </c>
      <c r="C1319">
        <v>20634102</v>
      </c>
      <c r="D1319">
        <v>4</v>
      </c>
      <c r="E1319">
        <v>4</v>
      </c>
      <c r="F1319">
        <v>24</v>
      </c>
      <c r="G1319">
        <v>2</v>
      </c>
      <c r="H1319">
        <v>40</v>
      </c>
      <c r="I1319">
        <v>6</v>
      </c>
      <c r="J1319">
        <v>1</v>
      </c>
      <c r="K1319">
        <v>4</v>
      </c>
      <c r="L1319">
        <v>16</v>
      </c>
      <c r="M1319">
        <v>1</v>
      </c>
      <c r="N1319">
        <v>4</v>
      </c>
      <c r="O1319">
        <v>2</v>
      </c>
      <c r="P1319">
        <v>1</v>
      </c>
      <c r="Q1319">
        <v>0.77700000000000002</v>
      </c>
      <c r="R1319">
        <v>-1</v>
      </c>
      <c r="S1319">
        <v>1</v>
      </c>
      <c r="T1319">
        <v>163.5</v>
      </c>
      <c r="U1319">
        <v>68.7</v>
      </c>
      <c r="V1319">
        <v>25.699295794405636</v>
      </c>
      <c r="W1319">
        <v>0.78383371824480397</v>
      </c>
      <c r="X1319">
        <v>2</v>
      </c>
      <c r="Y1319">
        <v>3</v>
      </c>
      <c r="Z1319">
        <v>290560</v>
      </c>
    </row>
    <row r="1320" spans="1:26">
      <c r="A1320">
        <v>206341</v>
      </c>
      <c r="B1320">
        <v>3</v>
      </c>
      <c r="C1320">
        <v>20634103</v>
      </c>
      <c r="D1320">
        <v>4</v>
      </c>
      <c r="E1320">
        <v>4</v>
      </c>
      <c r="F1320">
        <v>24</v>
      </c>
      <c r="G1320">
        <v>2</v>
      </c>
      <c r="H1320">
        <v>8</v>
      </c>
      <c r="I1320">
        <v>-1</v>
      </c>
      <c r="J1320">
        <v>1</v>
      </c>
      <c r="K1320">
        <v>-1</v>
      </c>
      <c r="L1320">
        <v>16</v>
      </c>
      <c r="M1320">
        <v>1</v>
      </c>
      <c r="N1320">
        <v>-1</v>
      </c>
      <c r="O1320">
        <v>-1</v>
      </c>
      <c r="P1320">
        <v>-1</v>
      </c>
      <c r="Q1320">
        <v>-1</v>
      </c>
      <c r="R1320">
        <v>-1</v>
      </c>
      <c r="S1320">
        <v>-2</v>
      </c>
      <c r="T1320">
        <v>125.2</v>
      </c>
      <c r="U1320">
        <v>26.2</v>
      </c>
      <c r="V1320">
        <v>16.714470904061489</v>
      </c>
      <c r="W1320">
        <v>-1</v>
      </c>
      <c r="X1320">
        <v>1</v>
      </c>
      <c r="Y1320">
        <v>3</v>
      </c>
      <c r="Z1320">
        <v>290560</v>
      </c>
    </row>
    <row r="1321" spans="1:26">
      <c r="A1321">
        <v>206341</v>
      </c>
      <c r="B1321">
        <v>4</v>
      </c>
      <c r="C1321">
        <v>20634104</v>
      </c>
      <c r="D1321">
        <v>4</v>
      </c>
      <c r="E1321">
        <v>4</v>
      </c>
      <c r="F1321">
        <v>24</v>
      </c>
      <c r="G1321">
        <v>1</v>
      </c>
      <c r="H1321">
        <v>5</v>
      </c>
      <c r="I1321">
        <v>-1</v>
      </c>
      <c r="J1321">
        <v>1</v>
      </c>
      <c r="K1321">
        <v>-1</v>
      </c>
      <c r="L1321">
        <v>16</v>
      </c>
      <c r="M1321">
        <v>1</v>
      </c>
      <c r="N1321">
        <v>-1</v>
      </c>
      <c r="O1321">
        <v>-1</v>
      </c>
      <c r="P1321">
        <v>-1</v>
      </c>
      <c r="Q1321">
        <v>-1</v>
      </c>
      <c r="R1321">
        <v>-1</v>
      </c>
      <c r="S1321">
        <v>-2</v>
      </c>
      <c r="T1321">
        <v>108</v>
      </c>
      <c r="U1321">
        <v>19.899999999999999</v>
      </c>
      <c r="V1321">
        <v>17.061042524005483</v>
      </c>
      <c r="W1321">
        <v>-1</v>
      </c>
      <c r="X1321">
        <v>-2</v>
      </c>
      <c r="Y1321">
        <v>-2</v>
      </c>
      <c r="Z1321">
        <v>290560</v>
      </c>
    </row>
    <row r="1322" spans="1:26">
      <c r="A1322">
        <v>206351</v>
      </c>
      <c r="B1322">
        <v>1</v>
      </c>
      <c r="C1322">
        <v>20635101</v>
      </c>
      <c r="D1322">
        <v>2</v>
      </c>
      <c r="E1322">
        <v>4</v>
      </c>
      <c r="F1322">
        <v>24</v>
      </c>
      <c r="G1322">
        <v>1</v>
      </c>
      <c r="H1322">
        <v>83</v>
      </c>
      <c r="I1322">
        <v>2</v>
      </c>
      <c r="J1322">
        <v>1</v>
      </c>
      <c r="K1322">
        <v>7</v>
      </c>
      <c r="L1322">
        <v>11</v>
      </c>
      <c r="M1322">
        <v>3</v>
      </c>
      <c r="N1322">
        <v>4</v>
      </c>
      <c r="O1322">
        <v>1</v>
      </c>
      <c r="P1322">
        <v>1</v>
      </c>
      <c r="Q1322">
        <v>7.9240000000000004</v>
      </c>
      <c r="R1322">
        <v>-1</v>
      </c>
      <c r="S1322">
        <v>-2</v>
      </c>
      <c r="T1322">
        <v>164.1</v>
      </c>
      <c r="U1322">
        <v>77.900000000000006</v>
      </c>
      <c r="V1322">
        <v>28.928125676552366</v>
      </c>
      <c r="W1322">
        <v>0.89076376554174097</v>
      </c>
      <c r="X1322">
        <v>-2</v>
      </c>
      <c r="Y1322">
        <v>-2</v>
      </c>
      <c r="Z1322">
        <v>554350</v>
      </c>
    </row>
    <row r="1323" spans="1:26">
      <c r="A1323">
        <v>206351</v>
      </c>
      <c r="B1323">
        <v>2</v>
      </c>
      <c r="C1323">
        <v>20635102</v>
      </c>
      <c r="D1323">
        <v>2</v>
      </c>
      <c r="E1323">
        <v>4</v>
      </c>
      <c r="F1323">
        <v>24</v>
      </c>
      <c r="G1323">
        <v>2</v>
      </c>
      <c r="H1323">
        <v>78</v>
      </c>
      <c r="I1323">
        <v>2</v>
      </c>
      <c r="J1323">
        <v>1</v>
      </c>
      <c r="K1323">
        <v>7</v>
      </c>
      <c r="L1323">
        <v>11</v>
      </c>
      <c r="M1323">
        <v>3</v>
      </c>
      <c r="N1323">
        <v>1</v>
      </c>
      <c r="O1323">
        <v>5</v>
      </c>
      <c r="P1323">
        <v>1</v>
      </c>
      <c r="Q1323">
        <v>7.1740000000000004</v>
      </c>
      <c r="R1323">
        <v>-1</v>
      </c>
      <c r="S1323">
        <v>-2</v>
      </c>
      <c r="T1323">
        <v>164.6</v>
      </c>
      <c r="U1323">
        <v>68.8</v>
      </c>
      <c r="V1323">
        <v>25.39386324814086</v>
      </c>
      <c r="W1323">
        <v>0.86198662846227303</v>
      </c>
      <c r="X1323">
        <v>-2</v>
      </c>
      <c r="Y1323">
        <v>-2</v>
      </c>
      <c r="Z1323">
        <v>554350</v>
      </c>
    </row>
    <row r="1324" spans="1:26">
      <c r="A1324">
        <v>206371</v>
      </c>
      <c r="B1324">
        <v>1</v>
      </c>
      <c r="C1324">
        <v>20637101</v>
      </c>
      <c r="D1324">
        <v>3</v>
      </c>
      <c r="E1324">
        <v>4</v>
      </c>
      <c r="F1324">
        <v>24</v>
      </c>
      <c r="G1324">
        <v>2</v>
      </c>
      <c r="H1324">
        <v>40</v>
      </c>
      <c r="I1324">
        <v>4</v>
      </c>
      <c r="J1324">
        <v>1</v>
      </c>
      <c r="K1324">
        <v>4</v>
      </c>
      <c r="L1324">
        <v>97</v>
      </c>
      <c r="M1324">
        <v>3</v>
      </c>
      <c r="N1324">
        <v>1</v>
      </c>
      <c r="O1324">
        <v>5</v>
      </c>
      <c r="P1324">
        <v>1</v>
      </c>
      <c r="Q1324">
        <v>1.7589999999999999</v>
      </c>
      <c r="R1324">
        <v>-1</v>
      </c>
      <c r="S1324">
        <v>6</v>
      </c>
      <c r="T1324">
        <v>167</v>
      </c>
      <c r="U1324">
        <v>89.7</v>
      </c>
      <c r="V1324">
        <v>32.163218473233179</v>
      </c>
      <c r="W1324">
        <v>0.81393298059964703</v>
      </c>
      <c r="X1324">
        <v>2</v>
      </c>
      <c r="Y1324">
        <v>3</v>
      </c>
      <c r="Z1324">
        <v>558457</v>
      </c>
    </row>
    <row r="1325" spans="1:26">
      <c r="A1325">
        <v>206371</v>
      </c>
      <c r="B1325">
        <v>2</v>
      </c>
      <c r="C1325">
        <v>20637102</v>
      </c>
      <c r="D1325">
        <v>3</v>
      </c>
      <c r="E1325">
        <v>4</v>
      </c>
      <c r="F1325">
        <v>24</v>
      </c>
      <c r="G1325">
        <v>1</v>
      </c>
      <c r="H1325">
        <v>15</v>
      </c>
      <c r="I1325">
        <v>-1</v>
      </c>
      <c r="J1325">
        <v>1</v>
      </c>
      <c r="K1325">
        <v>-1</v>
      </c>
      <c r="L1325">
        <v>97</v>
      </c>
      <c r="M1325">
        <v>1</v>
      </c>
      <c r="N1325">
        <v>-1</v>
      </c>
      <c r="O1325">
        <v>-1</v>
      </c>
      <c r="P1325">
        <v>-1</v>
      </c>
      <c r="Q1325">
        <v>-1</v>
      </c>
      <c r="R1325">
        <v>-1</v>
      </c>
      <c r="S1325">
        <v>0</v>
      </c>
      <c r="T1325">
        <v>176.6</v>
      </c>
      <c r="U1325">
        <v>77.099999999999994</v>
      </c>
      <c r="V1325">
        <v>24.721395325572118</v>
      </c>
      <c r="W1325">
        <v>-1</v>
      </c>
      <c r="X1325">
        <v>1</v>
      </c>
      <c r="Y1325">
        <v>3</v>
      </c>
      <c r="Z1325">
        <v>558457</v>
      </c>
    </row>
    <row r="1326" spans="1:26">
      <c r="A1326">
        <v>206371</v>
      </c>
      <c r="B1326">
        <v>3</v>
      </c>
      <c r="C1326">
        <v>20637103</v>
      </c>
      <c r="D1326">
        <v>3</v>
      </c>
      <c r="E1326">
        <v>4</v>
      </c>
      <c r="F1326">
        <v>24</v>
      </c>
      <c r="G1326">
        <v>1</v>
      </c>
      <c r="H1326">
        <v>10</v>
      </c>
      <c r="I1326">
        <v>-1</v>
      </c>
      <c r="J1326">
        <v>1</v>
      </c>
      <c r="K1326">
        <v>-1</v>
      </c>
      <c r="L1326">
        <v>97</v>
      </c>
      <c r="M1326">
        <v>2</v>
      </c>
      <c r="N1326">
        <v>-1</v>
      </c>
      <c r="O1326">
        <v>-1</v>
      </c>
      <c r="P1326">
        <v>-1</v>
      </c>
      <c r="Q1326">
        <v>-1</v>
      </c>
      <c r="R1326">
        <v>-1</v>
      </c>
      <c r="S1326">
        <v>-2</v>
      </c>
      <c r="T1326">
        <v>141.5</v>
      </c>
      <c r="U1326">
        <v>40.200000000000003</v>
      </c>
      <c r="V1326">
        <v>20.077663599245838</v>
      </c>
      <c r="W1326">
        <v>-1</v>
      </c>
      <c r="X1326">
        <v>1</v>
      </c>
      <c r="Y1326">
        <v>1</v>
      </c>
      <c r="Z1326">
        <v>558457</v>
      </c>
    </row>
    <row r="1327" spans="1:26">
      <c r="A1327">
        <v>207051</v>
      </c>
      <c r="B1327">
        <v>1</v>
      </c>
      <c r="C1327">
        <v>20705101</v>
      </c>
      <c r="D1327">
        <v>1</v>
      </c>
      <c r="E1327">
        <v>6</v>
      </c>
      <c r="F1327">
        <v>3</v>
      </c>
      <c r="G1327">
        <v>2</v>
      </c>
      <c r="H1327">
        <v>73</v>
      </c>
      <c r="I1327">
        <v>1</v>
      </c>
      <c r="J1327">
        <v>1</v>
      </c>
      <c r="K1327">
        <v>3</v>
      </c>
      <c r="L1327">
        <v>96</v>
      </c>
      <c r="M1327">
        <v>3</v>
      </c>
      <c r="N1327">
        <v>1</v>
      </c>
      <c r="O1327">
        <v>5</v>
      </c>
      <c r="P1327">
        <v>1</v>
      </c>
      <c r="Q1327">
        <v>1.7589999999999999</v>
      </c>
      <c r="R1327">
        <v>-1</v>
      </c>
      <c r="S1327">
        <v>0</v>
      </c>
      <c r="T1327">
        <v>149</v>
      </c>
      <c r="U1327">
        <v>53.6</v>
      </c>
      <c r="V1327">
        <v>24.143056619071213</v>
      </c>
      <c r="W1327">
        <v>0.77147087857847996</v>
      </c>
      <c r="X1327">
        <v>1</v>
      </c>
      <c r="Y1327">
        <v>3</v>
      </c>
      <c r="Z1327">
        <v>538291</v>
      </c>
    </row>
    <row r="1328" spans="1:26">
      <c r="A1328">
        <v>207181</v>
      </c>
      <c r="B1328">
        <v>1</v>
      </c>
      <c r="C1328">
        <v>20718101</v>
      </c>
      <c r="D1328">
        <v>2</v>
      </c>
      <c r="E1328">
        <v>6</v>
      </c>
      <c r="F1328">
        <v>3</v>
      </c>
      <c r="G1328">
        <v>1</v>
      </c>
      <c r="H1328">
        <v>43</v>
      </c>
      <c r="I1328">
        <v>6</v>
      </c>
      <c r="J1328">
        <v>1</v>
      </c>
      <c r="K1328">
        <v>6</v>
      </c>
      <c r="L1328">
        <v>19</v>
      </c>
      <c r="M1328">
        <v>2</v>
      </c>
      <c r="N1328">
        <v>1</v>
      </c>
      <c r="O1328">
        <v>5</v>
      </c>
      <c r="P1328">
        <v>1</v>
      </c>
      <c r="Q1328">
        <v>8.4350000000000005</v>
      </c>
      <c r="R1328">
        <v>-1</v>
      </c>
      <c r="S1328">
        <v>-9</v>
      </c>
      <c r="T1328">
        <v>173.9</v>
      </c>
      <c r="U1328">
        <v>103.1</v>
      </c>
      <c r="V1328">
        <v>34.092551190908026</v>
      </c>
      <c r="W1328">
        <v>-1</v>
      </c>
      <c r="X1328">
        <v>2</v>
      </c>
      <c r="Y1328">
        <v>1</v>
      </c>
      <c r="Z1328">
        <v>224826</v>
      </c>
    </row>
    <row r="1329" spans="1:26">
      <c r="A1329">
        <v>207181</v>
      </c>
      <c r="B1329">
        <v>2</v>
      </c>
      <c r="C1329">
        <v>20718102</v>
      </c>
      <c r="D1329">
        <v>2</v>
      </c>
      <c r="E1329">
        <v>6</v>
      </c>
      <c r="F1329">
        <v>3</v>
      </c>
      <c r="G1329">
        <v>2</v>
      </c>
      <c r="H1329">
        <v>44</v>
      </c>
      <c r="I1329">
        <v>6</v>
      </c>
      <c r="J1329">
        <v>1</v>
      </c>
      <c r="K1329">
        <v>4</v>
      </c>
      <c r="L1329">
        <v>19</v>
      </c>
      <c r="M1329">
        <v>3</v>
      </c>
      <c r="N1329">
        <v>1</v>
      </c>
      <c r="O1329">
        <v>5</v>
      </c>
      <c r="P1329">
        <v>1</v>
      </c>
      <c r="Q1329">
        <v>4.625</v>
      </c>
      <c r="R1329">
        <v>-1</v>
      </c>
      <c r="S1329">
        <v>3</v>
      </c>
      <c r="T1329">
        <v>161.5</v>
      </c>
      <c r="U1329">
        <v>85.8</v>
      </c>
      <c r="V1329">
        <v>32.895934974935059</v>
      </c>
      <c r="W1329">
        <v>0.79785478547854805</v>
      </c>
      <c r="X1329">
        <v>2</v>
      </c>
      <c r="Y1329">
        <v>1</v>
      </c>
      <c r="Z1329">
        <v>224826</v>
      </c>
    </row>
    <row r="1330" spans="1:26">
      <c r="A1330">
        <v>207341</v>
      </c>
      <c r="B1330">
        <v>1</v>
      </c>
      <c r="C1330">
        <v>20734101</v>
      </c>
      <c r="D1330">
        <v>3</v>
      </c>
      <c r="E1330">
        <v>6</v>
      </c>
      <c r="F1330">
        <v>3</v>
      </c>
      <c r="G1330">
        <v>2</v>
      </c>
      <c r="H1330">
        <v>39</v>
      </c>
      <c r="I1330">
        <v>2</v>
      </c>
      <c r="J1330">
        <v>1</v>
      </c>
      <c r="K1330">
        <v>4</v>
      </c>
      <c r="L1330">
        <v>8</v>
      </c>
      <c r="M1330">
        <v>2</v>
      </c>
      <c r="N1330">
        <v>1</v>
      </c>
      <c r="O1330">
        <v>5</v>
      </c>
      <c r="P1330">
        <v>1</v>
      </c>
      <c r="Q1330">
        <v>2.4449999999999998</v>
      </c>
      <c r="R1330">
        <v>-1</v>
      </c>
      <c r="S1330">
        <v>3</v>
      </c>
      <c r="T1330">
        <v>159.80000000000001</v>
      </c>
      <c r="U1330">
        <v>81.2</v>
      </c>
      <c r="V1330">
        <v>31.798195804831128</v>
      </c>
      <c r="W1330">
        <v>0.78517865019849997</v>
      </c>
      <c r="X1330">
        <v>2</v>
      </c>
      <c r="Y1330">
        <v>3</v>
      </c>
      <c r="Z1330">
        <v>817514</v>
      </c>
    </row>
    <row r="1331" spans="1:26">
      <c r="A1331">
        <v>207341</v>
      </c>
      <c r="B1331">
        <v>2</v>
      </c>
      <c r="C1331">
        <v>20734102</v>
      </c>
      <c r="D1331">
        <v>3</v>
      </c>
      <c r="E1331">
        <v>6</v>
      </c>
      <c r="F1331">
        <v>3</v>
      </c>
      <c r="G1331">
        <v>1</v>
      </c>
      <c r="H1331">
        <v>3</v>
      </c>
      <c r="I1331">
        <v>-1</v>
      </c>
      <c r="J1331">
        <v>1</v>
      </c>
      <c r="K1331">
        <v>-1</v>
      </c>
      <c r="L1331">
        <v>8</v>
      </c>
      <c r="M1331">
        <v>2</v>
      </c>
      <c r="N1331">
        <v>-1</v>
      </c>
      <c r="O1331">
        <v>-1</v>
      </c>
      <c r="P1331">
        <v>-1</v>
      </c>
      <c r="Q1331">
        <v>-1</v>
      </c>
      <c r="R1331">
        <v>-1</v>
      </c>
      <c r="S1331">
        <v>-2</v>
      </c>
      <c r="T1331">
        <v>-1</v>
      </c>
      <c r="U1331">
        <v>-1</v>
      </c>
      <c r="V1331">
        <v>-1</v>
      </c>
      <c r="W1331">
        <v>-1</v>
      </c>
      <c r="X1331">
        <v>-2</v>
      </c>
      <c r="Y1331">
        <v>-2</v>
      </c>
      <c r="Z1331">
        <v>817514</v>
      </c>
    </row>
    <row r="1332" spans="1:26">
      <c r="A1332">
        <v>207341</v>
      </c>
      <c r="B1332">
        <v>3</v>
      </c>
      <c r="C1332">
        <v>20734103</v>
      </c>
      <c r="D1332">
        <v>3</v>
      </c>
      <c r="E1332">
        <v>6</v>
      </c>
      <c r="F1332">
        <v>3</v>
      </c>
      <c r="G1332">
        <v>1</v>
      </c>
      <c r="H1332">
        <v>0</v>
      </c>
      <c r="I1332">
        <v>-1</v>
      </c>
      <c r="J1332">
        <v>1</v>
      </c>
      <c r="K1332">
        <v>-1</v>
      </c>
      <c r="L1332">
        <v>8</v>
      </c>
      <c r="M1332">
        <v>2</v>
      </c>
      <c r="N1332">
        <v>-1</v>
      </c>
      <c r="O1332">
        <v>-1</v>
      </c>
      <c r="P1332">
        <v>-1</v>
      </c>
      <c r="Q1332">
        <v>-1</v>
      </c>
      <c r="R1332">
        <v>-1</v>
      </c>
      <c r="S1332">
        <v>-2</v>
      </c>
      <c r="T1332">
        <v>-1</v>
      </c>
      <c r="U1332">
        <v>8.8000000000000007</v>
      </c>
      <c r="V1332">
        <v>-1</v>
      </c>
      <c r="W1332">
        <v>-1</v>
      </c>
      <c r="X1332">
        <v>-2</v>
      </c>
      <c r="Y1332">
        <v>-2</v>
      </c>
      <c r="Z1332">
        <v>817514</v>
      </c>
    </row>
    <row r="1333" spans="1:26">
      <c r="A1333">
        <v>207351</v>
      </c>
      <c r="B1333">
        <v>1</v>
      </c>
      <c r="C1333">
        <v>20735101</v>
      </c>
      <c r="D1333">
        <v>2</v>
      </c>
      <c r="E1333">
        <v>6</v>
      </c>
      <c r="F1333">
        <v>3</v>
      </c>
      <c r="G1333">
        <v>1</v>
      </c>
      <c r="H1333">
        <v>62</v>
      </c>
      <c r="I1333">
        <v>2</v>
      </c>
      <c r="J1333">
        <v>1</v>
      </c>
      <c r="K1333">
        <v>7</v>
      </c>
      <c r="L1333">
        <v>97</v>
      </c>
      <c r="M1333">
        <v>1</v>
      </c>
      <c r="N1333">
        <v>3</v>
      </c>
      <c r="O1333">
        <v>5</v>
      </c>
      <c r="P1333">
        <v>1</v>
      </c>
      <c r="Q1333">
        <v>21.5</v>
      </c>
      <c r="R1333">
        <v>-1</v>
      </c>
      <c r="S1333">
        <v>0</v>
      </c>
      <c r="T1333">
        <v>176.9</v>
      </c>
      <c r="U1333">
        <v>88.1</v>
      </c>
      <c r="V1333">
        <v>28.152712326893568</v>
      </c>
      <c r="W1333">
        <v>1.04954304954305</v>
      </c>
      <c r="X1333">
        <v>2</v>
      </c>
      <c r="Y1333">
        <v>1</v>
      </c>
      <c r="Z1333">
        <v>508350</v>
      </c>
    </row>
    <row r="1334" spans="1:26">
      <c r="A1334">
        <v>207351</v>
      </c>
      <c r="B1334">
        <v>2</v>
      </c>
      <c r="C1334">
        <v>20735102</v>
      </c>
      <c r="D1334">
        <v>2</v>
      </c>
      <c r="E1334">
        <v>6</v>
      </c>
      <c r="F1334">
        <v>3</v>
      </c>
      <c r="G1334">
        <v>2</v>
      </c>
      <c r="H1334">
        <v>62</v>
      </c>
      <c r="I1334">
        <v>2</v>
      </c>
      <c r="J1334">
        <v>1</v>
      </c>
      <c r="K1334">
        <v>6</v>
      </c>
      <c r="L1334">
        <v>97</v>
      </c>
      <c r="M1334">
        <v>1</v>
      </c>
      <c r="N1334">
        <v>1</v>
      </c>
      <c r="O1334">
        <v>5</v>
      </c>
      <c r="P1334">
        <v>1</v>
      </c>
      <c r="Q1334">
        <v>3</v>
      </c>
      <c r="R1334">
        <v>-1</v>
      </c>
      <c r="S1334">
        <v>-9</v>
      </c>
      <c r="T1334">
        <v>154.80000000000001</v>
      </c>
      <c r="U1334">
        <v>67.599999999999994</v>
      </c>
      <c r="V1334">
        <v>28.210110236430765</v>
      </c>
      <c r="W1334">
        <v>0.69852612773559597</v>
      </c>
      <c r="X1334">
        <v>2</v>
      </c>
      <c r="Y1334">
        <v>1</v>
      </c>
      <c r="Z1334">
        <v>508350</v>
      </c>
    </row>
    <row r="1335" spans="1:26">
      <c r="A1335">
        <v>208051</v>
      </c>
      <c r="B1335">
        <v>1</v>
      </c>
      <c r="C1335">
        <v>20805101</v>
      </c>
      <c r="D1335">
        <v>3</v>
      </c>
      <c r="E1335">
        <v>2</v>
      </c>
      <c r="F1335">
        <v>14</v>
      </c>
      <c r="G1335">
        <v>2</v>
      </c>
      <c r="H1335">
        <v>23</v>
      </c>
      <c r="I1335">
        <v>2</v>
      </c>
      <c r="J1335">
        <v>1</v>
      </c>
      <c r="K1335">
        <v>4</v>
      </c>
      <c r="L1335">
        <v>13</v>
      </c>
      <c r="M1335">
        <v>1</v>
      </c>
      <c r="N1335">
        <v>1</v>
      </c>
      <c r="O1335">
        <v>5</v>
      </c>
      <c r="P1335">
        <v>1</v>
      </c>
      <c r="Q1335">
        <v>1.5</v>
      </c>
      <c r="R1335">
        <v>4</v>
      </c>
      <c r="S1335">
        <v>0</v>
      </c>
      <c r="T1335">
        <v>159.6</v>
      </c>
      <c r="U1335">
        <v>63.3</v>
      </c>
      <c r="V1335">
        <v>24.850660485800969</v>
      </c>
      <c r="W1335">
        <v>0.85024875621890506</v>
      </c>
      <c r="X1335">
        <v>2</v>
      </c>
      <c r="Y1335">
        <v>1</v>
      </c>
      <c r="Z1335">
        <v>385340</v>
      </c>
    </row>
    <row r="1336" spans="1:26">
      <c r="A1336">
        <v>208051</v>
      </c>
      <c r="B1336">
        <v>2</v>
      </c>
      <c r="C1336">
        <v>20805102</v>
      </c>
      <c r="D1336">
        <v>3</v>
      </c>
      <c r="E1336">
        <v>2</v>
      </c>
      <c r="F1336">
        <v>14</v>
      </c>
      <c r="G1336">
        <v>2</v>
      </c>
      <c r="H1336">
        <v>4</v>
      </c>
      <c r="I1336">
        <v>-1</v>
      </c>
      <c r="J1336">
        <v>1</v>
      </c>
      <c r="K1336">
        <v>-1</v>
      </c>
      <c r="L1336">
        <v>13</v>
      </c>
      <c r="M1336">
        <v>1</v>
      </c>
      <c r="N1336">
        <v>-1</v>
      </c>
      <c r="O1336">
        <v>-1</v>
      </c>
      <c r="P1336">
        <v>-1</v>
      </c>
      <c r="Q1336">
        <v>-1</v>
      </c>
      <c r="R1336">
        <v>-1</v>
      </c>
      <c r="S1336">
        <v>-2</v>
      </c>
      <c r="T1336">
        <v>-1</v>
      </c>
      <c r="U1336">
        <v>-1</v>
      </c>
      <c r="V1336">
        <v>-1</v>
      </c>
      <c r="W1336">
        <v>-1</v>
      </c>
      <c r="X1336">
        <v>-2</v>
      </c>
      <c r="Y1336">
        <v>-2</v>
      </c>
      <c r="Z1336">
        <v>385340</v>
      </c>
    </row>
    <row r="1337" spans="1:26">
      <c r="A1337">
        <v>208051</v>
      </c>
      <c r="B1337">
        <v>3</v>
      </c>
      <c r="C1337">
        <v>20805103</v>
      </c>
      <c r="D1337">
        <v>3</v>
      </c>
      <c r="E1337">
        <v>2</v>
      </c>
      <c r="F1337">
        <v>14</v>
      </c>
      <c r="G1337">
        <v>2</v>
      </c>
      <c r="H1337">
        <v>3</v>
      </c>
      <c r="I1337">
        <v>-1</v>
      </c>
      <c r="J1337">
        <v>1</v>
      </c>
      <c r="K1337">
        <v>-1</v>
      </c>
      <c r="L1337">
        <v>13</v>
      </c>
      <c r="M1337">
        <v>1</v>
      </c>
      <c r="N1337">
        <v>-1</v>
      </c>
      <c r="O1337">
        <v>-1</v>
      </c>
      <c r="P1337">
        <v>-1</v>
      </c>
      <c r="Q1337">
        <v>-1</v>
      </c>
      <c r="R1337">
        <v>-1</v>
      </c>
      <c r="S1337">
        <v>-2</v>
      </c>
      <c r="T1337">
        <v>98.8</v>
      </c>
      <c r="U1337">
        <v>14.9</v>
      </c>
      <c r="V1337">
        <v>15.264141356193349</v>
      </c>
      <c r="W1337">
        <v>-1</v>
      </c>
      <c r="X1337">
        <v>-2</v>
      </c>
      <c r="Y1337">
        <v>-2</v>
      </c>
      <c r="Z1337">
        <v>385340</v>
      </c>
    </row>
    <row r="1338" spans="1:26">
      <c r="A1338">
        <v>208151</v>
      </c>
      <c r="B1338">
        <v>1</v>
      </c>
      <c r="C1338">
        <v>20815101</v>
      </c>
      <c r="D1338">
        <v>1</v>
      </c>
      <c r="E1338">
        <v>2</v>
      </c>
      <c r="F1338">
        <v>14</v>
      </c>
      <c r="G1338">
        <v>1</v>
      </c>
      <c r="H1338">
        <v>45</v>
      </c>
      <c r="I1338">
        <v>1</v>
      </c>
      <c r="J1338">
        <v>1</v>
      </c>
      <c r="K1338">
        <v>2</v>
      </c>
      <c r="L1338">
        <v>10</v>
      </c>
      <c r="M1338">
        <v>1</v>
      </c>
      <c r="N1338">
        <v>1</v>
      </c>
      <c r="O1338">
        <v>5</v>
      </c>
      <c r="P1338">
        <v>1</v>
      </c>
      <c r="Q1338">
        <v>11.308</v>
      </c>
      <c r="R1338">
        <v>-1</v>
      </c>
      <c r="S1338">
        <v>0</v>
      </c>
      <c r="T1338">
        <v>163.9</v>
      </c>
      <c r="U1338">
        <v>68.7</v>
      </c>
      <c r="V1338">
        <v>25.574009956367838</v>
      </c>
      <c r="W1338">
        <v>0.90350404312668497</v>
      </c>
      <c r="X1338">
        <v>1</v>
      </c>
      <c r="Y1338">
        <v>3</v>
      </c>
      <c r="Z1338">
        <v>336213</v>
      </c>
    </row>
    <row r="1339" spans="1:26">
      <c r="A1339">
        <v>208251</v>
      </c>
      <c r="B1339">
        <v>1</v>
      </c>
      <c r="C1339">
        <v>20825101</v>
      </c>
      <c r="D1339">
        <v>3</v>
      </c>
      <c r="E1339">
        <v>2</v>
      </c>
      <c r="F1339">
        <v>14</v>
      </c>
      <c r="G1339">
        <v>1</v>
      </c>
      <c r="H1339">
        <v>50</v>
      </c>
      <c r="I1339">
        <v>2</v>
      </c>
      <c r="J1339">
        <v>1</v>
      </c>
      <c r="K1339">
        <v>4</v>
      </c>
      <c r="L1339">
        <v>15</v>
      </c>
      <c r="M1339">
        <v>2</v>
      </c>
      <c r="N1339">
        <v>1</v>
      </c>
      <c r="O1339">
        <v>5</v>
      </c>
      <c r="P1339">
        <v>1</v>
      </c>
      <c r="Q1339">
        <v>14.288</v>
      </c>
      <c r="R1339">
        <v>-1</v>
      </c>
      <c r="S1339">
        <v>0</v>
      </c>
      <c r="T1339">
        <v>171.6</v>
      </c>
      <c r="U1339">
        <v>75</v>
      </c>
      <c r="V1339">
        <v>25.469868127210788</v>
      </c>
      <c r="W1339">
        <v>0.91230769230769204</v>
      </c>
      <c r="X1339">
        <v>1</v>
      </c>
      <c r="Y1339">
        <v>3</v>
      </c>
      <c r="Z1339">
        <v>452426</v>
      </c>
    </row>
    <row r="1340" spans="1:26">
      <c r="A1340">
        <v>208251</v>
      </c>
      <c r="B1340">
        <v>2</v>
      </c>
      <c r="C1340">
        <v>20825102</v>
      </c>
      <c r="D1340">
        <v>3</v>
      </c>
      <c r="E1340">
        <v>2</v>
      </c>
      <c r="F1340">
        <v>14</v>
      </c>
      <c r="G1340">
        <v>2</v>
      </c>
      <c r="H1340">
        <v>48</v>
      </c>
      <c r="I1340">
        <v>2</v>
      </c>
      <c r="J1340">
        <v>1</v>
      </c>
      <c r="K1340">
        <v>4</v>
      </c>
      <c r="L1340">
        <v>15</v>
      </c>
      <c r="M1340">
        <v>2</v>
      </c>
      <c r="N1340">
        <v>3</v>
      </c>
      <c r="O1340">
        <v>5</v>
      </c>
      <c r="P1340">
        <v>1</v>
      </c>
      <c r="Q1340">
        <v>9.23</v>
      </c>
      <c r="R1340">
        <v>-1</v>
      </c>
      <c r="S1340">
        <v>0</v>
      </c>
      <c r="T1340">
        <v>156</v>
      </c>
      <c r="U1340">
        <v>85.1</v>
      </c>
      <c r="V1340">
        <v>34.968770545693616</v>
      </c>
      <c r="W1340">
        <v>0.76632016632016597</v>
      </c>
      <c r="X1340">
        <v>2</v>
      </c>
      <c r="Y1340">
        <v>1</v>
      </c>
      <c r="Z1340">
        <v>452426</v>
      </c>
    </row>
    <row r="1341" spans="1:26">
      <c r="A1341">
        <v>208251</v>
      </c>
      <c r="B1341">
        <v>3</v>
      </c>
      <c r="C1341">
        <v>20825103</v>
      </c>
      <c r="D1341">
        <v>3</v>
      </c>
      <c r="E1341">
        <v>2</v>
      </c>
      <c r="F1341">
        <v>14</v>
      </c>
      <c r="G1341">
        <v>2</v>
      </c>
      <c r="H1341">
        <v>15</v>
      </c>
      <c r="I1341">
        <v>-1</v>
      </c>
      <c r="J1341">
        <v>1</v>
      </c>
      <c r="K1341">
        <v>-1</v>
      </c>
      <c r="L1341">
        <v>15</v>
      </c>
      <c r="M1341">
        <v>3</v>
      </c>
      <c r="N1341">
        <v>-1</v>
      </c>
      <c r="O1341">
        <v>-1</v>
      </c>
      <c r="P1341">
        <v>-1</v>
      </c>
      <c r="Q1341">
        <v>-1</v>
      </c>
      <c r="R1341">
        <v>-1</v>
      </c>
      <c r="S1341">
        <v>0</v>
      </c>
      <c r="T1341">
        <v>157.30000000000001</v>
      </c>
      <c r="U1341">
        <v>42.9</v>
      </c>
      <c r="V1341">
        <v>17.338033866959481</v>
      </c>
      <c r="W1341">
        <v>-1</v>
      </c>
      <c r="X1341">
        <v>1</v>
      </c>
      <c r="Y1341">
        <v>2</v>
      </c>
      <c r="Z1341">
        <v>452426</v>
      </c>
    </row>
    <row r="1342" spans="1:26">
      <c r="A1342">
        <v>208351</v>
      </c>
      <c r="B1342">
        <v>1</v>
      </c>
      <c r="C1342">
        <v>20835101</v>
      </c>
      <c r="D1342">
        <v>3</v>
      </c>
      <c r="E1342">
        <v>2</v>
      </c>
      <c r="F1342">
        <v>14</v>
      </c>
      <c r="G1342">
        <v>2</v>
      </c>
      <c r="H1342">
        <v>26</v>
      </c>
      <c r="I1342">
        <v>2</v>
      </c>
      <c r="J1342">
        <v>1</v>
      </c>
      <c r="K1342">
        <v>7</v>
      </c>
      <c r="L1342">
        <v>9</v>
      </c>
      <c r="M1342">
        <v>1</v>
      </c>
      <c r="N1342">
        <v>1</v>
      </c>
      <c r="O1342">
        <v>5</v>
      </c>
      <c r="P1342">
        <v>1</v>
      </c>
      <c r="Q1342">
        <v>1.5</v>
      </c>
      <c r="R1342">
        <v>-1</v>
      </c>
      <c r="S1342">
        <v>0</v>
      </c>
      <c r="T1342">
        <v>151.6</v>
      </c>
      <c r="U1342">
        <v>58.3</v>
      </c>
      <c r="V1342">
        <v>25.367060936640652</v>
      </c>
      <c r="W1342">
        <v>-1</v>
      </c>
      <c r="X1342">
        <v>1</v>
      </c>
      <c r="Y1342">
        <v>1</v>
      </c>
      <c r="Z1342">
        <v>421285</v>
      </c>
    </row>
    <row r="1343" spans="1:26">
      <c r="A1343">
        <v>208351</v>
      </c>
      <c r="B1343">
        <v>2</v>
      </c>
      <c r="C1343">
        <v>20835102</v>
      </c>
      <c r="D1343">
        <v>3</v>
      </c>
      <c r="E1343">
        <v>2</v>
      </c>
      <c r="F1343">
        <v>14</v>
      </c>
      <c r="G1343">
        <v>1</v>
      </c>
      <c r="H1343">
        <v>4</v>
      </c>
      <c r="I1343">
        <v>-1</v>
      </c>
      <c r="J1343">
        <v>1</v>
      </c>
      <c r="K1343">
        <v>-1</v>
      </c>
      <c r="L1343">
        <v>9</v>
      </c>
      <c r="M1343">
        <v>1</v>
      </c>
      <c r="N1343">
        <v>-1</v>
      </c>
      <c r="O1343">
        <v>-1</v>
      </c>
      <c r="P1343">
        <v>-1</v>
      </c>
      <c r="Q1343">
        <v>-1</v>
      </c>
      <c r="R1343">
        <v>-1</v>
      </c>
      <c r="S1343">
        <v>-2</v>
      </c>
      <c r="T1343">
        <v>111.1</v>
      </c>
      <c r="U1343">
        <v>21.3</v>
      </c>
      <c r="V1343">
        <v>17.256451117659022</v>
      </c>
      <c r="W1343">
        <v>-1</v>
      </c>
      <c r="X1343">
        <v>-2</v>
      </c>
      <c r="Y1343">
        <v>-2</v>
      </c>
      <c r="Z1343">
        <v>421285</v>
      </c>
    </row>
    <row r="1344" spans="1:26">
      <c r="A1344">
        <v>208351</v>
      </c>
      <c r="B1344">
        <v>3</v>
      </c>
      <c r="C1344">
        <v>20835103</v>
      </c>
      <c r="D1344">
        <v>3</v>
      </c>
      <c r="E1344">
        <v>2</v>
      </c>
      <c r="F1344">
        <v>14</v>
      </c>
      <c r="G1344">
        <v>2</v>
      </c>
      <c r="H1344">
        <v>1</v>
      </c>
      <c r="I1344">
        <v>-1</v>
      </c>
      <c r="J1344">
        <v>1</v>
      </c>
      <c r="K1344">
        <v>-1</v>
      </c>
      <c r="L1344">
        <v>9</v>
      </c>
      <c r="M1344">
        <v>1</v>
      </c>
      <c r="N1344">
        <v>-1</v>
      </c>
      <c r="O1344">
        <v>-1</v>
      </c>
      <c r="P1344">
        <v>-1</v>
      </c>
      <c r="Q1344">
        <v>-1</v>
      </c>
      <c r="R1344">
        <v>-1</v>
      </c>
      <c r="S1344">
        <v>-2</v>
      </c>
      <c r="T1344">
        <v>-1</v>
      </c>
      <c r="U1344">
        <v>11.5</v>
      </c>
      <c r="V1344">
        <v>-1</v>
      </c>
      <c r="W1344">
        <v>-1</v>
      </c>
      <c r="X1344">
        <v>-2</v>
      </c>
      <c r="Y1344">
        <v>-2</v>
      </c>
      <c r="Z1344">
        <v>421285</v>
      </c>
    </row>
    <row r="1345" spans="1:26">
      <c r="A1345">
        <v>209051</v>
      </c>
      <c r="B1345">
        <v>1</v>
      </c>
      <c r="C1345">
        <v>20905101</v>
      </c>
      <c r="D1345">
        <v>1</v>
      </c>
      <c r="E1345">
        <v>4</v>
      </c>
      <c r="F1345">
        <v>25</v>
      </c>
      <c r="G1345">
        <v>2</v>
      </c>
      <c r="H1345">
        <v>82</v>
      </c>
      <c r="I1345">
        <v>5</v>
      </c>
      <c r="J1345">
        <v>1</v>
      </c>
      <c r="K1345">
        <v>-1</v>
      </c>
      <c r="L1345">
        <v>3</v>
      </c>
      <c r="M1345">
        <v>2</v>
      </c>
      <c r="N1345">
        <v>3</v>
      </c>
      <c r="O1345">
        <v>5</v>
      </c>
      <c r="P1345">
        <v>1</v>
      </c>
      <c r="Q1345">
        <v>1.2689999999999999</v>
      </c>
      <c r="R1345">
        <v>-1</v>
      </c>
      <c r="S1345">
        <v>0</v>
      </c>
      <c r="T1345">
        <v>154.5</v>
      </c>
      <c r="U1345">
        <v>69.3</v>
      </c>
      <c r="V1345">
        <v>29.031954001319633</v>
      </c>
      <c r="W1345">
        <v>-1</v>
      </c>
      <c r="X1345">
        <v>-9</v>
      </c>
      <c r="Y1345">
        <v>1</v>
      </c>
      <c r="Z1345">
        <v>468293</v>
      </c>
    </row>
    <row r="1346" spans="1:26">
      <c r="A1346">
        <v>209181</v>
      </c>
      <c r="B1346">
        <v>1</v>
      </c>
      <c r="C1346">
        <v>20918101</v>
      </c>
      <c r="D1346">
        <v>1</v>
      </c>
      <c r="E1346">
        <v>4</v>
      </c>
      <c r="F1346">
        <v>25</v>
      </c>
      <c r="G1346">
        <v>2</v>
      </c>
      <c r="H1346">
        <v>87</v>
      </c>
      <c r="I1346">
        <v>5</v>
      </c>
      <c r="J1346">
        <v>1</v>
      </c>
      <c r="K1346">
        <v>7</v>
      </c>
      <c r="L1346">
        <v>4</v>
      </c>
      <c r="M1346">
        <v>3</v>
      </c>
      <c r="N1346">
        <v>1</v>
      </c>
      <c r="O1346">
        <v>5</v>
      </c>
      <c r="P1346">
        <v>1</v>
      </c>
      <c r="Q1346">
        <v>3.1150000000000002</v>
      </c>
      <c r="R1346">
        <v>-1</v>
      </c>
      <c r="S1346">
        <v>-9</v>
      </c>
      <c r="T1346">
        <v>157</v>
      </c>
      <c r="U1346">
        <v>54.4</v>
      </c>
      <c r="V1346">
        <v>22.069860846281795</v>
      </c>
      <c r="W1346">
        <v>0.81191709844559601</v>
      </c>
      <c r="X1346">
        <v>1</v>
      </c>
      <c r="Y1346">
        <v>3</v>
      </c>
      <c r="Z1346">
        <v>234583</v>
      </c>
    </row>
    <row r="1347" spans="1:26">
      <c r="A1347">
        <v>209201</v>
      </c>
      <c r="B1347">
        <v>1</v>
      </c>
      <c r="C1347">
        <v>20920101</v>
      </c>
      <c r="D1347">
        <v>2</v>
      </c>
      <c r="E1347">
        <v>4</v>
      </c>
      <c r="F1347">
        <v>25</v>
      </c>
      <c r="G1347">
        <v>2</v>
      </c>
      <c r="H1347">
        <v>46</v>
      </c>
      <c r="I1347">
        <v>1</v>
      </c>
      <c r="J1347">
        <v>4</v>
      </c>
      <c r="K1347">
        <v>6</v>
      </c>
      <c r="L1347">
        <v>8</v>
      </c>
      <c r="M1347">
        <v>2</v>
      </c>
      <c r="N1347">
        <v>4</v>
      </c>
      <c r="O1347">
        <v>1</v>
      </c>
      <c r="P1347">
        <v>2</v>
      </c>
      <c r="Q1347">
        <v>0</v>
      </c>
      <c r="R1347">
        <v>-1</v>
      </c>
      <c r="S1347">
        <v>1</v>
      </c>
      <c r="T1347">
        <v>172.3</v>
      </c>
      <c r="U1347">
        <v>82.2</v>
      </c>
      <c r="V1347">
        <v>27.688616913163848</v>
      </c>
      <c r="W1347">
        <v>0.87945205479452104</v>
      </c>
      <c r="X1347">
        <v>-9</v>
      </c>
      <c r="Y1347">
        <v>-9</v>
      </c>
      <c r="Z1347">
        <v>576295</v>
      </c>
    </row>
    <row r="1348" spans="1:26">
      <c r="A1348">
        <v>209201</v>
      </c>
      <c r="B1348">
        <v>2</v>
      </c>
      <c r="C1348">
        <v>20920102</v>
      </c>
      <c r="D1348">
        <v>2</v>
      </c>
      <c r="E1348">
        <v>4</v>
      </c>
      <c r="F1348">
        <v>25</v>
      </c>
      <c r="G1348">
        <v>1</v>
      </c>
      <c r="H1348">
        <v>18</v>
      </c>
      <c r="I1348">
        <v>1</v>
      </c>
      <c r="J1348">
        <v>2</v>
      </c>
      <c r="K1348">
        <v>4</v>
      </c>
      <c r="L1348">
        <v>8</v>
      </c>
      <c r="M1348">
        <v>1</v>
      </c>
      <c r="N1348">
        <v>4</v>
      </c>
      <c r="O1348">
        <v>1</v>
      </c>
      <c r="P1348">
        <v>1</v>
      </c>
      <c r="Q1348">
        <v>44.261000000000003</v>
      </c>
      <c r="R1348">
        <v>4</v>
      </c>
      <c r="S1348">
        <v>0</v>
      </c>
      <c r="T1348">
        <v>185</v>
      </c>
      <c r="U1348">
        <v>101.8</v>
      </c>
      <c r="V1348">
        <v>29.74433893352812</v>
      </c>
      <c r="W1348">
        <v>0.89080218395632105</v>
      </c>
      <c r="X1348">
        <v>-8</v>
      </c>
      <c r="Y1348">
        <v>1</v>
      </c>
      <c r="Z1348">
        <v>576295</v>
      </c>
    </row>
    <row r="1349" spans="1:26">
      <c r="A1349">
        <v>209371</v>
      </c>
      <c r="B1349">
        <v>1</v>
      </c>
      <c r="C1349">
        <v>20937101</v>
      </c>
      <c r="D1349">
        <v>3</v>
      </c>
      <c r="E1349">
        <v>4</v>
      </c>
      <c r="F1349">
        <v>25</v>
      </c>
      <c r="G1349">
        <v>1</v>
      </c>
      <c r="H1349">
        <v>41</v>
      </c>
      <c r="I1349">
        <v>2</v>
      </c>
      <c r="J1349">
        <v>1</v>
      </c>
      <c r="K1349">
        <v>5</v>
      </c>
      <c r="L1349">
        <v>15</v>
      </c>
      <c r="M1349">
        <v>2</v>
      </c>
      <c r="N1349">
        <v>1</v>
      </c>
      <c r="O1349">
        <v>5</v>
      </c>
      <c r="P1349">
        <v>1</v>
      </c>
      <c r="Q1349">
        <v>0.25900000000000001</v>
      </c>
      <c r="R1349">
        <v>-1</v>
      </c>
      <c r="S1349">
        <v>-2</v>
      </c>
      <c r="T1349">
        <v>176</v>
      </c>
      <c r="U1349">
        <v>90.3</v>
      </c>
      <c r="V1349">
        <v>29.151601239669422</v>
      </c>
      <c r="W1349">
        <v>-1</v>
      </c>
      <c r="X1349">
        <v>-2</v>
      </c>
      <c r="Y1349">
        <v>-2</v>
      </c>
      <c r="Z1349">
        <v>267568</v>
      </c>
    </row>
    <row r="1350" spans="1:26">
      <c r="A1350">
        <v>209371</v>
      </c>
      <c r="B1350">
        <v>2</v>
      </c>
      <c r="C1350">
        <v>20937102</v>
      </c>
      <c r="D1350">
        <v>3</v>
      </c>
      <c r="E1350">
        <v>4</v>
      </c>
      <c r="F1350">
        <v>25</v>
      </c>
      <c r="G1350">
        <v>2</v>
      </c>
      <c r="H1350">
        <v>38</v>
      </c>
      <c r="I1350">
        <v>2</v>
      </c>
      <c r="J1350">
        <v>1</v>
      </c>
      <c r="K1350">
        <v>1</v>
      </c>
      <c r="L1350">
        <v>15</v>
      </c>
      <c r="M1350">
        <v>2</v>
      </c>
      <c r="N1350">
        <v>1</v>
      </c>
      <c r="O1350">
        <v>5</v>
      </c>
      <c r="P1350">
        <v>1</v>
      </c>
      <c r="Q1350">
        <v>0.77900000000000003</v>
      </c>
      <c r="R1350">
        <v>-1</v>
      </c>
      <c r="S1350">
        <v>-2</v>
      </c>
      <c r="T1350">
        <v>157</v>
      </c>
      <c r="U1350">
        <v>44.1</v>
      </c>
      <c r="V1350">
        <v>17.891192340460059</v>
      </c>
      <c r="W1350">
        <v>0.75683536940081497</v>
      </c>
      <c r="X1350">
        <v>-2</v>
      </c>
      <c r="Y1350">
        <v>-2</v>
      </c>
      <c r="Z1350">
        <v>267568</v>
      </c>
    </row>
    <row r="1351" spans="1:26">
      <c r="A1351">
        <v>209371</v>
      </c>
      <c r="B1351">
        <v>3</v>
      </c>
      <c r="C1351">
        <v>20937103</v>
      </c>
      <c r="D1351">
        <v>3</v>
      </c>
      <c r="E1351">
        <v>4</v>
      </c>
      <c r="F1351">
        <v>25</v>
      </c>
      <c r="G1351">
        <v>2</v>
      </c>
      <c r="H1351">
        <v>7</v>
      </c>
      <c r="I1351">
        <v>-1</v>
      </c>
      <c r="J1351">
        <v>1</v>
      </c>
      <c r="K1351">
        <v>-1</v>
      </c>
      <c r="L1351">
        <v>15</v>
      </c>
      <c r="M1351">
        <v>2</v>
      </c>
      <c r="N1351">
        <v>-1</v>
      </c>
      <c r="O1351">
        <v>-1</v>
      </c>
      <c r="P1351">
        <v>-1</v>
      </c>
      <c r="Q1351">
        <v>-1</v>
      </c>
      <c r="R1351">
        <v>-1</v>
      </c>
      <c r="S1351">
        <v>-2</v>
      </c>
      <c r="T1351">
        <v>123.3</v>
      </c>
      <c r="U1351">
        <v>24.7</v>
      </c>
      <c r="V1351">
        <v>16.246910949168218</v>
      </c>
      <c r="W1351">
        <v>-1</v>
      </c>
      <c r="X1351">
        <v>-2</v>
      </c>
      <c r="Y1351">
        <v>-2</v>
      </c>
      <c r="Z1351">
        <v>267568</v>
      </c>
    </row>
    <row r="1352" spans="1:26">
      <c r="A1352">
        <v>210051</v>
      </c>
      <c r="B1352">
        <v>1</v>
      </c>
      <c r="C1352">
        <v>21005101</v>
      </c>
      <c r="D1352">
        <v>3</v>
      </c>
      <c r="E1352">
        <v>7</v>
      </c>
      <c r="F1352">
        <v>6</v>
      </c>
      <c r="G1352">
        <v>1</v>
      </c>
      <c r="H1352">
        <v>54</v>
      </c>
      <c r="I1352">
        <v>2</v>
      </c>
      <c r="J1352">
        <v>1</v>
      </c>
      <c r="K1352">
        <v>7</v>
      </c>
      <c r="L1352">
        <v>20</v>
      </c>
      <c r="M1352">
        <v>2</v>
      </c>
      <c r="N1352">
        <v>1</v>
      </c>
      <c r="O1352">
        <v>5</v>
      </c>
      <c r="P1352">
        <v>1</v>
      </c>
      <c r="Q1352">
        <v>9.75</v>
      </c>
      <c r="R1352">
        <v>-1</v>
      </c>
      <c r="S1352">
        <v>0</v>
      </c>
      <c r="T1352">
        <v>177.2</v>
      </c>
      <c r="U1352">
        <v>72.2</v>
      </c>
      <c r="V1352">
        <v>22.993747738841989</v>
      </c>
      <c r="W1352">
        <v>0.98504383702939702</v>
      </c>
      <c r="X1352">
        <v>1</v>
      </c>
      <c r="Y1352">
        <v>-9</v>
      </c>
      <c r="Z1352">
        <v>562368</v>
      </c>
    </row>
    <row r="1353" spans="1:26">
      <c r="A1353">
        <v>210051</v>
      </c>
      <c r="B1353">
        <v>2</v>
      </c>
      <c r="C1353">
        <v>21005102</v>
      </c>
      <c r="D1353">
        <v>3</v>
      </c>
      <c r="E1353">
        <v>7</v>
      </c>
      <c r="F1353">
        <v>6</v>
      </c>
      <c r="G1353">
        <v>2</v>
      </c>
      <c r="H1353">
        <v>52</v>
      </c>
      <c r="I1353">
        <v>2</v>
      </c>
      <c r="J1353">
        <v>1</v>
      </c>
      <c r="K1353">
        <v>7</v>
      </c>
      <c r="L1353">
        <v>20</v>
      </c>
      <c r="M1353">
        <v>2</v>
      </c>
      <c r="N1353">
        <v>1</v>
      </c>
      <c r="O1353">
        <v>5</v>
      </c>
      <c r="P1353">
        <v>2</v>
      </c>
      <c r="Q1353">
        <v>0</v>
      </c>
      <c r="R1353">
        <v>-1</v>
      </c>
      <c r="S1353">
        <v>0</v>
      </c>
      <c r="T1353">
        <v>153.9</v>
      </c>
      <c r="U1353">
        <v>86.9</v>
      </c>
      <c r="V1353">
        <v>36.689562811560464</v>
      </c>
      <c r="W1353">
        <v>0.83127062706270605</v>
      </c>
      <c r="X1353">
        <v>2</v>
      </c>
      <c r="Y1353">
        <v>1</v>
      </c>
      <c r="Z1353">
        <v>562368</v>
      </c>
    </row>
    <row r="1354" spans="1:26">
      <c r="A1354">
        <v>210051</v>
      </c>
      <c r="B1354">
        <v>3</v>
      </c>
      <c r="C1354">
        <v>21005103</v>
      </c>
      <c r="D1354">
        <v>3</v>
      </c>
      <c r="E1354">
        <v>7</v>
      </c>
      <c r="F1354">
        <v>6</v>
      </c>
      <c r="G1354">
        <v>1</v>
      </c>
      <c r="H1354">
        <v>21</v>
      </c>
      <c r="I1354">
        <v>1</v>
      </c>
      <c r="J1354">
        <v>1</v>
      </c>
      <c r="K1354">
        <v>4</v>
      </c>
      <c r="L1354">
        <v>20</v>
      </c>
      <c r="M1354">
        <v>2</v>
      </c>
      <c r="N1354">
        <v>1</v>
      </c>
      <c r="O1354">
        <v>5</v>
      </c>
      <c r="P1354">
        <v>1</v>
      </c>
      <c r="Q1354">
        <v>3</v>
      </c>
      <c r="R1354">
        <v>4</v>
      </c>
      <c r="S1354">
        <v>0</v>
      </c>
      <c r="T1354">
        <v>171.1</v>
      </c>
      <c r="U1354">
        <v>67.8</v>
      </c>
      <c r="V1354">
        <v>23.159526438922217</v>
      </c>
      <c r="W1354">
        <v>0.80093312597200605</v>
      </c>
      <c r="X1354">
        <v>1</v>
      </c>
      <c r="Y1354">
        <v>3</v>
      </c>
      <c r="Z1354">
        <v>562368</v>
      </c>
    </row>
    <row r="1355" spans="1:26">
      <c r="A1355">
        <v>210151</v>
      </c>
      <c r="B1355">
        <v>1</v>
      </c>
      <c r="C1355">
        <v>21015101</v>
      </c>
      <c r="D1355">
        <v>4</v>
      </c>
      <c r="E1355">
        <v>7</v>
      </c>
      <c r="F1355">
        <v>6</v>
      </c>
      <c r="G1355">
        <v>2</v>
      </c>
      <c r="H1355">
        <v>40</v>
      </c>
      <c r="I1355">
        <v>4</v>
      </c>
      <c r="J1355">
        <v>4</v>
      </c>
      <c r="K1355">
        <v>3</v>
      </c>
      <c r="L1355">
        <v>12</v>
      </c>
      <c r="M1355">
        <v>3</v>
      </c>
      <c r="N1355">
        <v>2</v>
      </c>
      <c r="O1355">
        <v>5</v>
      </c>
      <c r="P1355">
        <v>1</v>
      </c>
      <c r="Q1355">
        <v>1.5</v>
      </c>
      <c r="R1355">
        <v>-1</v>
      </c>
      <c r="S1355">
        <v>5</v>
      </c>
      <c r="T1355">
        <v>155.30000000000001</v>
      </c>
      <c r="U1355">
        <v>87.5</v>
      </c>
      <c r="V1355">
        <v>36.279821494985711</v>
      </c>
      <c r="W1355">
        <v>0.86036036036036001</v>
      </c>
      <c r="X1355">
        <v>2</v>
      </c>
      <c r="Y1355">
        <v>3</v>
      </c>
      <c r="Z1355">
        <v>430415</v>
      </c>
    </row>
    <row r="1356" spans="1:26">
      <c r="A1356">
        <v>210151</v>
      </c>
      <c r="B1356">
        <v>2</v>
      </c>
      <c r="C1356">
        <v>21015102</v>
      </c>
      <c r="D1356">
        <v>4</v>
      </c>
      <c r="E1356">
        <v>7</v>
      </c>
      <c r="F1356">
        <v>6</v>
      </c>
      <c r="G1356">
        <v>2</v>
      </c>
      <c r="H1356">
        <v>17</v>
      </c>
      <c r="I1356">
        <v>1</v>
      </c>
      <c r="J1356">
        <v>4</v>
      </c>
      <c r="K1356">
        <v>4</v>
      </c>
      <c r="L1356">
        <v>12</v>
      </c>
      <c r="M1356">
        <v>2</v>
      </c>
      <c r="N1356">
        <v>1</v>
      </c>
      <c r="O1356">
        <v>5</v>
      </c>
      <c r="P1356">
        <v>1</v>
      </c>
      <c r="Q1356">
        <v>-9</v>
      </c>
      <c r="R1356">
        <v>0</v>
      </c>
      <c r="S1356">
        <v>6</v>
      </c>
      <c r="T1356">
        <v>149.80000000000001</v>
      </c>
      <c r="U1356">
        <v>90.5</v>
      </c>
      <c r="V1356">
        <v>40.329696382002872</v>
      </c>
      <c r="W1356">
        <v>0.85039370078740095</v>
      </c>
      <c r="X1356">
        <v>2</v>
      </c>
      <c r="Y1356">
        <v>1</v>
      </c>
      <c r="Z1356">
        <v>430415</v>
      </c>
    </row>
    <row r="1357" spans="1:26">
      <c r="A1357">
        <v>210151</v>
      </c>
      <c r="B1357">
        <v>3</v>
      </c>
      <c r="C1357">
        <v>21015103</v>
      </c>
      <c r="D1357">
        <v>4</v>
      </c>
      <c r="E1357">
        <v>7</v>
      </c>
      <c r="F1357">
        <v>6</v>
      </c>
      <c r="G1357">
        <v>2</v>
      </c>
      <c r="H1357">
        <v>8</v>
      </c>
      <c r="I1357">
        <v>-1</v>
      </c>
      <c r="J1357">
        <v>4</v>
      </c>
      <c r="K1357">
        <v>-1</v>
      </c>
      <c r="L1357">
        <v>12</v>
      </c>
      <c r="M1357">
        <v>2</v>
      </c>
      <c r="N1357">
        <v>-1</v>
      </c>
      <c r="O1357">
        <v>-1</v>
      </c>
      <c r="P1357">
        <v>-1</v>
      </c>
      <c r="Q1357">
        <v>-1</v>
      </c>
      <c r="R1357">
        <v>-1</v>
      </c>
      <c r="S1357">
        <v>-2</v>
      </c>
      <c r="T1357">
        <v>131.6</v>
      </c>
      <c r="U1357">
        <v>34.299999999999997</v>
      </c>
      <c r="V1357">
        <v>19.805341783612498</v>
      </c>
      <c r="W1357">
        <v>-1</v>
      </c>
      <c r="X1357">
        <v>1</v>
      </c>
      <c r="Y1357">
        <v>3</v>
      </c>
      <c r="Z1357">
        <v>430415</v>
      </c>
    </row>
    <row r="1358" spans="1:26">
      <c r="A1358">
        <v>210151</v>
      </c>
      <c r="B1358">
        <v>4</v>
      </c>
      <c r="C1358">
        <v>21015104</v>
      </c>
      <c r="D1358">
        <v>4</v>
      </c>
      <c r="E1358">
        <v>7</v>
      </c>
      <c r="F1358">
        <v>6</v>
      </c>
      <c r="G1358">
        <v>2</v>
      </c>
      <c r="H1358">
        <v>4</v>
      </c>
      <c r="I1358">
        <v>-1</v>
      </c>
      <c r="J1358">
        <v>4</v>
      </c>
      <c r="K1358">
        <v>-1</v>
      </c>
      <c r="L1358">
        <v>12</v>
      </c>
      <c r="M1358">
        <v>2</v>
      </c>
      <c r="N1358">
        <v>-1</v>
      </c>
      <c r="O1358">
        <v>-1</v>
      </c>
      <c r="P1358">
        <v>-1</v>
      </c>
      <c r="Q1358">
        <v>-1</v>
      </c>
      <c r="R1358">
        <v>-1</v>
      </c>
      <c r="S1358">
        <v>-2</v>
      </c>
      <c r="T1358">
        <v>100</v>
      </c>
      <c r="U1358">
        <v>14.6</v>
      </c>
      <c r="V1358">
        <v>14.6</v>
      </c>
      <c r="W1358">
        <v>-1</v>
      </c>
      <c r="X1358">
        <v>-2</v>
      </c>
      <c r="Y1358">
        <v>-2</v>
      </c>
      <c r="Z1358">
        <v>430415</v>
      </c>
    </row>
    <row r="1359" spans="1:26">
      <c r="A1359">
        <v>210201</v>
      </c>
      <c r="B1359">
        <v>1</v>
      </c>
      <c r="C1359">
        <v>21020101</v>
      </c>
      <c r="D1359">
        <v>3</v>
      </c>
      <c r="E1359">
        <v>7</v>
      </c>
      <c r="F1359">
        <v>6</v>
      </c>
      <c r="G1359">
        <v>1</v>
      </c>
      <c r="H1359">
        <v>23</v>
      </c>
      <c r="I1359">
        <v>2</v>
      </c>
      <c r="J1359">
        <v>1</v>
      </c>
      <c r="K1359">
        <v>4</v>
      </c>
      <c r="L1359">
        <v>10</v>
      </c>
      <c r="M1359">
        <v>2</v>
      </c>
      <c r="N1359">
        <v>4</v>
      </c>
      <c r="O1359">
        <v>3</v>
      </c>
      <c r="P1359">
        <v>1</v>
      </c>
      <c r="Q1359">
        <v>31.75</v>
      </c>
      <c r="R1359">
        <v>4</v>
      </c>
      <c r="S1359">
        <v>0</v>
      </c>
      <c r="T1359">
        <v>182.1</v>
      </c>
      <c r="U1359">
        <v>88.6</v>
      </c>
      <c r="V1359">
        <v>26.718608123361562</v>
      </c>
      <c r="W1359">
        <v>0.87379972565157704</v>
      </c>
      <c r="X1359">
        <v>1</v>
      </c>
      <c r="Y1359">
        <v>1</v>
      </c>
      <c r="Z1359">
        <v>517191</v>
      </c>
    </row>
    <row r="1360" spans="1:26">
      <c r="A1360">
        <v>210201</v>
      </c>
      <c r="B1360">
        <v>2</v>
      </c>
      <c r="C1360">
        <v>21020102</v>
      </c>
      <c r="D1360">
        <v>3</v>
      </c>
      <c r="E1360">
        <v>7</v>
      </c>
      <c r="F1360">
        <v>6</v>
      </c>
      <c r="G1360">
        <v>2</v>
      </c>
      <c r="H1360">
        <v>27</v>
      </c>
      <c r="I1360">
        <v>2</v>
      </c>
      <c r="J1360">
        <v>1</v>
      </c>
      <c r="K1360">
        <v>6</v>
      </c>
      <c r="L1360">
        <v>10</v>
      </c>
      <c r="M1360">
        <v>2</v>
      </c>
      <c r="N1360">
        <v>4</v>
      </c>
      <c r="O1360">
        <v>1</v>
      </c>
      <c r="P1360">
        <v>1</v>
      </c>
      <c r="Q1360">
        <v>4.5</v>
      </c>
      <c r="R1360">
        <v>-1</v>
      </c>
      <c r="S1360">
        <v>6</v>
      </c>
      <c r="T1360">
        <v>158.19999999999999</v>
      </c>
      <c r="U1360">
        <v>54.3</v>
      </c>
      <c r="V1360">
        <v>21.696359646529142</v>
      </c>
      <c r="W1360">
        <v>0.69605809128630702</v>
      </c>
      <c r="X1360">
        <v>2</v>
      </c>
      <c r="Y1360">
        <v>1</v>
      </c>
      <c r="Z1360">
        <v>517191</v>
      </c>
    </row>
    <row r="1361" spans="1:26">
      <c r="A1361">
        <v>210201</v>
      </c>
      <c r="B1361">
        <v>3</v>
      </c>
      <c r="C1361">
        <v>21020103</v>
      </c>
      <c r="D1361">
        <v>3</v>
      </c>
      <c r="E1361">
        <v>7</v>
      </c>
      <c r="F1361">
        <v>6</v>
      </c>
      <c r="G1361">
        <v>2</v>
      </c>
      <c r="H1361">
        <v>0</v>
      </c>
      <c r="I1361">
        <v>-1</v>
      </c>
      <c r="J1361">
        <v>1</v>
      </c>
      <c r="K1361">
        <v>-1</v>
      </c>
      <c r="L1361">
        <v>10</v>
      </c>
      <c r="M1361">
        <v>2</v>
      </c>
      <c r="N1361">
        <v>-1</v>
      </c>
      <c r="O1361">
        <v>-1</v>
      </c>
      <c r="P1361">
        <v>-1</v>
      </c>
      <c r="Q1361">
        <v>-1</v>
      </c>
      <c r="R1361">
        <v>-1</v>
      </c>
      <c r="S1361">
        <v>-2</v>
      </c>
      <c r="T1361">
        <v>-1</v>
      </c>
      <c r="U1361">
        <v>-1</v>
      </c>
      <c r="V1361">
        <v>-1</v>
      </c>
      <c r="W1361">
        <v>-1</v>
      </c>
      <c r="X1361">
        <v>-2</v>
      </c>
      <c r="Y1361">
        <v>-2</v>
      </c>
      <c r="Z1361">
        <v>517191</v>
      </c>
    </row>
    <row r="1362" spans="1:26">
      <c r="A1362">
        <v>210341</v>
      </c>
      <c r="B1362">
        <v>1</v>
      </c>
      <c r="C1362">
        <v>21034101</v>
      </c>
      <c r="D1362">
        <v>2</v>
      </c>
      <c r="E1362">
        <v>7</v>
      </c>
      <c r="F1362">
        <v>6</v>
      </c>
      <c r="G1362">
        <v>2</v>
      </c>
      <c r="H1362">
        <v>46</v>
      </c>
      <c r="I1362">
        <v>1</v>
      </c>
      <c r="J1362">
        <v>1</v>
      </c>
      <c r="K1362">
        <v>3</v>
      </c>
      <c r="L1362">
        <v>12</v>
      </c>
      <c r="M1362">
        <v>1</v>
      </c>
      <c r="N1362">
        <v>3</v>
      </c>
      <c r="O1362">
        <v>5</v>
      </c>
      <c r="P1362">
        <v>1</v>
      </c>
      <c r="Q1362">
        <v>40.125</v>
      </c>
      <c r="R1362">
        <v>-1</v>
      </c>
      <c r="S1362">
        <v>4</v>
      </c>
      <c r="T1362">
        <v>157.9</v>
      </c>
      <c r="U1362">
        <v>70.099999999999994</v>
      </c>
      <c r="V1362">
        <v>28.116014456685093</v>
      </c>
      <c r="W1362">
        <v>0.88048552754435105</v>
      </c>
      <c r="X1362">
        <v>2</v>
      </c>
      <c r="Y1362">
        <v>3</v>
      </c>
      <c r="Z1362">
        <v>249455</v>
      </c>
    </row>
    <row r="1363" spans="1:26">
      <c r="A1363">
        <v>210341</v>
      </c>
      <c r="B1363">
        <v>2</v>
      </c>
      <c r="C1363">
        <v>21034102</v>
      </c>
      <c r="D1363">
        <v>2</v>
      </c>
      <c r="E1363">
        <v>7</v>
      </c>
      <c r="F1363">
        <v>6</v>
      </c>
      <c r="G1363">
        <v>2</v>
      </c>
      <c r="H1363">
        <v>14</v>
      </c>
      <c r="I1363">
        <v>-1</v>
      </c>
      <c r="J1363">
        <v>1</v>
      </c>
      <c r="K1363">
        <v>-1</v>
      </c>
      <c r="L1363">
        <v>12</v>
      </c>
      <c r="M1363">
        <v>1</v>
      </c>
      <c r="N1363">
        <v>-1</v>
      </c>
      <c r="O1363">
        <v>-1</v>
      </c>
      <c r="P1363">
        <v>-1</v>
      </c>
      <c r="Q1363">
        <v>-1</v>
      </c>
      <c r="R1363">
        <v>-1</v>
      </c>
      <c r="S1363">
        <v>4</v>
      </c>
      <c r="T1363">
        <v>151.19999999999999</v>
      </c>
      <c r="U1363">
        <v>46.4</v>
      </c>
      <c r="V1363">
        <v>20.296184317348345</v>
      </c>
      <c r="W1363">
        <v>-1</v>
      </c>
      <c r="X1363">
        <v>2</v>
      </c>
      <c r="Y1363">
        <v>3</v>
      </c>
      <c r="Z1363">
        <v>249455</v>
      </c>
    </row>
    <row r="1364" spans="1:26">
      <c r="A1364">
        <v>210351</v>
      </c>
      <c r="B1364">
        <v>1</v>
      </c>
      <c r="C1364">
        <v>21035101</v>
      </c>
      <c r="D1364">
        <v>2</v>
      </c>
      <c r="E1364">
        <v>7</v>
      </c>
      <c r="F1364">
        <v>6</v>
      </c>
      <c r="G1364">
        <v>2</v>
      </c>
      <c r="H1364">
        <v>64</v>
      </c>
      <c r="I1364">
        <v>2</v>
      </c>
      <c r="J1364">
        <v>3</v>
      </c>
      <c r="K1364">
        <v>2</v>
      </c>
      <c r="L1364">
        <v>9</v>
      </c>
      <c r="M1364">
        <v>2</v>
      </c>
      <c r="N1364">
        <v>1</v>
      </c>
      <c r="O1364">
        <v>5</v>
      </c>
      <c r="P1364">
        <v>1</v>
      </c>
      <c r="Q1364">
        <v>0.17299999999999999</v>
      </c>
      <c r="R1364">
        <v>-1</v>
      </c>
      <c r="S1364">
        <v>0</v>
      </c>
      <c r="T1364">
        <v>162.1</v>
      </c>
      <c r="U1364">
        <v>73.900000000000006</v>
      </c>
      <c r="V1364">
        <v>28.124085443940022</v>
      </c>
      <c r="W1364">
        <v>0.91874119304837998</v>
      </c>
      <c r="X1364">
        <v>2</v>
      </c>
      <c r="Y1364">
        <v>1</v>
      </c>
      <c r="Z1364">
        <v>450259</v>
      </c>
    </row>
    <row r="1365" spans="1:26">
      <c r="A1365">
        <v>210351</v>
      </c>
      <c r="B1365">
        <v>2</v>
      </c>
      <c r="C1365">
        <v>21035102</v>
      </c>
      <c r="D1365">
        <v>2</v>
      </c>
      <c r="E1365">
        <v>7</v>
      </c>
      <c r="F1365">
        <v>6</v>
      </c>
      <c r="G1365">
        <v>1</v>
      </c>
      <c r="H1365">
        <v>65</v>
      </c>
      <c r="I1365">
        <v>2</v>
      </c>
      <c r="J1365">
        <v>3</v>
      </c>
      <c r="K1365">
        <v>4</v>
      </c>
      <c r="L1365">
        <v>9</v>
      </c>
      <c r="M1365">
        <v>2</v>
      </c>
      <c r="N1365">
        <v>3</v>
      </c>
      <c r="O1365">
        <v>5</v>
      </c>
      <c r="P1365">
        <v>1</v>
      </c>
      <c r="Q1365">
        <v>42.173000000000002</v>
      </c>
      <c r="R1365">
        <v>-1</v>
      </c>
      <c r="S1365">
        <v>3</v>
      </c>
      <c r="T1365">
        <v>167.5</v>
      </c>
      <c r="U1365">
        <v>59.5</v>
      </c>
      <c r="V1365">
        <v>21.207395856538206</v>
      </c>
      <c r="W1365">
        <v>0.92532467532467499</v>
      </c>
      <c r="X1365">
        <v>1</v>
      </c>
      <c r="Y1365">
        <v>3</v>
      </c>
      <c r="Z1365">
        <v>450259</v>
      </c>
    </row>
    <row r="1366" spans="1:26">
      <c r="A1366">
        <v>210371</v>
      </c>
      <c r="B1366">
        <v>1</v>
      </c>
      <c r="C1366">
        <v>21037101</v>
      </c>
      <c r="D1366">
        <v>3</v>
      </c>
      <c r="E1366">
        <v>7</v>
      </c>
      <c r="F1366">
        <v>6</v>
      </c>
      <c r="G1366">
        <v>2</v>
      </c>
      <c r="H1366">
        <v>37</v>
      </c>
      <c r="I1366">
        <v>2</v>
      </c>
      <c r="J1366">
        <v>4</v>
      </c>
      <c r="K1366">
        <v>4</v>
      </c>
      <c r="L1366">
        <v>97</v>
      </c>
      <c r="M1366">
        <v>1</v>
      </c>
      <c r="N1366">
        <v>2</v>
      </c>
      <c r="O1366">
        <v>5</v>
      </c>
      <c r="P1366">
        <v>1</v>
      </c>
      <c r="Q1366">
        <v>0.75</v>
      </c>
      <c r="R1366">
        <v>-1</v>
      </c>
      <c r="S1366">
        <v>-2</v>
      </c>
      <c r="T1366">
        <v>-1</v>
      </c>
      <c r="U1366">
        <v>-1</v>
      </c>
      <c r="V1366">
        <v>-1</v>
      </c>
      <c r="W1366">
        <v>-1</v>
      </c>
      <c r="X1366">
        <v>-2</v>
      </c>
      <c r="Y1366">
        <v>-2</v>
      </c>
      <c r="Z1366">
        <v>256373</v>
      </c>
    </row>
    <row r="1367" spans="1:26">
      <c r="A1367">
        <v>210371</v>
      </c>
      <c r="B1367">
        <v>2</v>
      </c>
      <c r="C1367">
        <v>21037102</v>
      </c>
      <c r="D1367">
        <v>3</v>
      </c>
      <c r="E1367">
        <v>7</v>
      </c>
      <c r="F1367">
        <v>6</v>
      </c>
      <c r="G1367">
        <v>2</v>
      </c>
      <c r="H1367">
        <v>17</v>
      </c>
      <c r="I1367">
        <v>1</v>
      </c>
      <c r="J1367">
        <v>4</v>
      </c>
      <c r="K1367">
        <v>4</v>
      </c>
      <c r="L1367">
        <v>97</v>
      </c>
      <c r="M1367">
        <v>1</v>
      </c>
      <c r="N1367">
        <v>-1</v>
      </c>
      <c r="O1367">
        <v>-1</v>
      </c>
      <c r="P1367">
        <v>-1</v>
      </c>
      <c r="Q1367">
        <v>-1</v>
      </c>
      <c r="R1367">
        <v>0</v>
      </c>
      <c r="S1367">
        <v>-2</v>
      </c>
      <c r="T1367">
        <v>-1</v>
      </c>
      <c r="U1367">
        <v>-1</v>
      </c>
      <c r="V1367">
        <v>-1</v>
      </c>
      <c r="W1367">
        <v>-1</v>
      </c>
      <c r="X1367">
        <v>-2</v>
      </c>
      <c r="Y1367">
        <v>-2</v>
      </c>
      <c r="Z1367">
        <v>256373</v>
      </c>
    </row>
    <row r="1368" spans="1:26">
      <c r="A1368">
        <v>210371</v>
      </c>
      <c r="B1368">
        <v>3</v>
      </c>
      <c r="C1368">
        <v>21037103</v>
      </c>
      <c r="D1368">
        <v>3</v>
      </c>
      <c r="E1368">
        <v>7</v>
      </c>
      <c r="F1368">
        <v>6</v>
      </c>
      <c r="G1368">
        <v>1</v>
      </c>
      <c r="H1368">
        <v>1</v>
      </c>
      <c r="I1368">
        <v>-1</v>
      </c>
      <c r="J1368">
        <v>4</v>
      </c>
      <c r="K1368">
        <v>-1</v>
      </c>
      <c r="L1368">
        <v>97</v>
      </c>
      <c r="M1368">
        <v>1</v>
      </c>
      <c r="N1368">
        <v>-1</v>
      </c>
      <c r="O1368">
        <v>-1</v>
      </c>
      <c r="P1368">
        <v>-1</v>
      </c>
      <c r="Q1368">
        <v>-1</v>
      </c>
      <c r="R1368">
        <v>-1</v>
      </c>
      <c r="S1368">
        <v>-2</v>
      </c>
      <c r="T1368">
        <v>-1</v>
      </c>
      <c r="U1368">
        <v>-1</v>
      </c>
      <c r="V1368">
        <v>-1</v>
      </c>
      <c r="W1368">
        <v>-1</v>
      </c>
      <c r="X1368">
        <v>-2</v>
      </c>
      <c r="Y1368">
        <v>-2</v>
      </c>
      <c r="Z1368">
        <v>256373</v>
      </c>
    </row>
    <row r="1369" spans="1:26">
      <c r="A1369">
        <v>211051</v>
      </c>
      <c r="B1369">
        <v>1</v>
      </c>
      <c r="C1369">
        <v>21105101</v>
      </c>
      <c r="D1369">
        <v>1</v>
      </c>
      <c r="E1369">
        <v>3</v>
      </c>
      <c r="F1369">
        <v>11</v>
      </c>
      <c r="G1369">
        <v>2</v>
      </c>
      <c r="H1369">
        <v>54</v>
      </c>
      <c r="I1369">
        <v>1</v>
      </c>
      <c r="J1369">
        <v>1</v>
      </c>
      <c r="K1369">
        <v>1</v>
      </c>
      <c r="L1369">
        <v>18</v>
      </c>
      <c r="M1369">
        <v>1</v>
      </c>
      <c r="N1369">
        <v>1</v>
      </c>
      <c r="O1369">
        <v>5</v>
      </c>
      <c r="P1369">
        <v>1</v>
      </c>
      <c r="Q1369">
        <v>5.3369999999999997</v>
      </c>
      <c r="R1369">
        <v>-1</v>
      </c>
      <c r="S1369">
        <v>0</v>
      </c>
      <c r="T1369">
        <v>169.2</v>
      </c>
      <c r="U1369">
        <v>79.5</v>
      </c>
      <c r="V1369">
        <v>27.769394564324401</v>
      </c>
      <c r="W1369">
        <v>0.88878760255241596</v>
      </c>
      <c r="X1369">
        <v>2</v>
      </c>
      <c r="Y1369">
        <v>3</v>
      </c>
      <c r="Z1369">
        <v>369648</v>
      </c>
    </row>
    <row r="1370" spans="1:26">
      <c r="A1370">
        <v>211151</v>
      </c>
      <c r="B1370">
        <v>1</v>
      </c>
      <c r="C1370">
        <v>21115101</v>
      </c>
      <c r="D1370">
        <v>3</v>
      </c>
      <c r="E1370">
        <v>3</v>
      </c>
      <c r="F1370">
        <v>11</v>
      </c>
      <c r="G1370">
        <v>1</v>
      </c>
      <c r="H1370">
        <v>27</v>
      </c>
      <c r="I1370">
        <v>2</v>
      </c>
      <c r="J1370">
        <v>1</v>
      </c>
      <c r="K1370">
        <v>3</v>
      </c>
      <c r="L1370">
        <v>15</v>
      </c>
      <c r="M1370">
        <v>1</v>
      </c>
      <c r="N1370">
        <v>3</v>
      </c>
      <c r="O1370">
        <v>5</v>
      </c>
      <c r="P1370">
        <v>1</v>
      </c>
      <c r="Q1370">
        <v>3.8370000000000002</v>
      </c>
      <c r="R1370">
        <v>-1</v>
      </c>
      <c r="S1370">
        <v>0</v>
      </c>
      <c r="T1370">
        <v>171.5</v>
      </c>
      <c r="U1370">
        <v>72.8</v>
      </c>
      <c r="V1370">
        <v>24.751591598738617</v>
      </c>
      <c r="W1370">
        <v>0.91497584541062804</v>
      </c>
      <c r="X1370">
        <v>1</v>
      </c>
      <c r="Y1370">
        <v>1</v>
      </c>
      <c r="Z1370">
        <v>640286</v>
      </c>
    </row>
    <row r="1371" spans="1:26">
      <c r="A1371">
        <v>211151</v>
      </c>
      <c r="B1371">
        <v>2</v>
      </c>
      <c r="C1371">
        <v>21115102</v>
      </c>
      <c r="D1371">
        <v>3</v>
      </c>
      <c r="E1371">
        <v>3</v>
      </c>
      <c r="F1371">
        <v>11</v>
      </c>
      <c r="G1371">
        <v>2</v>
      </c>
      <c r="H1371">
        <v>28</v>
      </c>
      <c r="I1371">
        <v>2</v>
      </c>
      <c r="J1371">
        <v>1</v>
      </c>
      <c r="K1371">
        <v>1</v>
      </c>
      <c r="L1371">
        <v>15</v>
      </c>
      <c r="M1371">
        <v>1</v>
      </c>
      <c r="N1371">
        <v>3</v>
      </c>
      <c r="O1371">
        <v>5</v>
      </c>
      <c r="P1371">
        <v>1</v>
      </c>
      <c r="Q1371">
        <v>8.0180000000000007</v>
      </c>
      <c r="R1371">
        <v>-1</v>
      </c>
      <c r="S1371">
        <v>2</v>
      </c>
      <c r="T1371">
        <v>169.7</v>
      </c>
      <c r="U1371">
        <v>76.900000000000006</v>
      </c>
      <c r="V1371">
        <v>26.703159827613575</v>
      </c>
      <c r="W1371">
        <v>0.73670444638186605</v>
      </c>
      <c r="X1371">
        <v>1</v>
      </c>
      <c r="Y1371">
        <v>1</v>
      </c>
      <c r="Z1371">
        <v>640286</v>
      </c>
    </row>
    <row r="1372" spans="1:26">
      <c r="A1372">
        <v>211151</v>
      </c>
      <c r="B1372">
        <v>3</v>
      </c>
      <c r="C1372">
        <v>21115103</v>
      </c>
      <c r="D1372">
        <v>3</v>
      </c>
      <c r="E1372">
        <v>3</v>
      </c>
      <c r="F1372">
        <v>11</v>
      </c>
      <c r="G1372">
        <v>2</v>
      </c>
      <c r="H1372">
        <v>1</v>
      </c>
      <c r="I1372">
        <v>-1</v>
      </c>
      <c r="J1372">
        <v>1</v>
      </c>
      <c r="K1372">
        <v>-1</v>
      </c>
      <c r="L1372">
        <v>15</v>
      </c>
      <c r="M1372">
        <v>2</v>
      </c>
      <c r="N1372">
        <v>-1</v>
      </c>
      <c r="O1372">
        <v>-1</v>
      </c>
      <c r="P1372">
        <v>-1</v>
      </c>
      <c r="Q1372">
        <v>-1</v>
      </c>
      <c r="R1372">
        <v>-1</v>
      </c>
      <c r="S1372">
        <v>-2</v>
      </c>
      <c r="T1372">
        <v>-1</v>
      </c>
      <c r="U1372">
        <v>10.6</v>
      </c>
      <c r="V1372">
        <v>-1</v>
      </c>
      <c r="W1372">
        <v>-1</v>
      </c>
      <c r="X1372">
        <v>-2</v>
      </c>
      <c r="Y1372">
        <v>-2</v>
      </c>
      <c r="Z1372">
        <v>640286</v>
      </c>
    </row>
    <row r="1373" spans="1:26">
      <c r="A1373">
        <v>211181</v>
      </c>
      <c r="B1373">
        <v>1</v>
      </c>
      <c r="C1373">
        <v>21118101</v>
      </c>
      <c r="D1373">
        <v>5</v>
      </c>
      <c r="E1373">
        <v>3</v>
      </c>
      <c r="F1373">
        <v>11</v>
      </c>
      <c r="G1373">
        <v>2</v>
      </c>
      <c r="H1373">
        <v>49</v>
      </c>
      <c r="I1373">
        <v>2</v>
      </c>
      <c r="J1373">
        <v>1</v>
      </c>
      <c r="K1373">
        <v>3</v>
      </c>
      <c r="L1373">
        <v>96</v>
      </c>
      <c r="M1373">
        <v>2</v>
      </c>
      <c r="N1373">
        <v>1</v>
      </c>
      <c r="O1373">
        <v>5</v>
      </c>
      <c r="P1373">
        <v>1</v>
      </c>
      <c r="Q1373">
        <v>0.75</v>
      </c>
      <c r="R1373">
        <v>-1</v>
      </c>
      <c r="S1373">
        <v>0</v>
      </c>
      <c r="T1373">
        <v>171.4</v>
      </c>
      <c r="U1373">
        <v>54.8</v>
      </c>
      <c r="V1373">
        <v>18.653439517243537</v>
      </c>
      <c r="W1373">
        <v>0.81124072110286305</v>
      </c>
      <c r="X1373">
        <v>3</v>
      </c>
      <c r="Y1373">
        <v>3</v>
      </c>
      <c r="Z1373">
        <v>253846</v>
      </c>
    </row>
    <row r="1374" spans="1:26">
      <c r="A1374">
        <v>211181</v>
      </c>
      <c r="B1374">
        <v>2</v>
      </c>
      <c r="C1374">
        <v>21118102</v>
      </c>
      <c r="D1374">
        <v>5</v>
      </c>
      <c r="E1374">
        <v>3</v>
      </c>
      <c r="F1374">
        <v>11</v>
      </c>
      <c r="G1374">
        <v>1</v>
      </c>
      <c r="H1374">
        <v>49</v>
      </c>
      <c r="I1374">
        <v>2</v>
      </c>
      <c r="J1374">
        <v>1</v>
      </c>
      <c r="K1374">
        <v>2</v>
      </c>
      <c r="L1374">
        <v>96</v>
      </c>
      <c r="M1374">
        <v>3</v>
      </c>
      <c r="N1374">
        <v>1</v>
      </c>
      <c r="O1374">
        <v>5</v>
      </c>
      <c r="P1374">
        <v>1</v>
      </c>
      <c r="Q1374">
        <v>9.8079999999999998</v>
      </c>
      <c r="R1374">
        <v>-1</v>
      </c>
      <c r="S1374">
        <v>1</v>
      </c>
      <c r="T1374">
        <v>179</v>
      </c>
      <c r="U1374">
        <v>104.1</v>
      </c>
      <c r="V1374">
        <v>32.489622670952841</v>
      </c>
      <c r="W1374">
        <v>1.0187234042553199</v>
      </c>
      <c r="X1374">
        <v>2</v>
      </c>
      <c r="Y1374">
        <v>3</v>
      </c>
      <c r="Z1374">
        <v>253846</v>
      </c>
    </row>
    <row r="1375" spans="1:26">
      <c r="A1375">
        <v>211181</v>
      </c>
      <c r="B1375">
        <v>3</v>
      </c>
      <c r="C1375">
        <v>21118103</v>
      </c>
      <c r="D1375">
        <v>5</v>
      </c>
      <c r="E1375">
        <v>3</v>
      </c>
      <c r="F1375">
        <v>11</v>
      </c>
      <c r="G1375">
        <v>1</v>
      </c>
      <c r="H1375">
        <v>23</v>
      </c>
      <c r="I1375">
        <v>1</v>
      </c>
      <c r="J1375">
        <v>1</v>
      </c>
      <c r="K1375">
        <v>3</v>
      </c>
      <c r="L1375">
        <v>96</v>
      </c>
      <c r="M1375">
        <v>1</v>
      </c>
      <c r="N1375">
        <v>1</v>
      </c>
      <c r="O1375">
        <v>5</v>
      </c>
      <c r="P1375">
        <v>1</v>
      </c>
      <c r="Q1375">
        <v>33.46</v>
      </c>
      <c r="R1375">
        <v>4</v>
      </c>
      <c r="S1375">
        <v>0</v>
      </c>
      <c r="T1375">
        <v>179.6</v>
      </c>
      <c r="U1375">
        <v>86.6</v>
      </c>
      <c r="V1375">
        <v>26.847585081423205</v>
      </c>
      <c r="W1375">
        <v>0.81990521327014199</v>
      </c>
      <c r="X1375">
        <v>1</v>
      </c>
      <c r="Y1375">
        <v>2</v>
      </c>
      <c r="Z1375">
        <v>253846</v>
      </c>
    </row>
    <row r="1376" spans="1:26">
      <c r="A1376">
        <v>211181</v>
      </c>
      <c r="B1376">
        <v>4</v>
      </c>
      <c r="C1376">
        <v>21118104</v>
      </c>
      <c r="D1376">
        <v>5</v>
      </c>
      <c r="E1376">
        <v>3</v>
      </c>
      <c r="F1376">
        <v>11</v>
      </c>
      <c r="G1376">
        <v>1</v>
      </c>
      <c r="H1376">
        <v>9</v>
      </c>
      <c r="I1376">
        <v>-1</v>
      </c>
      <c r="J1376">
        <v>1</v>
      </c>
      <c r="K1376">
        <v>-1</v>
      </c>
      <c r="L1376">
        <v>96</v>
      </c>
      <c r="M1376">
        <v>2</v>
      </c>
      <c r="N1376">
        <v>-1</v>
      </c>
      <c r="O1376">
        <v>-1</v>
      </c>
      <c r="P1376">
        <v>-1</v>
      </c>
      <c r="Q1376">
        <v>-1</v>
      </c>
      <c r="R1376">
        <v>-1</v>
      </c>
      <c r="S1376">
        <v>-2</v>
      </c>
      <c r="T1376">
        <v>145.80000000000001</v>
      </c>
      <c r="U1376">
        <v>33.5</v>
      </c>
      <c r="V1376">
        <v>15.759040043955956</v>
      </c>
      <c r="W1376">
        <v>-1</v>
      </c>
      <c r="X1376">
        <v>1</v>
      </c>
      <c r="Y1376">
        <v>3</v>
      </c>
      <c r="Z1376">
        <v>253846</v>
      </c>
    </row>
    <row r="1377" spans="1:26">
      <c r="A1377">
        <v>211181</v>
      </c>
      <c r="B1377">
        <v>5</v>
      </c>
      <c r="C1377">
        <v>21118105</v>
      </c>
      <c r="D1377">
        <v>5</v>
      </c>
      <c r="E1377">
        <v>3</v>
      </c>
      <c r="F1377">
        <v>11</v>
      </c>
      <c r="G1377">
        <v>1</v>
      </c>
      <c r="H1377">
        <v>6</v>
      </c>
      <c r="I1377">
        <v>-1</v>
      </c>
      <c r="J1377">
        <v>1</v>
      </c>
      <c r="K1377">
        <v>-1</v>
      </c>
      <c r="L1377">
        <v>96</v>
      </c>
      <c r="M1377">
        <v>2</v>
      </c>
      <c r="N1377">
        <v>-1</v>
      </c>
      <c r="O1377">
        <v>-1</v>
      </c>
      <c r="P1377">
        <v>-1</v>
      </c>
      <c r="Q1377">
        <v>-1</v>
      </c>
      <c r="R1377">
        <v>-1</v>
      </c>
      <c r="S1377">
        <v>-2</v>
      </c>
      <c r="T1377">
        <v>132.5</v>
      </c>
      <c r="U1377">
        <v>27.5</v>
      </c>
      <c r="V1377">
        <v>15.663937344250623</v>
      </c>
      <c r="W1377">
        <v>-1</v>
      </c>
      <c r="X1377">
        <v>-2</v>
      </c>
      <c r="Y1377">
        <v>-2</v>
      </c>
      <c r="Z1377">
        <v>253846</v>
      </c>
    </row>
    <row r="1378" spans="1:26">
      <c r="A1378">
        <v>211201</v>
      </c>
      <c r="B1378">
        <v>1</v>
      </c>
      <c r="C1378">
        <v>21120101</v>
      </c>
      <c r="D1378">
        <v>1</v>
      </c>
      <c r="E1378">
        <v>3</v>
      </c>
      <c r="F1378">
        <v>11</v>
      </c>
      <c r="G1378">
        <v>2</v>
      </c>
      <c r="H1378">
        <v>65</v>
      </c>
      <c r="I1378">
        <v>4</v>
      </c>
      <c r="J1378">
        <v>1</v>
      </c>
      <c r="K1378">
        <v>4</v>
      </c>
      <c r="L1378">
        <v>8</v>
      </c>
      <c r="M1378">
        <v>3</v>
      </c>
      <c r="N1378">
        <v>3</v>
      </c>
      <c r="O1378">
        <v>5</v>
      </c>
      <c r="P1378">
        <v>1</v>
      </c>
      <c r="Q1378">
        <v>13.558</v>
      </c>
      <c r="R1378">
        <v>-1</v>
      </c>
      <c r="S1378">
        <v>6</v>
      </c>
      <c r="T1378">
        <v>154.1</v>
      </c>
      <c r="U1378">
        <v>59.1</v>
      </c>
      <c r="V1378">
        <v>24.887553317687725</v>
      </c>
      <c r="W1378">
        <v>0.74685990338164299</v>
      </c>
      <c r="X1378">
        <v>2</v>
      </c>
      <c r="Y1378">
        <v>3</v>
      </c>
      <c r="Z1378">
        <v>837633</v>
      </c>
    </row>
    <row r="1379" spans="1:26">
      <c r="A1379">
        <v>211251</v>
      </c>
      <c r="B1379">
        <v>1</v>
      </c>
      <c r="C1379">
        <v>21125101</v>
      </c>
      <c r="D1379">
        <v>1</v>
      </c>
      <c r="E1379">
        <v>3</v>
      </c>
      <c r="F1379">
        <v>11</v>
      </c>
      <c r="G1379">
        <v>2</v>
      </c>
      <c r="H1379">
        <v>69</v>
      </c>
      <c r="I1379">
        <v>5</v>
      </c>
      <c r="J1379">
        <v>1</v>
      </c>
      <c r="K1379">
        <v>7</v>
      </c>
      <c r="L1379">
        <v>5</v>
      </c>
      <c r="M1379">
        <v>2</v>
      </c>
      <c r="N1379">
        <v>1</v>
      </c>
      <c r="O1379">
        <v>5</v>
      </c>
      <c r="P1379">
        <v>1</v>
      </c>
      <c r="Q1379">
        <v>0.14499999999999999</v>
      </c>
      <c r="R1379">
        <v>-1</v>
      </c>
      <c r="S1379">
        <v>0</v>
      </c>
      <c r="T1379">
        <v>160.30000000000001</v>
      </c>
      <c r="U1379">
        <v>63</v>
      </c>
      <c r="V1379">
        <v>24.517348748389338</v>
      </c>
      <c r="W1379">
        <v>0.81987000928505105</v>
      </c>
      <c r="X1379">
        <v>1</v>
      </c>
      <c r="Y1379">
        <v>3</v>
      </c>
      <c r="Z1379">
        <v>348177</v>
      </c>
    </row>
    <row r="1380" spans="1:26">
      <c r="A1380">
        <v>211271</v>
      </c>
      <c r="B1380">
        <v>1</v>
      </c>
      <c r="C1380">
        <v>21127101</v>
      </c>
      <c r="D1380">
        <v>1</v>
      </c>
      <c r="E1380">
        <v>3</v>
      </c>
      <c r="F1380">
        <v>11</v>
      </c>
      <c r="G1380">
        <v>1</v>
      </c>
      <c r="H1380">
        <v>80</v>
      </c>
      <c r="I1380">
        <v>5</v>
      </c>
      <c r="J1380">
        <v>1</v>
      </c>
      <c r="K1380">
        <v>5</v>
      </c>
      <c r="L1380">
        <v>6</v>
      </c>
      <c r="M1380">
        <v>3</v>
      </c>
      <c r="N1380">
        <v>3</v>
      </c>
      <c r="O1380">
        <v>5</v>
      </c>
      <c r="P1380">
        <v>1</v>
      </c>
      <c r="Q1380">
        <v>35.56</v>
      </c>
      <c r="R1380">
        <v>-1</v>
      </c>
      <c r="S1380">
        <v>0</v>
      </c>
      <c r="T1380">
        <v>155.19999999999999</v>
      </c>
      <c r="U1380">
        <v>103.4</v>
      </c>
      <c r="V1380">
        <v>42.927649059411216</v>
      </c>
      <c r="W1380">
        <v>0.90118302018093299</v>
      </c>
      <c r="X1380">
        <v>2</v>
      </c>
      <c r="Y1380">
        <v>3</v>
      </c>
      <c r="Z1380">
        <v>175134</v>
      </c>
    </row>
    <row r="1381" spans="1:26">
      <c r="A1381">
        <v>211341</v>
      </c>
      <c r="B1381">
        <v>1</v>
      </c>
      <c r="C1381">
        <v>21134101</v>
      </c>
      <c r="D1381">
        <v>2</v>
      </c>
      <c r="E1381">
        <v>3</v>
      </c>
      <c r="F1381">
        <v>11</v>
      </c>
      <c r="G1381">
        <v>1</v>
      </c>
      <c r="H1381">
        <v>55</v>
      </c>
      <c r="I1381">
        <v>2</v>
      </c>
      <c r="J1381">
        <v>1</v>
      </c>
      <c r="K1381">
        <v>1</v>
      </c>
      <c r="L1381">
        <v>18</v>
      </c>
      <c r="M1381">
        <v>1</v>
      </c>
      <c r="N1381">
        <v>3</v>
      </c>
      <c r="O1381">
        <v>5</v>
      </c>
      <c r="P1381">
        <v>1</v>
      </c>
      <c r="Q1381">
        <v>28.212</v>
      </c>
      <c r="R1381">
        <v>-1</v>
      </c>
      <c r="S1381">
        <v>0</v>
      </c>
      <c r="T1381">
        <v>174.2</v>
      </c>
      <c r="U1381">
        <v>94.2</v>
      </c>
      <c r="V1381">
        <v>31.042350729791824</v>
      </c>
      <c r="W1381">
        <v>0.91808415398388499</v>
      </c>
      <c r="X1381">
        <v>2</v>
      </c>
      <c r="Y1381">
        <v>3</v>
      </c>
      <c r="Z1381">
        <v>159485</v>
      </c>
    </row>
    <row r="1382" spans="1:26">
      <c r="A1382">
        <v>211341</v>
      </c>
      <c r="B1382">
        <v>2</v>
      </c>
      <c r="C1382">
        <v>21134102</v>
      </c>
      <c r="D1382">
        <v>2</v>
      </c>
      <c r="E1382">
        <v>3</v>
      </c>
      <c r="F1382">
        <v>11</v>
      </c>
      <c r="G1382">
        <v>2</v>
      </c>
      <c r="H1382">
        <v>54</v>
      </c>
      <c r="I1382">
        <v>2</v>
      </c>
      <c r="J1382">
        <v>1</v>
      </c>
      <c r="K1382">
        <v>2</v>
      </c>
      <c r="L1382">
        <v>18</v>
      </c>
      <c r="M1382">
        <v>1</v>
      </c>
      <c r="N1382">
        <v>2</v>
      </c>
      <c r="O1382">
        <v>5</v>
      </c>
      <c r="P1382">
        <v>1</v>
      </c>
      <c r="Q1382">
        <v>4.7880000000000003</v>
      </c>
      <c r="R1382">
        <v>-1</v>
      </c>
      <c r="S1382">
        <v>0</v>
      </c>
      <c r="T1382">
        <v>150.6</v>
      </c>
      <c r="U1382">
        <v>53.8</v>
      </c>
      <c r="V1382">
        <v>23.720963864771104</v>
      </c>
      <c r="W1382">
        <v>0.78283350568769405</v>
      </c>
      <c r="X1382">
        <v>1</v>
      </c>
      <c r="Y1382">
        <v>3</v>
      </c>
      <c r="Z1382">
        <v>159485</v>
      </c>
    </row>
    <row r="1383" spans="1:26">
      <c r="A1383">
        <v>211351</v>
      </c>
      <c r="B1383">
        <v>1</v>
      </c>
      <c r="C1383">
        <v>21135101</v>
      </c>
      <c r="D1383">
        <v>1</v>
      </c>
      <c r="E1383">
        <v>3</v>
      </c>
      <c r="F1383">
        <v>11</v>
      </c>
      <c r="G1383">
        <v>2</v>
      </c>
      <c r="H1383">
        <v>65</v>
      </c>
      <c r="I1383">
        <v>5</v>
      </c>
      <c r="J1383">
        <v>1</v>
      </c>
      <c r="K1383">
        <v>7</v>
      </c>
      <c r="L1383">
        <v>5</v>
      </c>
      <c r="M1383">
        <v>4</v>
      </c>
      <c r="N1383">
        <v>3</v>
      </c>
      <c r="O1383">
        <v>5</v>
      </c>
      <c r="P1383">
        <v>1</v>
      </c>
      <c r="Q1383">
        <v>5.7690000000000001</v>
      </c>
      <c r="R1383">
        <v>-1</v>
      </c>
      <c r="S1383">
        <v>2</v>
      </c>
      <c r="T1383">
        <v>166.4</v>
      </c>
      <c r="U1383">
        <v>111.2</v>
      </c>
      <c r="V1383">
        <v>40.16041050295857</v>
      </c>
      <c r="W1383">
        <v>0.78637992831541204</v>
      </c>
      <c r="X1383">
        <v>2</v>
      </c>
      <c r="Y1383">
        <v>1</v>
      </c>
      <c r="Z1383">
        <v>480175</v>
      </c>
    </row>
    <row r="1384" spans="1:26">
      <c r="A1384">
        <v>211371</v>
      </c>
      <c r="B1384">
        <v>1</v>
      </c>
      <c r="C1384">
        <v>21137101</v>
      </c>
      <c r="D1384">
        <v>2</v>
      </c>
      <c r="E1384">
        <v>3</v>
      </c>
      <c r="F1384">
        <v>11</v>
      </c>
      <c r="G1384">
        <v>1</v>
      </c>
      <c r="H1384">
        <v>50</v>
      </c>
      <c r="I1384">
        <v>2</v>
      </c>
      <c r="J1384">
        <v>1</v>
      </c>
      <c r="K1384">
        <v>2</v>
      </c>
      <c r="L1384">
        <v>97</v>
      </c>
      <c r="M1384">
        <v>2</v>
      </c>
      <c r="N1384">
        <v>3</v>
      </c>
      <c r="O1384">
        <v>5</v>
      </c>
      <c r="P1384">
        <v>1</v>
      </c>
      <c r="Q1384">
        <v>30.75</v>
      </c>
      <c r="R1384">
        <v>-1</v>
      </c>
      <c r="S1384">
        <v>0</v>
      </c>
      <c r="T1384">
        <v>171.5</v>
      </c>
      <c r="U1384">
        <v>85.3</v>
      </c>
      <c r="V1384">
        <v>29.001521474895661</v>
      </c>
      <c r="W1384">
        <v>-1</v>
      </c>
      <c r="X1384">
        <v>2</v>
      </c>
      <c r="Y1384">
        <v>3</v>
      </c>
      <c r="Z1384">
        <v>474346</v>
      </c>
    </row>
    <row r="1385" spans="1:26">
      <c r="A1385">
        <v>211371</v>
      </c>
      <c r="B1385">
        <v>2</v>
      </c>
      <c r="C1385">
        <v>21137102</v>
      </c>
      <c r="D1385">
        <v>2</v>
      </c>
      <c r="E1385">
        <v>3</v>
      </c>
      <c r="F1385">
        <v>11</v>
      </c>
      <c r="G1385">
        <v>2</v>
      </c>
      <c r="H1385">
        <v>49</v>
      </c>
      <c r="I1385">
        <v>2</v>
      </c>
      <c r="J1385">
        <v>1</v>
      </c>
      <c r="K1385">
        <v>2</v>
      </c>
      <c r="L1385">
        <v>97</v>
      </c>
      <c r="M1385">
        <v>2</v>
      </c>
      <c r="N1385">
        <v>4</v>
      </c>
      <c r="O1385">
        <v>1</v>
      </c>
      <c r="P1385">
        <v>1</v>
      </c>
      <c r="Q1385">
        <v>12.116</v>
      </c>
      <c r="R1385">
        <v>-1</v>
      </c>
      <c r="S1385">
        <v>0</v>
      </c>
      <c r="T1385">
        <v>162.80000000000001</v>
      </c>
      <c r="U1385">
        <v>64.099999999999994</v>
      </c>
      <c r="V1385">
        <v>24.185174676575162</v>
      </c>
      <c r="W1385">
        <v>-1</v>
      </c>
      <c r="X1385">
        <v>2</v>
      </c>
      <c r="Y1385">
        <v>1</v>
      </c>
      <c r="Z1385">
        <v>474346</v>
      </c>
    </row>
    <row r="1386" spans="1:26">
      <c r="A1386">
        <v>212151</v>
      </c>
      <c r="B1386">
        <v>1</v>
      </c>
      <c r="C1386">
        <v>21215101</v>
      </c>
      <c r="D1386">
        <v>2</v>
      </c>
      <c r="E1386">
        <v>7</v>
      </c>
      <c r="F1386">
        <v>7</v>
      </c>
      <c r="G1386">
        <v>2</v>
      </c>
      <c r="H1386">
        <v>47</v>
      </c>
      <c r="I1386">
        <v>4</v>
      </c>
      <c r="J1386">
        <v>1</v>
      </c>
      <c r="K1386">
        <v>7</v>
      </c>
      <c r="L1386">
        <v>6</v>
      </c>
      <c r="M1386">
        <v>2</v>
      </c>
      <c r="N1386">
        <v>4</v>
      </c>
      <c r="O1386">
        <v>2</v>
      </c>
      <c r="P1386">
        <v>2</v>
      </c>
      <c r="Q1386">
        <v>0.23200000000000001</v>
      </c>
      <c r="R1386">
        <v>-1</v>
      </c>
      <c r="S1386">
        <v>0</v>
      </c>
      <c r="T1386">
        <v>-1</v>
      </c>
      <c r="U1386">
        <v>-1</v>
      </c>
      <c r="V1386">
        <v>-1</v>
      </c>
      <c r="W1386">
        <v>-1</v>
      </c>
      <c r="X1386">
        <v>-8</v>
      </c>
      <c r="Y1386">
        <v>3</v>
      </c>
      <c r="Z1386">
        <v>342396</v>
      </c>
    </row>
    <row r="1387" spans="1:26">
      <c r="A1387">
        <v>212151</v>
      </c>
      <c r="B1387">
        <v>2</v>
      </c>
      <c r="C1387">
        <v>21215102</v>
      </c>
      <c r="D1387">
        <v>2</v>
      </c>
      <c r="E1387">
        <v>7</v>
      </c>
      <c r="F1387">
        <v>7</v>
      </c>
      <c r="G1387">
        <v>1</v>
      </c>
      <c r="H1387">
        <v>15</v>
      </c>
      <c r="I1387">
        <v>-1</v>
      </c>
      <c r="J1387">
        <v>1</v>
      </c>
      <c r="K1387">
        <v>-1</v>
      </c>
      <c r="L1387">
        <v>6</v>
      </c>
      <c r="M1387">
        <v>1</v>
      </c>
      <c r="N1387">
        <v>-1</v>
      </c>
      <c r="O1387">
        <v>-1</v>
      </c>
      <c r="P1387">
        <v>-1</v>
      </c>
      <c r="Q1387">
        <v>-1</v>
      </c>
      <c r="R1387">
        <v>-1</v>
      </c>
      <c r="S1387">
        <v>1</v>
      </c>
      <c r="T1387">
        <v>-1</v>
      </c>
      <c r="U1387">
        <v>-1</v>
      </c>
      <c r="V1387">
        <v>-1</v>
      </c>
      <c r="W1387">
        <v>-1</v>
      </c>
      <c r="X1387">
        <v>3</v>
      </c>
      <c r="Y1387">
        <v>3</v>
      </c>
      <c r="Z1387">
        <v>342396</v>
      </c>
    </row>
    <row r="1388" spans="1:26">
      <c r="A1388">
        <v>212271</v>
      </c>
      <c r="B1388">
        <v>1</v>
      </c>
      <c r="C1388">
        <v>21227101</v>
      </c>
      <c r="D1388">
        <v>2</v>
      </c>
      <c r="E1388">
        <v>7</v>
      </c>
      <c r="F1388">
        <v>7</v>
      </c>
      <c r="G1388">
        <v>1</v>
      </c>
      <c r="H1388">
        <v>72</v>
      </c>
      <c r="I1388">
        <v>2</v>
      </c>
      <c r="J1388">
        <v>1</v>
      </c>
      <c r="K1388">
        <v>3</v>
      </c>
      <c r="L1388">
        <v>14</v>
      </c>
      <c r="M1388">
        <v>2</v>
      </c>
      <c r="N1388">
        <v>1</v>
      </c>
      <c r="O1388">
        <v>5</v>
      </c>
      <c r="P1388">
        <v>1</v>
      </c>
      <c r="Q1388">
        <v>12.24</v>
      </c>
      <c r="R1388">
        <v>-1</v>
      </c>
      <c r="S1388">
        <v>1</v>
      </c>
      <c r="T1388">
        <v>172.2</v>
      </c>
      <c r="U1388">
        <v>74.3</v>
      </c>
      <c r="V1388">
        <v>25.056621895238365</v>
      </c>
      <c r="W1388">
        <v>0.95348837209302295</v>
      </c>
      <c r="X1388">
        <v>1</v>
      </c>
      <c r="Y1388">
        <v>1</v>
      </c>
      <c r="Z1388">
        <v>391342</v>
      </c>
    </row>
    <row r="1389" spans="1:26">
      <c r="A1389">
        <v>212271</v>
      </c>
      <c r="B1389">
        <v>2</v>
      </c>
      <c r="C1389">
        <v>21227102</v>
      </c>
      <c r="D1389">
        <v>2</v>
      </c>
      <c r="E1389">
        <v>7</v>
      </c>
      <c r="F1389">
        <v>7</v>
      </c>
      <c r="G1389">
        <v>2</v>
      </c>
      <c r="H1389">
        <v>69</v>
      </c>
      <c r="I1389">
        <v>2</v>
      </c>
      <c r="J1389">
        <v>1</v>
      </c>
      <c r="K1389">
        <v>7</v>
      </c>
      <c r="L1389">
        <v>14</v>
      </c>
      <c r="M1389">
        <v>2</v>
      </c>
      <c r="N1389">
        <v>3</v>
      </c>
      <c r="O1389">
        <v>5</v>
      </c>
      <c r="P1389">
        <v>1</v>
      </c>
      <c r="Q1389">
        <v>7.5789999999999997</v>
      </c>
      <c r="R1389">
        <v>-1</v>
      </c>
      <c r="S1389">
        <v>0</v>
      </c>
      <c r="T1389">
        <v>159.5</v>
      </c>
      <c r="U1389">
        <v>74.5</v>
      </c>
      <c r="V1389">
        <v>29.28430341682963</v>
      </c>
      <c r="W1389">
        <v>0.77881205673758902</v>
      </c>
      <c r="X1389">
        <v>2</v>
      </c>
      <c r="Y1389">
        <v>1</v>
      </c>
      <c r="Z1389">
        <v>391342</v>
      </c>
    </row>
    <row r="1390" spans="1:26">
      <c r="A1390">
        <v>212341</v>
      </c>
      <c r="B1390">
        <v>1</v>
      </c>
      <c r="C1390">
        <v>21234101</v>
      </c>
      <c r="D1390">
        <v>1</v>
      </c>
      <c r="E1390">
        <v>7</v>
      </c>
      <c r="F1390">
        <v>7</v>
      </c>
      <c r="G1390">
        <v>2</v>
      </c>
      <c r="H1390">
        <v>77</v>
      </c>
      <c r="I1390">
        <v>5</v>
      </c>
      <c r="J1390">
        <v>1</v>
      </c>
      <c r="K1390">
        <v>7</v>
      </c>
      <c r="L1390">
        <v>6</v>
      </c>
      <c r="M1390">
        <v>2</v>
      </c>
      <c r="N1390">
        <v>3</v>
      </c>
      <c r="O1390">
        <v>5</v>
      </c>
      <c r="P1390">
        <v>1</v>
      </c>
      <c r="Q1390">
        <v>3.0579999999999998</v>
      </c>
      <c r="R1390">
        <v>-1</v>
      </c>
      <c r="S1390">
        <v>0</v>
      </c>
      <c r="T1390">
        <v>143.80000000000001</v>
      </c>
      <c r="U1390">
        <v>57.6</v>
      </c>
      <c r="V1390">
        <v>27.855099320838509</v>
      </c>
      <c r="W1390">
        <v>1.00801282051282</v>
      </c>
      <c r="X1390">
        <v>2</v>
      </c>
      <c r="Y1390">
        <v>3</v>
      </c>
      <c r="Z1390">
        <v>338648</v>
      </c>
    </row>
    <row r="1391" spans="1:26">
      <c r="A1391">
        <v>212371</v>
      </c>
      <c r="B1391">
        <v>1</v>
      </c>
      <c r="C1391">
        <v>21237101</v>
      </c>
      <c r="D1391">
        <v>2</v>
      </c>
      <c r="E1391">
        <v>7</v>
      </c>
      <c r="F1391">
        <v>7</v>
      </c>
      <c r="G1391">
        <v>1</v>
      </c>
      <c r="H1391">
        <v>31</v>
      </c>
      <c r="I1391">
        <v>6</v>
      </c>
      <c r="J1391">
        <v>1</v>
      </c>
      <c r="K1391">
        <v>4</v>
      </c>
      <c r="L1391">
        <v>18</v>
      </c>
      <c r="M1391">
        <v>3</v>
      </c>
      <c r="N1391">
        <v>3</v>
      </c>
      <c r="O1391">
        <v>5</v>
      </c>
      <c r="P1391">
        <v>1</v>
      </c>
      <c r="Q1391">
        <v>54.5</v>
      </c>
      <c r="R1391">
        <v>-1</v>
      </c>
      <c r="S1391">
        <v>0</v>
      </c>
      <c r="T1391">
        <v>169.7</v>
      </c>
      <c r="U1391">
        <v>75</v>
      </c>
      <c r="V1391">
        <v>26.043393850078257</v>
      </c>
      <c r="W1391">
        <v>0.87038834951456301</v>
      </c>
      <c r="X1391">
        <v>1</v>
      </c>
      <c r="Y1391">
        <v>3</v>
      </c>
      <c r="Z1391">
        <v>641318</v>
      </c>
    </row>
    <row r="1392" spans="1:26">
      <c r="A1392">
        <v>212371</v>
      </c>
      <c r="B1392">
        <v>2</v>
      </c>
      <c r="C1392">
        <v>21237102</v>
      </c>
      <c r="D1392">
        <v>2</v>
      </c>
      <c r="E1392">
        <v>7</v>
      </c>
      <c r="F1392">
        <v>7</v>
      </c>
      <c r="G1392">
        <v>2</v>
      </c>
      <c r="H1392">
        <v>26</v>
      </c>
      <c r="I1392">
        <v>6</v>
      </c>
      <c r="J1392">
        <v>1</v>
      </c>
      <c r="K1392">
        <v>3</v>
      </c>
      <c r="L1392">
        <v>18</v>
      </c>
      <c r="M1392">
        <v>1</v>
      </c>
      <c r="N1392">
        <v>1</v>
      </c>
      <c r="O1392">
        <v>5</v>
      </c>
      <c r="P1392">
        <v>1</v>
      </c>
      <c r="Q1392">
        <v>72.375</v>
      </c>
      <c r="R1392">
        <v>-1</v>
      </c>
      <c r="S1392">
        <v>0</v>
      </c>
      <c r="T1392">
        <v>160.4</v>
      </c>
      <c r="U1392">
        <v>89.9</v>
      </c>
      <c r="V1392">
        <v>34.942257821779712</v>
      </c>
      <c r="W1392">
        <v>0.79942693409742105</v>
      </c>
      <c r="X1392">
        <v>2</v>
      </c>
      <c r="Y1392">
        <v>1</v>
      </c>
      <c r="Z1392">
        <v>641318</v>
      </c>
    </row>
    <row r="1393" spans="1:26">
      <c r="A1393">
        <v>213151</v>
      </c>
      <c r="B1393">
        <v>1</v>
      </c>
      <c r="C1393">
        <v>21315101</v>
      </c>
      <c r="D1393">
        <v>4</v>
      </c>
      <c r="E1393">
        <v>3</v>
      </c>
      <c r="F1393">
        <v>12</v>
      </c>
      <c r="G1393">
        <v>1</v>
      </c>
      <c r="H1393">
        <v>44</v>
      </c>
      <c r="I1393">
        <v>2</v>
      </c>
      <c r="J1393">
        <v>1</v>
      </c>
      <c r="K1393">
        <v>4</v>
      </c>
      <c r="L1393">
        <v>12</v>
      </c>
      <c r="M1393">
        <v>2</v>
      </c>
      <c r="N1393">
        <v>4</v>
      </c>
      <c r="O1393">
        <v>3</v>
      </c>
      <c r="P1393">
        <v>1</v>
      </c>
      <c r="Q1393">
        <v>35.029000000000003</v>
      </c>
      <c r="R1393">
        <v>-1</v>
      </c>
      <c r="S1393">
        <v>0</v>
      </c>
      <c r="T1393">
        <v>171.8</v>
      </c>
      <c r="U1393">
        <v>95.8</v>
      </c>
      <c r="V1393">
        <v>32.457808237371601</v>
      </c>
      <c r="W1393">
        <v>0.96826148744670804</v>
      </c>
      <c r="X1393">
        <v>1</v>
      </c>
      <c r="Y1393">
        <v>1</v>
      </c>
      <c r="Z1393">
        <v>372258</v>
      </c>
    </row>
    <row r="1394" spans="1:26">
      <c r="A1394">
        <v>213151</v>
      </c>
      <c r="B1394">
        <v>2</v>
      </c>
      <c r="C1394">
        <v>21315102</v>
      </c>
      <c r="D1394">
        <v>4</v>
      </c>
      <c r="E1394">
        <v>3</v>
      </c>
      <c r="F1394">
        <v>12</v>
      </c>
      <c r="G1394">
        <v>2</v>
      </c>
      <c r="H1394">
        <v>38</v>
      </c>
      <c r="I1394">
        <v>2</v>
      </c>
      <c r="J1394">
        <v>1</v>
      </c>
      <c r="K1394">
        <v>4</v>
      </c>
      <c r="L1394">
        <v>12</v>
      </c>
      <c r="M1394">
        <v>2</v>
      </c>
      <c r="N1394">
        <v>3</v>
      </c>
      <c r="O1394">
        <v>5</v>
      </c>
      <c r="P1394">
        <v>1</v>
      </c>
      <c r="Q1394">
        <v>36.24</v>
      </c>
      <c r="R1394">
        <v>-1</v>
      </c>
      <c r="S1394">
        <v>5</v>
      </c>
      <c r="T1394">
        <v>160.6</v>
      </c>
      <c r="U1394">
        <v>73.599999999999994</v>
      </c>
      <c r="V1394">
        <v>28.535581854471637</v>
      </c>
      <c r="W1394">
        <v>0.92679493195682805</v>
      </c>
      <c r="X1394">
        <v>2</v>
      </c>
      <c r="Y1394">
        <v>1</v>
      </c>
      <c r="Z1394">
        <v>372258</v>
      </c>
    </row>
    <row r="1395" spans="1:26">
      <c r="A1395">
        <v>213151</v>
      </c>
      <c r="B1395">
        <v>3</v>
      </c>
      <c r="C1395">
        <v>21315103</v>
      </c>
      <c r="D1395">
        <v>4</v>
      </c>
      <c r="E1395">
        <v>3</v>
      </c>
      <c r="F1395">
        <v>12</v>
      </c>
      <c r="G1395">
        <v>1</v>
      </c>
      <c r="H1395">
        <v>15</v>
      </c>
      <c r="I1395">
        <v>-1</v>
      </c>
      <c r="J1395">
        <v>1</v>
      </c>
      <c r="K1395">
        <v>-1</v>
      </c>
      <c r="L1395">
        <v>12</v>
      </c>
      <c r="M1395">
        <v>1</v>
      </c>
      <c r="N1395">
        <v>-1</v>
      </c>
      <c r="O1395">
        <v>-1</v>
      </c>
      <c r="P1395">
        <v>-1</v>
      </c>
      <c r="Q1395">
        <v>-1</v>
      </c>
      <c r="R1395">
        <v>-1</v>
      </c>
      <c r="S1395">
        <v>0</v>
      </c>
      <c r="T1395">
        <v>174.8</v>
      </c>
      <c r="U1395">
        <v>83.1</v>
      </c>
      <c r="V1395">
        <v>27.196822520932706</v>
      </c>
      <c r="W1395">
        <v>-1</v>
      </c>
      <c r="X1395">
        <v>-8</v>
      </c>
      <c r="Y1395">
        <v>3</v>
      </c>
      <c r="Z1395">
        <v>372258</v>
      </c>
    </row>
    <row r="1396" spans="1:26">
      <c r="A1396">
        <v>213151</v>
      </c>
      <c r="B1396">
        <v>4</v>
      </c>
      <c r="C1396">
        <v>21315104</v>
      </c>
      <c r="D1396">
        <v>4</v>
      </c>
      <c r="E1396">
        <v>3</v>
      </c>
      <c r="F1396">
        <v>12</v>
      </c>
      <c r="G1396">
        <v>2</v>
      </c>
      <c r="H1396">
        <v>11</v>
      </c>
      <c r="I1396">
        <v>-1</v>
      </c>
      <c r="J1396">
        <v>1</v>
      </c>
      <c r="K1396">
        <v>-1</v>
      </c>
      <c r="L1396">
        <v>12</v>
      </c>
      <c r="M1396">
        <v>2</v>
      </c>
      <c r="N1396">
        <v>-1</v>
      </c>
      <c r="O1396">
        <v>-1</v>
      </c>
      <c r="P1396">
        <v>-1</v>
      </c>
      <c r="Q1396">
        <v>-1</v>
      </c>
      <c r="R1396">
        <v>-1</v>
      </c>
      <c r="S1396">
        <v>-2</v>
      </c>
      <c r="T1396">
        <v>158.19999999999999</v>
      </c>
      <c r="U1396">
        <v>53.7</v>
      </c>
      <c r="V1396">
        <v>21.456620865904515</v>
      </c>
      <c r="W1396">
        <v>-1</v>
      </c>
      <c r="X1396">
        <v>1</v>
      </c>
      <c r="Y1396">
        <v>3</v>
      </c>
      <c r="Z1396">
        <v>372258</v>
      </c>
    </row>
    <row r="1397" spans="1:26">
      <c r="A1397">
        <v>213181</v>
      </c>
      <c r="B1397">
        <v>1</v>
      </c>
      <c r="C1397">
        <v>21318101</v>
      </c>
      <c r="D1397">
        <v>2</v>
      </c>
      <c r="E1397">
        <v>3</v>
      </c>
      <c r="F1397">
        <v>12</v>
      </c>
      <c r="G1397">
        <v>2</v>
      </c>
      <c r="H1397">
        <v>39</v>
      </c>
      <c r="I1397">
        <v>2</v>
      </c>
      <c r="J1397">
        <v>1</v>
      </c>
      <c r="K1397">
        <v>5</v>
      </c>
      <c r="L1397">
        <v>96</v>
      </c>
      <c r="M1397">
        <v>2</v>
      </c>
      <c r="N1397">
        <v>3</v>
      </c>
      <c r="O1397">
        <v>5</v>
      </c>
      <c r="P1397">
        <v>2</v>
      </c>
      <c r="Q1397">
        <v>0</v>
      </c>
      <c r="R1397">
        <v>-1</v>
      </c>
      <c r="S1397">
        <v>2</v>
      </c>
      <c r="T1397">
        <v>166.2</v>
      </c>
      <c r="U1397">
        <v>107.2</v>
      </c>
      <c r="V1397">
        <v>38.809026284426722</v>
      </c>
      <c r="W1397">
        <v>-1</v>
      </c>
      <c r="X1397">
        <v>2</v>
      </c>
      <c r="Y1397">
        <v>1</v>
      </c>
      <c r="Z1397">
        <v>255360</v>
      </c>
    </row>
    <row r="1398" spans="1:26">
      <c r="A1398">
        <v>213181</v>
      </c>
      <c r="B1398">
        <v>2</v>
      </c>
      <c r="C1398">
        <v>21318102</v>
      </c>
      <c r="D1398">
        <v>2</v>
      </c>
      <c r="E1398">
        <v>3</v>
      </c>
      <c r="F1398">
        <v>12</v>
      </c>
      <c r="G1398">
        <v>2</v>
      </c>
      <c r="H1398">
        <v>14</v>
      </c>
      <c r="I1398">
        <v>-1</v>
      </c>
      <c r="J1398">
        <v>1</v>
      </c>
      <c r="K1398">
        <v>-1</v>
      </c>
      <c r="L1398">
        <v>96</v>
      </c>
      <c r="M1398">
        <v>3</v>
      </c>
      <c r="N1398">
        <v>-1</v>
      </c>
      <c r="O1398">
        <v>-1</v>
      </c>
      <c r="P1398">
        <v>-1</v>
      </c>
      <c r="Q1398">
        <v>-1</v>
      </c>
      <c r="R1398">
        <v>-1</v>
      </c>
      <c r="S1398">
        <v>3</v>
      </c>
      <c r="T1398">
        <v>176.6</v>
      </c>
      <c r="U1398">
        <v>110.7</v>
      </c>
      <c r="V1398">
        <v>35.494921693136625</v>
      </c>
      <c r="W1398">
        <v>-1</v>
      </c>
      <c r="X1398">
        <v>2</v>
      </c>
      <c r="Y1398">
        <v>1</v>
      </c>
      <c r="Z1398">
        <v>255360</v>
      </c>
    </row>
    <row r="1399" spans="1:26">
      <c r="A1399">
        <v>213251</v>
      </c>
      <c r="B1399">
        <v>1</v>
      </c>
      <c r="C1399">
        <v>21325101</v>
      </c>
      <c r="D1399">
        <v>1</v>
      </c>
      <c r="E1399">
        <v>3</v>
      </c>
      <c r="F1399">
        <v>12</v>
      </c>
      <c r="G1399">
        <v>1</v>
      </c>
      <c r="H1399">
        <v>81</v>
      </c>
      <c r="I1399">
        <v>5</v>
      </c>
      <c r="J1399">
        <v>1</v>
      </c>
      <c r="K1399">
        <v>7</v>
      </c>
      <c r="L1399">
        <v>97</v>
      </c>
      <c r="M1399">
        <v>3</v>
      </c>
      <c r="N1399">
        <v>1</v>
      </c>
      <c r="O1399">
        <v>5</v>
      </c>
      <c r="P1399">
        <v>1</v>
      </c>
      <c r="Q1399">
        <v>0.14399999999999999</v>
      </c>
      <c r="R1399">
        <v>-1</v>
      </c>
      <c r="S1399">
        <v>-9</v>
      </c>
      <c r="T1399">
        <v>-1</v>
      </c>
      <c r="U1399">
        <v>-1</v>
      </c>
      <c r="V1399">
        <v>-1</v>
      </c>
      <c r="W1399">
        <v>-1</v>
      </c>
      <c r="X1399">
        <v>-8</v>
      </c>
      <c r="Y1399">
        <v>3</v>
      </c>
      <c r="Z1399">
        <v>356307</v>
      </c>
    </row>
    <row r="1400" spans="1:26">
      <c r="A1400">
        <v>213271</v>
      </c>
      <c r="B1400">
        <v>1</v>
      </c>
      <c r="C1400">
        <v>21327101</v>
      </c>
      <c r="D1400">
        <v>3</v>
      </c>
      <c r="E1400">
        <v>3</v>
      </c>
      <c r="F1400">
        <v>12</v>
      </c>
      <c r="G1400">
        <v>2</v>
      </c>
      <c r="H1400">
        <v>39</v>
      </c>
      <c r="I1400">
        <v>6</v>
      </c>
      <c r="J1400">
        <v>1</v>
      </c>
      <c r="K1400">
        <v>2</v>
      </c>
      <c r="L1400">
        <v>12</v>
      </c>
      <c r="M1400">
        <v>2</v>
      </c>
      <c r="N1400">
        <v>1</v>
      </c>
      <c r="O1400">
        <v>5</v>
      </c>
      <c r="P1400">
        <v>1</v>
      </c>
      <c r="Q1400">
        <v>14</v>
      </c>
      <c r="R1400">
        <v>-1</v>
      </c>
      <c r="S1400">
        <v>9</v>
      </c>
      <c r="T1400">
        <v>166.8</v>
      </c>
      <c r="U1400">
        <v>58.3</v>
      </c>
      <c r="V1400">
        <v>20.954459454019513</v>
      </c>
      <c r="W1400">
        <v>-1</v>
      </c>
      <c r="X1400">
        <v>3</v>
      </c>
      <c r="Y1400">
        <v>2</v>
      </c>
      <c r="Z1400">
        <v>172461</v>
      </c>
    </row>
    <row r="1401" spans="1:26">
      <c r="A1401">
        <v>213271</v>
      </c>
      <c r="B1401">
        <v>2</v>
      </c>
      <c r="C1401">
        <v>21327102</v>
      </c>
      <c r="D1401">
        <v>3</v>
      </c>
      <c r="E1401">
        <v>3</v>
      </c>
      <c r="F1401">
        <v>12</v>
      </c>
      <c r="G1401">
        <v>1</v>
      </c>
      <c r="H1401">
        <v>41</v>
      </c>
      <c r="I1401">
        <v>6</v>
      </c>
      <c r="J1401">
        <v>1</v>
      </c>
      <c r="K1401">
        <v>2</v>
      </c>
      <c r="L1401">
        <v>12</v>
      </c>
      <c r="M1401">
        <v>1</v>
      </c>
      <c r="N1401">
        <v>1</v>
      </c>
      <c r="O1401">
        <v>5</v>
      </c>
      <c r="P1401">
        <v>1</v>
      </c>
      <c r="Q1401">
        <v>28</v>
      </c>
      <c r="R1401">
        <v>-1</v>
      </c>
      <c r="S1401">
        <v>3</v>
      </c>
      <c r="T1401">
        <v>177.4</v>
      </c>
      <c r="U1401">
        <v>68.8</v>
      </c>
      <c r="V1401">
        <v>21.861562923806094</v>
      </c>
      <c r="W1401">
        <v>0.77560473494596005</v>
      </c>
      <c r="X1401">
        <v>1</v>
      </c>
      <c r="Y1401">
        <v>1</v>
      </c>
      <c r="Z1401">
        <v>172461</v>
      </c>
    </row>
    <row r="1402" spans="1:26">
      <c r="A1402">
        <v>213271</v>
      </c>
      <c r="B1402">
        <v>3</v>
      </c>
      <c r="C1402">
        <v>21327103</v>
      </c>
      <c r="D1402">
        <v>3</v>
      </c>
      <c r="E1402">
        <v>3</v>
      </c>
      <c r="F1402">
        <v>12</v>
      </c>
      <c r="G1402">
        <v>2</v>
      </c>
      <c r="H1402">
        <v>1</v>
      </c>
      <c r="I1402">
        <v>-1</v>
      </c>
      <c r="J1402">
        <v>1</v>
      </c>
      <c r="K1402">
        <v>-1</v>
      </c>
      <c r="L1402">
        <v>12</v>
      </c>
      <c r="M1402">
        <v>1</v>
      </c>
      <c r="N1402">
        <v>-1</v>
      </c>
      <c r="O1402">
        <v>-1</v>
      </c>
      <c r="P1402">
        <v>-1</v>
      </c>
      <c r="Q1402">
        <v>-1</v>
      </c>
      <c r="R1402">
        <v>-1</v>
      </c>
      <c r="S1402">
        <v>-2</v>
      </c>
      <c r="T1402">
        <v>-1</v>
      </c>
      <c r="U1402">
        <v>12.1</v>
      </c>
      <c r="V1402">
        <v>-1</v>
      </c>
      <c r="W1402">
        <v>-1</v>
      </c>
      <c r="X1402">
        <v>-2</v>
      </c>
      <c r="Y1402">
        <v>-2</v>
      </c>
      <c r="Z1402">
        <v>172461</v>
      </c>
    </row>
    <row r="1403" spans="1:26">
      <c r="A1403">
        <v>213371</v>
      </c>
      <c r="B1403">
        <v>1</v>
      </c>
      <c r="C1403">
        <v>21337101</v>
      </c>
      <c r="D1403">
        <v>2</v>
      </c>
      <c r="E1403">
        <v>3</v>
      </c>
      <c r="F1403">
        <v>12</v>
      </c>
      <c r="G1403">
        <v>1</v>
      </c>
      <c r="H1403">
        <v>70</v>
      </c>
      <c r="I1403">
        <v>2</v>
      </c>
      <c r="J1403">
        <v>1</v>
      </c>
      <c r="K1403">
        <v>7</v>
      </c>
      <c r="L1403">
        <v>96</v>
      </c>
      <c r="M1403">
        <v>1</v>
      </c>
      <c r="N1403">
        <v>1</v>
      </c>
      <c r="O1403">
        <v>5</v>
      </c>
      <c r="P1403">
        <v>1</v>
      </c>
      <c r="Q1403">
        <v>35.029000000000003</v>
      </c>
      <c r="R1403">
        <v>-1</v>
      </c>
      <c r="S1403">
        <v>0</v>
      </c>
      <c r="T1403">
        <v>159.19999999999999</v>
      </c>
      <c r="U1403">
        <v>67.2</v>
      </c>
      <c r="V1403">
        <v>26.514481957526332</v>
      </c>
      <c r="W1403">
        <v>0.85434894493052005</v>
      </c>
      <c r="X1403">
        <v>1</v>
      </c>
      <c r="Y1403">
        <v>3</v>
      </c>
      <c r="Z1403">
        <v>456305</v>
      </c>
    </row>
    <row r="1404" spans="1:26">
      <c r="A1404">
        <v>213371</v>
      </c>
      <c r="B1404">
        <v>2</v>
      </c>
      <c r="C1404">
        <v>21337102</v>
      </c>
      <c r="D1404">
        <v>2</v>
      </c>
      <c r="E1404">
        <v>3</v>
      </c>
      <c r="F1404">
        <v>12</v>
      </c>
      <c r="G1404">
        <v>2</v>
      </c>
      <c r="H1404">
        <v>65</v>
      </c>
      <c r="I1404">
        <v>2</v>
      </c>
      <c r="J1404">
        <v>1</v>
      </c>
      <c r="K1404">
        <v>7</v>
      </c>
      <c r="L1404">
        <v>96</v>
      </c>
      <c r="M1404">
        <v>1</v>
      </c>
      <c r="N1404">
        <v>1</v>
      </c>
      <c r="O1404">
        <v>5</v>
      </c>
      <c r="P1404">
        <v>2</v>
      </c>
      <c r="Q1404">
        <v>8.6999999999999994E-2</v>
      </c>
      <c r="R1404">
        <v>-1</v>
      </c>
      <c r="S1404">
        <v>1</v>
      </c>
      <c r="T1404">
        <v>164</v>
      </c>
      <c r="U1404">
        <v>103.9</v>
      </c>
      <c r="V1404">
        <v>38.630279595478889</v>
      </c>
      <c r="W1404">
        <v>0.76749521988527702</v>
      </c>
      <c r="X1404">
        <v>2</v>
      </c>
      <c r="Y1404">
        <v>3</v>
      </c>
      <c r="Z1404">
        <v>456305</v>
      </c>
    </row>
    <row r="1405" spans="1:26">
      <c r="A1405">
        <v>214051</v>
      </c>
      <c r="B1405">
        <v>1</v>
      </c>
      <c r="C1405">
        <v>21405101</v>
      </c>
      <c r="D1405">
        <v>2</v>
      </c>
      <c r="E1405">
        <v>2</v>
      </c>
      <c r="F1405">
        <v>14</v>
      </c>
      <c r="G1405">
        <v>1</v>
      </c>
      <c r="H1405">
        <v>62</v>
      </c>
      <c r="I1405">
        <v>2</v>
      </c>
      <c r="J1405">
        <v>1</v>
      </c>
      <c r="K1405">
        <v>2</v>
      </c>
      <c r="L1405">
        <v>96</v>
      </c>
      <c r="M1405">
        <v>2</v>
      </c>
      <c r="N1405">
        <v>3</v>
      </c>
      <c r="O1405">
        <v>5</v>
      </c>
      <c r="P1405">
        <v>1</v>
      </c>
      <c r="Q1405">
        <v>3</v>
      </c>
      <c r="R1405">
        <v>-1</v>
      </c>
      <c r="S1405">
        <v>0</v>
      </c>
      <c r="T1405">
        <v>172.9</v>
      </c>
      <c r="U1405">
        <v>101.9</v>
      </c>
      <c r="V1405">
        <v>34.086640278232622</v>
      </c>
      <c r="W1405">
        <v>-1</v>
      </c>
      <c r="X1405">
        <v>2</v>
      </c>
      <c r="Y1405">
        <v>1</v>
      </c>
      <c r="Z1405">
        <v>302252</v>
      </c>
    </row>
    <row r="1406" spans="1:26">
      <c r="A1406">
        <v>214051</v>
      </c>
      <c r="B1406">
        <v>2</v>
      </c>
      <c r="C1406">
        <v>21405102</v>
      </c>
      <c r="D1406">
        <v>2</v>
      </c>
      <c r="E1406">
        <v>2</v>
      </c>
      <c r="F1406">
        <v>14</v>
      </c>
      <c r="G1406">
        <v>2</v>
      </c>
      <c r="H1406">
        <v>60</v>
      </c>
      <c r="I1406">
        <v>2</v>
      </c>
      <c r="J1406">
        <v>1</v>
      </c>
      <c r="K1406">
        <v>7</v>
      </c>
      <c r="L1406">
        <v>96</v>
      </c>
      <c r="M1406">
        <v>1</v>
      </c>
      <c r="N1406">
        <v>3</v>
      </c>
      <c r="O1406">
        <v>5</v>
      </c>
      <c r="P1406">
        <v>2</v>
      </c>
      <c r="Q1406">
        <v>0.375</v>
      </c>
      <c r="R1406">
        <v>-1</v>
      </c>
      <c r="S1406">
        <v>0</v>
      </c>
      <c r="T1406">
        <v>162.80000000000001</v>
      </c>
      <c r="U1406">
        <v>63.3</v>
      </c>
      <c r="V1406">
        <v>23.883331622889358</v>
      </c>
      <c r="W1406">
        <v>-1</v>
      </c>
      <c r="X1406">
        <v>1</v>
      </c>
      <c r="Y1406">
        <v>2</v>
      </c>
      <c r="Z1406">
        <v>302252</v>
      </c>
    </row>
    <row r="1407" spans="1:26">
      <c r="A1407">
        <v>214151</v>
      </c>
      <c r="B1407">
        <v>1</v>
      </c>
      <c r="C1407">
        <v>21415101</v>
      </c>
      <c r="D1407">
        <v>2</v>
      </c>
      <c r="E1407">
        <v>2</v>
      </c>
      <c r="F1407">
        <v>14</v>
      </c>
      <c r="G1407">
        <v>1</v>
      </c>
      <c r="H1407">
        <v>78</v>
      </c>
      <c r="I1407">
        <v>2</v>
      </c>
      <c r="J1407">
        <v>1</v>
      </c>
      <c r="K1407">
        <v>7</v>
      </c>
      <c r="L1407">
        <v>9</v>
      </c>
      <c r="M1407">
        <v>3</v>
      </c>
      <c r="N1407">
        <v>3</v>
      </c>
      <c r="O1407">
        <v>5</v>
      </c>
      <c r="P1407">
        <v>1</v>
      </c>
      <c r="Q1407">
        <v>17.029</v>
      </c>
      <c r="R1407">
        <v>-1</v>
      </c>
      <c r="S1407">
        <v>2</v>
      </c>
      <c r="T1407">
        <v>172.9</v>
      </c>
      <c r="U1407">
        <v>77.2</v>
      </c>
      <c r="V1407">
        <v>25.824226000780747</v>
      </c>
      <c r="W1407">
        <v>-1</v>
      </c>
      <c r="X1407">
        <v>1</v>
      </c>
      <c r="Y1407">
        <v>3</v>
      </c>
      <c r="Z1407">
        <v>703655</v>
      </c>
    </row>
    <row r="1408" spans="1:26">
      <c r="A1408">
        <v>214151</v>
      </c>
      <c r="B1408">
        <v>2</v>
      </c>
      <c r="C1408">
        <v>21415102</v>
      </c>
      <c r="D1408">
        <v>2</v>
      </c>
      <c r="E1408">
        <v>2</v>
      </c>
      <c r="F1408">
        <v>14</v>
      </c>
      <c r="G1408">
        <v>2</v>
      </c>
      <c r="H1408">
        <v>76</v>
      </c>
      <c r="I1408">
        <v>2</v>
      </c>
      <c r="J1408">
        <v>1</v>
      </c>
      <c r="K1408">
        <v>6</v>
      </c>
      <c r="L1408">
        <v>9</v>
      </c>
      <c r="M1408">
        <v>1</v>
      </c>
      <c r="N1408">
        <v>1</v>
      </c>
      <c r="O1408">
        <v>5</v>
      </c>
      <c r="P1408">
        <v>2</v>
      </c>
      <c r="Q1408">
        <v>0</v>
      </c>
      <c r="R1408">
        <v>-1</v>
      </c>
      <c r="S1408">
        <v>0</v>
      </c>
      <c r="T1408">
        <v>163.80000000000001</v>
      </c>
      <c r="U1408">
        <v>66.3</v>
      </c>
      <c r="V1408">
        <v>24.71073899645328</v>
      </c>
      <c r="W1408">
        <v>-1</v>
      </c>
      <c r="X1408">
        <v>1</v>
      </c>
      <c r="Y1408">
        <v>3</v>
      </c>
      <c r="Z1408">
        <v>703655</v>
      </c>
    </row>
    <row r="1409" spans="1:26">
      <c r="A1409">
        <v>214181</v>
      </c>
      <c r="B1409">
        <v>1</v>
      </c>
      <c r="C1409">
        <v>21418101</v>
      </c>
      <c r="D1409">
        <v>3</v>
      </c>
      <c r="E1409">
        <v>2</v>
      </c>
      <c r="F1409">
        <v>14</v>
      </c>
      <c r="G1409">
        <v>2</v>
      </c>
      <c r="H1409">
        <v>39</v>
      </c>
      <c r="I1409">
        <v>2</v>
      </c>
      <c r="J1409">
        <v>1</v>
      </c>
      <c r="K1409">
        <v>4</v>
      </c>
      <c r="L1409">
        <v>96</v>
      </c>
      <c r="M1409">
        <v>1</v>
      </c>
      <c r="N1409">
        <v>3</v>
      </c>
      <c r="O1409">
        <v>5</v>
      </c>
      <c r="P1409">
        <v>1</v>
      </c>
      <c r="Q1409">
        <v>21.317</v>
      </c>
      <c r="R1409">
        <v>-1</v>
      </c>
      <c r="S1409">
        <v>-2</v>
      </c>
      <c r="T1409">
        <v>170.1</v>
      </c>
      <c r="U1409">
        <v>63.5</v>
      </c>
      <c r="V1409">
        <v>21.946491343578028</v>
      </c>
      <c r="W1409">
        <v>0.76152304609218402</v>
      </c>
      <c r="X1409">
        <v>-2</v>
      </c>
      <c r="Y1409">
        <v>-2</v>
      </c>
      <c r="Z1409">
        <v>520491</v>
      </c>
    </row>
    <row r="1410" spans="1:26">
      <c r="A1410">
        <v>214181</v>
      </c>
      <c r="B1410">
        <v>2</v>
      </c>
      <c r="C1410">
        <v>21418102</v>
      </c>
      <c r="D1410">
        <v>3</v>
      </c>
      <c r="E1410">
        <v>2</v>
      </c>
      <c r="F1410">
        <v>14</v>
      </c>
      <c r="G1410">
        <v>1</v>
      </c>
      <c r="H1410">
        <v>10</v>
      </c>
      <c r="I1410">
        <v>-1</v>
      </c>
      <c r="J1410">
        <v>1</v>
      </c>
      <c r="K1410">
        <v>-1</v>
      </c>
      <c r="L1410">
        <v>96</v>
      </c>
      <c r="M1410">
        <v>1</v>
      </c>
      <c r="N1410">
        <v>-1</v>
      </c>
      <c r="O1410">
        <v>-1</v>
      </c>
      <c r="P1410">
        <v>-1</v>
      </c>
      <c r="Q1410">
        <v>-1</v>
      </c>
      <c r="R1410">
        <v>-1</v>
      </c>
      <c r="S1410">
        <v>-2</v>
      </c>
      <c r="T1410">
        <v>138.6</v>
      </c>
      <c r="U1410">
        <v>38.200000000000003</v>
      </c>
      <c r="V1410">
        <v>19.88551772101556</v>
      </c>
      <c r="W1410">
        <v>-1</v>
      </c>
      <c r="X1410">
        <v>-2</v>
      </c>
      <c r="Y1410">
        <v>-2</v>
      </c>
      <c r="Z1410">
        <v>520491</v>
      </c>
    </row>
    <row r="1411" spans="1:26">
      <c r="A1411">
        <v>214181</v>
      </c>
      <c r="B1411">
        <v>3</v>
      </c>
      <c r="C1411">
        <v>21418103</v>
      </c>
      <c r="D1411">
        <v>3</v>
      </c>
      <c r="E1411">
        <v>2</v>
      </c>
      <c r="F1411">
        <v>14</v>
      </c>
      <c r="G1411">
        <v>1</v>
      </c>
      <c r="H1411">
        <v>7</v>
      </c>
      <c r="I1411">
        <v>-1</v>
      </c>
      <c r="J1411">
        <v>1</v>
      </c>
      <c r="K1411">
        <v>-1</v>
      </c>
      <c r="L1411">
        <v>96</v>
      </c>
      <c r="M1411">
        <v>1</v>
      </c>
      <c r="N1411">
        <v>-1</v>
      </c>
      <c r="O1411">
        <v>-1</v>
      </c>
      <c r="P1411">
        <v>-1</v>
      </c>
      <c r="Q1411">
        <v>-1</v>
      </c>
      <c r="R1411">
        <v>-1</v>
      </c>
      <c r="S1411">
        <v>-2</v>
      </c>
      <c r="T1411">
        <v>117.7</v>
      </c>
      <c r="U1411">
        <v>22.9</v>
      </c>
      <c r="V1411">
        <v>16.530369320212021</v>
      </c>
      <c r="W1411">
        <v>-1</v>
      </c>
      <c r="X1411">
        <v>-2</v>
      </c>
      <c r="Y1411">
        <v>-2</v>
      </c>
      <c r="Z1411">
        <v>520491</v>
      </c>
    </row>
    <row r="1412" spans="1:26">
      <c r="A1412">
        <v>214201</v>
      </c>
      <c r="B1412">
        <v>1</v>
      </c>
      <c r="C1412">
        <v>21420101</v>
      </c>
      <c r="D1412">
        <v>4</v>
      </c>
      <c r="E1412">
        <v>2</v>
      </c>
      <c r="F1412">
        <v>14</v>
      </c>
      <c r="G1412">
        <v>1</v>
      </c>
      <c r="H1412">
        <v>45</v>
      </c>
      <c r="I1412">
        <v>2</v>
      </c>
      <c r="J1412">
        <v>1</v>
      </c>
      <c r="K1412">
        <v>4</v>
      </c>
      <c r="L1412">
        <v>14</v>
      </c>
      <c r="M1412">
        <v>2</v>
      </c>
      <c r="N1412">
        <v>1</v>
      </c>
      <c r="O1412">
        <v>5</v>
      </c>
      <c r="P1412">
        <v>1</v>
      </c>
      <c r="Q1412">
        <v>21.105</v>
      </c>
      <c r="R1412">
        <v>-1</v>
      </c>
      <c r="S1412">
        <v>0</v>
      </c>
      <c r="T1412">
        <v>185.2</v>
      </c>
      <c r="U1412">
        <v>81.400000000000006</v>
      </c>
      <c r="V1412">
        <v>23.732442657287205</v>
      </c>
      <c r="W1412">
        <v>0.93265306122448999</v>
      </c>
      <c r="X1412">
        <v>1</v>
      </c>
      <c r="Y1412">
        <v>3</v>
      </c>
      <c r="Z1412">
        <v>405269</v>
      </c>
    </row>
    <row r="1413" spans="1:26">
      <c r="A1413">
        <v>214201</v>
      </c>
      <c r="B1413">
        <v>2</v>
      </c>
      <c r="C1413">
        <v>21420102</v>
      </c>
      <c r="D1413">
        <v>4</v>
      </c>
      <c r="E1413">
        <v>2</v>
      </c>
      <c r="F1413">
        <v>14</v>
      </c>
      <c r="G1413">
        <v>2</v>
      </c>
      <c r="H1413">
        <v>40</v>
      </c>
      <c r="I1413">
        <v>2</v>
      </c>
      <c r="J1413">
        <v>1</v>
      </c>
      <c r="K1413">
        <v>4</v>
      </c>
      <c r="L1413">
        <v>14</v>
      </c>
      <c r="M1413">
        <v>2</v>
      </c>
      <c r="N1413">
        <v>3</v>
      </c>
      <c r="O1413">
        <v>5</v>
      </c>
      <c r="P1413">
        <v>1</v>
      </c>
      <c r="Q1413">
        <v>14.202999999999999</v>
      </c>
      <c r="R1413">
        <v>-1</v>
      </c>
      <c r="S1413">
        <v>0</v>
      </c>
      <c r="T1413">
        <v>162.30000000000001</v>
      </c>
      <c r="U1413">
        <v>64.8</v>
      </c>
      <c r="V1413">
        <v>24.60016195106617</v>
      </c>
      <c r="W1413">
        <v>0.83186705767350899</v>
      </c>
      <c r="X1413">
        <v>1</v>
      </c>
      <c r="Y1413">
        <v>1</v>
      </c>
      <c r="Z1413">
        <v>405269</v>
      </c>
    </row>
    <row r="1414" spans="1:26">
      <c r="A1414">
        <v>214201</v>
      </c>
      <c r="B1414">
        <v>3</v>
      </c>
      <c r="C1414">
        <v>21420103</v>
      </c>
      <c r="D1414">
        <v>4</v>
      </c>
      <c r="E1414">
        <v>2</v>
      </c>
      <c r="F1414">
        <v>14</v>
      </c>
      <c r="G1414">
        <v>1</v>
      </c>
      <c r="H1414">
        <v>12</v>
      </c>
      <c r="I1414">
        <v>-1</v>
      </c>
      <c r="J1414">
        <v>1</v>
      </c>
      <c r="K1414">
        <v>-1</v>
      </c>
      <c r="L1414">
        <v>14</v>
      </c>
      <c r="M1414">
        <v>2</v>
      </c>
      <c r="N1414">
        <v>-1</v>
      </c>
      <c r="O1414">
        <v>-1</v>
      </c>
      <c r="P1414">
        <v>-1</v>
      </c>
      <c r="Q1414">
        <v>-1</v>
      </c>
      <c r="R1414">
        <v>-1</v>
      </c>
      <c r="S1414">
        <v>-2</v>
      </c>
      <c r="T1414">
        <v>157.9</v>
      </c>
      <c r="U1414">
        <v>60.2</v>
      </c>
      <c r="V1414">
        <v>24.145279176782353</v>
      </c>
      <c r="W1414">
        <v>-1</v>
      </c>
      <c r="X1414">
        <v>-8</v>
      </c>
      <c r="Y1414">
        <v>3</v>
      </c>
      <c r="Z1414">
        <v>405269</v>
      </c>
    </row>
    <row r="1415" spans="1:26">
      <c r="A1415">
        <v>214201</v>
      </c>
      <c r="B1415">
        <v>4</v>
      </c>
      <c r="C1415">
        <v>21420104</v>
      </c>
      <c r="D1415">
        <v>4</v>
      </c>
      <c r="E1415">
        <v>2</v>
      </c>
      <c r="F1415">
        <v>14</v>
      </c>
      <c r="G1415">
        <v>1</v>
      </c>
      <c r="H1415">
        <v>8</v>
      </c>
      <c r="I1415">
        <v>-1</v>
      </c>
      <c r="J1415">
        <v>1</v>
      </c>
      <c r="K1415">
        <v>-1</v>
      </c>
      <c r="L1415">
        <v>14</v>
      </c>
      <c r="M1415">
        <v>1</v>
      </c>
      <c r="N1415">
        <v>-1</v>
      </c>
      <c r="O1415">
        <v>-1</v>
      </c>
      <c r="P1415">
        <v>-1</v>
      </c>
      <c r="Q1415">
        <v>-1</v>
      </c>
      <c r="R1415">
        <v>-1</v>
      </c>
      <c r="S1415">
        <v>-2</v>
      </c>
      <c r="T1415">
        <v>130.1</v>
      </c>
      <c r="U1415">
        <v>28.4</v>
      </c>
      <c r="V1415">
        <v>16.778910091628212</v>
      </c>
      <c r="W1415">
        <v>-1</v>
      </c>
      <c r="X1415">
        <v>-9</v>
      </c>
      <c r="Y1415">
        <v>-9</v>
      </c>
      <c r="Z1415">
        <v>405269</v>
      </c>
    </row>
    <row r="1416" spans="1:26">
      <c r="A1416">
        <v>214251</v>
      </c>
      <c r="B1416">
        <v>1</v>
      </c>
      <c r="C1416">
        <v>21425101</v>
      </c>
      <c r="D1416">
        <v>2</v>
      </c>
      <c r="E1416">
        <v>2</v>
      </c>
      <c r="F1416">
        <v>14</v>
      </c>
      <c r="G1416">
        <v>1</v>
      </c>
      <c r="H1416">
        <v>63</v>
      </c>
      <c r="I1416">
        <v>2</v>
      </c>
      <c r="J1416">
        <v>1</v>
      </c>
      <c r="K1416">
        <v>7</v>
      </c>
      <c r="L1416">
        <v>18</v>
      </c>
      <c r="M1416">
        <v>1</v>
      </c>
      <c r="N1416">
        <v>3</v>
      </c>
      <c r="O1416">
        <v>5</v>
      </c>
      <c r="P1416">
        <v>2</v>
      </c>
      <c r="Q1416">
        <v>5.8000000000000003E-2</v>
      </c>
      <c r="R1416">
        <v>-1</v>
      </c>
      <c r="S1416">
        <v>0</v>
      </c>
      <c r="T1416">
        <v>173.6</v>
      </c>
      <c r="U1416">
        <v>88.9</v>
      </c>
      <c r="V1416">
        <v>29.498662107923298</v>
      </c>
      <c r="W1416">
        <v>0.96376101860920704</v>
      </c>
      <c r="X1416">
        <v>2</v>
      </c>
      <c r="Y1416">
        <v>1</v>
      </c>
      <c r="Z1416">
        <v>458561</v>
      </c>
    </row>
    <row r="1417" spans="1:26">
      <c r="A1417">
        <v>214251</v>
      </c>
      <c r="B1417">
        <v>2</v>
      </c>
      <c r="C1417">
        <v>21425102</v>
      </c>
      <c r="D1417">
        <v>2</v>
      </c>
      <c r="E1417">
        <v>2</v>
      </c>
      <c r="F1417">
        <v>14</v>
      </c>
      <c r="G1417">
        <v>2</v>
      </c>
      <c r="H1417">
        <v>60</v>
      </c>
      <c r="I1417">
        <v>2</v>
      </c>
      <c r="J1417">
        <v>1</v>
      </c>
      <c r="K1417">
        <v>4</v>
      </c>
      <c r="L1417">
        <v>18</v>
      </c>
      <c r="M1417">
        <v>1</v>
      </c>
      <c r="N1417">
        <v>2</v>
      </c>
      <c r="O1417">
        <v>5</v>
      </c>
      <c r="P1417">
        <v>1</v>
      </c>
      <c r="Q1417">
        <v>2.3079999999999998</v>
      </c>
      <c r="R1417">
        <v>-1</v>
      </c>
      <c r="S1417">
        <v>0</v>
      </c>
      <c r="T1417">
        <v>163.6</v>
      </c>
      <c r="U1417">
        <v>79.8</v>
      </c>
      <c r="V1417">
        <v>29.815101535739267</v>
      </c>
      <c r="W1417">
        <v>0.81555944055944096</v>
      </c>
      <c r="X1417">
        <v>2</v>
      </c>
      <c r="Y1417">
        <v>1</v>
      </c>
      <c r="Z1417">
        <v>458561</v>
      </c>
    </row>
    <row r="1418" spans="1:26">
      <c r="A1418">
        <v>214341</v>
      </c>
      <c r="B1418">
        <v>1</v>
      </c>
      <c r="C1418">
        <v>21434101</v>
      </c>
      <c r="D1418">
        <v>1</v>
      </c>
      <c r="E1418">
        <v>2</v>
      </c>
      <c r="F1418">
        <v>14</v>
      </c>
      <c r="G1418">
        <v>1</v>
      </c>
      <c r="H1418">
        <v>70</v>
      </c>
      <c r="I1418">
        <v>1</v>
      </c>
      <c r="J1418">
        <v>1</v>
      </c>
      <c r="K1418">
        <v>1</v>
      </c>
      <c r="L1418">
        <v>9</v>
      </c>
      <c r="M1418">
        <v>2</v>
      </c>
      <c r="N1418">
        <v>1</v>
      </c>
      <c r="O1418">
        <v>5</v>
      </c>
      <c r="P1418">
        <v>1</v>
      </c>
      <c r="Q1418">
        <v>0.51800000000000002</v>
      </c>
      <c r="R1418">
        <v>-1</v>
      </c>
      <c r="S1418">
        <v>1</v>
      </c>
      <c r="T1418">
        <v>163.6</v>
      </c>
      <c r="U1418">
        <v>100.4</v>
      </c>
      <c r="V1418">
        <v>37.511731756744645</v>
      </c>
      <c r="W1418">
        <v>1.0471777590564399</v>
      </c>
      <c r="X1418">
        <v>2</v>
      </c>
      <c r="Y1418">
        <v>1</v>
      </c>
      <c r="Z1418">
        <v>555308</v>
      </c>
    </row>
    <row r="1419" spans="1:26">
      <c r="A1419">
        <v>215181</v>
      </c>
      <c r="B1419">
        <v>1</v>
      </c>
      <c r="C1419">
        <v>21518101</v>
      </c>
      <c r="D1419">
        <v>2</v>
      </c>
      <c r="E1419">
        <v>7</v>
      </c>
      <c r="F1419">
        <v>8</v>
      </c>
      <c r="G1419">
        <v>1</v>
      </c>
      <c r="H1419">
        <v>76</v>
      </c>
      <c r="I1419">
        <v>2</v>
      </c>
      <c r="J1419">
        <v>6</v>
      </c>
      <c r="K1419">
        <v>7</v>
      </c>
      <c r="L1419">
        <v>4</v>
      </c>
      <c r="M1419">
        <v>3</v>
      </c>
      <c r="N1419">
        <v>1</v>
      </c>
      <c r="O1419">
        <v>5</v>
      </c>
      <c r="P1419">
        <v>1</v>
      </c>
      <c r="Q1419">
        <v>3.375</v>
      </c>
      <c r="R1419">
        <v>-1</v>
      </c>
      <c r="S1419">
        <v>0</v>
      </c>
      <c r="T1419">
        <v>160.5</v>
      </c>
      <c r="U1419">
        <v>56.5</v>
      </c>
      <c r="V1419">
        <v>21.933016954416203</v>
      </c>
      <c r="W1419">
        <v>1.0098146128680501</v>
      </c>
      <c r="X1419">
        <v>1</v>
      </c>
      <c r="Y1419">
        <v>3</v>
      </c>
      <c r="Z1419">
        <v>671567</v>
      </c>
    </row>
    <row r="1420" spans="1:26">
      <c r="A1420">
        <v>215181</v>
      </c>
      <c r="B1420">
        <v>2</v>
      </c>
      <c r="C1420">
        <v>21518102</v>
      </c>
      <c r="D1420">
        <v>2</v>
      </c>
      <c r="E1420">
        <v>7</v>
      </c>
      <c r="F1420">
        <v>8</v>
      </c>
      <c r="G1420">
        <v>2</v>
      </c>
      <c r="H1420">
        <v>76</v>
      </c>
      <c r="I1420">
        <v>2</v>
      </c>
      <c r="J1420">
        <v>6</v>
      </c>
      <c r="K1420">
        <v>7</v>
      </c>
      <c r="L1420">
        <v>4</v>
      </c>
      <c r="M1420">
        <v>3</v>
      </c>
      <c r="N1420">
        <v>1</v>
      </c>
      <c r="O1420">
        <v>5</v>
      </c>
      <c r="P1420">
        <v>2</v>
      </c>
      <c r="Q1420">
        <v>0</v>
      </c>
      <c r="R1420">
        <v>-1</v>
      </c>
      <c r="S1420">
        <v>1</v>
      </c>
      <c r="T1420">
        <v>137.4</v>
      </c>
      <c r="U1420">
        <v>56.6</v>
      </c>
      <c r="V1420">
        <v>29.980782636147708</v>
      </c>
      <c r="W1420">
        <v>0.84320875113947102</v>
      </c>
      <c r="X1420">
        <v>1</v>
      </c>
      <c r="Y1420">
        <v>3</v>
      </c>
      <c r="Z1420">
        <v>671567</v>
      </c>
    </row>
    <row r="1421" spans="1:26">
      <c r="A1421">
        <v>215201</v>
      </c>
      <c r="B1421">
        <v>1</v>
      </c>
      <c r="C1421">
        <v>21520101</v>
      </c>
      <c r="D1421">
        <v>3</v>
      </c>
      <c r="E1421">
        <v>7</v>
      </c>
      <c r="F1421">
        <v>8</v>
      </c>
      <c r="G1421">
        <v>2</v>
      </c>
      <c r="H1421">
        <v>24</v>
      </c>
      <c r="I1421">
        <v>1</v>
      </c>
      <c r="J1421">
        <v>3</v>
      </c>
      <c r="K1421">
        <v>7</v>
      </c>
      <c r="L1421">
        <v>11</v>
      </c>
      <c r="M1421">
        <v>1</v>
      </c>
      <c r="N1421">
        <v>1</v>
      </c>
      <c r="O1421">
        <v>5</v>
      </c>
      <c r="P1421">
        <v>2</v>
      </c>
      <c r="Q1421">
        <v>0</v>
      </c>
      <c r="R1421">
        <v>4</v>
      </c>
      <c r="S1421">
        <v>-2</v>
      </c>
      <c r="T1421">
        <v>-1</v>
      </c>
      <c r="U1421">
        <v>-1</v>
      </c>
      <c r="V1421">
        <v>-1</v>
      </c>
      <c r="W1421">
        <v>-1</v>
      </c>
      <c r="X1421">
        <v>-2</v>
      </c>
      <c r="Y1421">
        <v>-2</v>
      </c>
      <c r="Z1421">
        <v>490527</v>
      </c>
    </row>
    <row r="1422" spans="1:26">
      <c r="A1422">
        <v>215201</v>
      </c>
      <c r="B1422">
        <v>2</v>
      </c>
      <c r="C1422">
        <v>21520102</v>
      </c>
      <c r="D1422">
        <v>3</v>
      </c>
      <c r="E1422">
        <v>7</v>
      </c>
      <c r="F1422">
        <v>8</v>
      </c>
      <c r="G1422">
        <v>2</v>
      </c>
      <c r="H1422">
        <v>7</v>
      </c>
      <c r="I1422">
        <v>-1</v>
      </c>
      <c r="J1422">
        <v>2</v>
      </c>
      <c r="K1422">
        <v>-1</v>
      </c>
      <c r="L1422">
        <v>11</v>
      </c>
      <c r="M1422">
        <v>1</v>
      </c>
      <c r="N1422">
        <v>-1</v>
      </c>
      <c r="O1422">
        <v>-1</v>
      </c>
      <c r="P1422">
        <v>-1</v>
      </c>
      <c r="Q1422">
        <v>-1</v>
      </c>
      <c r="R1422">
        <v>-1</v>
      </c>
      <c r="S1422">
        <v>-2</v>
      </c>
      <c r="T1422">
        <v>113.6</v>
      </c>
      <c r="U1422">
        <v>20.399999999999999</v>
      </c>
      <c r="V1422">
        <v>15.807875421543345</v>
      </c>
      <c r="W1422">
        <v>-1</v>
      </c>
      <c r="X1422">
        <v>-2</v>
      </c>
      <c r="Y1422">
        <v>-2</v>
      </c>
      <c r="Z1422">
        <v>490527</v>
      </c>
    </row>
    <row r="1423" spans="1:26">
      <c r="A1423">
        <v>215201</v>
      </c>
      <c r="B1423">
        <v>3</v>
      </c>
      <c r="C1423">
        <v>21520103</v>
      </c>
      <c r="D1423">
        <v>3</v>
      </c>
      <c r="E1423">
        <v>7</v>
      </c>
      <c r="F1423">
        <v>8</v>
      </c>
      <c r="G1423">
        <v>2</v>
      </c>
      <c r="H1423">
        <v>5</v>
      </c>
      <c r="I1423">
        <v>-1</v>
      </c>
      <c r="J1423">
        <v>2</v>
      </c>
      <c r="K1423">
        <v>-1</v>
      </c>
      <c r="L1423">
        <v>11</v>
      </c>
      <c r="M1423">
        <v>1</v>
      </c>
      <c r="N1423">
        <v>-1</v>
      </c>
      <c r="O1423">
        <v>-1</v>
      </c>
      <c r="P1423">
        <v>-1</v>
      </c>
      <c r="Q1423">
        <v>-1</v>
      </c>
      <c r="R1423">
        <v>-1</v>
      </c>
      <c r="S1423">
        <v>-2</v>
      </c>
      <c r="T1423">
        <v>102.5</v>
      </c>
      <c r="U1423">
        <v>14.4</v>
      </c>
      <c r="V1423">
        <v>13.706127305175492</v>
      </c>
      <c r="W1423">
        <v>-1</v>
      </c>
      <c r="X1423">
        <v>-2</v>
      </c>
      <c r="Y1423">
        <v>-2</v>
      </c>
      <c r="Z1423">
        <v>490527</v>
      </c>
    </row>
    <row r="1424" spans="1:26">
      <c r="A1424">
        <v>215341</v>
      </c>
      <c r="B1424">
        <v>1</v>
      </c>
      <c r="C1424">
        <v>21534101</v>
      </c>
      <c r="D1424">
        <v>3</v>
      </c>
      <c r="E1424">
        <v>7</v>
      </c>
      <c r="F1424">
        <v>8</v>
      </c>
      <c r="G1424">
        <v>1</v>
      </c>
      <c r="H1424">
        <v>32</v>
      </c>
      <c r="I1424">
        <v>2</v>
      </c>
      <c r="J1424">
        <v>1</v>
      </c>
      <c r="K1424">
        <v>1</v>
      </c>
      <c r="L1424">
        <v>23</v>
      </c>
      <c r="M1424">
        <v>3</v>
      </c>
      <c r="N1424">
        <v>4</v>
      </c>
      <c r="O1424">
        <v>1</v>
      </c>
      <c r="P1424">
        <v>1</v>
      </c>
      <c r="Q1424">
        <v>21.344999999999999</v>
      </c>
      <c r="R1424">
        <v>-1</v>
      </c>
      <c r="S1424">
        <v>2</v>
      </c>
      <c r="T1424">
        <v>168.5</v>
      </c>
      <c r="U1424">
        <v>82.3</v>
      </c>
      <c r="V1424">
        <v>28.986783365178873</v>
      </c>
      <c r="W1424">
        <v>0.88601532567049801</v>
      </c>
      <c r="X1424">
        <v>2</v>
      </c>
      <c r="Y1424">
        <v>3</v>
      </c>
      <c r="Z1424">
        <v>521284</v>
      </c>
    </row>
    <row r="1425" spans="1:26">
      <c r="A1425">
        <v>215341</v>
      </c>
      <c r="B1425">
        <v>2</v>
      </c>
      <c r="C1425">
        <v>21534102</v>
      </c>
      <c r="D1425">
        <v>3</v>
      </c>
      <c r="E1425">
        <v>7</v>
      </c>
      <c r="F1425">
        <v>8</v>
      </c>
      <c r="G1425">
        <v>2</v>
      </c>
      <c r="H1425">
        <v>33</v>
      </c>
      <c r="I1425">
        <v>2</v>
      </c>
      <c r="J1425">
        <v>1</v>
      </c>
      <c r="K1425">
        <v>2</v>
      </c>
      <c r="L1425">
        <v>23</v>
      </c>
      <c r="M1425">
        <v>1</v>
      </c>
      <c r="N1425">
        <v>2</v>
      </c>
      <c r="O1425">
        <v>5</v>
      </c>
      <c r="P1425">
        <v>1</v>
      </c>
      <c r="Q1425">
        <v>4.7300000000000004</v>
      </c>
      <c r="R1425">
        <v>-1</v>
      </c>
      <c r="S1425">
        <v>2</v>
      </c>
      <c r="T1425">
        <v>150.4</v>
      </c>
      <c r="U1425">
        <v>-1</v>
      </c>
      <c r="V1425">
        <v>-1</v>
      </c>
      <c r="W1425">
        <v>-1</v>
      </c>
      <c r="X1425">
        <v>1</v>
      </c>
      <c r="Y1425">
        <v>3</v>
      </c>
      <c r="Z1425">
        <v>521284</v>
      </c>
    </row>
    <row r="1426" spans="1:26">
      <c r="A1426">
        <v>215341</v>
      </c>
      <c r="B1426">
        <v>3</v>
      </c>
      <c r="C1426">
        <v>21534103</v>
      </c>
      <c r="D1426">
        <v>3</v>
      </c>
      <c r="E1426">
        <v>7</v>
      </c>
      <c r="F1426">
        <v>8</v>
      </c>
      <c r="G1426">
        <v>1</v>
      </c>
      <c r="H1426">
        <v>2</v>
      </c>
      <c r="I1426">
        <v>-1</v>
      </c>
      <c r="J1426">
        <v>1</v>
      </c>
      <c r="K1426">
        <v>-1</v>
      </c>
      <c r="L1426">
        <v>23</v>
      </c>
      <c r="M1426">
        <v>3</v>
      </c>
      <c r="N1426">
        <v>-1</v>
      </c>
      <c r="O1426">
        <v>-1</v>
      </c>
      <c r="P1426">
        <v>-1</v>
      </c>
      <c r="Q1426">
        <v>-1</v>
      </c>
      <c r="R1426">
        <v>-1</v>
      </c>
      <c r="S1426">
        <v>-2</v>
      </c>
      <c r="T1426">
        <v>88</v>
      </c>
      <c r="U1426">
        <v>13.5</v>
      </c>
      <c r="V1426">
        <v>17.432851239669422</v>
      </c>
      <c r="W1426">
        <v>-1</v>
      </c>
      <c r="X1426">
        <v>-2</v>
      </c>
      <c r="Y1426">
        <v>-2</v>
      </c>
      <c r="Z1426">
        <v>521284</v>
      </c>
    </row>
    <row r="1427" spans="1:26">
      <c r="A1427">
        <v>216051</v>
      </c>
      <c r="B1427">
        <v>1</v>
      </c>
      <c r="C1427">
        <v>21605101</v>
      </c>
      <c r="D1427">
        <v>4</v>
      </c>
      <c r="E1427">
        <v>8</v>
      </c>
      <c r="F1427">
        <v>16</v>
      </c>
      <c r="G1427">
        <v>1</v>
      </c>
      <c r="H1427">
        <v>41</v>
      </c>
      <c r="I1427">
        <v>2</v>
      </c>
      <c r="J1427">
        <v>1</v>
      </c>
      <c r="K1427">
        <v>6</v>
      </c>
      <c r="L1427">
        <v>7</v>
      </c>
      <c r="M1427">
        <v>1</v>
      </c>
      <c r="N1427">
        <v>4</v>
      </c>
      <c r="O1427">
        <v>1</v>
      </c>
      <c r="P1427">
        <v>1</v>
      </c>
      <c r="Q1427">
        <v>21.5</v>
      </c>
      <c r="R1427">
        <v>-1</v>
      </c>
      <c r="S1427">
        <v>0</v>
      </c>
      <c r="T1427">
        <v>166.2</v>
      </c>
      <c r="U1427">
        <v>69.3</v>
      </c>
      <c r="V1427">
        <v>25.08829777528705</v>
      </c>
      <c r="W1427">
        <v>0.87461139896372997</v>
      </c>
      <c r="X1427">
        <v>-8</v>
      </c>
      <c r="Y1427">
        <v>3</v>
      </c>
      <c r="Z1427">
        <v>351292</v>
      </c>
    </row>
    <row r="1428" spans="1:26">
      <c r="A1428">
        <v>216051</v>
      </c>
      <c r="B1428">
        <v>2</v>
      </c>
      <c r="C1428">
        <v>21605102</v>
      </c>
      <c r="D1428">
        <v>4</v>
      </c>
      <c r="E1428">
        <v>8</v>
      </c>
      <c r="F1428">
        <v>16</v>
      </c>
      <c r="G1428">
        <v>2</v>
      </c>
      <c r="H1428">
        <v>35</v>
      </c>
      <c r="I1428">
        <v>2</v>
      </c>
      <c r="J1428">
        <v>1</v>
      </c>
      <c r="K1428">
        <v>7</v>
      </c>
      <c r="L1428">
        <v>7</v>
      </c>
      <c r="M1428">
        <v>3</v>
      </c>
      <c r="N1428">
        <v>1</v>
      </c>
      <c r="O1428">
        <v>5</v>
      </c>
      <c r="P1428">
        <v>2</v>
      </c>
      <c r="Q1428">
        <v>0</v>
      </c>
      <c r="R1428">
        <v>-1</v>
      </c>
      <c r="S1428">
        <v>-9</v>
      </c>
      <c r="T1428">
        <v>150.1</v>
      </c>
      <c r="U1428">
        <v>111.1</v>
      </c>
      <c r="V1428">
        <v>49.312006519304695</v>
      </c>
      <c r="W1428">
        <v>0.77682403433476399</v>
      </c>
      <c r="X1428">
        <v>-9</v>
      </c>
      <c r="Y1428">
        <v>-9</v>
      </c>
      <c r="Z1428">
        <v>351292</v>
      </c>
    </row>
    <row r="1429" spans="1:26">
      <c r="A1429">
        <v>216051</v>
      </c>
      <c r="B1429">
        <v>3</v>
      </c>
      <c r="C1429">
        <v>21605103</v>
      </c>
      <c r="D1429">
        <v>4</v>
      </c>
      <c r="E1429">
        <v>8</v>
      </c>
      <c r="F1429">
        <v>16</v>
      </c>
      <c r="G1429">
        <v>1</v>
      </c>
      <c r="H1429">
        <v>8</v>
      </c>
      <c r="I1429">
        <v>-1</v>
      </c>
      <c r="J1429">
        <v>1</v>
      </c>
      <c r="K1429">
        <v>-1</v>
      </c>
      <c r="L1429">
        <v>7</v>
      </c>
      <c r="M1429">
        <v>1</v>
      </c>
      <c r="N1429">
        <v>-1</v>
      </c>
      <c r="O1429">
        <v>-1</v>
      </c>
      <c r="P1429">
        <v>-1</v>
      </c>
      <c r="Q1429">
        <v>-1</v>
      </c>
      <c r="R1429">
        <v>-1</v>
      </c>
      <c r="S1429">
        <v>-2</v>
      </c>
      <c r="T1429">
        <v>128.6</v>
      </c>
      <c r="U1429">
        <v>54.4</v>
      </c>
      <c r="V1429">
        <v>32.894020786118723</v>
      </c>
      <c r="W1429">
        <v>-1</v>
      </c>
      <c r="X1429">
        <v>-8</v>
      </c>
      <c r="Y1429">
        <v>3</v>
      </c>
      <c r="Z1429">
        <v>351292</v>
      </c>
    </row>
    <row r="1430" spans="1:26">
      <c r="A1430">
        <v>216051</v>
      </c>
      <c r="B1430">
        <v>4</v>
      </c>
      <c r="C1430">
        <v>21605104</v>
      </c>
      <c r="D1430">
        <v>4</v>
      </c>
      <c r="E1430">
        <v>8</v>
      </c>
      <c r="F1430">
        <v>16</v>
      </c>
      <c r="G1430">
        <v>2</v>
      </c>
      <c r="H1430">
        <v>2</v>
      </c>
      <c r="I1430">
        <v>-1</v>
      </c>
      <c r="J1430">
        <v>1</v>
      </c>
      <c r="K1430">
        <v>-1</v>
      </c>
      <c r="L1430">
        <v>7</v>
      </c>
      <c r="M1430">
        <v>1</v>
      </c>
      <c r="N1430">
        <v>-1</v>
      </c>
      <c r="O1430">
        <v>-1</v>
      </c>
      <c r="P1430">
        <v>-1</v>
      </c>
      <c r="Q1430">
        <v>-1</v>
      </c>
      <c r="R1430">
        <v>-1</v>
      </c>
      <c r="S1430">
        <v>-2</v>
      </c>
      <c r="T1430">
        <v>-1</v>
      </c>
      <c r="U1430">
        <v>-1</v>
      </c>
      <c r="V1430">
        <v>-1</v>
      </c>
      <c r="W1430">
        <v>-1</v>
      </c>
      <c r="X1430">
        <v>-2</v>
      </c>
      <c r="Y1430">
        <v>-2</v>
      </c>
      <c r="Z1430">
        <v>351292</v>
      </c>
    </row>
    <row r="1431" spans="1:26">
      <c r="A1431">
        <v>216151</v>
      </c>
      <c r="B1431">
        <v>1</v>
      </c>
      <c r="C1431">
        <v>21615101</v>
      </c>
      <c r="D1431">
        <v>1</v>
      </c>
      <c r="E1431">
        <v>8</v>
      </c>
      <c r="F1431">
        <v>16</v>
      </c>
      <c r="G1431">
        <v>2</v>
      </c>
      <c r="H1431">
        <v>55</v>
      </c>
      <c r="I1431">
        <v>4</v>
      </c>
      <c r="J1431">
        <v>1</v>
      </c>
      <c r="K1431">
        <v>7</v>
      </c>
      <c r="L1431">
        <v>1</v>
      </c>
      <c r="M1431">
        <v>2</v>
      </c>
      <c r="N1431">
        <v>2</v>
      </c>
      <c r="O1431">
        <v>5</v>
      </c>
      <c r="P1431">
        <v>1</v>
      </c>
      <c r="Q1431">
        <v>0.86499999999999999</v>
      </c>
      <c r="R1431">
        <v>-1</v>
      </c>
      <c r="S1431">
        <v>0</v>
      </c>
      <c r="T1431">
        <v>153.1</v>
      </c>
      <c r="U1431">
        <v>50</v>
      </c>
      <c r="V1431">
        <v>21.331412937331297</v>
      </c>
      <c r="W1431">
        <v>0.76707726763717798</v>
      </c>
      <c r="X1431">
        <v>1</v>
      </c>
      <c r="Y1431">
        <v>3</v>
      </c>
      <c r="Z1431">
        <v>542458</v>
      </c>
    </row>
    <row r="1432" spans="1:26">
      <c r="A1432">
        <v>216201</v>
      </c>
      <c r="B1432">
        <v>1</v>
      </c>
      <c r="C1432">
        <v>21620101</v>
      </c>
      <c r="D1432">
        <v>4</v>
      </c>
      <c r="E1432">
        <v>8</v>
      </c>
      <c r="F1432">
        <v>16</v>
      </c>
      <c r="G1432">
        <v>1</v>
      </c>
      <c r="H1432">
        <v>40</v>
      </c>
      <c r="I1432">
        <v>2</v>
      </c>
      <c r="J1432">
        <v>5</v>
      </c>
      <c r="K1432">
        <v>7</v>
      </c>
      <c r="L1432">
        <v>9</v>
      </c>
      <c r="M1432">
        <v>3</v>
      </c>
      <c r="N1432">
        <v>1</v>
      </c>
      <c r="O1432">
        <v>5</v>
      </c>
      <c r="P1432">
        <v>2</v>
      </c>
      <c r="Q1432">
        <v>0</v>
      </c>
      <c r="R1432">
        <v>-1</v>
      </c>
      <c r="S1432">
        <v>2</v>
      </c>
      <c r="T1432">
        <v>173.2</v>
      </c>
      <c r="U1432">
        <v>-1</v>
      </c>
      <c r="V1432">
        <v>-1</v>
      </c>
      <c r="W1432">
        <v>1.1651459854014601</v>
      </c>
      <c r="X1432">
        <v>2</v>
      </c>
      <c r="Y1432">
        <v>1</v>
      </c>
      <c r="Z1432">
        <v>454266</v>
      </c>
    </row>
    <row r="1433" spans="1:26">
      <c r="A1433">
        <v>216201</v>
      </c>
      <c r="B1433">
        <v>2</v>
      </c>
      <c r="C1433">
        <v>21620102</v>
      </c>
      <c r="D1433">
        <v>4</v>
      </c>
      <c r="E1433">
        <v>8</v>
      </c>
      <c r="F1433">
        <v>16</v>
      </c>
      <c r="G1433">
        <v>2</v>
      </c>
      <c r="H1433">
        <v>37</v>
      </c>
      <c r="I1433">
        <v>2</v>
      </c>
      <c r="J1433">
        <v>5</v>
      </c>
      <c r="K1433">
        <v>7</v>
      </c>
      <c r="L1433">
        <v>9</v>
      </c>
      <c r="M1433">
        <v>3</v>
      </c>
      <c r="N1433">
        <v>1</v>
      </c>
      <c r="O1433">
        <v>5</v>
      </c>
      <c r="P1433">
        <v>2</v>
      </c>
      <c r="Q1433">
        <v>0</v>
      </c>
      <c r="R1433">
        <v>-1</v>
      </c>
      <c r="S1433">
        <v>0</v>
      </c>
      <c r="T1433">
        <v>154.4</v>
      </c>
      <c r="U1433">
        <v>-1</v>
      </c>
      <c r="V1433">
        <v>-1</v>
      </c>
      <c r="W1433">
        <v>0.96322869955156998</v>
      </c>
      <c r="X1433">
        <v>1</v>
      </c>
      <c r="Y1433">
        <v>1</v>
      </c>
      <c r="Z1433">
        <v>454266</v>
      </c>
    </row>
    <row r="1434" spans="1:26">
      <c r="A1434">
        <v>216201</v>
      </c>
      <c r="B1434">
        <v>3</v>
      </c>
      <c r="C1434">
        <v>21620103</v>
      </c>
      <c r="D1434">
        <v>4</v>
      </c>
      <c r="E1434">
        <v>8</v>
      </c>
      <c r="F1434">
        <v>16</v>
      </c>
      <c r="G1434">
        <v>2</v>
      </c>
      <c r="H1434">
        <v>7</v>
      </c>
      <c r="I1434">
        <v>-1</v>
      </c>
      <c r="J1434">
        <v>6</v>
      </c>
      <c r="K1434">
        <v>-1</v>
      </c>
      <c r="L1434">
        <v>9</v>
      </c>
      <c r="M1434">
        <v>2</v>
      </c>
      <c r="N1434">
        <v>-1</v>
      </c>
      <c r="O1434">
        <v>-1</v>
      </c>
      <c r="P1434">
        <v>-1</v>
      </c>
      <c r="Q1434">
        <v>-1</v>
      </c>
      <c r="R1434">
        <v>-1</v>
      </c>
      <c r="S1434">
        <v>-2</v>
      </c>
      <c r="T1434">
        <v>125.1</v>
      </c>
      <c r="U1434">
        <v>-1</v>
      </c>
      <c r="V1434">
        <v>-1</v>
      </c>
      <c r="W1434">
        <v>-1</v>
      </c>
      <c r="X1434">
        <v>-2</v>
      </c>
      <c r="Y1434">
        <v>-2</v>
      </c>
      <c r="Z1434">
        <v>454266</v>
      </c>
    </row>
    <row r="1435" spans="1:26">
      <c r="A1435">
        <v>216201</v>
      </c>
      <c r="B1435">
        <v>4</v>
      </c>
      <c r="C1435">
        <v>21620104</v>
      </c>
      <c r="D1435">
        <v>4</v>
      </c>
      <c r="E1435">
        <v>8</v>
      </c>
      <c r="F1435">
        <v>16</v>
      </c>
      <c r="G1435">
        <v>1</v>
      </c>
      <c r="H1435">
        <v>2</v>
      </c>
      <c r="I1435">
        <v>-1</v>
      </c>
      <c r="J1435">
        <v>6</v>
      </c>
      <c r="K1435">
        <v>-1</v>
      </c>
      <c r="L1435">
        <v>9</v>
      </c>
      <c r="M1435">
        <v>2</v>
      </c>
      <c r="N1435">
        <v>-1</v>
      </c>
      <c r="O1435">
        <v>-1</v>
      </c>
      <c r="P1435">
        <v>-1</v>
      </c>
      <c r="Q1435">
        <v>-1</v>
      </c>
      <c r="R1435">
        <v>-1</v>
      </c>
      <c r="S1435">
        <v>-2</v>
      </c>
      <c r="T1435">
        <v>-1</v>
      </c>
      <c r="U1435">
        <v>-1</v>
      </c>
      <c r="V1435">
        <v>-1</v>
      </c>
      <c r="W1435">
        <v>-1</v>
      </c>
      <c r="X1435">
        <v>-2</v>
      </c>
      <c r="Y1435">
        <v>-2</v>
      </c>
      <c r="Z1435">
        <v>454266</v>
      </c>
    </row>
    <row r="1436" spans="1:26">
      <c r="A1436">
        <v>216251</v>
      </c>
      <c r="B1436">
        <v>1</v>
      </c>
      <c r="C1436">
        <v>21625101</v>
      </c>
      <c r="D1436">
        <v>1</v>
      </c>
      <c r="E1436">
        <v>8</v>
      </c>
      <c r="F1436">
        <v>16</v>
      </c>
      <c r="G1436">
        <v>1</v>
      </c>
      <c r="H1436">
        <v>41</v>
      </c>
      <c r="I1436">
        <v>1</v>
      </c>
      <c r="J1436">
        <v>1</v>
      </c>
      <c r="K1436">
        <v>2</v>
      </c>
      <c r="L1436">
        <v>19</v>
      </c>
      <c r="M1436">
        <v>2</v>
      </c>
      <c r="N1436">
        <v>1</v>
      </c>
      <c r="O1436">
        <v>5</v>
      </c>
      <c r="P1436">
        <v>1</v>
      </c>
      <c r="Q1436">
        <v>12.115</v>
      </c>
      <c r="R1436">
        <v>-1</v>
      </c>
      <c r="S1436">
        <v>0</v>
      </c>
      <c r="T1436">
        <v>180.9</v>
      </c>
      <c r="U1436">
        <v>87.9</v>
      </c>
      <c r="V1436">
        <v>26.860354575015101</v>
      </c>
      <c r="W1436">
        <v>-1</v>
      </c>
      <c r="X1436">
        <v>2</v>
      </c>
      <c r="Y1436">
        <v>1</v>
      </c>
      <c r="Z1436">
        <v>339430</v>
      </c>
    </row>
    <row r="1437" spans="1:26">
      <c r="A1437">
        <v>216341</v>
      </c>
      <c r="B1437">
        <v>1</v>
      </c>
      <c r="C1437">
        <v>21634101</v>
      </c>
      <c r="D1437">
        <v>2</v>
      </c>
      <c r="E1437">
        <v>8</v>
      </c>
      <c r="F1437">
        <v>16</v>
      </c>
      <c r="G1437">
        <v>1</v>
      </c>
      <c r="H1437">
        <v>69</v>
      </c>
      <c r="I1437">
        <v>1</v>
      </c>
      <c r="J1437">
        <v>1</v>
      </c>
      <c r="K1437">
        <v>7</v>
      </c>
      <c r="L1437">
        <v>10</v>
      </c>
      <c r="M1437">
        <v>2</v>
      </c>
      <c r="N1437">
        <v>1</v>
      </c>
      <c r="O1437">
        <v>5</v>
      </c>
      <c r="P1437">
        <v>1</v>
      </c>
      <c r="Q1437">
        <v>1.1539999999999999</v>
      </c>
      <c r="R1437">
        <v>-1</v>
      </c>
      <c r="S1437">
        <v>0</v>
      </c>
      <c r="T1437">
        <v>182.1</v>
      </c>
      <c r="U1437">
        <v>-1</v>
      </c>
      <c r="V1437">
        <v>-1</v>
      </c>
      <c r="W1437">
        <v>0.90045248868778305</v>
      </c>
      <c r="X1437">
        <v>1</v>
      </c>
      <c r="Y1437">
        <v>3</v>
      </c>
      <c r="Z1437">
        <v>426361</v>
      </c>
    </row>
    <row r="1438" spans="1:26">
      <c r="A1438">
        <v>216341</v>
      </c>
      <c r="B1438">
        <v>2</v>
      </c>
      <c r="C1438">
        <v>21634102</v>
      </c>
      <c r="D1438">
        <v>2</v>
      </c>
      <c r="E1438">
        <v>8</v>
      </c>
      <c r="F1438">
        <v>16</v>
      </c>
      <c r="G1438">
        <v>2</v>
      </c>
      <c r="H1438">
        <v>62</v>
      </c>
      <c r="I1438">
        <v>4</v>
      </c>
      <c r="J1438">
        <v>1</v>
      </c>
      <c r="K1438">
        <v>7</v>
      </c>
      <c r="L1438">
        <v>10</v>
      </c>
      <c r="M1438">
        <v>1</v>
      </c>
      <c r="N1438">
        <v>1</v>
      </c>
      <c r="O1438">
        <v>5</v>
      </c>
      <c r="P1438">
        <v>2</v>
      </c>
      <c r="Q1438">
        <v>0</v>
      </c>
      <c r="R1438">
        <v>-1</v>
      </c>
      <c r="S1438">
        <v>-9</v>
      </c>
      <c r="T1438">
        <v>168.2</v>
      </c>
      <c r="U1438">
        <v>-1</v>
      </c>
      <c r="V1438">
        <v>-1</v>
      </c>
      <c r="W1438">
        <v>0.746201966041108</v>
      </c>
      <c r="X1438">
        <v>1</v>
      </c>
      <c r="Y1438">
        <v>3</v>
      </c>
      <c r="Z1438">
        <v>426361</v>
      </c>
    </row>
    <row r="1439" spans="1:26">
      <c r="A1439">
        <v>216351</v>
      </c>
      <c r="B1439">
        <v>1</v>
      </c>
      <c r="C1439">
        <v>21635101</v>
      </c>
      <c r="D1439">
        <v>3</v>
      </c>
      <c r="E1439">
        <v>8</v>
      </c>
      <c r="F1439">
        <v>16</v>
      </c>
      <c r="G1439">
        <v>1</v>
      </c>
      <c r="H1439">
        <v>43</v>
      </c>
      <c r="I1439">
        <v>2</v>
      </c>
      <c r="J1439">
        <v>1</v>
      </c>
      <c r="K1439">
        <v>1</v>
      </c>
      <c r="L1439">
        <v>19</v>
      </c>
      <c r="M1439">
        <v>2</v>
      </c>
      <c r="N1439">
        <v>1</v>
      </c>
      <c r="O1439">
        <v>5</v>
      </c>
      <c r="P1439">
        <v>1</v>
      </c>
      <c r="Q1439">
        <v>19.25</v>
      </c>
      <c r="R1439">
        <v>-1</v>
      </c>
      <c r="S1439">
        <v>0</v>
      </c>
      <c r="T1439">
        <v>167.6</v>
      </c>
      <c r="U1439">
        <v>78.099999999999994</v>
      </c>
      <c r="V1439">
        <v>27.803726340132489</v>
      </c>
      <c r="W1439">
        <v>0.98709036742800405</v>
      </c>
      <c r="X1439">
        <v>2</v>
      </c>
      <c r="Y1439">
        <v>1</v>
      </c>
      <c r="Z1439">
        <v>357524</v>
      </c>
    </row>
    <row r="1440" spans="1:26">
      <c r="A1440">
        <v>216351</v>
      </c>
      <c r="B1440">
        <v>2</v>
      </c>
      <c r="C1440">
        <v>21635102</v>
      </c>
      <c r="D1440">
        <v>3</v>
      </c>
      <c r="E1440">
        <v>8</v>
      </c>
      <c r="F1440">
        <v>16</v>
      </c>
      <c r="G1440">
        <v>2</v>
      </c>
      <c r="H1440">
        <v>48</v>
      </c>
      <c r="I1440">
        <v>2</v>
      </c>
      <c r="J1440">
        <v>1</v>
      </c>
      <c r="K1440">
        <v>2</v>
      </c>
      <c r="L1440">
        <v>19</v>
      </c>
      <c r="M1440">
        <v>1</v>
      </c>
      <c r="N1440">
        <v>3</v>
      </c>
      <c r="O1440">
        <v>5</v>
      </c>
      <c r="P1440">
        <v>1</v>
      </c>
      <c r="Q1440">
        <v>5</v>
      </c>
      <c r="R1440">
        <v>-1</v>
      </c>
      <c r="S1440">
        <v>1</v>
      </c>
      <c r="T1440">
        <v>162.5</v>
      </c>
      <c r="U1440">
        <v>66.900000000000006</v>
      </c>
      <c r="V1440">
        <v>25.334911242603553</v>
      </c>
      <c r="W1440">
        <v>0.83262711864406802</v>
      </c>
      <c r="X1440">
        <v>2</v>
      </c>
      <c r="Y1440">
        <v>1</v>
      </c>
      <c r="Z1440">
        <v>357524</v>
      </c>
    </row>
    <row r="1441" spans="1:26">
      <c r="A1441">
        <v>216351</v>
      </c>
      <c r="B1441">
        <v>3</v>
      </c>
      <c r="C1441">
        <v>21635103</v>
      </c>
      <c r="D1441">
        <v>3</v>
      </c>
      <c r="E1441">
        <v>8</v>
      </c>
      <c r="F1441">
        <v>16</v>
      </c>
      <c r="G1441">
        <v>1</v>
      </c>
      <c r="H1441">
        <v>9</v>
      </c>
      <c r="I1441">
        <v>-1</v>
      </c>
      <c r="J1441">
        <v>1</v>
      </c>
      <c r="K1441">
        <v>-1</v>
      </c>
      <c r="L1441">
        <v>19</v>
      </c>
      <c r="M1441">
        <v>1</v>
      </c>
      <c r="N1441">
        <v>-1</v>
      </c>
      <c r="O1441">
        <v>-1</v>
      </c>
      <c r="P1441">
        <v>-1</v>
      </c>
      <c r="Q1441">
        <v>-1</v>
      </c>
      <c r="R1441">
        <v>-1</v>
      </c>
      <c r="S1441">
        <v>-2</v>
      </c>
      <c r="T1441">
        <v>129.30000000000001</v>
      </c>
      <c r="U1441">
        <v>29.1</v>
      </c>
      <c r="V1441">
        <v>17.405878162441702</v>
      </c>
      <c r="W1441">
        <v>-1</v>
      </c>
      <c r="X1441">
        <v>-8</v>
      </c>
      <c r="Y1441">
        <v>3</v>
      </c>
      <c r="Z1441">
        <v>357524</v>
      </c>
    </row>
    <row r="1442" spans="1:26">
      <c r="A1442">
        <v>216371</v>
      </c>
      <c r="B1442">
        <v>1</v>
      </c>
      <c r="C1442">
        <v>21637101</v>
      </c>
      <c r="D1442">
        <v>2</v>
      </c>
      <c r="E1442">
        <v>8</v>
      </c>
      <c r="F1442">
        <v>16</v>
      </c>
      <c r="G1442">
        <v>2</v>
      </c>
      <c r="H1442">
        <v>22</v>
      </c>
      <c r="I1442">
        <v>1</v>
      </c>
      <c r="J1442">
        <v>1</v>
      </c>
      <c r="K1442">
        <v>4</v>
      </c>
      <c r="L1442">
        <v>-1</v>
      </c>
      <c r="M1442">
        <v>1</v>
      </c>
      <c r="N1442">
        <v>4</v>
      </c>
      <c r="O1442">
        <v>1</v>
      </c>
      <c r="P1442">
        <v>1</v>
      </c>
      <c r="Q1442">
        <v>13.47</v>
      </c>
      <c r="R1442">
        <v>3</v>
      </c>
      <c r="S1442">
        <v>0</v>
      </c>
      <c r="T1442">
        <v>164.6</v>
      </c>
      <c r="U1442">
        <v>73.8</v>
      </c>
      <c r="V1442">
        <v>27.239347495825516</v>
      </c>
      <c r="W1442">
        <v>0.797951582867784</v>
      </c>
      <c r="X1442">
        <v>1</v>
      </c>
      <c r="Y1442">
        <v>3</v>
      </c>
      <c r="Z1442">
        <v>518395</v>
      </c>
    </row>
    <row r="1443" spans="1:26">
      <c r="A1443">
        <v>216371</v>
      </c>
      <c r="B1443">
        <v>2</v>
      </c>
      <c r="C1443">
        <v>21637102</v>
      </c>
      <c r="D1443">
        <v>2</v>
      </c>
      <c r="E1443">
        <v>8</v>
      </c>
      <c r="F1443">
        <v>16</v>
      </c>
      <c r="G1443">
        <v>2</v>
      </c>
      <c r="H1443">
        <v>22</v>
      </c>
      <c r="I1443">
        <v>1</v>
      </c>
      <c r="J1443">
        <v>1</v>
      </c>
      <c r="K1443">
        <v>3</v>
      </c>
      <c r="L1443">
        <v>-1</v>
      </c>
      <c r="M1443">
        <v>1</v>
      </c>
      <c r="N1443">
        <v>1</v>
      </c>
      <c r="O1443">
        <v>5</v>
      </c>
      <c r="P1443">
        <v>1</v>
      </c>
      <c r="Q1443">
        <v>13.875</v>
      </c>
      <c r="R1443">
        <v>4</v>
      </c>
      <c r="S1443">
        <v>10</v>
      </c>
      <c r="T1443">
        <v>169.6</v>
      </c>
      <c r="U1443">
        <v>73.7</v>
      </c>
      <c r="V1443">
        <v>25.622163136347456</v>
      </c>
      <c r="W1443">
        <v>0.83270676691729295</v>
      </c>
      <c r="X1443">
        <v>2</v>
      </c>
      <c r="Y1443">
        <v>1</v>
      </c>
      <c r="Z1443">
        <v>518395</v>
      </c>
    </row>
    <row r="1444" spans="1:26">
      <c r="A1444">
        <v>217051</v>
      </c>
      <c r="B1444">
        <v>1</v>
      </c>
      <c r="C1444">
        <v>21705101</v>
      </c>
      <c r="D1444">
        <v>4</v>
      </c>
      <c r="E1444">
        <v>2</v>
      </c>
      <c r="F1444">
        <v>15</v>
      </c>
      <c r="G1444">
        <v>2</v>
      </c>
      <c r="H1444">
        <v>26</v>
      </c>
      <c r="I1444">
        <v>6</v>
      </c>
      <c r="J1444">
        <v>1</v>
      </c>
      <c r="K1444">
        <v>2</v>
      </c>
      <c r="L1444">
        <v>12</v>
      </c>
      <c r="M1444">
        <v>2</v>
      </c>
      <c r="N1444">
        <v>3</v>
      </c>
      <c r="O1444">
        <v>5</v>
      </c>
      <c r="P1444">
        <v>1</v>
      </c>
      <c r="Q1444">
        <v>7.5</v>
      </c>
      <c r="R1444">
        <v>-1</v>
      </c>
      <c r="S1444">
        <v>0</v>
      </c>
      <c r="T1444">
        <v>157</v>
      </c>
      <c r="U1444">
        <v>62.8</v>
      </c>
      <c r="V1444">
        <v>25.477707006369425</v>
      </c>
      <c r="W1444">
        <v>0.81679389312977102</v>
      </c>
      <c r="X1444">
        <v>2</v>
      </c>
      <c r="Y1444">
        <v>3</v>
      </c>
      <c r="Z1444">
        <v>579516</v>
      </c>
    </row>
    <row r="1445" spans="1:26">
      <c r="A1445">
        <v>217051</v>
      </c>
      <c r="B1445">
        <v>2</v>
      </c>
      <c r="C1445">
        <v>21705102</v>
      </c>
      <c r="D1445">
        <v>4</v>
      </c>
      <c r="E1445">
        <v>2</v>
      </c>
      <c r="F1445">
        <v>15</v>
      </c>
      <c r="G1445">
        <v>1</v>
      </c>
      <c r="H1445">
        <v>3</v>
      </c>
      <c r="I1445">
        <v>-1</v>
      </c>
      <c r="J1445">
        <v>1</v>
      </c>
      <c r="K1445">
        <v>-1</v>
      </c>
      <c r="L1445">
        <v>12</v>
      </c>
      <c r="M1445">
        <v>2</v>
      </c>
      <c r="N1445">
        <v>-1</v>
      </c>
      <c r="O1445">
        <v>-1</v>
      </c>
      <c r="P1445">
        <v>-1</v>
      </c>
      <c r="Q1445">
        <v>-1</v>
      </c>
      <c r="R1445">
        <v>-1</v>
      </c>
      <c r="S1445">
        <v>-2</v>
      </c>
      <c r="T1445">
        <v>-1</v>
      </c>
      <c r="U1445">
        <v>-1</v>
      </c>
      <c r="V1445">
        <v>-1</v>
      </c>
      <c r="W1445">
        <v>-1</v>
      </c>
      <c r="X1445">
        <v>-2</v>
      </c>
      <c r="Y1445">
        <v>-2</v>
      </c>
      <c r="Z1445">
        <v>579516</v>
      </c>
    </row>
    <row r="1446" spans="1:26">
      <c r="A1446">
        <v>217051</v>
      </c>
      <c r="B1446">
        <v>3</v>
      </c>
      <c r="C1446">
        <v>21705103</v>
      </c>
      <c r="D1446">
        <v>4</v>
      </c>
      <c r="E1446">
        <v>2</v>
      </c>
      <c r="F1446">
        <v>15</v>
      </c>
      <c r="G1446">
        <v>1</v>
      </c>
      <c r="H1446">
        <v>1</v>
      </c>
      <c r="I1446">
        <v>-1</v>
      </c>
      <c r="J1446">
        <v>1</v>
      </c>
      <c r="K1446">
        <v>-1</v>
      </c>
      <c r="L1446">
        <v>12</v>
      </c>
      <c r="M1446">
        <v>1</v>
      </c>
      <c r="N1446">
        <v>-1</v>
      </c>
      <c r="O1446">
        <v>-1</v>
      </c>
      <c r="P1446">
        <v>-1</v>
      </c>
      <c r="Q1446">
        <v>-1</v>
      </c>
      <c r="R1446">
        <v>-1</v>
      </c>
      <c r="S1446">
        <v>-2</v>
      </c>
      <c r="T1446">
        <v>-1</v>
      </c>
      <c r="U1446">
        <v>13.9</v>
      </c>
      <c r="V1446">
        <v>-1</v>
      </c>
      <c r="W1446">
        <v>-1</v>
      </c>
      <c r="X1446">
        <v>-2</v>
      </c>
      <c r="Y1446">
        <v>-2</v>
      </c>
      <c r="Z1446">
        <v>579516</v>
      </c>
    </row>
    <row r="1447" spans="1:26">
      <c r="A1447">
        <v>217051</v>
      </c>
      <c r="B1447">
        <v>4</v>
      </c>
      <c r="C1447">
        <v>21705104</v>
      </c>
      <c r="D1447">
        <v>4</v>
      </c>
      <c r="E1447">
        <v>2</v>
      </c>
      <c r="F1447">
        <v>15</v>
      </c>
      <c r="G1447">
        <v>1</v>
      </c>
      <c r="H1447">
        <v>30</v>
      </c>
      <c r="I1447">
        <v>6</v>
      </c>
      <c r="J1447">
        <v>1</v>
      </c>
      <c r="K1447">
        <v>4</v>
      </c>
      <c r="L1447">
        <v>12</v>
      </c>
      <c r="M1447">
        <v>1</v>
      </c>
      <c r="N1447">
        <v>1</v>
      </c>
      <c r="O1447">
        <v>5</v>
      </c>
      <c r="P1447">
        <v>2</v>
      </c>
      <c r="Q1447">
        <v>0</v>
      </c>
      <c r="R1447">
        <v>-1</v>
      </c>
      <c r="S1447">
        <v>-2</v>
      </c>
      <c r="T1447">
        <v>-1</v>
      </c>
      <c r="U1447">
        <v>-1</v>
      </c>
      <c r="V1447">
        <v>-1</v>
      </c>
      <c r="W1447">
        <v>-1</v>
      </c>
      <c r="X1447">
        <v>-2</v>
      </c>
      <c r="Y1447">
        <v>-2</v>
      </c>
      <c r="Z1447">
        <v>579516</v>
      </c>
    </row>
    <row r="1448" spans="1:26">
      <c r="A1448">
        <v>217151</v>
      </c>
      <c r="B1448">
        <v>1</v>
      </c>
      <c r="C1448">
        <v>21715101</v>
      </c>
      <c r="D1448">
        <v>2</v>
      </c>
      <c r="E1448">
        <v>2</v>
      </c>
      <c r="F1448">
        <v>15</v>
      </c>
      <c r="G1448">
        <v>2</v>
      </c>
      <c r="H1448">
        <v>51</v>
      </c>
      <c r="I1448">
        <v>4</v>
      </c>
      <c r="J1448">
        <v>1</v>
      </c>
      <c r="K1448">
        <v>2</v>
      </c>
      <c r="L1448">
        <v>15</v>
      </c>
      <c r="M1448">
        <v>3</v>
      </c>
      <c r="N1448">
        <v>1</v>
      </c>
      <c r="O1448">
        <v>5</v>
      </c>
      <c r="P1448">
        <v>1</v>
      </c>
      <c r="Q1448">
        <v>1.0349999999999999</v>
      </c>
      <c r="R1448">
        <v>-1</v>
      </c>
      <c r="S1448">
        <v>2</v>
      </c>
      <c r="T1448">
        <v>159</v>
      </c>
      <c r="U1448">
        <v>95.5</v>
      </c>
      <c r="V1448">
        <v>37.775404453937739</v>
      </c>
      <c r="W1448">
        <v>0.78771416631842905</v>
      </c>
      <c r="X1448">
        <v>2</v>
      </c>
      <c r="Y1448">
        <v>1</v>
      </c>
      <c r="Z1448">
        <v>764173</v>
      </c>
    </row>
    <row r="1449" spans="1:26">
      <c r="A1449">
        <v>217151</v>
      </c>
      <c r="B1449">
        <v>2</v>
      </c>
      <c r="C1449">
        <v>21715102</v>
      </c>
      <c r="D1449">
        <v>2</v>
      </c>
      <c r="E1449">
        <v>2</v>
      </c>
      <c r="F1449">
        <v>15</v>
      </c>
      <c r="G1449">
        <v>1</v>
      </c>
      <c r="H1449">
        <v>26</v>
      </c>
      <c r="I1449">
        <v>1</v>
      </c>
      <c r="J1449">
        <v>1</v>
      </c>
      <c r="K1449">
        <v>3</v>
      </c>
      <c r="L1449">
        <v>15</v>
      </c>
      <c r="M1449">
        <v>3</v>
      </c>
      <c r="N1449">
        <v>4</v>
      </c>
      <c r="O1449">
        <v>1</v>
      </c>
      <c r="P1449">
        <v>1</v>
      </c>
      <c r="Q1449">
        <v>25.73</v>
      </c>
      <c r="R1449">
        <v>-1</v>
      </c>
      <c r="S1449">
        <v>0</v>
      </c>
      <c r="T1449">
        <v>180</v>
      </c>
      <c r="U1449">
        <v>77.7</v>
      </c>
      <c r="V1449">
        <v>23.981481481481481</v>
      </c>
      <c r="W1449">
        <v>-1</v>
      </c>
      <c r="X1449">
        <v>1</v>
      </c>
      <c r="Y1449">
        <v>3</v>
      </c>
      <c r="Z1449">
        <v>764173</v>
      </c>
    </row>
    <row r="1450" spans="1:26">
      <c r="A1450">
        <v>217271</v>
      </c>
      <c r="B1450">
        <v>1</v>
      </c>
      <c r="C1450">
        <v>21727101</v>
      </c>
      <c r="D1450">
        <v>2</v>
      </c>
      <c r="E1450">
        <v>2</v>
      </c>
      <c r="F1450">
        <v>15</v>
      </c>
      <c r="G1450">
        <v>1</v>
      </c>
      <c r="H1450">
        <v>66</v>
      </c>
      <c r="I1450">
        <v>2</v>
      </c>
      <c r="J1450">
        <v>1</v>
      </c>
      <c r="K1450">
        <v>7</v>
      </c>
      <c r="L1450">
        <v>11</v>
      </c>
      <c r="M1450">
        <v>3</v>
      </c>
      <c r="N1450">
        <v>3</v>
      </c>
      <c r="O1450">
        <v>5</v>
      </c>
      <c r="P1450">
        <v>1</v>
      </c>
      <c r="Q1450">
        <v>7.0179999999999998</v>
      </c>
      <c r="R1450">
        <v>-1</v>
      </c>
      <c r="S1450">
        <v>0</v>
      </c>
      <c r="T1450">
        <v>178</v>
      </c>
      <c r="U1450">
        <v>86.4</v>
      </c>
      <c r="V1450">
        <v>27.269284181290242</v>
      </c>
      <c r="W1450">
        <v>-1</v>
      </c>
      <c r="X1450">
        <v>2</v>
      </c>
      <c r="Y1450">
        <v>1</v>
      </c>
      <c r="Z1450">
        <v>346576</v>
      </c>
    </row>
    <row r="1451" spans="1:26">
      <c r="A1451">
        <v>217271</v>
      </c>
      <c r="B1451">
        <v>2</v>
      </c>
      <c r="C1451">
        <v>21727102</v>
      </c>
      <c r="D1451">
        <v>2</v>
      </c>
      <c r="E1451">
        <v>2</v>
      </c>
      <c r="F1451">
        <v>15</v>
      </c>
      <c r="G1451">
        <v>2</v>
      </c>
      <c r="H1451">
        <v>63</v>
      </c>
      <c r="I1451">
        <v>2</v>
      </c>
      <c r="J1451">
        <v>1</v>
      </c>
      <c r="K1451">
        <v>7</v>
      </c>
      <c r="L1451">
        <v>11</v>
      </c>
      <c r="M1451">
        <v>2</v>
      </c>
      <c r="N1451">
        <v>1</v>
      </c>
      <c r="O1451">
        <v>5</v>
      </c>
      <c r="P1451">
        <v>2</v>
      </c>
      <c r="Q1451">
        <v>0</v>
      </c>
      <c r="R1451">
        <v>-1</v>
      </c>
      <c r="S1451">
        <v>1</v>
      </c>
      <c r="T1451">
        <v>152</v>
      </c>
      <c r="U1451">
        <v>71.400000000000006</v>
      </c>
      <c r="V1451">
        <v>30.903739612188367</v>
      </c>
      <c r="W1451">
        <v>-1</v>
      </c>
      <c r="X1451">
        <v>2</v>
      </c>
      <c r="Y1451">
        <v>1</v>
      </c>
      <c r="Z1451">
        <v>346576</v>
      </c>
    </row>
    <row r="1452" spans="1:26">
      <c r="A1452">
        <v>218181</v>
      </c>
      <c r="B1452">
        <v>1</v>
      </c>
      <c r="C1452">
        <v>21818101</v>
      </c>
      <c r="D1452">
        <v>4</v>
      </c>
      <c r="E1452">
        <v>8</v>
      </c>
      <c r="F1452">
        <v>18</v>
      </c>
      <c r="G1452">
        <v>1</v>
      </c>
      <c r="H1452">
        <v>41</v>
      </c>
      <c r="I1452">
        <v>2</v>
      </c>
      <c r="J1452">
        <v>1</v>
      </c>
      <c r="K1452">
        <v>5</v>
      </c>
      <c r="L1452">
        <v>15</v>
      </c>
      <c r="M1452">
        <v>2</v>
      </c>
      <c r="N1452">
        <v>1</v>
      </c>
      <c r="O1452">
        <v>5</v>
      </c>
      <c r="P1452">
        <v>1</v>
      </c>
      <c r="Q1452">
        <v>1.5289999999999999</v>
      </c>
      <c r="R1452">
        <v>-1</v>
      </c>
      <c r="S1452">
        <v>0</v>
      </c>
      <c r="T1452">
        <v>180.6</v>
      </c>
      <c r="U1452">
        <v>78.599999999999994</v>
      </c>
      <c r="V1452">
        <v>24.098335927123685</v>
      </c>
      <c r="W1452">
        <v>0.839363241678726</v>
      </c>
      <c r="X1452">
        <v>-8</v>
      </c>
      <c r="Y1452">
        <v>3</v>
      </c>
      <c r="Z1452">
        <v>570320</v>
      </c>
    </row>
    <row r="1453" spans="1:26">
      <c r="A1453">
        <v>218181</v>
      </c>
      <c r="B1453">
        <v>2</v>
      </c>
      <c r="C1453">
        <v>21818102</v>
      </c>
      <c r="D1453">
        <v>4</v>
      </c>
      <c r="E1453">
        <v>8</v>
      </c>
      <c r="F1453">
        <v>18</v>
      </c>
      <c r="G1453">
        <v>2</v>
      </c>
      <c r="H1453">
        <v>38</v>
      </c>
      <c r="I1453">
        <v>2</v>
      </c>
      <c r="J1453">
        <v>1</v>
      </c>
      <c r="K1453">
        <v>3</v>
      </c>
      <c r="L1453">
        <v>15</v>
      </c>
      <c r="M1453">
        <v>1</v>
      </c>
      <c r="N1453">
        <v>1</v>
      </c>
      <c r="O1453">
        <v>5</v>
      </c>
      <c r="P1453">
        <v>1</v>
      </c>
      <c r="Q1453">
        <v>1.9330000000000001</v>
      </c>
      <c r="R1453">
        <v>-1</v>
      </c>
      <c r="S1453">
        <v>0</v>
      </c>
      <c r="T1453">
        <v>160.69999999999999</v>
      </c>
      <c r="U1453">
        <v>66.599999999999994</v>
      </c>
      <c r="V1453">
        <v>25.789473480405611</v>
      </c>
      <c r="W1453">
        <v>0.75258748151798904</v>
      </c>
      <c r="X1453">
        <v>1</v>
      </c>
      <c r="Y1453">
        <v>3</v>
      </c>
      <c r="Z1453">
        <v>570320</v>
      </c>
    </row>
    <row r="1454" spans="1:26">
      <c r="A1454">
        <v>218181</v>
      </c>
      <c r="B1454">
        <v>3</v>
      </c>
      <c r="C1454">
        <v>21818103</v>
      </c>
      <c r="D1454">
        <v>4</v>
      </c>
      <c r="E1454">
        <v>8</v>
      </c>
      <c r="F1454">
        <v>18</v>
      </c>
      <c r="G1454">
        <v>2</v>
      </c>
      <c r="H1454">
        <v>8</v>
      </c>
      <c r="I1454">
        <v>-1</v>
      </c>
      <c r="J1454">
        <v>1</v>
      </c>
      <c r="K1454">
        <v>-1</v>
      </c>
      <c r="L1454">
        <v>15</v>
      </c>
      <c r="M1454">
        <v>1</v>
      </c>
      <c r="N1454">
        <v>-1</v>
      </c>
      <c r="O1454">
        <v>-1</v>
      </c>
      <c r="P1454">
        <v>-1</v>
      </c>
      <c r="Q1454">
        <v>-1</v>
      </c>
      <c r="R1454">
        <v>-1</v>
      </c>
      <c r="S1454">
        <v>-2</v>
      </c>
      <c r="T1454">
        <v>134.69999999999999</v>
      </c>
      <c r="U1454">
        <v>27.1</v>
      </c>
      <c r="V1454">
        <v>14.935992932133825</v>
      </c>
      <c r="W1454">
        <v>-1</v>
      </c>
      <c r="X1454">
        <v>3</v>
      </c>
      <c r="Y1454">
        <v>2</v>
      </c>
      <c r="Z1454">
        <v>570320</v>
      </c>
    </row>
    <row r="1455" spans="1:26">
      <c r="A1455">
        <v>218181</v>
      </c>
      <c r="B1455">
        <v>4</v>
      </c>
      <c r="C1455">
        <v>21818104</v>
      </c>
      <c r="D1455">
        <v>4</v>
      </c>
      <c r="E1455">
        <v>8</v>
      </c>
      <c r="F1455">
        <v>18</v>
      </c>
      <c r="G1455">
        <v>1</v>
      </c>
      <c r="H1455">
        <v>6</v>
      </c>
      <c r="I1455">
        <v>-1</v>
      </c>
      <c r="J1455">
        <v>1</v>
      </c>
      <c r="K1455">
        <v>-1</v>
      </c>
      <c r="L1455">
        <v>15</v>
      </c>
      <c r="M1455">
        <v>1</v>
      </c>
      <c r="N1455">
        <v>-1</v>
      </c>
      <c r="O1455">
        <v>-1</v>
      </c>
      <c r="P1455">
        <v>-1</v>
      </c>
      <c r="Q1455">
        <v>-1</v>
      </c>
      <c r="R1455">
        <v>-1</v>
      </c>
      <c r="S1455">
        <v>-2</v>
      </c>
      <c r="T1455">
        <v>112.7</v>
      </c>
      <c r="U1455">
        <v>20.5</v>
      </c>
      <c r="V1455">
        <v>16.140092856709831</v>
      </c>
      <c r="W1455">
        <v>-1</v>
      </c>
      <c r="X1455">
        <v>-2</v>
      </c>
      <c r="Y1455">
        <v>-2</v>
      </c>
      <c r="Z1455">
        <v>570320</v>
      </c>
    </row>
    <row r="1456" spans="1:26">
      <c r="A1456">
        <v>218251</v>
      </c>
      <c r="B1456">
        <v>1</v>
      </c>
      <c r="C1456">
        <v>21825101</v>
      </c>
      <c r="D1456">
        <v>3</v>
      </c>
      <c r="E1456">
        <v>8</v>
      </c>
      <c r="F1456">
        <v>18</v>
      </c>
      <c r="G1456">
        <v>2</v>
      </c>
      <c r="H1456">
        <v>23</v>
      </c>
      <c r="I1456">
        <v>6</v>
      </c>
      <c r="J1456">
        <v>1</v>
      </c>
      <c r="K1456">
        <v>3</v>
      </c>
      <c r="L1456">
        <v>17</v>
      </c>
      <c r="M1456">
        <v>3</v>
      </c>
      <c r="N1456">
        <v>3</v>
      </c>
      <c r="O1456">
        <v>5</v>
      </c>
      <c r="P1456">
        <v>1</v>
      </c>
      <c r="Q1456">
        <v>0.49</v>
      </c>
      <c r="R1456">
        <v>0</v>
      </c>
      <c r="S1456">
        <v>1</v>
      </c>
      <c r="T1456">
        <v>158.9</v>
      </c>
      <c r="U1456">
        <v>56.2</v>
      </c>
      <c r="V1456">
        <v>22.258122135306412</v>
      </c>
      <c r="W1456">
        <v>0.76272965879265098</v>
      </c>
      <c r="X1456">
        <v>1</v>
      </c>
      <c r="Y1456">
        <v>1</v>
      </c>
      <c r="Z1456">
        <v>445757</v>
      </c>
    </row>
    <row r="1457" spans="1:26">
      <c r="A1457">
        <v>218251</v>
      </c>
      <c r="B1457">
        <v>2</v>
      </c>
      <c r="C1457">
        <v>21825102</v>
      </c>
      <c r="D1457">
        <v>3</v>
      </c>
      <c r="E1457">
        <v>8</v>
      </c>
      <c r="F1457">
        <v>18</v>
      </c>
      <c r="G1457">
        <v>1</v>
      </c>
      <c r="H1457">
        <v>37</v>
      </c>
      <c r="I1457">
        <v>6</v>
      </c>
      <c r="J1457">
        <v>1</v>
      </c>
      <c r="K1457">
        <v>2</v>
      </c>
      <c r="L1457">
        <v>17</v>
      </c>
      <c r="M1457">
        <v>2</v>
      </c>
      <c r="N1457">
        <v>1</v>
      </c>
      <c r="O1457">
        <v>5</v>
      </c>
      <c r="P1457">
        <v>1</v>
      </c>
      <c r="Q1457">
        <v>0.3538</v>
      </c>
      <c r="R1457">
        <v>-1</v>
      </c>
      <c r="S1457">
        <v>1</v>
      </c>
      <c r="T1457">
        <v>167.7</v>
      </c>
      <c r="U1457">
        <v>81.400000000000006</v>
      </c>
      <c r="V1457">
        <v>28.943982016328825</v>
      </c>
      <c r="W1457">
        <v>-1</v>
      </c>
      <c r="X1457">
        <v>1</v>
      </c>
      <c r="Y1457">
        <v>3</v>
      </c>
      <c r="Z1457">
        <v>445757</v>
      </c>
    </row>
    <row r="1458" spans="1:26">
      <c r="A1458">
        <v>218251</v>
      </c>
      <c r="B1458">
        <v>3</v>
      </c>
      <c r="C1458">
        <v>21825103</v>
      </c>
      <c r="D1458">
        <v>3</v>
      </c>
      <c r="E1458">
        <v>8</v>
      </c>
      <c r="F1458">
        <v>18</v>
      </c>
      <c r="G1458">
        <v>1</v>
      </c>
      <c r="H1458">
        <v>4</v>
      </c>
      <c r="I1458">
        <v>-1</v>
      </c>
      <c r="J1458">
        <v>1</v>
      </c>
      <c r="K1458">
        <v>-1</v>
      </c>
      <c r="L1458">
        <v>17</v>
      </c>
      <c r="M1458">
        <v>1</v>
      </c>
      <c r="N1458">
        <v>-1</v>
      </c>
      <c r="O1458">
        <v>-1</v>
      </c>
      <c r="P1458">
        <v>-1</v>
      </c>
      <c r="Q1458">
        <v>-1</v>
      </c>
      <c r="R1458">
        <v>-1</v>
      </c>
      <c r="S1458">
        <v>-2</v>
      </c>
      <c r="T1458">
        <v>109</v>
      </c>
      <c r="U1458">
        <v>17.100000000000001</v>
      </c>
      <c r="V1458">
        <v>14.392727884858177</v>
      </c>
      <c r="W1458">
        <v>-1</v>
      </c>
      <c r="X1458">
        <v>-2</v>
      </c>
      <c r="Y1458">
        <v>-2</v>
      </c>
      <c r="Z1458">
        <v>445757</v>
      </c>
    </row>
    <row r="1459" spans="1:26">
      <c r="A1459">
        <v>218271</v>
      </c>
      <c r="B1459">
        <v>1</v>
      </c>
      <c r="C1459">
        <v>21827101</v>
      </c>
      <c r="D1459">
        <v>1</v>
      </c>
      <c r="E1459">
        <v>8</v>
      </c>
      <c r="F1459">
        <v>18</v>
      </c>
      <c r="G1459">
        <v>2</v>
      </c>
      <c r="H1459">
        <v>31</v>
      </c>
      <c r="I1459">
        <v>3</v>
      </c>
      <c r="J1459">
        <v>1</v>
      </c>
      <c r="K1459">
        <v>4</v>
      </c>
      <c r="L1459">
        <v>15</v>
      </c>
      <c r="M1459">
        <v>2</v>
      </c>
      <c r="N1459">
        <v>2</v>
      </c>
      <c r="O1459">
        <v>5</v>
      </c>
      <c r="P1459">
        <v>1</v>
      </c>
      <c r="Q1459">
        <v>1.9039999999999999</v>
      </c>
      <c r="R1459">
        <v>-1</v>
      </c>
      <c r="S1459">
        <v>12</v>
      </c>
      <c r="T1459">
        <v>171.7</v>
      </c>
      <c r="U1459">
        <v>80.400000000000006</v>
      </c>
      <c r="V1459">
        <v>27.271903935057598</v>
      </c>
      <c r="W1459">
        <v>0.78293601003764102</v>
      </c>
      <c r="X1459">
        <v>2</v>
      </c>
      <c r="Y1459">
        <v>3</v>
      </c>
      <c r="Z1459">
        <v>749361</v>
      </c>
    </row>
    <row r="1460" spans="1:26">
      <c r="A1460">
        <v>218341</v>
      </c>
      <c r="B1460">
        <v>1</v>
      </c>
      <c r="C1460">
        <v>21834101</v>
      </c>
      <c r="D1460">
        <v>1</v>
      </c>
      <c r="E1460">
        <v>8</v>
      </c>
      <c r="F1460">
        <v>18</v>
      </c>
      <c r="G1460">
        <v>1</v>
      </c>
      <c r="H1460">
        <v>27</v>
      </c>
      <c r="I1460">
        <v>1</v>
      </c>
      <c r="J1460">
        <v>1</v>
      </c>
      <c r="K1460">
        <v>4</v>
      </c>
      <c r="L1460">
        <v>14</v>
      </c>
      <c r="M1460">
        <v>2</v>
      </c>
      <c r="N1460">
        <v>1</v>
      </c>
      <c r="O1460">
        <v>5</v>
      </c>
      <c r="P1460">
        <v>1</v>
      </c>
      <c r="Q1460">
        <v>14.922000000000001</v>
      </c>
      <c r="R1460">
        <v>-1</v>
      </c>
      <c r="S1460">
        <v>6</v>
      </c>
      <c r="T1460">
        <v>178.1</v>
      </c>
      <c r="U1460">
        <v>81.400000000000006</v>
      </c>
      <c r="V1460">
        <v>25.662358395957586</v>
      </c>
      <c r="W1460">
        <v>0.89898008742107804</v>
      </c>
      <c r="X1460">
        <v>2</v>
      </c>
      <c r="Y1460">
        <v>1</v>
      </c>
      <c r="Z1460">
        <v>557308</v>
      </c>
    </row>
    <row r="1461" spans="1:26">
      <c r="A1461">
        <v>218351</v>
      </c>
      <c r="B1461">
        <v>1</v>
      </c>
      <c r="C1461">
        <v>21835101</v>
      </c>
      <c r="D1461">
        <v>4</v>
      </c>
      <c r="E1461">
        <v>8</v>
      </c>
      <c r="F1461">
        <v>18</v>
      </c>
      <c r="G1461">
        <v>1</v>
      </c>
      <c r="H1461">
        <v>35</v>
      </c>
      <c r="I1461">
        <v>2</v>
      </c>
      <c r="J1461">
        <v>1</v>
      </c>
      <c r="K1461">
        <v>2</v>
      </c>
      <c r="L1461">
        <v>18</v>
      </c>
      <c r="M1461">
        <v>2</v>
      </c>
      <c r="N1461">
        <v>1</v>
      </c>
      <c r="O1461">
        <v>5</v>
      </c>
      <c r="P1461">
        <v>1</v>
      </c>
      <c r="Q1461">
        <v>10.529</v>
      </c>
      <c r="R1461">
        <v>-1</v>
      </c>
      <c r="S1461">
        <v>0</v>
      </c>
      <c r="T1461">
        <v>180.2</v>
      </c>
      <c r="U1461">
        <v>85.7</v>
      </c>
      <c r="V1461">
        <v>26.391935954747535</v>
      </c>
      <c r="W1461">
        <v>0.85829383886255906</v>
      </c>
      <c r="X1461">
        <v>1</v>
      </c>
      <c r="Y1461">
        <v>1</v>
      </c>
      <c r="Z1461">
        <v>694210</v>
      </c>
    </row>
    <row r="1462" spans="1:26">
      <c r="A1462">
        <v>218351</v>
      </c>
      <c r="B1462">
        <v>2</v>
      </c>
      <c r="C1462">
        <v>21835102</v>
      </c>
      <c r="D1462">
        <v>4</v>
      </c>
      <c r="E1462">
        <v>8</v>
      </c>
      <c r="F1462">
        <v>18</v>
      </c>
      <c r="G1462">
        <v>2</v>
      </c>
      <c r="H1462">
        <v>34</v>
      </c>
      <c r="I1462">
        <v>2</v>
      </c>
      <c r="J1462">
        <v>1</v>
      </c>
      <c r="K1462">
        <v>4</v>
      </c>
      <c r="L1462">
        <v>18</v>
      </c>
      <c r="M1462">
        <v>2</v>
      </c>
      <c r="N1462">
        <v>4</v>
      </c>
      <c r="O1462">
        <v>1</v>
      </c>
      <c r="P1462">
        <v>1</v>
      </c>
      <c r="Q1462">
        <v>35.029000000000003</v>
      </c>
      <c r="R1462">
        <v>-1</v>
      </c>
      <c r="S1462">
        <v>1</v>
      </c>
      <c r="T1462">
        <v>161.19999999999999</v>
      </c>
      <c r="U1462">
        <v>59.7</v>
      </c>
      <c r="V1462">
        <v>22.974404127850065</v>
      </c>
      <c r="W1462">
        <v>0.81391752577319598</v>
      </c>
      <c r="X1462">
        <v>2</v>
      </c>
      <c r="Y1462">
        <v>1</v>
      </c>
      <c r="Z1462">
        <v>694210</v>
      </c>
    </row>
    <row r="1463" spans="1:26">
      <c r="A1463">
        <v>218351</v>
      </c>
      <c r="B1463">
        <v>3</v>
      </c>
      <c r="C1463">
        <v>21835103</v>
      </c>
      <c r="D1463">
        <v>4</v>
      </c>
      <c r="E1463">
        <v>8</v>
      </c>
      <c r="F1463">
        <v>18</v>
      </c>
      <c r="G1463">
        <v>1</v>
      </c>
      <c r="H1463">
        <v>11</v>
      </c>
      <c r="I1463">
        <v>-1</v>
      </c>
      <c r="J1463">
        <v>1</v>
      </c>
      <c r="K1463">
        <v>-1</v>
      </c>
      <c r="L1463">
        <v>18</v>
      </c>
      <c r="M1463">
        <v>2</v>
      </c>
      <c r="N1463">
        <v>-1</v>
      </c>
      <c r="O1463">
        <v>-1</v>
      </c>
      <c r="P1463">
        <v>-1</v>
      </c>
      <c r="Q1463">
        <v>-1</v>
      </c>
      <c r="R1463">
        <v>-1</v>
      </c>
      <c r="S1463">
        <v>-2</v>
      </c>
      <c r="T1463">
        <v>152.4</v>
      </c>
      <c r="U1463">
        <v>39.700000000000003</v>
      </c>
      <c r="V1463">
        <v>17.093089741735039</v>
      </c>
      <c r="W1463">
        <v>-1</v>
      </c>
      <c r="X1463">
        <v>1</v>
      </c>
      <c r="Y1463">
        <v>3</v>
      </c>
      <c r="Z1463">
        <v>694210</v>
      </c>
    </row>
    <row r="1464" spans="1:26">
      <c r="A1464">
        <v>218351</v>
      </c>
      <c r="B1464">
        <v>4</v>
      </c>
      <c r="C1464">
        <v>21835104</v>
      </c>
      <c r="D1464">
        <v>4</v>
      </c>
      <c r="E1464">
        <v>8</v>
      </c>
      <c r="F1464">
        <v>18</v>
      </c>
      <c r="G1464">
        <v>2</v>
      </c>
      <c r="H1464">
        <v>6</v>
      </c>
      <c r="I1464">
        <v>-1</v>
      </c>
      <c r="J1464">
        <v>1</v>
      </c>
      <c r="K1464">
        <v>-1</v>
      </c>
      <c r="L1464">
        <v>18</v>
      </c>
      <c r="M1464">
        <v>3</v>
      </c>
      <c r="N1464">
        <v>-1</v>
      </c>
      <c r="O1464">
        <v>-1</v>
      </c>
      <c r="P1464">
        <v>-1</v>
      </c>
      <c r="Q1464">
        <v>-1</v>
      </c>
      <c r="R1464">
        <v>-1</v>
      </c>
      <c r="S1464">
        <v>-2</v>
      </c>
      <c r="T1464">
        <v>117.6</v>
      </c>
      <c r="U1464">
        <v>25.8</v>
      </c>
      <c r="V1464">
        <v>18.655421352214358</v>
      </c>
      <c r="W1464">
        <v>-1</v>
      </c>
      <c r="X1464">
        <v>-2</v>
      </c>
      <c r="Y1464">
        <v>-2</v>
      </c>
      <c r="Z1464">
        <v>694210</v>
      </c>
    </row>
    <row r="1465" spans="1:26">
      <c r="A1465">
        <v>218371</v>
      </c>
      <c r="B1465">
        <v>1</v>
      </c>
      <c r="C1465">
        <v>21837101</v>
      </c>
      <c r="D1465">
        <v>4</v>
      </c>
      <c r="E1465">
        <v>8</v>
      </c>
      <c r="F1465">
        <v>18</v>
      </c>
      <c r="G1465">
        <v>1</v>
      </c>
      <c r="H1465">
        <v>55</v>
      </c>
      <c r="I1465">
        <v>2</v>
      </c>
      <c r="J1465">
        <v>1</v>
      </c>
      <c r="K1465">
        <v>4</v>
      </c>
      <c r="L1465">
        <v>21</v>
      </c>
      <c r="M1465">
        <v>2</v>
      </c>
      <c r="N1465">
        <v>3</v>
      </c>
      <c r="O1465">
        <v>5</v>
      </c>
      <c r="P1465">
        <v>1</v>
      </c>
      <c r="Q1465">
        <v>12.846</v>
      </c>
      <c r="R1465">
        <v>-1</v>
      </c>
      <c r="S1465">
        <v>0</v>
      </c>
      <c r="T1465">
        <v>182</v>
      </c>
      <c r="U1465">
        <v>98.2</v>
      </c>
      <c r="V1465">
        <v>29.646177997826349</v>
      </c>
      <c r="W1465">
        <v>-1</v>
      </c>
      <c r="X1465">
        <v>2</v>
      </c>
      <c r="Y1465">
        <v>3</v>
      </c>
      <c r="Z1465">
        <v>776311</v>
      </c>
    </row>
    <row r="1466" spans="1:26">
      <c r="A1466">
        <v>218371</v>
      </c>
      <c r="B1466">
        <v>2</v>
      </c>
      <c r="C1466">
        <v>21837102</v>
      </c>
      <c r="D1466">
        <v>4</v>
      </c>
      <c r="E1466">
        <v>8</v>
      </c>
      <c r="F1466">
        <v>18</v>
      </c>
      <c r="G1466">
        <v>2</v>
      </c>
      <c r="H1466">
        <v>52</v>
      </c>
      <c r="I1466">
        <v>2</v>
      </c>
      <c r="J1466">
        <v>1</v>
      </c>
      <c r="K1466">
        <v>4</v>
      </c>
      <c r="L1466">
        <v>21</v>
      </c>
      <c r="M1466">
        <v>2</v>
      </c>
      <c r="N1466">
        <v>3</v>
      </c>
      <c r="O1466">
        <v>5</v>
      </c>
      <c r="P1466">
        <v>1</v>
      </c>
      <c r="Q1466">
        <v>3</v>
      </c>
      <c r="R1466">
        <v>-1</v>
      </c>
      <c r="S1466">
        <v>0</v>
      </c>
      <c r="T1466">
        <v>171.6</v>
      </c>
      <c r="U1466">
        <v>76.5</v>
      </c>
      <c r="V1466">
        <v>25.979265489755004</v>
      </c>
      <c r="W1466">
        <v>0.81201283814763903</v>
      </c>
      <c r="X1466">
        <v>2</v>
      </c>
      <c r="Y1466">
        <v>1</v>
      </c>
      <c r="Z1466">
        <v>776311</v>
      </c>
    </row>
    <row r="1467" spans="1:26">
      <c r="A1467">
        <v>218371</v>
      </c>
      <c r="B1467">
        <v>3</v>
      </c>
      <c r="C1467">
        <v>21837103</v>
      </c>
      <c r="D1467">
        <v>4</v>
      </c>
      <c r="E1467">
        <v>8</v>
      </c>
      <c r="F1467">
        <v>18</v>
      </c>
      <c r="G1467">
        <v>1</v>
      </c>
      <c r="H1467">
        <v>24</v>
      </c>
      <c r="I1467">
        <v>1</v>
      </c>
      <c r="J1467">
        <v>1</v>
      </c>
      <c r="K1467">
        <v>3</v>
      </c>
      <c r="L1467">
        <v>21</v>
      </c>
      <c r="M1467">
        <v>2</v>
      </c>
      <c r="N1467">
        <v>4</v>
      </c>
      <c r="O1467">
        <v>2</v>
      </c>
      <c r="P1467">
        <v>1</v>
      </c>
      <c r="Q1467">
        <v>13.5</v>
      </c>
      <c r="R1467">
        <v>2</v>
      </c>
      <c r="S1467">
        <v>1</v>
      </c>
      <c r="T1467">
        <v>187.1</v>
      </c>
      <c r="U1467">
        <v>69.7</v>
      </c>
      <c r="V1467">
        <v>19.910639222930886</v>
      </c>
      <c r="W1467">
        <v>0.77945619335347405</v>
      </c>
      <c r="X1467">
        <v>3</v>
      </c>
      <c r="Y1467">
        <v>2</v>
      </c>
      <c r="Z1467">
        <v>776311</v>
      </c>
    </row>
    <row r="1468" spans="1:26">
      <c r="A1468">
        <v>218371</v>
      </c>
      <c r="B1468">
        <v>4</v>
      </c>
      <c r="C1468">
        <v>21837104</v>
      </c>
      <c r="D1468">
        <v>4</v>
      </c>
      <c r="E1468">
        <v>8</v>
      </c>
      <c r="F1468">
        <v>18</v>
      </c>
      <c r="G1468">
        <v>2</v>
      </c>
      <c r="H1468">
        <v>17</v>
      </c>
      <c r="I1468">
        <v>1</v>
      </c>
      <c r="J1468">
        <v>1</v>
      </c>
      <c r="K1468">
        <v>4</v>
      </c>
      <c r="L1468">
        <v>21</v>
      </c>
      <c r="M1468">
        <v>2</v>
      </c>
      <c r="N1468">
        <v>4</v>
      </c>
      <c r="O1468">
        <v>1</v>
      </c>
      <c r="P1468">
        <v>1</v>
      </c>
      <c r="Q1468">
        <v>10.616</v>
      </c>
      <c r="R1468">
        <v>3</v>
      </c>
      <c r="S1468">
        <v>3</v>
      </c>
      <c r="T1468">
        <v>172.3</v>
      </c>
      <c r="U1468">
        <v>59.3</v>
      </c>
      <c r="V1468">
        <v>19.974878138085355</v>
      </c>
      <c r="W1468">
        <v>0.68746854554604997</v>
      </c>
      <c r="X1468">
        <v>-8</v>
      </c>
      <c r="Y1468">
        <v>1</v>
      </c>
      <c r="Z1468">
        <v>776311</v>
      </c>
    </row>
    <row r="1469" spans="1:26">
      <c r="A1469">
        <v>219051</v>
      </c>
      <c r="B1469">
        <v>1</v>
      </c>
      <c r="C1469">
        <v>21905101</v>
      </c>
      <c r="D1469">
        <v>1</v>
      </c>
      <c r="E1469">
        <v>9</v>
      </c>
      <c r="F1469">
        <v>21</v>
      </c>
      <c r="G1469">
        <v>2</v>
      </c>
      <c r="H1469">
        <v>38</v>
      </c>
      <c r="I1469">
        <v>4</v>
      </c>
      <c r="J1469">
        <v>1</v>
      </c>
      <c r="K1469">
        <v>1</v>
      </c>
      <c r="L1469">
        <v>14</v>
      </c>
      <c r="M1469">
        <v>1</v>
      </c>
      <c r="N1469">
        <v>1</v>
      </c>
      <c r="O1469">
        <v>5</v>
      </c>
      <c r="P1469">
        <v>2</v>
      </c>
      <c r="Q1469">
        <v>0</v>
      </c>
      <c r="R1469">
        <v>-1</v>
      </c>
      <c r="S1469">
        <v>0</v>
      </c>
      <c r="T1469">
        <v>171.7</v>
      </c>
      <c r="U1469">
        <v>78.3</v>
      </c>
      <c r="V1469">
        <v>26.559578086007583</v>
      </c>
      <c r="W1469">
        <v>0.75162187210380005</v>
      </c>
      <c r="X1469">
        <v>2</v>
      </c>
      <c r="Y1469">
        <v>3</v>
      </c>
      <c r="Z1469">
        <v>389349</v>
      </c>
    </row>
    <row r="1470" spans="1:26">
      <c r="A1470">
        <v>219271</v>
      </c>
      <c r="B1470">
        <v>1</v>
      </c>
      <c r="C1470">
        <v>21927101</v>
      </c>
      <c r="D1470">
        <v>1</v>
      </c>
      <c r="E1470">
        <v>9</v>
      </c>
      <c r="F1470">
        <v>21</v>
      </c>
      <c r="G1470">
        <v>2</v>
      </c>
      <c r="H1470">
        <v>67</v>
      </c>
      <c r="I1470">
        <v>5</v>
      </c>
      <c r="J1470">
        <v>1</v>
      </c>
      <c r="K1470">
        <v>5</v>
      </c>
      <c r="L1470">
        <v>97</v>
      </c>
      <c r="M1470">
        <v>1</v>
      </c>
      <c r="N1470">
        <v>4</v>
      </c>
      <c r="O1470">
        <v>1</v>
      </c>
      <c r="P1470">
        <v>2</v>
      </c>
      <c r="Q1470">
        <v>0.89400000000000002</v>
      </c>
      <c r="R1470">
        <v>-1</v>
      </c>
      <c r="S1470">
        <v>0</v>
      </c>
      <c r="T1470">
        <v>163.4</v>
      </c>
      <c r="U1470">
        <v>73.2</v>
      </c>
      <c r="V1470">
        <v>27.416182139331131</v>
      </c>
      <c r="W1470">
        <v>0.86331938633193905</v>
      </c>
      <c r="X1470">
        <v>2</v>
      </c>
      <c r="Y1470">
        <v>1</v>
      </c>
      <c r="Z1470">
        <v>345537</v>
      </c>
    </row>
    <row r="1471" spans="1:26">
      <c r="A1471">
        <v>219341</v>
      </c>
      <c r="B1471">
        <v>1</v>
      </c>
      <c r="C1471">
        <v>21934101</v>
      </c>
      <c r="D1471">
        <v>1</v>
      </c>
      <c r="E1471">
        <v>9</v>
      </c>
      <c r="F1471">
        <v>21</v>
      </c>
      <c r="G1471">
        <v>2</v>
      </c>
      <c r="H1471">
        <v>65</v>
      </c>
      <c r="I1471">
        <v>5</v>
      </c>
      <c r="J1471">
        <v>1</v>
      </c>
      <c r="K1471">
        <v>6</v>
      </c>
      <c r="L1471">
        <v>6</v>
      </c>
      <c r="M1471">
        <v>1</v>
      </c>
      <c r="N1471">
        <v>3</v>
      </c>
      <c r="O1471">
        <v>5</v>
      </c>
      <c r="P1471">
        <v>1</v>
      </c>
      <c r="Q1471">
        <v>10.404</v>
      </c>
      <c r="R1471">
        <v>-1</v>
      </c>
      <c r="S1471">
        <v>0</v>
      </c>
      <c r="T1471">
        <v>169.7</v>
      </c>
      <c r="U1471">
        <v>89.6</v>
      </c>
      <c r="V1471">
        <v>31.113174519560157</v>
      </c>
      <c r="W1471">
        <v>0.88227334235453303</v>
      </c>
      <c r="X1471">
        <v>2</v>
      </c>
      <c r="Y1471">
        <v>3</v>
      </c>
      <c r="Z1471">
        <v>532439</v>
      </c>
    </row>
    <row r="1472" spans="1:26">
      <c r="A1472">
        <v>219351</v>
      </c>
      <c r="B1472">
        <v>1</v>
      </c>
      <c r="C1472">
        <v>21935101</v>
      </c>
      <c r="D1472">
        <v>3</v>
      </c>
      <c r="E1472">
        <v>9</v>
      </c>
      <c r="F1472">
        <v>21</v>
      </c>
      <c r="G1472">
        <v>2</v>
      </c>
      <c r="H1472">
        <v>43</v>
      </c>
      <c r="I1472">
        <v>4</v>
      </c>
      <c r="J1472">
        <v>1</v>
      </c>
      <c r="K1472">
        <v>5</v>
      </c>
      <c r="L1472">
        <v>10</v>
      </c>
      <c r="M1472">
        <v>3</v>
      </c>
      <c r="N1472">
        <v>4</v>
      </c>
      <c r="O1472">
        <v>2</v>
      </c>
      <c r="P1472">
        <v>1</v>
      </c>
      <c r="Q1472">
        <v>8.3840000000000003</v>
      </c>
      <c r="R1472">
        <v>-1</v>
      </c>
      <c r="S1472">
        <v>0</v>
      </c>
      <c r="T1472">
        <v>162.1</v>
      </c>
      <c r="U1472">
        <v>78.7</v>
      </c>
      <c r="V1472">
        <v>29.950819004574825</v>
      </c>
      <c r="W1472">
        <v>0.87738039944263801</v>
      </c>
      <c r="X1472">
        <v>2</v>
      </c>
      <c r="Y1472">
        <v>1</v>
      </c>
      <c r="Z1472">
        <v>434588</v>
      </c>
    </row>
    <row r="1473" spans="1:26">
      <c r="A1473">
        <v>219351</v>
      </c>
      <c r="B1473">
        <v>2</v>
      </c>
      <c r="C1473">
        <v>21935102</v>
      </c>
      <c r="D1473">
        <v>3</v>
      </c>
      <c r="E1473">
        <v>9</v>
      </c>
      <c r="F1473">
        <v>21</v>
      </c>
      <c r="G1473">
        <v>1</v>
      </c>
      <c r="H1473">
        <v>20</v>
      </c>
      <c r="I1473">
        <v>1</v>
      </c>
      <c r="J1473">
        <v>1</v>
      </c>
      <c r="K1473">
        <v>4</v>
      </c>
      <c r="L1473">
        <v>10</v>
      </c>
      <c r="M1473">
        <v>1</v>
      </c>
      <c r="N1473">
        <v>4</v>
      </c>
      <c r="O1473">
        <v>1</v>
      </c>
      <c r="P1473">
        <v>1</v>
      </c>
      <c r="Q1473">
        <v>36.75</v>
      </c>
      <c r="R1473">
        <v>2</v>
      </c>
      <c r="S1473">
        <v>0</v>
      </c>
      <c r="T1473">
        <v>183.7</v>
      </c>
      <c r="U1473">
        <v>107.4</v>
      </c>
      <c r="V1473">
        <v>31.826286556890675</v>
      </c>
      <c r="W1473">
        <v>-1</v>
      </c>
      <c r="X1473">
        <v>1</v>
      </c>
      <c r="Y1473">
        <v>2</v>
      </c>
      <c r="Z1473">
        <v>434588</v>
      </c>
    </row>
    <row r="1474" spans="1:26">
      <c r="A1474">
        <v>219351</v>
      </c>
      <c r="B1474">
        <v>3</v>
      </c>
      <c r="C1474">
        <v>21935103</v>
      </c>
      <c r="D1474">
        <v>3</v>
      </c>
      <c r="E1474">
        <v>9</v>
      </c>
      <c r="F1474">
        <v>21</v>
      </c>
      <c r="G1474">
        <v>2</v>
      </c>
      <c r="H1474">
        <v>11</v>
      </c>
      <c r="I1474">
        <v>-1</v>
      </c>
      <c r="J1474">
        <v>1</v>
      </c>
      <c r="K1474">
        <v>-1</v>
      </c>
      <c r="L1474">
        <v>10</v>
      </c>
      <c r="M1474">
        <v>2</v>
      </c>
      <c r="N1474">
        <v>-1</v>
      </c>
      <c r="O1474">
        <v>-1</v>
      </c>
      <c r="P1474">
        <v>-1</v>
      </c>
      <c r="Q1474">
        <v>-1</v>
      </c>
      <c r="R1474">
        <v>-1</v>
      </c>
      <c r="S1474">
        <v>-2</v>
      </c>
      <c r="T1474">
        <v>153.80000000000001</v>
      </c>
      <c r="U1474">
        <v>75.900000000000006</v>
      </c>
      <c r="V1474">
        <v>32.086999311757118</v>
      </c>
      <c r="W1474">
        <v>-1</v>
      </c>
      <c r="X1474">
        <v>2</v>
      </c>
      <c r="Y1474">
        <v>1</v>
      </c>
      <c r="Z1474">
        <v>434588</v>
      </c>
    </row>
    <row r="1475" spans="1:26">
      <c r="A1475">
        <v>219371</v>
      </c>
      <c r="B1475">
        <v>1</v>
      </c>
      <c r="C1475">
        <v>21937101</v>
      </c>
      <c r="D1475">
        <v>3</v>
      </c>
      <c r="E1475">
        <v>9</v>
      </c>
      <c r="F1475">
        <v>21</v>
      </c>
      <c r="G1475">
        <v>2</v>
      </c>
      <c r="H1475">
        <v>31</v>
      </c>
      <c r="I1475">
        <v>4</v>
      </c>
      <c r="J1475">
        <v>1</v>
      </c>
      <c r="K1475">
        <v>4</v>
      </c>
      <c r="L1475">
        <v>7</v>
      </c>
      <c r="M1475">
        <v>1</v>
      </c>
      <c r="N1475">
        <v>4</v>
      </c>
      <c r="O1475">
        <v>1</v>
      </c>
      <c r="P1475">
        <v>1</v>
      </c>
      <c r="Q1475">
        <v>14.98</v>
      </c>
      <c r="R1475">
        <v>-1</v>
      </c>
      <c r="S1475">
        <v>3</v>
      </c>
      <c r="T1475">
        <v>166</v>
      </c>
      <c r="U1475">
        <v>61.7</v>
      </c>
      <c r="V1475">
        <v>22.390767890840472</v>
      </c>
      <c r="W1475">
        <v>0.85659760087240999</v>
      </c>
      <c r="X1475">
        <v>1</v>
      </c>
      <c r="Y1475">
        <v>3</v>
      </c>
      <c r="Z1475">
        <v>582467</v>
      </c>
    </row>
    <row r="1476" spans="1:26">
      <c r="A1476">
        <v>219371</v>
      </c>
      <c r="B1476">
        <v>2</v>
      </c>
      <c r="C1476">
        <v>21937102</v>
      </c>
      <c r="D1476">
        <v>3</v>
      </c>
      <c r="E1476">
        <v>9</v>
      </c>
      <c r="F1476">
        <v>21</v>
      </c>
      <c r="G1476">
        <v>2</v>
      </c>
      <c r="H1476">
        <v>11</v>
      </c>
      <c r="I1476">
        <v>-1</v>
      </c>
      <c r="J1476">
        <v>1</v>
      </c>
      <c r="K1476">
        <v>-1</v>
      </c>
      <c r="L1476">
        <v>7</v>
      </c>
      <c r="M1476">
        <v>1</v>
      </c>
      <c r="N1476">
        <v>-1</v>
      </c>
      <c r="O1476">
        <v>-1</v>
      </c>
      <c r="P1476">
        <v>-1</v>
      </c>
      <c r="Q1476">
        <v>-1</v>
      </c>
      <c r="R1476">
        <v>-1</v>
      </c>
      <c r="S1476">
        <v>-2</v>
      </c>
      <c r="T1476">
        <v>143.19999999999999</v>
      </c>
      <c r="U1476">
        <v>36.200000000000003</v>
      </c>
      <c r="V1476">
        <v>17.653163134733624</v>
      </c>
      <c r="W1476">
        <v>-1</v>
      </c>
      <c r="X1476">
        <v>1</v>
      </c>
      <c r="Y1476">
        <v>3</v>
      </c>
      <c r="Z1476">
        <v>582467</v>
      </c>
    </row>
    <row r="1477" spans="1:26">
      <c r="A1477">
        <v>219371</v>
      </c>
      <c r="B1477">
        <v>3</v>
      </c>
      <c r="C1477">
        <v>21937103</v>
      </c>
      <c r="D1477">
        <v>3</v>
      </c>
      <c r="E1477">
        <v>9</v>
      </c>
      <c r="F1477">
        <v>21</v>
      </c>
      <c r="G1477">
        <v>2</v>
      </c>
      <c r="H1477">
        <v>3</v>
      </c>
      <c r="I1477">
        <v>-1</v>
      </c>
      <c r="J1477">
        <v>1</v>
      </c>
      <c r="K1477">
        <v>-1</v>
      </c>
      <c r="L1477">
        <v>7</v>
      </c>
      <c r="M1477">
        <v>1</v>
      </c>
      <c r="N1477">
        <v>-1</v>
      </c>
      <c r="O1477">
        <v>-1</v>
      </c>
      <c r="P1477">
        <v>-1</v>
      </c>
      <c r="Q1477">
        <v>-1</v>
      </c>
      <c r="R1477">
        <v>-1</v>
      </c>
      <c r="S1477">
        <v>-2</v>
      </c>
      <c r="T1477">
        <v>97.7</v>
      </c>
      <c r="U1477">
        <v>17.8</v>
      </c>
      <c r="V1477">
        <v>18.647940502593428</v>
      </c>
      <c r="W1477">
        <v>-1</v>
      </c>
      <c r="X1477">
        <v>-2</v>
      </c>
      <c r="Y1477">
        <v>-2</v>
      </c>
      <c r="Z1477">
        <v>582467</v>
      </c>
    </row>
    <row r="1478" spans="1:26">
      <c r="A1478">
        <v>220251</v>
      </c>
      <c r="B1478">
        <v>1</v>
      </c>
      <c r="C1478">
        <v>22025101</v>
      </c>
      <c r="D1478">
        <v>4</v>
      </c>
      <c r="E1478">
        <v>7</v>
      </c>
      <c r="F1478">
        <v>7</v>
      </c>
      <c r="G1478">
        <v>2</v>
      </c>
      <c r="H1478">
        <v>34</v>
      </c>
      <c r="I1478">
        <v>6</v>
      </c>
      <c r="J1478">
        <v>1</v>
      </c>
      <c r="K1478">
        <v>4</v>
      </c>
      <c r="L1478">
        <v>11</v>
      </c>
      <c r="M1478">
        <v>1</v>
      </c>
      <c r="N1478">
        <v>4</v>
      </c>
      <c r="O1478">
        <v>3</v>
      </c>
      <c r="P1478">
        <v>1</v>
      </c>
      <c r="Q1478">
        <v>33.229999999999997</v>
      </c>
      <c r="R1478">
        <v>-1</v>
      </c>
      <c r="S1478">
        <v>1</v>
      </c>
      <c r="T1478">
        <v>163.69999999999999</v>
      </c>
      <c r="U1478">
        <v>59.8</v>
      </c>
      <c r="V1478">
        <v>22.31535628630677</v>
      </c>
      <c r="W1478">
        <v>0.86401570937653405</v>
      </c>
      <c r="X1478">
        <v>2</v>
      </c>
      <c r="Y1478">
        <v>1</v>
      </c>
      <c r="Z1478">
        <v>574335</v>
      </c>
    </row>
    <row r="1479" spans="1:26">
      <c r="A1479">
        <v>220251</v>
      </c>
      <c r="B1479">
        <v>2</v>
      </c>
      <c r="C1479">
        <v>22025102</v>
      </c>
      <c r="D1479">
        <v>4</v>
      </c>
      <c r="E1479">
        <v>7</v>
      </c>
      <c r="F1479">
        <v>7</v>
      </c>
      <c r="G1479">
        <v>2</v>
      </c>
      <c r="H1479">
        <v>9</v>
      </c>
      <c r="I1479">
        <v>-1</v>
      </c>
      <c r="J1479">
        <v>1</v>
      </c>
      <c r="K1479">
        <v>-1</v>
      </c>
      <c r="L1479">
        <v>11</v>
      </c>
      <c r="M1479">
        <v>1</v>
      </c>
      <c r="N1479">
        <v>-1</v>
      </c>
      <c r="O1479">
        <v>-1</v>
      </c>
      <c r="P1479">
        <v>-1</v>
      </c>
      <c r="Q1479">
        <v>-1</v>
      </c>
      <c r="R1479">
        <v>-1</v>
      </c>
      <c r="S1479">
        <v>-2</v>
      </c>
      <c r="T1479">
        <v>149.30000000000001</v>
      </c>
      <c r="U1479">
        <v>35.6</v>
      </c>
      <c r="V1479">
        <v>15.970936484572567</v>
      </c>
      <c r="W1479">
        <v>-1</v>
      </c>
      <c r="X1479">
        <v>1</v>
      </c>
      <c r="Y1479">
        <v>3</v>
      </c>
      <c r="Z1479">
        <v>574335</v>
      </c>
    </row>
    <row r="1480" spans="1:26">
      <c r="A1480">
        <v>220251</v>
      </c>
      <c r="B1480">
        <v>3</v>
      </c>
      <c r="C1480">
        <v>22025103</v>
      </c>
      <c r="D1480">
        <v>4</v>
      </c>
      <c r="E1480">
        <v>7</v>
      </c>
      <c r="F1480">
        <v>7</v>
      </c>
      <c r="G1480">
        <v>2</v>
      </c>
      <c r="H1480">
        <v>2</v>
      </c>
      <c r="I1480">
        <v>-1</v>
      </c>
      <c r="J1480">
        <v>1</v>
      </c>
      <c r="K1480">
        <v>-1</v>
      </c>
      <c r="L1480">
        <v>11</v>
      </c>
      <c r="M1480">
        <v>1</v>
      </c>
      <c r="N1480">
        <v>-1</v>
      </c>
      <c r="O1480">
        <v>-1</v>
      </c>
      <c r="P1480">
        <v>-1</v>
      </c>
      <c r="Q1480">
        <v>-1</v>
      </c>
      <c r="R1480">
        <v>-1</v>
      </c>
      <c r="S1480">
        <v>-2</v>
      </c>
      <c r="T1480">
        <v>94.7</v>
      </c>
      <c r="U1480">
        <v>12.5</v>
      </c>
      <c r="V1480">
        <v>13.938307934019393</v>
      </c>
      <c r="W1480">
        <v>-1</v>
      </c>
      <c r="X1480">
        <v>-2</v>
      </c>
      <c r="Y1480">
        <v>-2</v>
      </c>
      <c r="Z1480">
        <v>574335</v>
      </c>
    </row>
    <row r="1481" spans="1:26">
      <c r="A1481">
        <v>220251</v>
      </c>
      <c r="B1481">
        <v>4</v>
      </c>
      <c r="C1481">
        <v>22025104</v>
      </c>
      <c r="D1481">
        <v>4</v>
      </c>
      <c r="E1481">
        <v>7</v>
      </c>
      <c r="F1481">
        <v>7</v>
      </c>
      <c r="G1481">
        <v>2</v>
      </c>
      <c r="H1481">
        <v>56</v>
      </c>
      <c r="I1481">
        <v>3</v>
      </c>
      <c r="J1481">
        <v>1</v>
      </c>
      <c r="K1481">
        <v>6</v>
      </c>
      <c r="L1481">
        <v>11</v>
      </c>
      <c r="M1481">
        <v>5</v>
      </c>
      <c r="N1481">
        <v>4</v>
      </c>
      <c r="O1481">
        <v>2</v>
      </c>
      <c r="P1481">
        <v>1</v>
      </c>
      <c r="Q1481">
        <v>33.229999999999997</v>
      </c>
      <c r="R1481">
        <v>-1</v>
      </c>
      <c r="S1481">
        <v>12</v>
      </c>
      <c r="T1481">
        <v>166.7</v>
      </c>
      <c r="U1481">
        <v>57.7</v>
      </c>
      <c r="V1481">
        <v>20.763693691975465</v>
      </c>
      <c r="W1481">
        <v>-1</v>
      </c>
      <c r="X1481">
        <v>1</v>
      </c>
      <c r="Y1481">
        <v>3</v>
      </c>
      <c r="Z1481">
        <v>574335</v>
      </c>
    </row>
    <row r="1482" spans="1:26">
      <c r="A1482">
        <v>220271</v>
      </c>
      <c r="B1482">
        <v>1</v>
      </c>
      <c r="C1482">
        <v>22027101</v>
      </c>
      <c r="D1482">
        <v>5</v>
      </c>
      <c r="E1482">
        <v>7</v>
      </c>
      <c r="F1482">
        <v>7</v>
      </c>
      <c r="G1482">
        <v>1</v>
      </c>
      <c r="H1482">
        <v>44</v>
      </c>
      <c r="I1482">
        <v>2</v>
      </c>
      <c r="J1482">
        <v>1</v>
      </c>
      <c r="K1482">
        <v>7</v>
      </c>
      <c r="L1482">
        <v>18</v>
      </c>
      <c r="M1482">
        <v>2</v>
      </c>
      <c r="N1482">
        <v>3</v>
      </c>
      <c r="O1482">
        <v>5</v>
      </c>
      <c r="P1482">
        <v>1</v>
      </c>
      <c r="Q1482">
        <v>0.17399999999999999</v>
      </c>
      <c r="R1482">
        <v>-1</v>
      </c>
      <c r="S1482">
        <v>0</v>
      </c>
      <c r="T1482">
        <v>163</v>
      </c>
      <c r="U1482">
        <v>60.6</v>
      </c>
      <c r="V1482">
        <v>22.808536264067147</v>
      </c>
      <c r="W1482">
        <v>0.87441619097042</v>
      </c>
      <c r="X1482">
        <v>1</v>
      </c>
      <c r="Y1482">
        <v>3</v>
      </c>
      <c r="Z1482">
        <v>339215</v>
      </c>
    </row>
    <row r="1483" spans="1:26">
      <c r="A1483">
        <v>220271</v>
      </c>
      <c r="B1483">
        <v>2</v>
      </c>
      <c r="C1483">
        <v>22027102</v>
      </c>
      <c r="D1483">
        <v>5</v>
      </c>
      <c r="E1483">
        <v>7</v>
      </c>
      <c r="F1483">
        <v>7</v>
      </c>
      <c r="G1483">
        <v>2</v>
      </c>
      <c r="H1483">
        <v>43</v>
      </c>
      <c r="I1483">
        <v>2</v>
      </c>
      <c r="J1483">
        <v>1</v>
      </c>
      <c r="K1483">
        <v>4</v>
      </c>
      <c r="L1483">
        <v>18</v>
      </c>
      <c r="M1483">
        <v>1</v>
      </c>
      <c r="N1483">
        <v>4</v>
      </c>
      <c r="O1483">
        <v>2</v>
      </c>
      <c r="P1483">
        <v>1</v>
      </c>
      <c r="Q1483">
        <v>0.17399999999999999</v>
      </c>
      <c r="R1483">
        <v>-1</v>
      </c>
      <c r="S1483">
        <v>0</v>
      </c>
      <c r="T1483">
        <v>165.7</v>
      </c>
      <c r="U1483">
        <v>111.7</v>
      </c>
      <c r="V1483">
        <v>40.682549007538846</v>
      </c>
      <c r="W1483">
        <v>0.82593250444049704</v>
      </c>
      <c r="X1483">
        <v>2</v>
      </c>
      <c r="Y1483">
        <v>3</v>
      </c>
      <c r="Z1483">
        <v>339215</v>
      </c>
    </row>
    <row r="1484" spans="1:26">
      <c r="A1484">
        <v>220271</v>
      </c>
      <c r="B1484">
        <v>3</v>
      </c>
      <c r="C1484">
        <v>22027103</v>
      </c>
      <c r="D1484">
        <v>5</v>
      </c>
      <c r="E1484">
        <v>7</v>
      </c>
      <c r="F1484">
        <v>7</v>
      </c>
      <c r="G1484">
        <v>1</v>
      </c>
      <c r="H1484">
        <v>17</v>
      </c>
      <c r="I1484">
        <v>1</v>
      </c>
      <c r="J1484">
        <v>1</v>
      </c>
      <c r="K1484">
        <v>4</v>
      </c>
      <c r="L1484">
        <v>18</v>
      </c>
      <c r="M1484">
        <v>1</v>
      </c>
      <c r="N1484">
        <v>1</v>
      </c>
      <c r="O1484">
        <v>5</v>
      </c>
      <c r="P1484">
        <v>2</v>
      </c>
      <c r="Q1484">
        <v>-9</v>
      </c>
      <c r="R1484">
        <v>4</v>
      </c>
      <c r="S1484">
        <v>0</v>
      </c>
      <c r="T1484">
        <v>176.1</v>
      </c>
      <c r="U1484">
        <v>104.8</v>
      </c>
      <c r="V1484">
        <v>33.794231182852911</v>
      </c>
      <c r="W1484">
        <v>-1</v>
      </c>
      <c r="X1484">
        <v>1</v>
      </c>
      <c r="Y1484">
        <v>3</v>
      </c>
      <c r="Z1484">
        <v>339215</v>
      </c>
    </row>
    <row r="1485" spans="1:26">
      <c r="A1485">
        <v>220271</v>
      </c>
      <c r="B1485">
        <v>4</v>
      </c>
      <c r="C1485">
        <v>22027104</v>
      </c>
      <c r="D1485">
        <v>5</v>
      </c>
      <c r="E1485">
        <v>7</v>
      </c>
      <c r="F1485">
        <v>7</v>
      </c>
      <c r="G1485">
        <v>1</v>
      </c>
      <c r="H1485">
        <v>15</v>
      </c>
      <c r="I1485">
        <v>-1</v>
      </c>
      <c r="J1485">
        <v>1</v>
      </c>
      <c r="K1485">
        <v>-1</v>
      </c>
      <c r="L1485">
        <v>18</v>
      </c>
      <c r="M1485">
        <v>1</v>
      </c>
      <c r="N1485">
        <v>-1</v>
      </c>
      <c r="O1485">
        <v>-1</v>
      </c>
      <c r="P1485">
        <v>-1</v>
      </c>
      <c r="Q1485">
        <v>-1</v>
      </c>
      <c r="R1485">
        <v>-1</v>
      </c>
      <c r="S1485">
        <v>1</v>
      </c>
      <c r="T1485">
        <v>180</v>
      </c>
      <c r="U1485">
        <v>73.900000000000006</v>
      </c>
      <c r="V1485">
        <v>22.808641975308642</v>
      </c>
      <c r="W1485">
        <v>-1</v>
      </c>
      <c r="X1485">
        <v>1</v>
      </c>
      <c r="Y1485">
        <v>3</v>
      </c>
      <c r="Z1485">
        <v>339215</v>
      </c>
    </row>
    <row r="1486" spans="1:26">
      <c r="A1486">
        <v>220271</v>
      </c>
      <c r="B1486">
        <v>5</v>
      </c>
      <c r="C1486">
        <v>22027105</v>
      </c>
      <c r="D1486">
        <v>5</v>
      </c>
      <c r="E1486">
        <v>7</v>
      </c>
      <c r="F1486">
        <v>7</v>
      </c>
      <c r="G1486">
        <v>1</v>
      </c>
      <c r="H1486">
        <v>11</v>
      </c>
      <c r="I1486">
        <v>-1</v>
      </c>
      <c r="J1486">
        <v>1</v>
      </c>
      <c r="K1486">
        <v>-1</v>
      </c>
      <c r="L1486">
        <v>18</v>
      </c>
      <c r="M1486">
        <v>1</v>
      </c>
      <c r="N1486">
        <v>-1</v>
      </c>
      <c r="O1486">
        <v>-1</v>
      </c>
      <c r="P1486">
        <v>-1</v>
      </c>
      <c r="Q1486">
        <v>-1</v>
      </c>
      <c r="R1486">
        <v>-1</v>
      </c>
      <c r="S1486">
        <v>-2</v>
      </c>
      <c r="T1486">
        <v>140</v>
      </c>
      <c r="U1486">
        <v>45.8</v>
      </c>
      <c r="V1486">
        <v>23.367346938775512</v>
      </c>
      <c r="W1486">
        <v>-1</v>
      </c>
      <c r="X1486">
        <v>-8</v>
      </c>
      <c r="Y1486">
        <v>3</v>
      </c>
      <c r="Z1486">
        <v>339215</v>
      </c>
    </row>
    <row r="1487" spans="1:26">
      <c r="A1487">
        <v>220341</v>
      </c>
      <c r="B1487">
        <v>1</v>
      </c>
      <c r="C1487">
        <v>22034101</v>
      </c>
      <c r="D1487">
        <v>2</v>
      </c>
      <c r="E1487">
        <v>7</v>
      </c>
      <c r="F1487">
        <v>8</v>
      </c>
      <c r="G1487">
        <v>1</v>
      </c>
      <c r="H1487">
        <v>50</v>
      </c>
      <c r="I1487">
        <v>2</v>
      </c>
      <c r="J1487">
        <v>3</v>
      </c>
      <c r="K1487">
        <v>2</v>
      </c>
      <c r="L1487">
        <v>15</v>
      </c>
      <c r="M1487">
        <v>1</v>
      </c>
      <c r="N1487">
        <v>2</v>
      </c>
      <c r="O1487">
        <v>5</v>
      </c>
      <c r="P1487">
        <v>2</v>
      </c>
      <c r="Q1487">
        <v>0</v>
      </c>
      <c r="R1487">
        <v>-1</v>
      </c>
      <c r="S1487">
        <v>2</v>
      </c>
      <c r="T1487">
        <v>170.4</v>
      </c>
      <c r="U1487">
        <v>95.4</v>
      </c>
      <c r="V1487">
        <v>32.855584209482245</v>
      </c>
      <c r="W1487">
        <v>0.897986577181208</v>
      </c>
      <c r="X1487">
        <v>2</v>
      </c>
      <c r="Y1487">
        <v>1</v>
      </c>
      <c r="Z1487">
        <v>346547</v>
      </c>
    </row>
    <row r="1488" spans="1:26">
      <c r="A1488">
        <v>220341</v>
      </c>
      <c r="B1488">
        <v>2</v>
      </c>
      <c r="C1488">
        <v>22034102</v>
      </c>
      <c r="D1488">
        <v>2</v>
      </c>
      <c r="E1488">
        <v>7</v>
      </c>
      <c r="F1488">
        <v>8</v>
      </c>
      <c r="G1488">
        <v>2</v>
      </c>
      <c r="H1488">
        <v>52</v>
      </c>
      <c r="I1488">
        <v>2</v>
      </c>
      <c r="J1488">
        <v>3</v>
      </c>
      <c r="K1488">
        <v>2</v>
      </c>
      <c r="L1488">
        <v>15</v>
      </c>
      <c r="M1488">
        <v>2</v>
      </c>
      <c r="N1488">
        <v>1</v>
      </c>
      <c r="O1488">
        <v>5</v>
      </c>
      <c r="P1488">
        <v>2</v>
      </c>
      <c r="Q1488">
        <v>2.9000000000000001E-2</v>
      </c>
      <c r="R1488">
        <v>-1</v>
      </c>
      <c r="S1488">
        <v>0</v>
      </c>
      <c r="T1488">
        <v>173.4</v>
      </c>
      <c r="U1488">
        <v>93.2</v>
      </c>
      <c r="V1488">
        <v>30.996861734041609</v>
      </c>
      <c r="W1488">
        <v>1.0082304526749</v>
      </c>
      <c r="X1488">
        <v>2</v>
      </c>
      <c r="Y1488">
        <v>1</v>
      </c>
      <c r="Z1488">
        <v>346547</v>
      </c>
    </row>
    <row r="1489" spans="1:26">
      <c r="A1489">
        <v>220351</v>
      </c>
      <c r="B1489">
        <v>1</v>
      </c>
      <c r="C1489">
        <v>22035101</v>
      </c>
      <c r="D1489">
        <v>2</v>
      </c>
      <c r="E1489">
        <v>7</v>
      </c>
      <c r="F1489">
        <v>8</v>
      </c>
      <c r="G1489">
        <v>1</v>
      </c>
      <c r="H1489">
        <v>39</v>
      </c>
      <c r="I1489">
        <v>2</v>
      </c>
      <c r="J1489">
        <v>1</v>
      </c>
      <c r="K1489">
        <v>2</v>
      </c>
      <c r="L1489">
        <v>19</v>
      </c>
      <c r="M1489">
        <v>2</v>
      </c>
      <c r="N1489">
        <v>1</v>
      </c>
      <c r="O1489">
        <v>5</v>
      </c>
      <c r="P1489">
        <v>1</v>
      </c>
      <c r="Q1489">
        <v>2.2789999999999999</v>
      </c>
      <c r="R1489">
        <v>-1</v>
      </c>
      <c r="S1489">
        <v>1</v>
      </c>
      <c r="T1489">
        <v>170.2</v>
      </c>
      <c r="U1489">
        <v>83.7</v>
      </c>
      <c r="V1489">
        <v>28.893912049279137</v>
      </c>
      <c r="W1489">
        <v>-1</v>
      </c>
      <c r="X1489">
        <v>2</v>
      </c>
      <c r="Y1489">
        <v>3</v>
      </c>
      <c r="Z1489">
        <v>541292</v>
      </c>
    </row>
    <row r="1490" spans="1:26">
      <c r="A1490">
        <v>220351</v>
      </c>
      <c r="B1490">
        <v>2</v>
      </c>
      <c r="C1490">
        <v>22035102</v>
      </c>
      <c r="D1490">
        <v>2</v>
      </c>
      <c r="E1490">
        <v>7</v>
      </c>
      <c r="F1490">
        <v>8</v>
      </c>
      <c r="G1490">
        <v>2</v>
      </c>
      <c r="H1490">
        <v>39</v>
      </c>
      <c r="I1490">
        <v>2</v>
      </c>
      <c r="J1490">
        <v>1</v>
      </c>
      <c r="K1490">
        <v>4</v>
      </c>
      <c r="L1490">
        <v>19</v>
      </c>
      <c r="M1490">
        <v>2</v>
      </c>
      <c r="N1490">
        <v>1</v>
      </c>
      <c r="O1490">
        <v>5</v>
      </c>
      <c r="P1490">
        <v>1</v>
      </c>
      <c r="Q1490">
        <v>0.63300000000000001</v>
      </c>
      <c r="R1490">
        <v>-1</v>
      </c>
      <c r="S1490">
        <v>3</v>
      </c>
      <c r="T1490">
        <v>167.7</v>
      </c>
      <c r="U1490">
        <v>93.4</v>
      </c>
      <c r="V1490">
        <v>33.210908112102118</v>
      </c>
      <c r="W1490">
        <v>-1</v>
      </c>
      <c r="X1490">
        <v>2</v>
      </c>
      <c r="Y1490">
        <v>3</v>
      </c>
      <c r="Z1490">
        <v>541292</v>
      </c>
    </row>
    <row r="1491" spans="1:26">
      <c r="A1491">
        <v>220371</v>
      </c>
      <c r="B1491">
        <v>1</v>
      </c>
      <c r="C1491">
        <v>22037101</v>
      </c>
      <c r="D1491">
        <v>1</v>
      </c>
      <c r="E1491">
        <v>7</v>
      </c>
      <c r="F1491">
        <v>7</v>
      </c>
      <c r="G1491">
        <v>1</v>
      </c>
      <c r="H1491">
        <v>19</v>
      </c>
      <c r="I1491">
        <v>1</v>
      </c>
      <c r="J1491">
        <v>1</v>
      </c>
      <c r="K1491">
        <v>3</v>
      </c>
      <c r="L1491">
        <v>-1</v>
      </c>
      <c r="M1491">
        <v>2</v>
      </c>
      <c r="N1491">
        <v>4</v>
      </c>
      <c r="O1491">
        <v>2</v>
      </c>
      <c r="P1491">
        <v>1</v>
      </c>
      <c r="Q1491">
        <v>42.23</v>
      </c>
      <c r="R1491">
        <v>2</v>
      </c>
      <c r="S1491">
        <v>0</v>
      </c>
      <c r="T1491">
        <v>173.2</v>
      </c>
      <c r="U1491">
        <v>85.6</v>
      </c>
      <c r="V1491">
        <v>28.535007387100045</v>
      </c>
      <c r="W1491">
        <v>-1</v>
      </c>
      <c r="X1491">
        <v>2</v>
      </c>
      <c r="Y1491">
        <v>1</v>
      </c>
      <c r="Z1491">
        <v>343591</v>
      </c>
    </row>
    <row r="1492" spans="1:26">
      <c r="A1492">
        <v>221051</v>
      </c>
      <c r="B1492">
        <v>1</v>
      </c>
      <c r="C1492">
        <v>22105101</v>
      </c>
      <c r="D1492">
        <v>2</v>
      </c>
      <c r="E1492">
        <v>3</v>
      </c>
      <c r="F1492">
        <v>12</v>
      </c>
      <c r="G1492">
        <v>1</v>
      </c>
      <c r="H1492">
        <v>52</v>
      </c>
      <c r="I1492">
        <v>2</v>
      </c>
      <c r="J1492">
        <v>1</v>
      </c>
      <c r="K1492">
        <v>2</v>
      </c>
      <c r="L1492">
        <v>11</v>
      </c>
      <c r="M1492">
        <v>3</v>
      </c>
      <c r="N1492">
        <v>3</v>
      </c>
      <c r="O1492">
        <v>5</v>
      </c>
      <c r="P1492">
        <v>1</v>
      </c>
      <c r="Q1492">
        <v>84</v>
      </c>
      <c r="R1492">
        <v>-1</v>
      </c>
      <c r="S1492">
        <v>3</v>
      </c>
      <c r="T1492">
        <v>179.4</v>
      </c>
      <c r="U1492">
        <v>69.7</v>
      </c>
      <c r="V1492">
        <v>21.656481595408454</v>
      </c>
      <c r="W1492">
        <v>0.91111111111111098</v>
      </c>
      <c r="X1492">
        <v>1</v>
      </c>
      <c r="Y1492">
        <v>3</v>
      </c>
      <c r="Z1492">
        <v>585378</v>
      </c>
    </row>
    <row r="1493" spans="1:26">
      <c r="A1493">
        <v>221051</v>
      </c>
      <c r="B1493">
        <v>2</v>
      </c>
      <c r="C1493">
        <v>22105102</v>
      </c>
      <c r="D1493">
        <v>2</v>
      </c>
      <c r="E1493">
        <v>3</v>
      </c>
      <c r="F1493">
        <v>12</v>
      </c>
      <c r="G1493">
        <v>2</v>
      </c>
      <c r="H1493">
        <v>50</v>
      </c>
      <c r="I1493">
        <v>2</v>
      </c>
      <c r="J1493">
        <v>1</v>
      </c>
      <c r="K1493">
        <v>4</v>
      </c>
      <c r="L1493">
        <v>11</v>
      </c>
      <c r="M1493">
        <v>3</v>
      </c>
      <c r="N1493">
        <v>1</v>
      </c>
      <c r="O1493">
        <v>5</v>
      </c>
      <c r="P1493">
        <v>1</v>
      </c>
      <c r="Q1493">
        <v>56</v>
      </c>
      <c r="R1493">
        <v>-1</v>
      </c>
      <c r="S1493">
        <v>4</v>
      </c>
      <c r="T1493">
        <v>154.6</v>
      </c>
      <c r="U1493">
        <v>72.7</v>
      </c>
      <c r="V1493">
        <v>30.41693373878088</v>
      </c>
      <c r="W1493">
        <v>0.96759041803663703</v>
      </c>
      <c r="X1493">
        <v>2</v>
      </c>
      <c r="Y1493">
        <v>3</v>
      </c>
      <c r="Z1493">
        <v>585378</v>
      </c>
    </row>
    <row r="1494" spans="1:26">
      <c r="A1494">
        <v>221181</v>
      </c>
      <c r="B1494">
        <v>1</v>
      </c>
      <c r="C1494">
        <v>22118101</v>
      </c>
      <c r="D1494">
        <v>2</v>
      </c>
      <c r="E1494">
        <v>3</v>
      </c>
      <c r="F1494">
        <v>12</v>
      </c>
      <c r="G1494">
        <v>2</v>
      </c>
      <c r="H1494">
        <v>50</v>
      </c>
      <c r="I1494">
        <v>2</v>
      </c>
      <c r="J1494">
        <v>1</v>
      </c>
      <c r="K1494">
        <v>4</v>
      </c>
      <c r="L1494">
        <v>96</v>
      </c>
      <c r="M1494">
        <v>3</v>
      </c>
      <c r="N1494">
        <v>1</v>
      </c>
      <c r="O1494">
        <v>5</v>
      </c>
      <c r="P1494">
        <v>1</v>
      </c>
      <c r="Q1494">
        <v>7.0289999999999999</v>
      </c>
      <c r="R1494">
        <v>-1</v>
      </c>
      <c r="S1494">
        <v>2</v>
      </c>
      <c r="T1494">
        <v>158.19999999999999</v>
      </c>
      <c r="U1494">
        <v>81.400000000000006</v>
      </c>
      <c r="V1494">
        <v>32.524561238075002</v>
      </c>
      <c r="W1494">
        <v>-1</v>
      </c>
      <c r="X1494">
        <v>2</v>
      </c>
      <c r="Y1494">
        <v>1</v>
      </c>
      <c r="Z1494">
        <v>417366</v>
      </c>
    </row>
    <row r="1495" spans="1:26">
      <c r="A1495">
        <v>221181</v>
      </c>
      <c r="B1495">
        <v>2</v>
      </c>
      <c r="C1495">
        <v>22118102</v>
      </c>
      <c r="D1495">
        <v>2</v>
      </c>
      <c r="E1495">
        <v>3</v>
      </c>
      <c r="F1495">
        <v>12</v>
      </c>
      <c r="G1495">
        <v>2</v>
      </c>
      <c r="H1495">
        <v>23</v>
      </c>
      <c r="I1495">
        <v>1</v>
      </c>
      <c r="J1495">
        <v>1</v>
      </c>
      <c r="K1495">
        <v>4</v>
      </c>
      <c r="L1495">
        <v>96</v>
      </c>
      <c r="M1495">
        <v>1</v>
      </c>
      <c r="N1495">
        <v>4</v>
      </c>
      <c r="O1495">
        <v>3</v>
      </c>
      <c r="P1495">
        <v>1</v>
      </c>
      <c r="Q1495">
        <v>31.277999999999999</v>
      </c>
      <c r="R1495">
        <v>2</v>
      </c>
      <c r="S1495">
        <v>0</v>
      </c>
      <c r="T1495">
        <v>169.6</v>
      </c>
      <c r="U1495">
        <v>69.8</v>
      </c>
      <c r="V1495">
        <v>24.266309184763262</v>
      </c>
      <c r="W1495">
        <v>-1</v>
      </c>
      <c r="X1495">
        <v>1</v>
      </c>
      <c r="Y1495">
        <v>1</v>
      </c>
      <c r="Z1495">
        <v>417366</v>
      </c>
    </row>
    <row r="1496" spans="1:26">
      <c r="A1496">
        <v>221201</v>
      </c>
      <c r="B1496">
        <v>1</v>
      </c>
      <c r="C1496">
        <v>22120101</v>
      </c>
      <c r="D1496">
        <v>1</v>
      </c>
      <c r="E1496">
        <v>3</v>
      </c>
      <c r="F1496">
        <v>12</v>
      </c>
      <c r="G1496">
        <v>2</v>
      </c>
      <c r="H1496">
        <v>53</v>
      </c>
      <c r="I1496">
        <v>1</v>
      </c>
      <c r="J1496">
        <v>1</v>
      </c>
      <c r="K1496">
        <v>2</v>
      </c>
      <c r="L1496">
        <v>7</v>
      </c>
      <c r="M1496">
        <v>3</v>
      </c>
      <c r="N1496">
        <v>1</v>
      </c>
      <c r="O1496">
        <v>5</v>
      </c>
      <c r="P1496">
        <v>1</v>
      </c>
      <c r="Q1496">
        <v>0.46100000000000002</v>
      </c>
      <c r="R1496">
        <v>-1</v>
      </c>
      <c r="S1496">
        <v>6</v>
      </c>
      <c r="T1496">
        <v>146.19999999999999</v>
      </c>
      <c r="U1496">
        <v>68.8</v>
      </c>
      <c r="V1496">
        <v>32.187977790295328</v>
      </c>
      <c r="W1496">
        <v>0.93019119608714995</v>
      </c>
      <c r="X1496">
        <v>2</v>
      </c>
      <c r="Y1496">
        <v>1</v>
      </c>
      <c r="Z1496">
        <v>268540</v>
      </c>
    </row>
    <row r="1497" spans="1:26">
      <c r="A1497">
        <v>221251</v>
      </c>
      <c r="B1497">
        <v>1</v>
      </c>
      <c r="C1497">
        <v>22125101</v>
      </c>
      <c r="D1497">
        <v>1</v>
      </c>
      <c r="E1497">
        <v>3</v>
      </c>
      <c r="F1497">
        <v>12</v>
      </c>
      <c r="G1497">
        <v>1</v>
      </c>
      <c r="H1497">
        <v>23</v>
      </c>
      <c r="I1497">
        <v>1</v>
      </c>
      <c r="J1497">
        <v>3</v>
      </c>
      <c r="K1497">
        <v>3</v>
      </c>
      <c r="L1497">
        <v>3</v>
      </c>
      <c r="M1497">
        <v>1</v>
      </c>
      <c r="N1497">
        <v>1</v>
      </c>
      <c r="O1497">
        <v>5</v>
      </c>
      <c r="P1497">
        <v>1</v>
      </c>
      <c r="Q1497">
        <v>25.847999999999999</v>
      </c>
      <c r="R1497">
        <v>2</v>
      </c>
      <c r="S1497">
        <v>4</v>
      </c>
      <c r="T1497">
        <v>172.4</v>
      </c>
      <c r="U1497">
        <v>73.900000000000006</v>
      </c>
      <c r="V1497">
        <v>24.863938070962156</v>
      </c>
      <c r="W1497">
        <v>-1</v>
      </c>
      <c r="X1497">
        <v>-8</v>
      </c>
      <c r="Y1497">
        <v>3</v>
      </c>
      <c r="Z1497">
        <v>534233</v>
      </c>
    </row>
    <row r="1498" spans="1:26">
      <c r="A1498">
        <v>221271</v>
      </c>
      <c r="B1498">
        <v>1</v>
      </c>
      <c r="C1498">
        <v>22127101</v>
      </c>
      <c r="D1498">
        <v>1</v>
      </c>
      <c r="E1498">
        <v>3</v>
      </c>
      <c r="F1498">
        <v>12</v>
      </c>
      <c r="G1498">
        <v>1</v>
      </c>
      <c r="H1498">
        <v>39</v>
      </c>
      <c r="I1498">
        <v>1</v>
      </c>
      <c r="J1498">
        <v>1</v>
      </c>
      <c r="K1498">
        <v>7</v>
      </c>
      <c r="L1498">
        <v>7</v>
      </c>
      <c r="M1498">
        <v>2</v>
      </c>
      <c r="N1498">
        <v>4</v>
      </c>
      <c r="O1498">
        <v>2</v>
      </c>
      <c r="P1498">
        <v>1</v>
      </c>
      <c r="Q1498">
        <v>21</v>
      </c>
      <c r="R1498">
        <v>-1</v>
      </c>
      <c r="S1498">
        <v>5</v>
      </c>
      <c r="T1498">
        <v>167.1</v>
      </c>
      <c r="U1498">
        <v>62</v>
      </c>
      <c r="V1498">
        <v>22.204387085498706</v>
      </c>
      <c r="W1498">
        <v>-1</v>
      </c>
      <c r="X1498">
        <v>1</v>
      </c>
      <c r="Y1498">
        <v>3</v>
      </c>
      <c r="Z1498">
        <v>231324</v>
      </c>
    </row>
    <row r="1499" spans="1:26">
      <c r="A1499">
        <v>221341</v>
      </c>
      <c r="B1499">
        <v>1</v>
      </c>
      <c r="C1499">
        <v>22134101</v>
      </c>
      <c r="D1499">
        <v>1</v>
      </c>
      <c r="E1499">
        <v>3</v>
      </c>
      <c r="F1499">
        <v>12</v>
      </c>
      <c r="G1499">
        <v>1</v>
      </c>
      <c r="H1499">
        <v>55</v>
      </c>
      <c r="I1499">
        <v>4</v>
      </c>
      <c r="J1499">
        <v>1</v>
      </c>
      <c r="K1499">
        <v>3</v>
      </c>
      <c r="L1499">
        <v>4</v>
      </c>
      <c r="M1499">
        <v>2</v>
      </c>
      <c r="N1499">
        <v>4</v>
      </c>
      <c r="O1499">
        <v>2</v>
      </c>
      <c r="P1499">
        <v>1</v>
      </c>
      <c r="Q1499">
        <v>13.5</v>
      </c>
      <c r="R1499">
        <v>-1</v>
      </c>
      <c r="S1499">
        <v>3</v>
      </c>
      <c r="T1499">
        <v>167.8</v>
      </c>
      <c r="U1499">
        <v>69.099999999999994</v>
      </c>
      <c r="V1499">
        <v>24.541106175266819</v>
      </c>
      <c r="W1499">
        <v>-1</v>
      </c>
      <c r="X1499">
        <v>1</v>
      </c>
      <c r="Y1499">
        <v>3</v>
      </c>
      <c r="Z1499">
        <v>320202</v>
      </c>
    </row>
    <row r="1500" spans="1:26">
      <c r="A1500">
        <v>221351</v>
      </c>
      <c r="B1500">
        <v>1</v>
      </c>
      <c r="C1500">
        <v>22135101</v>
      </c>
      <c r="D1500">
        <v>1</v>
      </c>
      <c r="E1500">
        <v>3</v>
      </c>
      <c r="F1500">
        <v>12</v>
      </c>
      <c r="G1500">
        <v>2</v>
      </c>
      <c r="H1500">
        <v>30</v>
      </c>
      <c r="I1500">
        <v>4</v>
      </c>
      <c r="J1500">
        <v>1</v>
      </c>
      <c r="K1500">
        <v>3</v>
      </c>
      <c r="L1500">
        <v>8</v>
      </c>
      <c r="M1500">
        <v>1</v>
      </c>
      <c r="N1500">
        <v>1</v>
      </c>
      <c r="O1500">
        <v>5</v>
      </c>
      <c r="P1500">
        <v>1</v>
      </c>
      <c r="Q1500">
        <v>4.9610000000000003</v>
      </c>
      <c r="R1500">
        <v>-1</v>
      </c>
      <c r="S1500">
        <v>0</v>
      </c>
      <c r="T1500">
        <v>165.4</v>
      </c>
      <c r="U1500">
        <v>85.5</v>
      </c>
      <c r="V1500">
        <v>31.253244123293495</v>
      </c>
      <c r="W1500">
        <v>0.78027681660899695</v>
      </c>
      <c r="X1500">
        <v>2</v>
      </c>
      <c r="Y1500">
        <v>3</v>
      </c>
      <c r="Z1500">
        <v>319576</v>
      </c>
    </row>
    <row r="1501" spans="1:26">
      <c r="A1501">
        <v>221371</v>
      </c>
      <c r="B1501">
        <v>1</v>
      </c>
      <c r="C1501">
        <v>22137101</v>
      </c>
      <c r="D1501">
        <v>1</v>
      </c>
      <c r="E1501">
        <v>3</v>
      </c>
      <c r="F1501">
        <v>12</v>
      </c>
      <c r="G1501">
        <v>2</v>
      </c>
      <c r="H1501">
        <v>31</v>
      </c>
      <c r="I1501">
        <v>1</v>
      </c>
      <c r="J1501">
        <v>1</v>
      </c>
      <c r="K1501">
        <v>1</v>
      </c>
      <c r="L1501">
        <v>14</v>
      </c>
      <c r="M1501">
        <v>1</v>
      </c>
      <c r="N1501">
        <v>3</v>
      </c>
      <c r="O1501">
        <v>5</v>
      </c>
      <c r="P1501">
        <v>1</v>
      </c>
      <c r="Q1501">
        <v>3.5179999999999998</v>
      </c>
      <c r="R1501">
        <v>-1</v>
      </c>
      <c r="S1501">
        <v>2</v>
      </c>
      <c r="T1501">
        <v>180</v>
      </c>
      <c r="U1501">
        <v>84.2</v>
      </c>
      <c r="V1501">
        <v>25.987654320987655</v>
      </c>
      <c r="W1501">
        <v>0.79585537918871296</v>
      </c>
      <c r="X1501">
        <v>2</v>
      </c>
      <c r="Y1501">
        <v>1</v>
      </c>
      <c r="Z1501">
        <v>570436</v>
      </c>
    </row>
    <row r="1502" spans="1:26">
      <c r="A1502">
        <v>222151</v>
      </c>
      <c r="B1502">
        <v>1</v>
      </c>
      <c r="C1502">
        <v>22215101</v>
      </c>
      <c r="D1502">
        <v>4</v>
      </c>
      <c r="E1502">
        <v>2</v>
      </c>
      <c r="F1502">
        <v>15</v>
      </c>
      <c r="G1502">
        <v>1</v>
      </c>
      <c r="H1502">
        <v>28</v>
      </c>
      <c r="I1502">
        <v>2</v>
      </c>
      <c r="J1502">
        <v>1</v>
      </c>
      <c r="K1502">
        <v>1</v>
      </c>
      <c r="L1502">
        <v>17</v>
      </c>
      <c r="M1502">
        <v>1</v>
      </c>
      <c r="N1502">
        <v>4</v>
      </c>
      <c r="O1502">
        <v>1</v>
      </c>
      <c r="P1502">
        <v>1</v>
      </c>
      <c r="Q1502">
        <v>21.835000000000001</v>
      </c>
      <c r="R1502">
        <v>-1</v>
      </c>
      <c r="S1502">
        <v>0</v>
      </c>
      <c r="T1502">
        <v>181.4</v>
      </c>
      <c r="U1502">
        <v>88.6</v>
      </c>
      <c r="V1502">
        <v>26.925213547940857</v>
      </c>
      <c r="W1502">
        <v>0.89488372093023205</v>
      </c>
      <c r="X1502">
        <v>2</v>
      </c>
      <c r="Y1502">
        <v>3</v>
      </c>
      <c r="Z1502">
        <v>431248</v>
      </c>
    </row>
    <row r="1503" spans="1:26">
      <c r="A1503">
        <v>222151</v>
      </c>
      <c r="B1503">
        <v>2</v>
      </c>
      <c r="C1503">
        <v>22215102</v>
      </c>
      <c r="D1503">
        <v>4</v>
      </c>
      <c r="E1503">
        <v>2</v>
      </c>
      <c r="F1503">
        <v>15</v>
      </c>
      <c r="G1503">
        <v>2</v>
      </c>
      <c r="H1503">
        <v>28</v>
      </c>
      <c r="I1503">
        <v>2</v>
      </c>
      <c r="J1503">
        <v>1</v>
      </c>
      <c r="K1503">
        <v>4</v>
      </c>
      <c r="L1503">
        <v>17</v>
      </c>
      <c r="M1503">
        <v>1</v>
      </c>
      <c r="N1503">
        <v>3</v>
      </c>
      <c r="O1503">
        <v>5</v>
      </c>
      <c r="P1503">
        <v>1</v>
      </c>
      <c r="Q1503">
        <v>19.690000000000001</v>
      </c>
      <c r="R1503">
        <v>-1</v>
      </c>
      <c r="S1503">
        <v>2</v>
      </c>
      <c r="T1503">
        <v>179.4</v>
      </c>
      <c r="U1503">
        <v>-1</v>
      </c>
      <c r="V1503">
        <v>-1</v>
      </c>
      <c r="W1503">
        <v>0.904968454258675</v>
      </c>
      <c r="X1503">
        <v>2</v>
      </c>
      <c r="Y1503">
        <v>1</v>
      </c>
      <c r="Z1503">
        <v>431248</v>
      </c>
    </row>
    <row r="1504" spans="1:26">
      <c r="A1504">
        <v>222151</v>
      </c>
      <c r="B1504">
        <v>3</v>
      </c>
      <c r="C1504">
        <v>22215103</v>
      </c>
      <c r="D1504">
        <v>4</v>
      </c>
      <c r="E1504">
        <v>2</v>
      </c>
      <c r="F1504">
        <v>15</v>
      </c>
      <c r="G1504">
        <v>1</v>
      </c>
      <c r="H1504">
        <v>6</v>
      </c>
      <c r="I1504">
        <v>-1</v>
      </c>
      <c r="J1504">
        <v>1</v>
      </c>
      <c r="K1504">
        <v>-1</v>
      </c>
      <c r="L1504">
        <v>17</v>
      </c>
      <c r="M1504">
        <v>1</v>
      </c>
      <c r="N1504">
        <v>-1</v>
      </c>
      <c r="O1504">
        <v>-1</v>
      </c>
      <c r="P1504">
        <v>-1</v>
      </c>
      <c r="Q1504">
        <v>-1</v>
      </c>
      <c r="R1504">
        <v>-1</v>
      </c>
      <c r="S1504">
        <v>-2</v>
      </c>
      <c r="T1504">
        <v>124.2</v>
      </c>
      <c r="U1504">
        <v>27.8</v>
      </c>
      <c r="V1504">
        <v>18.021942687629167</v>
      </c>
      <c r="W1504">
        <v>-1</v>
      </c>
      <c r="X1504">
        <v>-2</v>
      </c>
      <c r="Y1504">
        <v>-2</v>
      </c>
      <c r="Z1504">
        <v>431248</v>
      </c>
    </row>
    <row r="1505" spans="1:26">
      <c r="A1505">
        <v>222151</v>
      </c>
      <c r="B1505">
        <v>4</v>
      </c>
      <c r="C1505">
        <v>22215104</v>
      </c>
      <c r="D1505">
        <v>4</v>
      </c>
      <c r="E1505">
        <v>2</v>
      </c>
      <c r="F1505">
        <v>15</v>
      </c>
      <c r="G1505">
        <v>1</v>
      </c>
      <c r="H1505">
        <v>5</v>
      </c>
      <c r="I1505">
        <v>-1</v>
      </c>
      <c r="J1505">
        <v>1</v>
      </c>
      <c r="K1505">
        <v>-1</v>
      </c>
      <c r="L1505">
        <v>17</v>
      </c>
      <c r="M1505">
        <v>1</v>
      </c>
      <c r="N1505">
        <v>-1</v>
      </c>
      <c r="O1505">
        <v>-1</v>
      </c>
      <c r="P1505">
        <v>-1</v>
      </c>
      <c r="Q1505">
        <v>-1</v>
      </c>
      <c r="R1505">
        <v>-1</v>
      </c>
      <c r="S1505">
        <v>-2</v>
      </c>
      <c r="T1505">
        <v>116.2</v>
      </c>
      <c r="U1505">
        <v>21.7</v>
      </c>
      <c r="V1505">
        <v>16.071169359019557</v>
      </c>
      <c r="W1505">
        <v>-1</v>
      </c>
      <c r="X1505">
        <v>-2</v>
      </c>
      <c r="Y1505">
        <v>-2</v>
      </c>
      <c r="Z1505">
        <v>431248</v>
      </c>
    </row>
    <row r="1506" spans="1:26">
      <c r="A1506">
        <v>222181</v>
      </c>
      <c r="B1506">
        <v>1</v>
      </c>
      <c r="C1506">
        <v>22218101</v>
      </c>
      <c r="D1506">
        <v>1</v>
      </c>
      <c r="E1506">
        <v>2</v>
      </c>
      <c r="F1506">
        <v>15</v>
      </c>
      <c r="G1506">
        <v>2</v>
      </c>
      <c r="H1506">
        <v>75</v>
      </c>
      <c r="I1506">
        <v>5</v>
      </c>
      <c r="J1506">
        <v>1</v>
      </c>
      <c r="K1506">
        <v>7</v>
      </c>
      <c r="L1506">
        <v>6</v>
      </c>
      <c r="M1506">
        <v>3</v>
      </c>
      <c r="N1506">
        <v>3</v>
      </c>
      <c r="O1506">
        <v>5</v>
      </c>
      <c r="P1506">
        <v>2</v>
      </c>
      <c r="Q1506">
        <v>0</v>
      </c>
      <c r="R1506">
        <v>-1</v>
      </c>
      <c r="S1506">
        <v>3</v>
      </c>
      <c r="T1506">
        <v>160.6</v>
      </c>
      <c r="U1506">
        <v>64</v>
      </c>
      <c r="V1506">
        <v>24.813549438670993</v>
      </c>
      <c r="W1506">
        <v>0.81497797356828205</v>
      </c>
      <c r="X1506">
        <v>1</v>
      </c>
      <c r="Y1506">
        <v>3</v>
      </c>
      <c r="Z1506">
        <v>335523</v>
      </c>
    </row>
    <row r="1507" spans="1:26">
      <c r="A1507">
        <v>222201</v>
      </c>
      <c r="B1507">
        <v>1</v>
      </c>
      <c r="C1507">
        <v>22220101</v>
      </c>
      <c r="D1507">
        <v>4</v>
      </c>
      <c r="E1507">
        <v>2</v>
      </c>
      <c r="F1507">
        <v>15</v>
      </c>
      <c r="G1507">
        <v>1</v>
      </c>
      <c r="H1507">
        <v>36</v>
      </c>
      <c r="I1507">
        <v>2</v>
      </c>
      <c r="J1507">
        <v>1</v>
      </c>
      <c r="K1507">
        <v>5</v>
      </c>
      <c r="L1507">
        <v>7</v>
      </c>
      <c r="M1507">
        <v>4</v>
      </c>
      <c r="N1507">
        <v>1</v>
      </c>
      <c r="O1507">
        <v>5</v>
      </c>
      <c r="P1507">
        <v>1</v>
      </c>
      <c r="Q1507">
        <v>18.288</v>
      </c>
      <c r="R1507">
        <v>-1</v>
      </c>
      <c r="S1507">
        <v>1</v>
      </c>
      <c r="T1507">
        <v>187.4</v>
      </c>
      <c r="U1507">
        <v>97</v>
      </c>
      <c r="V1507">
        <v>27.620565190798306</v>
      </c>
      <c r="W1507">
        <v>0.937828790052607</v>
      </c>
      <c r="X1507">
        <v>1</v>
      </c>
      <c r="Y1507">
        <v>3</v>
      </c>
      <c r="Z1507">
        <v>517299</v>
      </c>
    </row>
    <row r="1508" spans="1:26">
      <c r="A1508">
        <v>222201</v>
      </c>
      <c r="B1508">
        <v>2</v>
      </c>
      <c r="C1508">
        <v>22220102</v>
      </c>
      <c r="D1508">
        <v>4</v>
      </c>
      <c r="E1508">
        <v>2</v>
      </c>
      <c r="F1508">
        <v>15</v>
      </c>
      <c r="G1508">
        <v>2</v>
      </c>
      <c r="H1508">
        <v>35</v>
      </c>
      <c r="I1508">
        <v>2</v>
      </c>
      <c r="J1508">
        <v>1</v>
      </c>
      <c r="K1508">
        <v>5</v>
      </c>
      <c r="L1508">
        <v>7</v>
      </c>
      <c r="M1508">
        <v>1</v>
      </c>
      <c r="N1508">
        <v>1</v>
      </c>
      <c r="O1508">
        <v>5</v>
      </c>
      <c r="P1508">
        <v>1</v>
      </c>
      <c r="Q1508">
        <v>7.5579999999999998</v>
      </c>
      <c r="R1508">
        <v>-1</v>
      </c>
      <c r="S1508">
        <v>0</v>
      </c>
      <c r="T1508">
        <v>160.4</v>
      </c>
      <c r="U1508">
        <v>67</v>
      </c>
      <c r="V1508">
        <v>26.041504717010461</v>
      </c>
      <c r="W1508">
        <v>0.79438314944834498</v>
      </c>
      <c r="X1508">
        <v>1</v>
      </c>
      <c r="Y1508">
        <v>3</v>
      </c>
      <c r="Z1508">
        <v>517299</v>
      </c>
    </row>
    <row r="1509" spans="1:26">
      <c r="A1509">
        <v>222201</v>
      </c>
      <c r="B1509">
        <v>3</v>
      </c>
      <c r="C1509">
        <v>22220103</v>
      </c>
      <c r="D1509">
        <v>4</v>
      </c>
      <c r="E1509">
        <v>2</v>
      </c>
      <c r="F1509">
        <v>15</v>
      </c>
      <c r="G1509">
        <v>1</v>
      </c>
      <c r="H1509">
        <v>11</v>
      </c>
      <c r="I1509">
        <v>-1</v>
      </c>
      <c r="J1509">
        <v>1</v>
      </c>
      <c r="K1509">
        <v>-1</v>
      </c>
      <c r="L1509">
        <v>7</v>
      </c>
      <c r="M1509">
        <v>1</v>
      </c>
      <c r="N1509">
        <v>-1</v>
      </c>
      <c r="O1509">
        <v>-1</v>
      </c>
      <c r="P1509">
        <v>-1</v>
      </c>
      <c r="Q1509">
        <v>-1</v>
      </c>
      <c r="R1509">
        <v>-1</v>
      </c>
      <c r="S1509">
        <v>-2</v>
      </c>
      <c r="T1509">
        <v>149.19999999999999</v>
      </c>
      <c r="U1509">
        <v>39.1</v>
      </c>
      <c r="V1509">
        <v>17.564634260290809</v>
      </c>
      <c r="W1509">
        <v>-1</v>
      </c>
      <c r="X1509">
        <v>1</v>
      </c>
      <c r="Y1509">
        <v>3</v>
      </c>
      <c r="Z1509">
        <v>517299</v>
      </c>
    </row>
    <row r="1510" spans="1:26">
      <c r="A1510">
        <v>222201</v>
      </c>
      <c r="B1510">
        <v>4</v>
      </c>
      <c r="C1510">
        <v>22220104</v>
      </c>
      <c r="D1510">
        <v>4</v>
      </c>
      <c r="E1510">
        <v>2</v>
      </c>
      <c r="F1510">
        <v>15</v>
      </c>
      <c r="G1510">
        <v>1</v>
      </c>
      <c r="H1510">
        <v>9</v>
      </c>
      <c r="I1510">
        <v>-1</v>
      </c>
      <c r="J1510">
        <v>1</v>
      </c>
      <c r="K1510">
        <v>-1</v>
      </c>
      <c r="L1510">
        <v>7</v>
      </c>
      <c r="M1510">
        <v>1</v>
      </c>
      <c r="N1510">
        <v>-1</v>
      </c>
      <c r="O1510">
        <v>-1</v>
      </c>
      <c r="P1510">
        <v>-1</v>
      </c>
      <c r="Q1510">
        <v>-1</v>
      </c>
      <c r="R1510">
        <v>-1</v>
      </c>
      <c r="S1510">
        <v>-2</v>
      </c>
      <c r="T1510">
        <v>137.19999999999999</v>
      </c>
      <c r="U1510">
        <v>34.6</v>
      </c>
      <c r="V1510">
        <v>18.380946714379217</v>
      </c>
      <c r="W1510">
        <v>-1</v>
      </c>
      <c r="X1510">
        <v>1</v>
      </c>
      <c r="Y1510">
        <v>3</v>
      </c>
      <c r="Z1510">
        <v>517299</v>
      </c>
    </row>
    <row r="1511" spans="1:26">
      <c r="A1511">
        <v>222251</v>
      </c>
      <c r="B1511">
        <v>1</v>
      </c>
      <c r="C1511">
        <v>22225101</v>
      </c>
      <c r="D1511">
        <v>2</v>
      </c>
      <c r="E1511">
        <v>2</v>
      </c>
      <c r="F1511">
        <v>15</v>
      </c>
      <c r="G1511">
        <v>1</v>
      </c>
      <c r="H1511">
        <v>42</v>
      </c>
      <c r="I1511">
        <v>3</v>
      </c>
      <c r="J1511">
        <v>1</v>
      </c>
      <c r="K1511">
        <v>7</v>
      </c>
      <c r="L1511">
        <v>12</v>
      </c>
      <c r="M1511">
        <v>2</v>
      </c>
      <c r="N1511">
        <v>4</v>
      </c>
      <c r="O1511">
        <v>3</v>
      </c>
      <c r="P1511">
        <v>1</v>
      </c>
      <c r="Q1511">
        <v>23.625</v>
      </c>
      <c r="R1511">
        <v>-1</v>
      </c>
      <c r="S1511">
        <v>-2</v>
      </c>
      <c r="T1511">
        <v>167.2</v>
      </c>
      <c r="U1511">
        <v>73.099999999999994</v>
      </c>
      <c r="V1511">
        <v>26.148382591973625</v>
      </c>
      <c r="W1511">
        <v>-1</v>
      </c>
      <c r="X1511">
        <v>-2</v>
      </c>
      <c r="Y1511">
        <v>-2</v>
      </c>
      <c r="Z1511">
        <v>390307</v>
      </c>
    </row>
    <row r="1512" spans="1:26">
      <c r="A1512">
        <v>222251</v>
      </c>
      <c r="B1512">
        <v>2</v>
      </c>
      <c r="C1512">
        <v>22225102</v>
      </c>
      <c r="D1512">
        <v>2</v>
      </c>
      <c r="E1512">
        <v>2</v>
      </c>
      <c r="F1512">
        <v>15</v>
      </c>
      <c r="G1512">
        <v>1</v>
      </c>
      <c r="H1512">
        <v>17</v>
      </c>
      <c r="I1512">
        <v>1</v>
      </c>
      <c r="J1512">
        <v>1</v>
      </c>
      <c r="K1512">
        <v>4</v>
      </c>
      <c r="L1512">
        <v>12</v>
      </c>
      <c r="M1512">
        <v>2</v>
      </c>
      <c r="N1512">
        <v>-1</v>
      </c>
      <c r="O1512">
        <v>-1</v>
      </c>
      <c r="P1512">
        <v>-1</v>
      </c>
      <c r="Q1512">
        <v>-1</v>
      </c>
      <c r="R1512">
        <v>4</v>
      </c>
      <c r="S1512">
        <v>-2</v>
      </c>
      <c r="T1512">
        <v>172</v>
      </c>
      <c r="U1512">
        <v>53</v>
      </c>
      <c r="V1512">
        <v>17.915089237425637</v>
      </c>
      <c r="W1512">
        <v>-1</v>
      </c>
      <c r="X1512">
        <v>-2</v>
      </c>
      <c r="Y1512">
        <v>-2</v>
      </c>
      <c r="Z1512">
        <v>390307</v>
      </c>
    </row>
    <row r="1513" spans="1:26">
      <c r="A1513">
        <v>222271</v>
      </c>
      <c r="B1513">
        <v>1</v>
      </c>
      <c r="C1513">
        <v>22227101</v>
      </c>
      <c r="D1513">
        <v>4</v>
      </c>
      <c r="E1513">
        <v>2</v>
      </c>
      <c r="F1513">
        <v>15</v>
      </c>
      <c r="G1513">
        <v>1</v>
      </c>
      <c r="H1513">
        <v>38</v>
      </c>
      <c r="I1513">
        <v>2</v>
      </c>
      <c r="J1513">
        <v>1</v>
      </c>
      <c r="K1513">
        <v>4</v>
      </c>
      <c r="L1513">
        <v>15</v>
      </c>
      <c r="M1513">
        <v>2</v>
      </c>
      <c r="N1513">
        <v>1</v>
      </c>
      <c r="O1513">
        <v>5</v>
      </c>
      <c r="P1513">
        <v>1</v>
      </c>
      <c r="Q1513">
        <v>1.5580000000000001</v>
      </c>
      <c r="R1513">
        <v>-1</v>
      </c>
      <c r="S1513">
        <v>1</v>
      </c>
      <c r="T1513">
        <v>174.6</v>
      </c>
      <c r="U1513">
        <v>99.9</v>
      </c>
      <c r="V1513">
        <v>32.770042866758779</v>
      </c>
      <c r="W1513">
        <v>1.0128087831656001</v>
      </c>
      <c r="X1513">
        <v>2</v>
      </c>
      <c r="Y1513">
        <v>3</v>
      </c>
      <c r="Z1513">
        <v>356448</v>
      </c>
    </row>
    <row r="1514" spans="1:26">
      <c r="A1514">
        <v>222271</v>
      </c>
      <c r="B1514">
        <v>2</v>
      </c>
      <c r="C1514">
        <v>22227102</v>
      </c>
      <c r="D1514">
        <v>4</v>
      </c>
      <c r="E1514">
        <v>2</v>
      </c>
      <c r="F1514">
        <v>15</v>
      </c>
      <c r="G1514">
        <v>2</v>
      </c>
      <c r="H1514">
        <v>40</v>
      </c>
      <c r="I1514">
        <v>2</v>
      </c>
      <c r="J1514">
        <v>1</v>
      </c>
      <c r="K1514">
        <v>2</v>
      </c>
      <c r="L1514">
        <v>15</v>
      </c>
      <c r="M1514">
        <v>2</v>
      </c>
      <c r="N1514">
        <v>4</v>
      </c>
      <c r="O1514">
        <v>2</v>
      </c>
      <c r="P1514">
        <v>1</v>
      </c>
      <c r="Q1514">
        <v>0.54800000000000004</v>
      </c>
      <c r="R1514">
        <v>-1</v>
      </c>
      <c r="S1514">
        <v>4</v>
      </c>
      <c r="T1514">
        <v>165.6</v>
      </c>
      <c r="U1514">
        <v>96.5</v>
      </c>
      <c r="V1514">
        <v>35.188977572405427</v>
      </c>
      <c r="W1514">
        <v>0.94215600350569695</v>
      </c>
      <c r="X1514">
        <v>2</v>
      </c>
      <c r="Y1514">
        <v>1</v>
      </c>
      <c r="Z1514">
        <v>356448</v>
      </c>
    </row>
    <row r="1515" spans="1:26">
      <c r="A1515">
        <v>222271</v>
      </c>
      <c r="B1515">
        <v>3</v>
      </c>
      <c r="C1515">
        <v>22227103</v>
      </c>
      <c r="D1515">
        <v>4</v>
      </c>
      <c r="E1515">
        <v>2</v>
      </c>
      <c r="F1515">
        <v>15</v>
      </c>
      <c r="G1515">
        <v>2</v>
      </c>
      <c r="H1515">
        <v>8</v>
      </c>
      <c r="I1515">
        <v>-1</v>
      </c>
      <c r="J1515">
        <v>1</v>
      </c>
      <c r="K1515">
        <v>-1</v>
      </c>
      <c r="L1515">
        <v>15</v>
      </c>
      <c r="M1515">
        <v>1</v>
      </c>
      <c r="N1515">
        <v>-1</v>
      </c>
      <c r="O1515">
        <v>-1</v>
      </c>
      <c r="P1515">
        <v>-1</v>
      </c>
      <c r="Q1515">
        <v>-1</v>
      </c>
      <c r="R1515">
        <v>-1</v>
      </c>
      <c r="S1515">
        <v>-2</v>
      </c>
      <c r="T1515">
        <v>145.19999999999999</v>
      </c>
      <c r="U1515">
        <v>47.1</v>
      </c>
      <c r="V1515">
        <v>22.340231769232521</v>
      </c>
      <c r="W1515">
        <v>-1</v>
      </c>
      <c r="X1515">
        <v>1</v>
      </c>
      <c r="Y1515">
        <v>3</v>
      </c>
      <c r="Z1515">
        <v>356448</v>
      </c>
    </row>
    <row r="1516" spans="1:26">
      <c r="A1516">
        <v>222271</v>
      </c>
      <c r="B1516">
        <v>4</v>
      </c>
      <c r="C1516">
        <v>22227104</v>
      </c>
      <c r="D1516">
        <v>4</v>
      </c>
      <c r="E1516">
        <v>2</v>
      </c>
      <c r="F1516">
        <v>15</v>
      </c>
      <c r="G1516">
        <v>1</v>
      </c>
      <c r="H1516">
        <v>1</v>
      </c>
      <c r="I1516">
        <v>-1</v>
      </c>
      <c r="J1516">
        <v>1</v>
      </c>
      <c r="K1516">
        <v>-1</v>
      </c>
      <c r="L1516">
        <v>15</v>
      </c>
      <c r="M1516">
        <v>1</v>
      </c>
      <c r="N1516">
        <v>-1</v>
      </c>
      <c r="O1516">
        <v>-1</v>
      </c>
      <c r="P1516">
        <v>-1</v>
      </c>
      <c r="Q1516">
        <v>-1</v>
      </c>
      <c r="R1516">
        <v>-1</v>
      </c>
      <c r="S1516">
        <v>-2</v>
      </c>
      <c r="T1516">
        <v>-1</v>
      </c>
      <c r="U1516">
        <v>14.2</v>
      </c>
      <c r="V1516">
        <v>-1</v>
      </c>
      <c r="W1516">
        <v>-1</v>
      </c>
      <c r="X1516">
        <v>-2</v>
      </c>
      <c r="Y1516">
        <v>-2</v>
      </c>
      <c r="Z1516">
        <v>356448</v>
      </c>
    </row>
    <row r="1517" spans="1:26">
      <c r="A1517">
        <v>222351</v>
      </c>
      <c r="B1517">
        <v>1</v>
      </c>
      <c r="C1517">
        <v>22235101</v>
      </c>
      <c r="D1517">
        <v>4</v>
      </c>
      <c r="E1517">
        <v>2</v>
      </c>
      <c r="F1517">
        <v>15</v>
      </c>
      <c r="G1517">
        <v>1</v>
      </c>
      <c r="H1517">
        <v>31</v>
      </c>
      <c r="I1517">
        <v>2</v>
      </c>
      <c r="J1517">
        <v>1</v>
      </c>
      <c r="K1517">
        <v>1</v>
      </c>
      <c r="L1517">
        <v>6</v>
      </c>
      <c r="M1517">
        <v>5</v>
      </c>
      <c r="N1517">
        <v>1</v>
      </c>
      <c r="O1517">
        <v>5</v>
      </c>
      <c r="P1517">
        <v>1</v>
      </c>
      <c r="Q1517">
        <v>1.5289999999999999</v>
      </c>
      <c r="R1517">
        <v>-1</v>
      </c>
      <c r="S1517">
        <v>2</v>
      </c>
      <c r="T1517">
        <v>185</v>
      </c>
      <c r="U1517">
        <v>117.6</v>
      </c>
      <c r="V1517">
        <v>34.360847333820303</v>
      </c>
      <c r="W1517">
        <v>0.93752730449978205</v>
      </c>
      <c r="X1517">
        <v>2</v>
      </c>
      <c r="Y1517">
        <v>1</v>
      </c>
      <c r="Z1517">
        <v>443528</v>
      </c>
    </row>
    <row r="1518" spans="1:26">
      <c r="A1518">
        <v>222351</v>
      </c>
      <c r="B1518">
        <v>2</v>
      </c>
      <c r="C1518">
        <v>22235102</v>
      </c>
      <c r="D1518">
        <v>4</v>
      </c>
      <c r="E1518">
        <v>2</v>
      </c>
      <c r="F1518">
        <v>15</v>
      </c>
      <c r="G1518">
        <v>2</v>
      </c>
      <c r="H1518">
        <v>26</v>
      </c>
      <c r="I1518">
        <v>2</v>
      </c>
      <c r="J1518">
        <v>1</v>
      </c>
      <c r="K1518">
        <v>3</v>
      </c>
      <c r="L1518">
        <v>6</v>
      </c>
      <c r="M1518">
        <v>1</v>
      </c>
      <c r="N1518">
        <v>1</v>
      </c>
      <c r="O1518">
        <v>5</v>
      </c>
      <c r="P1518">
        <v>1</v>
      </c>
      <c r="Q1518">
        <v>0.98</v>
      </c>
      <c r="R1518">
        <v>-1</v>
      </c>
      <c r="S1518">
        <v>0</v>
      </c>
      <c r="T1518">
        <v>166.4</v>
      </c>
      <c r="U1518">
        <v>71.3</v>
      </c>
      <c r="V1518">
        <v>25.750335151627212</v>
      </c>
      <c r="W1518">
        <v>0.81972265023112501</v>
      </c>
      <c r="X1518">
        <v>1</v>
      </c>
      <c r="Y1518">
        <v>1</v>
      </c>
      <c r="Z1518">
        <v>443528</v>
      </c>
    </row>
    <row r="1519" spans="1:26">
      <c r="A1519">
        <v>222351</v>
      </c>
      <c r="B1519">
        <v>3</v>
      </c>
      <c r="C1519">
        <v>22235103</v>
      </c>
      <c r="D1519">
        <v>4</v>
      </c>
      <c r="E1519">
        <v>2</v>
      </c>
      <c r="F1519">
        <v>15</v>
      </c>
      <c r="G1519">
        <v>2</v>
      </c>
      <c r="H1519">
        <v>4</v>
      </c>
      <c r="I1519">
        <v>-1</v>
      </c>
      <c r="J1519">
        <v>1</v>
      </c>
      <c r="K1519">
        <v>-1</v>
      </c>
      <c r="L1519">
        <v>6</v>
      </c>
      <c r="M1519">
        <v>1</v>
      </c>
      <c r="N1519">
        <v>-1</v>
      </c>
      <c r="O1519">
        <v>-1</v>
      </c>
      <c r="P1519">
        <v>-1</v>
      </c>
      <c r="Q1519">
        <v>-1</v>
      </c>
      <c r="R1519">
        <v>-1</v>
      </c>
      <c r="S1519">
        <v>-2</v>
      </c>
      <c r="T1519">
        <v>109.6</v>
      </c>
      <c r="U1519">
        <v>20.399999999999999</v>
      </c>
      <c r="V1519">
        <v>16.982790772017694</v>
      </c>
      <c r="W1519">
        <v>-1</v>
      </c>
      <c r="X1519">
        <v>-2</v>
      </c>
      <c r="Y1519">
        <v>-2</v>
      </c>
      <c r="Z1519">
        <v>443528</v>
      </c>
    </row>
    <row r="1520" spans="1:26">
      <c r="A1520">
        <v>222351</v>
      </c>
      <c r="B1520">
        <v>4</v>
      </c>
      <c r="C1520">
        <v>22235104</v>
      </c>
      <c r="D1520">
        <v>4</v>
      </c>
      <c r="E1520">
        <v>2</v>
      </c>
      <c r="F1520">
        <v>15</v>
      </c>
      <c r="G1520">
        <v>1</v>
      </c>
      <c r="H1520">
        <v>2</v>
      </c>
      <c r="I1520">
        <v>-1</v>
      </c>
      <c r="J1520">
        <v>1</v>
      </c>
      <c r="K1520">
        <v>-1</v>
      </c>
      <c r="L1520">
        <v>6</v>
      </c>
      <c r="M1520">
        <v>2</v>
      </c>
      <c r="N1520">
        <v>-1</v>
      </c>
      <c r="O1520">
        <v>-1</v>
      </c>
      <c r="P1520">
        <v>-1</v>
      </c>
      <c r="Q1520">
        <v>-1</v>
      </c>
      <c r="R1520">
        <v>-1</v>
      </c>
      <c r="S1520">
        <v>-2</v>
      </c>
      <c r="T1520">
        <v>98</v>
      </c>
      <c r="U1520">
        <v>17</v>
      </c>
      <c r="V1520">
        <v>17.700957934194086</v>
      </c>
      <c r="W1520">
        <v>-1</v>
      </c>
      <c r="X1520">
        <v>-2</v>
      </c>
      <c r="Y1520">
        <v>-2</v>
      </c>
      <c r="Z1520">
        <v>443528</v>
      </c>
    </row>
    <row r="1521" spans="1:26">
      <c r="A1521">
        <v>222371</v>
      </c>
      <c r="B1521">
        <v>1</v>
      </c>
      <c r="C1521">
        <v>22237101</v>
      </c>
      <c r="D1521">
        <v>3</v>
      </c>
      <c r="E1521">
        <v>2</v>
      </c>
      <c r="F1521">
        <v>15</v>
      </c>
      <c r="G1521">
        <v>1</v>
      </c>
      <c r="H1521">
        <v>27</v>
      </c>
      <c r="I1521">
        <v>1</v>
      </c>
      <c r="J1521">
        <v>5</v>
      </c>
      <c r="K1521">
        <v>1</v>
      </c>
      <c r="L1521">
        <v>20</v>
      </c>
      <c r="M1521">
        <v>1</v>
      </c>
      <c r="N1521">
        <v>1</v>
      </c>
      <c r="O1521">
        <v>5</v>
      </c>
      <c r="P1521">
        <v>1</v>
      </c>
      <c r="Q1521">
        <v>20.5</v>
      </c>
      <c r="R1521">
        <v>-1</v>
      </c>
      <c r="S1521">
        <v>0</v>
      </c>
      <c r="T1521">
        <v>165.2</v>
      </c>
      <c r="U1521">
        <v>62.7</v>
      </c>
      <c r="V1521">
        <v>22.974573339821426</v>
      </c>
      <c r="W1521">
        <v>0.77686375321336798</v>
      </c>
      <c r="X1521">
        <v>-8</v>
      </c>
      <c r="Y1521">
        <v>2</v>
      </c>
      <c r="Z1521">
        <v>522324</v>
      </c>
    </row>
    <row r="1522" spans="1:26">
      <c r="A1522">
        <v>222371</v>
      </c>
      <c r="B1522">
        <v>2</v>
      </c>
      <c r="C1522">
        <v>22237102</v>
      </c>
      <c r="D1522">
        <v>3</v>
      </c>
      <c r="E1522">
        <v>2</v>
      </c>
      <c r="F1522">
        <v>15</v>
      </c>
      <c r="G1522">
        <v>2</v>
      </c>
      <c r="H1522">
        <v>26</v>
      </c>
      <c r="I1522">
        <v>1</v>
      </c>
      <c r="J1522">
        <v>5</v>
      </c>
      <c r="K1522">
        <v>1</v>
      </c>
      <c r="L1522">
        <v>20</v>
      </c>
      <c r="M1522">
        <v>1</v>
      </c>
      <c r="N1522">
        <v>2</v>
      </c>
      <c r="O1522">
        <v>5</v>
      </c>
      <c r="P1522">
        <v>1</v>
      </c>
      <c r="Q1522">
        <v>13.875</v>
      </c>
      <c r="R1522">
        <v>-1</v>
      </c>
      <c r="S1522">
        <v>2</v>
      </c>
      <c r="T1522">
        <v>164.6</v>
      </c>
      <c r="U1522">
        <v>57.7</v>
      </c>
      <c r="V1522">
        <v>21.296888218280927</v>
      </c>
      <c r="W1522">
        <v>0.775144813059505</v>
      </c>
      <c r="X1522">
        <v>1</v>
      </c>
      <c r="Y1522">
        <v>3</v>
      </c>
      <c r="Z1522">
        <v>522324</v>
      </c>
    </row>
    <row r="1523" spans="1:26">
      <c r="A1523">
        <v>222371</v>
      </c>
      <c r="B1523">
        <v>3</v>
      </c>
      <c r="C1523">
        <v>22237103</v>
      </c>
      <c r="D1523">
        <v>3</v>
      </c>
      <c r="E1523">
        <v>2</v>
      </c>
      <c r="F1523">
        <v>15</v>
      </c>
      <c r="G1523">
        <v>2</v>
      </c>
      <c r="H1523">
        <v>27</v>
      </c>
      <c r="I1523">
        <v>1</v>
      </c>
      <c r="J1523">
        <v>5</v>
      </c>
      <c r="K1523">
        <v>1</v>
      </c>
      <c r="L1523">
        <v>20</v>
      </c>
      <c r="M1523">
        <v>1</v>
      </c>
      <c r="N1523">
        <v>2</v>
      </c>
      <c r="O1523">
        <v>5</v>
      </c>
      <c r="P1523">
        <v>1</v>
      </c>
      <c r="Q1523">
        <v>6.375</v>
      </c>
      <c r="R1523">
        <v>-1</v>
      </c>
      <c r="S1523">
        <v>0</v>
      </c>
      <c r="T1523">
        <v>153</v>
      </c>
      <c r="U1523">
        <v>65.400000000000006</v>
      </c>
      <c r="V1523">
        <v>27.937972574650779</v>
      </c>
      <c r="W1523">
        <v>0.82251720747295998</v>
      </c>
      <c r="X1523">
        <v>2</v>
      </c>
      <c r="Y1523">
        <v>1</v>
      </c>
      <c r="Z1523">
        <v>522324</v>
      </c>
    </row>
    <row r="1524" spans="1:26">
      <c r="A1524">
        <v>223051</v>
      </c>
      <c r="B1524">
        <v>1</v>
      </c>
      <c r="C1524">
        <v>22305101</v>
      </c>
      <c r="D1524">
        <v>1</v>
      </c>
      <c r="E1524">
        <v>6</v>
      </c>
      <c r="F1524">
        <v>2</v>
      </c>
      <c r="G1524">
        <v>2</v>
      </c>
      <c r="H1524">
        <v>21</v>
      </c>
      <c r="I1524">
        <v>1</v>
      </c>
      <c r="J1524">
        <v>1</v>
      </c>
      <c r="K1524">
        <v>3</v>
      </c>
      <c r="L1524">
        <v>9</v>
      </c>
      <c r="M1524">
        <v>2</v>
      </c>
      <c r="N1524">
        <v>4</v>
      </c>
      <c r="O1524">
        <v>2</v>
      </c>
      <c r="P1524">
        <v>1</v>
      </c>
      <c r="Q1524">
        <v>33</v>
      </c>
      <c r="R1524">
        <v>2</v>
      </c>
      <c r="S1524">
        <v>4</v>
      </c>
      <c r="T1524">
        <v>162.80000000000001</v>
      </c>
      <c r="U1524">
        <v>50.1</v>
      </c>
      <c r="V1524">
        <v>18.902921237073571</v>
      </c>
      <c r="W1524">
        <v>-1</v>
      </c>
      <c r="X1524">
        <v>3</v>
      </c>
      <c r="Y1524">
        <v>2</v>
      </c>
      <c r="Z1524">
        <v>355419</v>
      </c>
    </row>
    <row r="1525" spans="1:26">
      <c r="A1525">
        <v>223151</v>
      </c>
      <c r="B1525">
        <v>1</v>
      </c>
      <c r="C1525">
        <v>22315101</v>
      </c>
      <c r="D1525">
        <v>1</v>
      </c>
      <c r="E1525">
        <v>6</v>
      </c>
      <c r="F1525">
        <v>2</v>
      </c>
      <c r="G1525">
        <v>2</v>
      </c>
      <c r="H1525">
        <v>74</v>
      </c>
      <c r="I1525">
        <v>1</v>
      </c>
      <c r="J1525">
        <v>1</v>
      </c>
      <c r="K1525">
        <v>6</v>
      </c>
      <c r="L1525">
        <v>9</v>
      </c>
      <c r="M1525">
        <v>2</v>
      </c>
      <c r="N1525">
        <v>1</v>
      </c>
      <c r="O1525">
        <v>5</v>
      </c>
      <c r="P1525">
        <v>1</v>
      </c>
      <c r="Q1525">
        <v>0.25900000000000001</v>
      </c>
      <c r="R1525">
        <v>-1</v>
      </c>
      <c r="S1525">
        <v>0</v>
      </c>
      <c r="T1525">
        <v>160.1</v>
      </c>
      <c r="U1525">
        <v>53.6</v>
      </c>
      <c r="V1525">
        <v>20.911352640701999</v>
      </c>
      <c r="W1525">
        <v>0.70005162622612305</v>
      </c>
      <c r="X1525">
        <v>1</v>
      </c>
      <c r="Y1525">
        <v>3</v>
      </c>
      <c r="Z1525">
        <v>415514</v>
      </c>
    </row>
    <row r="1526" spans="1:26">
      <c r="A1526">
        <v>223181</v>
      </c>
      <c r="B1526">
        <v>1</v>
      </c>
      <c r="C1526">
        <v>22318101</v>
      </c>
      <c r="D1526">
        <v>1</v>
      </c>
      <c r="E1526">
        <v>6</v>
      </c>
      <c r="F1526">
        <v>2</v>
      </c>
      <c r="G1526">
        <v>1</v>
      </c>
      <c r="H1526">
        <v>51</v>
      </c>
      <c r="I1526">
        <v>4</v>
      </c>
      <c r="J1526">
        <v>1</v>
      </c>
      <c r="K1526">
        <v>1</v>
      </c>
      <c r="L1526">
        <v>96</v>
      </c>
      <c r="M1526">
        <v>1</v>
      </c>
      <c r="N1526">
        <v>1</v>
      </c>
      <c r="O1526">
        <v>5</v>
      </c>
      <c r="P1526">
        <v>1</v>
      </c>
      <c r="Q1526">
        <v>21.49</v>
      </c>
      <c r="R1526">
        <v>-1</v>
      </c>
      <c r="S1526">
        <v>0</v>
      </c>
      <c r="T1526">
        <v>166.3</v>
      </c>
      <c r="U1526">
        <v>66.400000000000006</v>
      </c>
      <c r="V1526">
        <v>24.009525707006407</v>
      </c>
      <c r="W1526">
        <v>0.90952380952380896</v>
      </c>
      <c r="X1526">
        <v>1</v>
      </c>
      <c r="Y1526">
        <v>1</v>
      </c>
      <c r="Z1526">
        <v>508542</v>
      </c>
    </row>
    <row r="1527" spans="1:26">
      <c r="A1527">
        <v>223201</v>
      </c>
      <c r="B1527">
        <v>1</v>
      </c>
      <c r="C1527">
        <v>22320101</v>
      </c>
      <c r="D1527">
        <v>1</v>
      </c>
      <c r="E1527">
        <v>6</v>
      </c>
      <c r="F1527">
        <v>2</v>
      </c>
      <c r="G1527">
        <v>2</v>
      </c>
      <c r="H1527">
        <v>67</v>
      </c>
      <c r="I1527">
        <v>4</v>
      </c>
      <c r="J1527">
        <v>1</v>
      </c>
      <c r="K1527">
        <v>7</v>
      </c>
      <c r="L1527">
        <v>5</v>
      </c>
      <c r="M1527">
        <v>2</v>
      </c>
      <c r="N1527">
        <v>1</v>
      </c>
      <c r="O1527">
        <v>5</v>
      </c>
      <c r="P1527">
        <v>2</v>
      </c>
      <c r="Q1527">
        <v>0</v>
      </c>
      <c r="R1527">
        <v>-1</v>
      </c>
      <c r="S1527">
        <v>0</v>
      </c>
      <c r="T1527">
        <v>155.9</v>
      </c>
      <c r="U1527">
        <v>77</v>
      </c>
      <c r="V1527">
        <v>31.680971791180426</v>
      </c>
      <c r="W1527">
        <v>-1</v>
      </c>
      <c r="X1527">
        <v>2</v>
      </c>
      <c r="Y1527">
        <v>1</v>
      </c>
      <c r="Z1527">
        <v>536326</v>
      </c>
    </row>
    <row r="1528" spans="1:26">
      <c r="A1528">
        <v>223251</v>
      </c>
      <c r="B1528">
        <v>1</v>
      </c>
      <c r="C1528">
        <v>22325101</v>
      </c>
      <c r="D1528">
        <v>2</v>
      </c>
      <c r="E1528">
        <v>6</v>
      </c>
      <c r="F1528">
        <v>2</v>
      </c>
      <c r="G1528">
        <v>1</v>
      </c>
      <c r="H1528">
        <v>66</v>
      </c>
      <c r="I1528">
        <v>2</v>
      </c>
      <c r="J1528">
        <v>1</v>
      </c>
      <c r="K1528">
        <v>7</v>
      </c>
      <c r="L1528">
        <v>8</v>
      </c>
      <c r="M1528">
        <v>2</v>
      </c>
      <c r="N1528">
        <v>3</v>
      </c>
      <c r="O1528">
        <v>5</v>
      </c>
      <c r="P1528">
        <v>1</v>
      </c>
      <c r="Q1528">
        <v>0.375</v>
      </c>
      <c r="R1528">
        <v>-1</v>
      </c>
      <c r="S1528">
        <v>0</v>
      </c>
      <c r="T1528">
        <v>169.5</v>
      </c>
      <c r="U1528">
        <v>74.5</v>
      </c>
      <c r="V1528">
        <v>25.930856849487906</v>
      </c>
      <c r="W1528">
        <v>0.93782117163412104</v>
      </c>
      <c r="X1528">
        <v>-8</v>
      </c>
      <c r="Y1528">
        <v>3</v>
      </c>
      <c r="Z1528">
        <v>595343</v>
      </c>
    </row>
    <row r="1529" spans="1:26">
      <c r="A1529">
        <v>223251</v>
      </c>
      <c r="B1529">
        <v>2</v>
      </c>
      <c r="C1529">
        <v>22325102</v>
      </c>
      <c r="D1529">
        <v>2</v>
      </c>
      <c r="E1529">
        <v>6</v>
      </c>
      <c r="F1529">
        <v>2</v>
      </c>
      <c r="G1529">
        <v>2</v>
      </c>
      <c r="H1529">
        <v>61</v>
      </c>
      <c r="I1529">
        <v>2</v>
      </c>
      <c r="J1529">
        <v>1</v>
      </c>
      <c r="K1529">
        <v>7</v>
      </c>
      <c r="L1529">
        <v>8</v>
      </c>
      <c r="M1529">
        <v>2</v>
      </c>
      <c r="N1529">
        <v>4</v>
      </c>
      <c r="O1529">
        <v>2</v>
      </c>
      <c r="P1529">
        <v>2</v>
      </c>
      <c r="Q1529">
        <v>2.9000000000000001E-2</v>
      </c>
      <c r="R1529">
        <v>-1</v>
      </c>
      <c r="S1529">
        <v>0</v>
      </c>
      <c r="T1529">
        <v>149.30000000000001</v>
      </c>
      <c r="U1529">
        <v>70.3</v>
      </c>
      <c r="V1529">
        <v>31.538113338917174</v>
      </c>
      <c r="W1529">
        <v>0.79669347631814103</v>
      </c>
      <c r="X1529">
        <v>2</v>
      </c>
      <c r="Y1529">
        <v>1</v>
      </c>
      <c r="Z1529">
        <v>595343</v>
      </c>
    </row>
    <row r="1530" spans="1:26">
      <c r="A1530">
        <v>223271</v>
      </c>
      <c r="B1530">
        <v>1</v>
      </c>
      <c r="C1530">
        <v>22327101</v>
      </c>
      <c r="D1530">
        <v>3</v>
      </c>
      <c r="E1530">
        <v>6</v>
      </c>
      <c r="F1530">
        <v>2</v>
      </c>
      <c r="G1530">
        <v>1</v>
      </c>
      <c r="H1530">
        <v>63</v>
      </c>
      <c r="I1530">
        <v>2</v>
      </c>
      <c r="J1530">
        <v>1</v>
      </c>
      <c r="K1530">
        <v>7</v>
      </c>
      <c r="L1530">
        <v>-1</v>
      </c>
      <c r="M1530">
        <v>2</v>
      </c>
      <c r="N1530">
        <v>3</v>
      </c>
      <c r="O1530">
        <v>5</v>
      </c>
      <c r="P1530">
        <v>1</v>
      </c>
      <c r="Q1530">
        <v>3</v>
      </c>
      <c r="R1530">
        <v>-1</v>
      </c>
      <c r="S1530">
        <v>0</v>
      </c>
      <c r="T1530">
        <v>184.3</v>
      </c>
      <c r="U1530">
        <v>87</v>
      </c>
      <c r="V1530">
        <v>25.613479638314107</v>
      </c>
      <c r="W1530">
        <v>0.98599710284886499</v>
      </c>
      <c r="X1530">
        <v>2</v>
      </c>
      <c r="Y1530">
        <v>3</v>
      </c>
      <c r="Z1530">
        <v>530394</v>
      </c>
    </row>
    <row r="1531" spans="1:26">
      <c r="A1531">
        <v>223271</v>
      </c>
      <c r="B1531">
        <v>2</v>
      </c>
      <c r="C1531">
        <v>22327102</v>
      </c>
      <c r="D1531">
        <v>3</v>
      </c>
      <c r="E1531">
        <v>6</v>
      </c>
      <c r="F1531">
        <v>2</v>
      </c>
      <c r="G1531">
        <v>2</v>
      </c>
      <c r="H1531">
        <v>56</v>
      </c>
      <c r="I1531">
        <v>2</v>
      </c>
      <c r="J1531">
        <v>1</v>
      </c>
      <c r="K1531">
        <v>7</v>
      </c>
      <c r="L1531">
        <v>-1</v>
      </c>
      <c r="M1531">
        <v>1</v>
      </c>
      <c r="N1531">
        <v>3</v>
      </c>
      <c r="O1531">
        <v>5</v>
      </c>
      <c r="P1531">
        <v>2</v>
      </c>
      <c r="Q1531">
        <v>0</v>
      </c>
      <c r="R1531">
        <v>-1</v>
      </c>
      <c r="S1531">
        <v>0</v>
      </c>
      <c r="T1531">
        <v>169</v>
      </c>
      <c r="U1531">
        <v>77.400000000000006</v>
      </c>
      <c r="V1531">
        <v>27.099891460383045</v>
      </c>
      <c r="W1531">
        <v>1.02452452452452</v>
      </c>
      <c r="X1531">
        <v>1</v>
      </c>
      <c r="Y1531">
        <v>3</v>
      </c>
      <c r="Z1531">
        <v>530394</v>
      </c>
    </row>
    <row r="1532" spans="1:26">
      <c r="A1532">
        <v>223271</v>
      </c>
      <c r="B1532">
        <v>3</v>
      </c>
      <c r="C1532">
        <v>22327103</v>
      </c>
      <c r="D1532">
        <v>3</v>
      </c>
      <c r="E1532">
        <v>6</v>
      </c>
      <c r="F1532">
        <v>2</v>
      </c>
      <c r="G1532">
        <v>2</v>
      </c>
      <c r="H1532">
        <v>79</v>
      </c>
      <c r="I1532">
        <v>5</v>
      </c>
      <c r="J1532">
        <v>1</v>
      </c>
      <c r="K1532">
        <v>7</v>
      </c>
      <c r="L1532">
        <v>-1</v>
      </c>
      <c r="M1532">
        <v>3</v>
      </c>
      <c r="N1532">
        <v>3</v>
      </c>
      <c r="O1532">
        <v>5</v>
      </c>
      <c r="P1532">
        <v>2</v>
      </c>
      <c r="Q1532">
        <v>0</v>
      </c>
      <c r="R1532">
        <v>-1</v>
      </c>
      <c r="S1532">
        <v>1</v>
      </c>
      <c r="T1532">
        <v>159.6</v>
      </c>
      <c r="U1532">
        <v>70.900000000000006</v>
      </c>
      <c r="V1532">
        <v>27.834310085991927</v>
      </c>
      <c r="W1532">
        <v>0.88084922010398603</v>
      </c>
      <c r="X1532">
        <v>2</v>
      </c>
      <c r="Y1532">
        <v>1</v>
      </c>
      <c r="Z1532">
        <v>530394</v>
      </c>
    </row>
    <row r="1533" spans="1:26">
      <c r="A1533">
        <v>223341</v>
      </c>
      <c r="B1533">
        <v>1</v>
      </c>
      <c r="C1533">
        <v>22334101</v>
      </c>
      <c r="D1533">
        <v>4</v>
      </c>
      <c r="E1533">
        <v>6</v>
      </c>
      <c r="F1533">
        <v>2</v>
      </c>
      <c r="G1533">
        <v>1</v>
      </c>
      <c r="H1533">
        <v>33</v>
      </c>
      <c r="I1533">
        <v>2</v>
      </c>
      <c r="J1533">
        <v>1</v>
      </c>
      <c r="K1533">
        <v>2</v>
      </c>
      <c r="L1533">
        <v>16</v>
      </c>
      <c r="M1533">
        <v>1</v>
      </c>
      <c r="N1533">
        <v>3</v>
      </c>
      <c r="O1533">
        <v>5</v>
      </c>
      <c r="P1533">
        <v>1</v>
      </c>
      <c r="Q1533">
        <v>16.565999999999999</v>
      </c>
      <c r="R1533">
        <v>-1</v>
      </c>
      <c r="S1533">
        <v>1</v>
      </c>
      <c r="T1533">
        <v>171.8</v>
      </c>
      <c r="U1533">
        <v>85.9</v>
      </c>
      <c r="V1533">
        <v>29.103608847497085</v>
      </c>
      <c r="W1533">
        <v>0.86227544910179599</v>
      </c>
      <c r="X1533">
        <v>2</v>
      </c>
      <c r="Y1533">
        <v>1</v>
      </c>
      <c r="Z1533">
        <v>52301</v>
      </c>
    </row>
    <row r="1534" spans="1:26">
      <c r="A1534">
        <v>223341</v>
      </c>
      <c r="B1534">
        <v>2</v>
      </c>
      <c r="C1534">
        <v>22334102</v>
      </c>
      <c r="D1534">
        <v>4</v>
      </c>
      <c r="E1534">
        <v>6</v>
      </c>
      <c r="F1534">
        <v>2</v>
      </c>
      <c r="G1534">
        <v>2</v>
      </c>
      <c r="H1534">
        <v>32</v>
      </c>
      <c r="I1534">
        <v>2</v>
      </c>
      <c r="J1534">
        <v>1</v>
      </c>
      <c r="K1534">
        <v>3</v>
      </c>
      <c r="L1534">
        <v>16</v>
      </c>
      <c r="M1534">
        <v>1</v>
      </c>
      <c r="N1534">
        <v>1</v>
      </c>
      <c r="O1534">
        <v>5</v>
      </c>
      <c r="P1534">
        <v>1</v>
      </c>
      <c r="Q1534">
        <v>4.125</v>
      </c>
      <c r="R1534">
        <v>-1</v>
      </c>
      <c r="S1534">
        <v>0</v>
      </c>
      <c r="T1534">
        <v>160.9</v>
      </c>
      <c r="U1534">
        <v>71.2</v>
      </c>
      <c r="V1534">
        <v>27.502229727824496</v>
      </c>
      <c r="W1534">
        <v>0.723534971644613</v>
      </c>
      <c r="X1534">
        <v>1</v>
      </c>
      <c r="Y1534">
        <v>1</v>
      </c>
      <c r="Z1534">
        <v>52301</v>
      </c>
    </row>
    <row r="1535" spans="1:26">
      <c r="A1535">
        <v>223341</v>
      </c>
      <c r="B1535">
        <v>3</v>
      </c>
      <c r="C1535">
        <v>22334103</v>
      </c>
      <c r="D1535">
        <v>4</v>
      </c>
      <c r="E1535">
        <v>6</v>
      </c>
      <c r="F1535">
        <v>2</v>
      </c>
      <c r="G1535">
        <v>1</v>
      </c>
      <c r="H1535">
        <v>5</v>
      </c>
      <c r="I1535">
        <v>-1</v>
      </c>
      <c r="J1535">
        <v>1</v>
      </c>
      <c r="K1535">
        <v>-1</v>
      </c>
      <c r="L1535">
        <v>16</v>
      </c>
      <c r="M1535">
        <v>1</v>
      </c>
      <c r="N1535">
        <v>-1</v>
      </c>
      <c r="O1535">
        <v>-1</v>
      </c>
      <c r="P1535">
        <v>-1</v>
      </c>
      <c r="Q1535">
        <v>-1</v>
      </c>
      <c r="R1535">
        <v>-1</v>
      </c>
      <c r="S1535">
        <v>-2</v>
      </c>
      <c r="T1535">
        <v>112.8</v>
      </c>
      <c r="U1535">
        <v>22.4</v>
      </c>
      <c r="V1535">
        <v>17.604748252099998</v>
      </c>
      <c r="W1535">
        <v>-1</v>
      </c>
      <c r="X1535">
        <v>-2</v>
      </c>
      <c r="Y1535">
        <v>-2</v>
      </c>
      <c r="Z1535">
        <v>52301</v>
      </c>
    </row>
    <row r="1536" spans="1:26">
      <c r="A1536">
        <v>223341</v>
      </c>
      <c r="B1536">
        <v>4</v>
      </c>
      <c r="C1536">
        <v>22334104</v>
      </c>
      <c r="D1536">
        <v>4</v>
      </c>
      <c r="E1536">
        <v>6</v>
      </c>
      <c r="F1536">
        <v>2</v>
      </c>
      <c r="G1536">
        <v>1</v>
      </c>
      <c r="H1536">
        <v>3</v>
      </c>
      <c r="I1536">
        <v>-1</v>
      </c>
      <c r="J1536">
        <v>1</v>
      </c>
      <c r="K1536">
        <v>-1</v>
      </c>
      <c r="L1536">
        <v>16</v>
      </c>
      <c r="M1536">
        <v>2</v>
      </c>
      <c r="N1536">
        <v>-1</v>
      </c>
      <c r="O1536">
        <v>-1</v>
      </c>
      <c r="P1536">
        <v>-1</v>
      </c>
      <c r="Q1536">
        <v>-1</v>
      </c>
      <c r="R1536">
        <v>-1</v>
      </c>
      <c r="S1536">
        <v>-2</v>
      </c>
      <c r="T1536">
        <v>-1</v>
      </c>
      <c r="U1536">
        <v>15.6</v>
      </c>
      <c r="V1536">
        <v>-1</v>
      </c>
      <c r="W1536">
        <v>-1</v>
      </c>
      <c r="X1536">
        <v>-2</v>
      </c>
      <c r="Y1536">
        <v>-2</v>
      </c>
      <c r="Z1536">
        <v>52301</v>
      </c>
    </row>
    <row r="1537" spans="1:26">
      <c r="A1537">
        <v>223351</v>
      </c>
      <c r="B1537">
        <v>1</v>
      </c>
      <c r="C1537">
        <v>22335101</v>
      </c>
      <c r="D1537">
        <v>1</v>
      </c>
      <c r="E1537">
        <v>6</v>
      </c>
      <c r="F1537">
        <v>2</v>
      </c>
      <c r="G1537">
        <v>1</v>
      </c>
      <c r="H1537">
        <v>50</v>
      </c>
      <c r="I1537">
        <v>4</v>
      </c>
      <c r="J1537">
        <v>1</v>
      </c>
      <c r="K1537">
        <v>1</v>
      </c>
      <c r="L1537">
        <v>20</v>
      </c>
      <c r="M1537">
        <v>2</v>
      </c>
      <c r="N1537">
        <v>1</v>
      </c>
      <c r="O1537">
        <v>5</v>
      </c>
      <c r="P1537">
        <v>1</v>
      </c>
      <c r="Q1537">
        <v>13.44</v>
      </c>
      <c r="R1537">
        <v>-1</v>
      </c>
      <c r="S1537">
        <v>0</v>
      </c>
      <c r="T1537">
        <v>182</v>
      </c>
      <c r="U1537">
        <v>94</v>
      </c>
      <c r="V1537">
        <v>28.378215191402003</v>
      </c>
      <c r="W1537">
        <v>-1</v>
      </c>
      <c r="X1537">
        <v>2</v>
      </c>
      <c r="Y1537">
        <v>3</v>
      </c>
      <c r="Z1537">
        <v>298342</v>
      </c>
    </row>
    <row r="1538" spans="1:26">
      <c r="A1538">
        <v>224051</v>
      </c>
      <c r="B1538">
        <v>1</v>
      </c>
      <c r="C1538">
        <v>22405101</v>
      </c>
      <c r="D1538">
        <v>1</v>
      </c>
      <c r="E1538">
        <v>2</v>
      </c>
      <c r="F1538">
        <v>14</v>
      </c>
      <c r="G1538">
        <v>1</v>
      </c>
      <c r="H1538">
        <v>40</v>
      </c>
      <c r="I1538">
        <v>4</v>
      </c>
      <c r="J1538">
        <v>1</v>
      </c>
      <c r="K1538">
        <v>2</v>
      </c>
      <c r="L1538">
        <v>10</v>
      </c>
      <c r="M1538">
        <v>3</v>
      </c>
      <c r="N1538">
        <v>3</v>
      </c>
      <c r="O1538">
        <v>5</v>
      </c>
      <c r="P1538">
        <v>1</v>
      </c>
      <c r="Q1538">
        <v>33.029000000000003</v>
      </c>
      <c r="R1538">
        <v>-1</v>
      </c>
      <c r="S1538">
        <v>1</v>
      </c>
      <c r="T1538">
        <v>180.6</v>
      </c>
      <c r="U1538">
        <v>80.099999999999994</v>
      </c>
      <c r="V1538">
        <v>24.558227834129863</v>
      </c>
      <c r="W1538">
        <v>0.88414929714008705</v>
      </c>
      <c r="X1538">
        <v>2</v>
      </c>
      <c r="Y1538">
        <v>1</v>
      </c>
      <c r="Z1538">
        <v>338247</v>
      </c>
    </row>
    <row r="1539" spans="1:26">
      <c r="A1539">
        <v>224181</v>
      </c>
      <c r="B1539">
        <v>1</v>
      </c>
      <c r="C1539">
        <v>22418101</v>
      </c>
      <c r="D1539">
        <v>5</v>
      </c>
      <c r="E1539">
        <v>2</v>
      </c>
      <c r="F1539">
        <v>14</v>
      </c>
      <c r="G1539">
        <v>2</v>
      </c>
      <c r="H1539">
        <v>39</v>
      </c>
      <c r="I1539">
        <v>6</v>
      </c>
      <c r="J1539">
        <v>1</v>
      </c>
      <c r="K1539">
        <v>4</v>
      </c>
      <c r="L1539">
        <v>16</v>
      </c>
      <c r="M1539">
        <v>1</v>
      </c>
      <c r="N1539">
        <v>3</v>
      </c>
      <c r="O1539">
        <v>5</v>
      </c>
      <c r="P1539">
        <v>1</v>
      </c>
      <c r="Q1539">
        <v>2.278</v>
      </c>
      <c r="R1539">
        <v>-1</v>
      </c>
      <c r="S1539">
        <v>0</v>
      </c>
      <c r="T1539">
        <v>162.19999999999999</v>
      </c>
      <c r="U1539">
        <v>74.599999999999994</v>
      </c>
      <c r="V1539">
        <v>28.35548811730202</v>
      </c>
      <c r="W1539">
        <v>0.85991481306199702</v>
      </c>
      <c r="X1539">
        <v>2</v>
      </c>
      <c r="Y1539">
        <v>1</v>
      </c>
      <c r="Z1539">
        <v>553327</v>
      </c>
    </row>
    <row r="1540" spans="1:26">
      <c r="A1540">
        <v>224181</v>
      </c>
      <c r="B1540">
        <v>2</v>
      </c>
      <c r="C1540">
        <v>22418102</v>
      </c>
      <c r="D1540">
        <v>5</v>
      </c>
      <c r="E1540">
        <v>2</v>
      </c>
      <c r="F1540">
        <v>14</v>
      </c>
      <c r="G1540">
        <v>1</v>
      </c>
      <c r="H1540">
        <v>38</v>
      </c>
      <c r="I1540">
        <v>6</v>
      </c>
      <c r="J1540">
        <v>1</v>
      </c>
      <c r="K1540">
        <v>7</v>
      </c>
      <c r="L1540">
        <v>16</v>
      </c>
      <c r="M1540">
        <v>2</v>
      </c>
      <c r="N1540">
        <v>1</v>
      </c>
      <c r="O1540">
        <v>5</v>
      </c>
      <c r="P1540">
        <v>1</v>
      </c>
      <c r="Q1540">
        <v>15</v>
      </c>
      <c r="R1540">
        <v>-1</v>
      </c>
      <c r="S1540">
        <v>0</v>
      </c>
      <c r="T1540">
        <v>167.6</v>
      </c>
      <c r="U1540">
        <v>99.5</v>
      </c>
      <c r="V1540">
        <v>35.422160958299393</v>
      </c>
      <c r="W1540">
        <v>1.0188933873144399</v>
      </c>
      <c r="X1540">
        <v>2</v>
      </c>
      <c r="Y1540">
        <v>1</v>
      </c>
      <c r="Z1540">
        <v>553327</v>
      </c>
    </row>
    <row r="1541" spans="1:26">
      <c r="A1541">
        <v>224181</v>
      </c>
      <c r="B1541">
        <v>3</v>
      </c>
      <c r="C1541">
        <v>22418103</v>
      </c>
      <c r="D1541">
        <v>5</v>
      </c>
      <c r="E1541">
        <v>2</v>
      </c>
      <c r="F1541">
        <v>14</v>
      </c>
      <c r="G1541">
        <v>2</v>
      </c>
      <c r="H1541">
        <v>16</v>
      </c>
      <c r="I1541">
        <v>1</v>
      </c>
      <c r="J1541">
        <v>1</v>
      </c>
      <c r="K1541">
        <v>7</v>
      </c>
      <c r="L1541">
        <v>16</v>
      </c>
      <c r="M1541">
        <v>1</v>
      </c>
      <c r="N1541">
        <v>2</v>
      </c>
      <c r="O1541">
        <v>5</v>
      </c>
      <c r="P1541">
        <v>1</v>
      </c>
      <c r="Q1541">
        <v>2.133</v>
      </c>
      <c r="R1541">
        <v>2</v>
      </c>
      <c r="S1541">
        <v>2</v>
      </c>
      <c r="T1541">
        <v>161.4</v>
      </c>
      <c r="U1541">
        <v>76</v>
      </c>
      <c r="V1541">
        <v>29.174708905503113</v>
      </c>
      <c r="W1541">
        <v>0.77368905243790198</v>
      </c>
      <c r="X1541">
        <v>2</v>
      </c>
      <c r="Y1541">
        <v>1</v>
      </c>
      <c r="Z1541">
        <v>553327</v>
      </c>
    </row>
    <row r="1542" spans="1:26">
      <c r="A1542">
        <v>224181</v>
      </c>
      <c r="B1542">
        <v>4</v>
      </c>
      <c r="C1542">
        <v>22418104</v>
      </c>
      <c r="D1542">
        <v>5</v>
      </c>
      <c r="E1542">
        <v>2</v>
      </c>
      <c r="F1542">
        <v>14</v>
      </c>
      <c r="G1542">
        <v>2</v>
      </c>
      <c r="H1542">
        <v>14</v>
      </c>
      <c r="I1542">
        <v>-1</v>
      </c>
      <c r="J1542">
        <v>1</v>
      </c>
      <c r="K1542">
        <v>-1</v>
      </c>
      <c r="L1542">
        <v>16</v>
      </c>
      <c r="M1542">
        <v>1</v>
      </c>
      <c r="N1542">
        <v>-1</v>
      </c>
      <c r="O1542">
        <v>-1</v>
      </c>
      <c r="P1542">
        <v>-1</v>
      </c>
      <c r="Q1542">
        <v>-1</v>
      </c>
      <c r="R1542">
        <v>-1</v>
      </c>
      <c r="S1542">
        <v>0</v>
      </c>
      <c r="T1542">
        <v>153.19999999999999</v>
      </c>
      <c r="U1542">
        <v>64.2</v>
      </c>
      <c r="V1542">
        <v>27.353789309355175</v>
      </c>
      <c r="W1542">
        <v>-1</v>
      </c>
      <c r="X1542">
        <v>2</v>
      </c>
      <c r="Y1542">
        <v>1</v>
      </c>
      <c r="Z1542">
        <v>553327</v>
      </c>
    </row>
    <row r="1543" spans="1:26">
      <c r="A1543">
        <v>224181</v>
      </c>
      <c r="B1543">
        <v>5</v>
      </c>
      <c r="C1543">
        <v>22418105</v>
      </c>
      <c r="D1543">
        <v>5</v>
      </c>
      <c r="E1543">
        <v>2</v>
      </c>
      <c r="F1543">
        <v>14</v>
      </c>
      <c r="G1543">
        <v>2</v>
      </c>
      <c r="H1543">
        <v>13</v>
      </c>
      <c r="I1543">
        <v>-1</v>
      </c>
      <c r="J1543">
        <v>1</v>
      </c>
      <c r="K1543">
        <v>-1</v>
      </c>
      <c r="L1543">
        <v>16</v>
      </c>
      <c r="M1543">
        <v>1</v>
      </c>
      <c r="N1543">
        <v>-1</v>
      </c>
      <c r="O1543">
        <v>-1</v>
      </c>
      <c r="P1543">
        <v>-1</v>
      </c>
      <c r="Q1543">
        <v>-1</v>
      </c>
      <c r="R1543">
        <v>-1</v>
      </c>
      <c r="S1543">
        <v>0</v>
      </c>
      <c r="T1543">
        <v>156.4</v>
      </c>
      <c r="U1543">
        <v>70.3</v>
      </c>
      <c r="V1543">
        <v>28.739673340702897</v>
      </c>
      <c r="W1543">
        <v>-1</v>
      </c>
      <c r="X1543">
        <v>2</v>
      </c>
      <c r="Y1543">
        <v>1</v>
      </c>
      <c r="Z1543">
        <v>553327</v>
      </c>
    </row>
    <row r="1544" spans="1:26">
      <c r="A1544">
        <v>224201</v>
      </c>
      <c r="B1544">
        <v>1</v>
      </c>
      <c r="C1544">
        <v>22420101</v>
      </c>
      <c r="D1544">
        <v>3</v>
      </c>
      <c r="E1544">
        <v>2</v>
      </c>
      <c r="F1544">
        <v>14</v>
      </c>
      <c r="G1544">
        <v>2</v>
      </c>
      <c r="H1544">
        <v>30</v>
      </c>
      <c r="I1544">
        <v>1</v>
      </c>
      <c r="J1544">
        <v>1</v>
      </c>
      <c r="K1544">
        <v>4</v>
      </c>
      <c r="L1544">
        <v>7</v>
      </c>
      <c r="M1544">
        <v>2</v>
      </c>
      <c r="N1544">
        <v>3</v>
      </c>
      <c r="O1544">
        <v>5</v>
      </c>
      <c r="P1544">
        <v>1</v>
      </c>
      <c r="Q1544">
        <v>6</v>
      </c>
      <c r="R1544">
        <v>-1</v>
      </c>
      <c r="S1544">
        <v>1</v>
      </c>
      <c r="T1544">
        <v>165.6</v>
      </c>
      <c r="U1544">
        <v>65.400000000000006</v>
      </c>
      <c r="V1544">
        <v>23.848281173422954</v>
      </c>
      <c r="W1544">
        <v>0.79404704752760402</v>
      </c>
      <c r="X1544">
        <v>2</v>
      </c>
      <c r="Y1544">
        <v>1</v>
      </c>
      <c r="Z1544">
        <v>324159</v>
      </c>
    </row>
    <row r="1545" spans="1:26">
      <c r="A1545">
        <v>224201</v>
      </c>
      <c r="B1545">
        <v>2</v>
      </c>
      <c r="C1545">
        <v>22420102</v>
      </c>
      <c r="D1545">
        <v>3</v>
      </c>
      <c r="E1545">
        <v>2</v>
      </c>
      <c r="F1545">
        <v>14</v>
      </c>
      <c r="G1545">
        <v>1</v>
      </c>
      <c r="H1545">
        <v>11</v>
      </c>
      <c r="I1545">
        <v>-1</v>
      </c>
      <c r="J1545">
        <v>1</v>
      </c>
      <c r="K1545">
        <v>-1</v>
      </c>
      <c r="L1545">
        <v>7</v>
      </c>
      <c r="M1545">
        <v>1</v>
      </c>
      <c r="N1545">
        <v>-1</v>
      </c>
      <c r="O1545">
        <v>-1</v>
      </c>
      <c r="P1545">
        <v>-1</v>
      </c>
      <c r="Q1545">
        <v>-1</v>
      </c>
      <c r="R1545">
        <v>-1</v>
      </c>
      <c r="S1545">
        <v>-2</v>
      </c>
      <c r="T1545">
        <v>141.6</v>
      </c>
      <c r="U1545">
        <v>32.799999999999997</v>
      </c>
      <c r="V1545">
        <v>16.358645344568931</v>
      </c>
      <c r="W1545">
        <v>-1</v>
      </c>
      <c r="X1545">
        <v>1</v>
      </c>
      <c r="Y1545">
        <v>3</v>
      </c>
      <c r="Z1545">
        <v>324159</v>
      </c>
    </row>
    <row r="1546" spans="1:26">
      <c r="A1546">
        <v>224201</v>
      </c>
      <c r="B1546">
        <v>3</v>
      </c>
      <c r="C1546">
        <v>22420103</v>
      </c>
      <c r="D1546">
        <v>3</v>
      </c>
      <c r="E1546">
        <v>2</v>
      </c>
      <c r="F1546">
        <v>14</v>
      </c>
      <c r="G1546">
        <v>1</v>
      </c>
      <c r="H1546">
        <v>5</v>
      </c>
      <c r="I1546">
        <v>-1</v>
      </c>
      <c r="J1546">
        <v>1</v>
      </c>
      <c r="K1546">
        <v>-1</v>
      </c>
      <c r="L1546">
        <v>7</v>
      </c>
      <c r="M1546">
        <v>2</v>
      </c>
      <c r="N1546">
        <v>-1</v>
      </c>
      <c r="O1546">
        <v>-1</v>
      </c>
      <c r="P1546">
        <v>-1</v>
      </c>
      <c r="Q1546">
        <v>-1</v>
      </c>
      <c r="R1546">
        <v>-1</v>
      </c>
      <c r="S1546">
        <v>-2</v>
      </c>
      <c r="T1546">
        <v>110.8</v>
      </c>
      <c r="U1546">
        <v>20.6</v>
      </c>
      <c r="V1546">
        <v>16.779835525029657</v>
      </c>
      <c r="W1546">
        <v>-1</v>
      </c>
      <c r="X1546">
        <v>-2</v>
      </c>
      <c r="Y1546">
        <v>-2</v>
      </c>
      <c r="Z1546">
        <v>324159</v>
      </c>
    </row>
    <row r="1547" spans="1:26">
      <c r="A1547">
        <v>224251</v>
      </c>
      <c r="B1547">
        <v>1</v>
      </c>
      <c r="C1547">
        <v>22425101</v>
      </c>
      <c r="D1547">
        <v>3</v>
      </c>
      <c r="E1547">
        <v>2</v>
      </c>
      <c r="F1547">
        <v>14</v>
      </c>
      <c r="G1547">
        <v>1</v>
      </c>
      <c r="H1547">
        <v>49</v>
      </c>
      <c r="I1547">
        <v>2</v>
      </c>
      <c r="J1547">
        <v>1</v>
      </c>
      <c r="K1547">
        <v>2</v>
      </c>
      <c r="L1547">
        <v>11</v>
      </c>
      <c r="M1547">
        <v>3</v>
      </c>
      <c r="N1547">
        <v>4</v>
      </c>
      <c r="O1547">
        <v>3</v>
      </c>
      <c r="P1547">
        <v>1</v>
      </c>
      <c r="Q1547">
        <v>20.25</v>
      </c>
      <c r="R1547">
        <v>-1</v>
      </c>
      <c r="S1547">
        <v>0</v>
      </c>
      <c r="T1547">
        <v>176.4</v>
      </c>
      <c r="U1547">
        <v>86.6</v>
      </c>
      <c r="V1547">
        <v>27.830482155069127</v>
      </c>
      <c r="W1547">
        <v>0.97564539698002894</v>
      </c>
      <c r="X1547">
        <v>2</v>
      </c>
      <c r="Y1547">
        <v>3</v>
      </c>
      <c r="Z1547">
        <v>157831</v>
      </c>
    </row>
    <row r="1548" spans="1:26">
      <c r="A1548">
        <v>224251</v>
      </c>
      <c r="B1548">
        <v>2</v>
      </c>
      <c r="C1548">
        <v>22425102</v>
      </c>
      <c r="D1548">
        <v>3</v>
      </c>
      <c r="E1548">
        <v>2</v>
      </c>
      <c r="F1548">
        <v>14</v>
      </c>
      <c r="G1548">
        <v>2</v>
      </c>
      <c r="H1548">
        <v>50</v>
      </c>
      <c r="I1548">
        <v>2</v>
      </c>
      <c r="J1548">
        <v>1</v>
      </c>
      <c r="K1548">
        <v>6</v>
      </c>
      <c r="L1548">
        <v>11</v>
      </c>
      <c r="M1548">
        <v>4</v>
      </c>
      <c r="N1548">
        <v>4</v>
      </c>
      <c r="O1548">
        <v>3</v>
      </c>
      <c r="P1548">
        <v>2</v>
      </c>
      <c r="Q1548">
        <v>0</v>
      </c>
      <c r="R1548">
        <v>-1</v>
      </c>
      <c r="S1548">
        <v>0</v>
      </c>
      <c r="T1548">
        <v>160.6</v>
      </c>
      <c r="U1548">
        <v>98.6</v>
      </c>
      <c r="V1548">
        <v>38.228374603952496</v>
      </c>
      <c r="W1548">
        <v>0.87337413925019103</v>
      </c>
      <c r="X1548">
        <v>2</v>
      </c>
      <c r="Y1548">
        <v>1</v>
      </c>
      <c r="Z1548">
        <v>157831</v>
      </c>
    </row>
    <row r="1549" spans="1:26">
      <c r="A1549">
        <v>224251</v>
      </c>
      <c r="B1549">
        <v>3</v>
      </c>
      <c r="C1549">
        <v>22425103</v>
      </c>
      <c r="D1549">
        <v>3</v>
      </c>
      <c r="E1549">
        <v>2</v>
      </c>
      <c r="F1549">
        <v>14</v>
      </c>
      <c r="G1549">
        <v>1</v>
      </c>
      <c r="H1549">
        <v>17</v>
      </c>
      <c r="I1549">
        <v>1</v>
      </c>
      <c r="J1549">
        <v>1</v>
      </c>
      <c r="K1549">
        <v>5</v>
      </c>
      <c r="L1549">
        <v>11</v>
      </c>
      <c r="M1549">
        <v>2</v>
      </c>
      <c r="N1549">
        <v>4</v>
      </c>
      <c r="O1549">
        <v>2</v>
      </c>
      <c r="P1549">
        <v>1</v>
      </c>
      <c r="Q1549">
        <v>4.5</v>
      </c>
      <c r="R1549">
        <v>4</v>
      </c>
      <c r="S1549">
        <v>0</v>
      </c>
      <c r="T1549">
        <v>173.8</v>
      </c>
      <c r="U1549">
        <v>75.400000000000006</v>
      </c>
      <c r="V1549">
        <v>24.961564487572844</v>
      </c>
      <c r="W1549">
        <v>0.85742771684945196</v>
      </c>
      <c r="X1549">
        <v>1</v>
      </c>
      <c r="Y1549">
        <v>3</v>
      </c>
      <c r="Z1549">
        <v>157831</v>
      </c>
    </row>
    <row r="1550" spans="1:26">
      <c r="A1550">
        <v>224341</v>
      </c>
      <c r="B1550">
        <v>1</v>
      </c>
      <c r="C1550">
        <v>22434101</v>
      </c>
      <c r="D1550">
        <v>2</v>
      </c>
      <c r="E1550">
        <v>2</v>
      </c>
      <c r="F1550">
        <v>14</v>
      </c>
      <c r="G1550">
        <v>1</v>
      </c>
      <c r="H1550">
        <v>27</v>
      </c>
      <c r="I1550">
        <v>6</v>
      </c>
      <c r="J1550">
        <v>1</v>
      </c>
      <c r="K1550">
        <v>3</v>
      </c>
      <c r="L1550">
        <v>16</v>
      </c>
      <c r="M1550">
        <v>1</v>
      </c>
      <c r="N1550">
        <v>1</v>
      </c>
      <c r="O1550">
        <v>5</v>
      </c>
      <c r="P1550">
        <v>1</v>
      </c>
      <c r="Q1550">
        <v>7.125</v>
      </c>
      <c r="R1550">
        <v>-1</v>
      </c>
      <c r="S1550">
        <v>0</v>
      </c>
      <c r="T1550">
        <v>185.6</v>
      </c>
      <c r="U1550">
        <v>72.7</v>
      </c>
      <c r="V1550">
        <v>21.104665205112966</v>
      </c>
      <c r="W1550">
        <v>0.85047193243914498</v>
      </c>
      <c r="X1550">
        <v>1</v>
      </c>
      <c r="Y1550">
        <v>3</v>
      </c>
      <c r="Z1550">
        <v>822327</v>
      </c>
    </row>
    <row r="1551" spans="1:26">
      <c r="A1551">
        <v>224341</v>
      </c>
      <c r="B1551">
        <v>2</v>
      </c>
      <c r="C1551">
        <v>22434102</v>
      </c>
      <c r="D1551">
        <v>2</v>
      </c>
      <c r="E1551">
        <v>2</v>
      </c>
      <c r="F1551">
        <v>14</v>
      </c>
      <c r="G1551">
        <v>2</v>
      </c>
      <c r="H1551">
        <v>27</v>
      </c>
      <c r="I1551">
        <v>6</v>
      </c>
      <c r="J1551">
        <v>1</v>
      </c>
      <c r="K1551">
        <v>2</v>
      </c>
      <c r="L1551">
        <v>16</v>
      </c>
      <c r="M1551">
        <v>2</v>
      </c>
      <c r="N1551">
        <v>1</v>
      </c>
      <c r="O1551">
        <v>5</v>
      </c>
      <c r="P1551">
        <v>1</v>
      </c>
      <c r="Q1551">
        <v>4.125</v>
      </c>
      <c r="R1551">
        <v>-1</v>
      </c>
      <c r="S1551">
        <v>2</v>
      </c>
      <c r="T1551">
        <v>164.6</v>
      </c>
      <c r="U1551">
        <v>64.2</v>
      </c>
      <c r="V1551">
        <v>23.696017740270978</v>
      </c>
      <c r="W1551">
        <v>0.69463414634146303</v>
      </c>
      <c r="X1551">
        <v>1</v>
      </c>
      <c r="Y1551">
        <v>1</v>
      </c>
      <c r="Z1551">
        <v>822327</v>
      </c>
    </row>
    <row r="1552" spans="1:26">
      <c r="A1552">
        <v>224351</v>
      </c>
      <c r="B1552">
        <v>1</v>
      </c>
      <c r="C1552">
        <v>22435101</v>
      </c>
      <c r="D1552">
        <v>1</v>
      </c>
      <c r="E1552">
        <v>2</v>
      </c>
      <c r="F1552">
        <v>14</v>
      </c>
      <c r="G1552">
        <v>2</v>
      </c>
      <c r="H1552">
        <v>72</v>
      </c>
      <c r="I1552">
        <v>1</v>
      </c>
      <c r="J1552">
        <v>1</v>
      </c>
      <c r="K1552">
        <v>6</v>
      </c>
      <c r="L1552">
        <v>7</v>
      </c>
      <c r="M1552">
        <v>2</v>
      </c>
      <c r="N1552">
        <v>1</v>
      </c>
      <c r="O1552">
        <v>5</v>
      </c>
      <c r="P1552">
        <v>1</v>
      </c>
      <c r="Q1552">
        <v>0.318</v>
      </c>
      <c r="R1552">
        <v>-1</v>
      </c>
      <c r="S1552">
        <v>0</v>
      </c>
      <c r="T1552">
        <v>147.80000000000001</v>
      </c>
      <c r="U1552">
        <v>50.6</v>
      </c>
      <c r="V1552">
        <v>23.163364895325387</v>
      </c>
      <c r="W1552">
        <v>0.86831059811122802</v>
      </c>
      <c r="X1552">
        <v>-8</v>
      </c>
      <c r="Y1552">
        <v>3</v>
      </c>
      <c r="Z1552">
        <v>419270</v>
      </c>
    </row>
    <row r="1553" spans="1:26">
      <c r="A1553">
        <v>224371</v>
      </c>
      <c r="B1553">
        <v>1</v>
      </c>
      <c r="C1553">
        <v>22437101</v>
      </c>
      <c r="D1553">
        <v>2</v>
      </c>
      <c r="E1553">
        <v>2</v>
      </c>
      <c r="F1553">
        <v>14</v>
      </c>
      <c r="G1553">
        <v>1</v>
      </c>
      <c r="H1553">
        <v>59</v>
      </c>
      <c r="I1553">
        <v>2</v>
      </c>
      <c r="J1553">
        <v>1</v>
      </c>
      <c r="K1553">
        <v>4</v>
      </c>
      <c r="L1553">
        <v>12</v>
      </c>
      <c r="M1553">
        <v>3</v>
      </c>
      <c r="N1553">
        <v>3</v>
      </c>
      <c r="O1553">
        <v>5</v>
      </c>
      <c r="P1553">
        <v>2</v>
      </c>
      <c r="Q1553">
        <v>0</v>
      </c>
      <c r="R1553">
        <v>-1</v>
      </c>
      <c r="S1553">
        <v>1</v>
      </c>
      <c r="T1553">
        <v>166.8</v>
      </c>
      <c r="U1553">
        <v>82</v>
      </c>
      <c r="V1553">
        <v>29.472824618003433</v>
      </c>
      <c r="W1553">
        <v>0.95629453681710197</v>
      </c>
      <c r="X1553">
        <v>-8</v>
      </c>
      <c r="Y1553">
        <v>3</v>
      </c>
      <c r="Z1553">
        <v>322278</v>
      </c>
    </row>
    <row r="1554" spans="1:26">
      <c r="A1554">
        <v>224371</v>
      </c>
      <c r="B1554">
        <v>2</v>
      </c>
      <c r="C1554">
        <v>22437102</v>
      </c>
      <c r="D1554">
        <v>2</v>
      </c>
      <c r="E1554">
        <v>2</v>
      </c>
      <c r="F1554">
        <v>14</v>
      </c>
      <c r="G1554">
        <v>2</v>
      </c>
      <c r="H1554">
        <v>60</v>
      </c>
      <c r="I1554">
        <v>2</v>
      </c>
      <c r="J1554">
        <v>1</v>
      </c>
      <c r="K1554">
        <v>7</v>
      </c>
      <c r="L1554">
        <v>12</v>
      </c>
      <c r="M1554">
        <v>3</v>
      </c>
      <c r="N1554">
        <v>1</v>
      </c>
      <c r="O1554">
        <v>5</v>
      </c>
      <c r="P1554">
        <v>2</v>
      </c>
      <c r="Q1554">
        <v>0</v>
      </c>
      <c r="R1554">
        <v>-1</v>
      </c>
      <c r="S1554">
        <v>1</v>
      </c>
      <c r="T1554">
        <v>158.6</v>
      </c>
      <c r="U1554">
        <v>87.5</v>
      </c>
      <c r="V1554">
        <v>34.785775281506375</v>
      </c>
      <c r="W1554">
        <v>0.88520614389652397</v>
      </c>
      <c r="X1554">
        <v>-8</v>
      </c>
      <c r="Y1554">
        <v>3</v>
      </c>
      <c r="Z1554">
        <v>322278</v>
      </c>
    </row>
    <row r="1555" spans="1:26">
      <c r="A1555">
        <v>225051</v>
      </c>
      <c r="B1555">
        <v>1</v>
      </c>
      <c r="C1555">
        <v>22505101</v>
      </c>
      <c r="D1555">
        <v>4</v>
      </c>
      <c r="E1555">
        <v>8</v>
      </c>
      <c r="F1555">
        <v>17</v>
      </c>
      <c r="G1555">
        <v>2</v>
      </c>
      <c r="H1555">
        <v>41</v>
      </c>
      <c r="I1555">
        <v>2</v>
      </c>
      <c r="J1555">
        <v>1</v>
      </c>
      <c r="K1555">
        <v>5</v>
      </c>
      <c r="L1555">
        <v>7</v>
      </c>
      <c r="M1555">
        <v>2</v>
      </c>
      <c r="N1555">
        <v>4</v>
      </c>
      <c r="O1555">
        <v>1</v>
      </c>
      <c r="P1555">
        <v>1</v>
      </c>
      <c r="Q1555">
        <v>1.875</v>
      </c>
      <c r="R1555">
        <v>-1</v>
      </c>
      <c r="S1555">
        <v>8</v>
      </c>
      <c r="T1555">
        <v>164.2</v>
      </c>
      <c r="U1555">
        <v>104.1</v>
      </c>
      <c r="V1555">
        <v>38.610410939393901</v>
      </c>
      <c r="W1555">
        <v>0.82458715596330301</v>
      </c>
      <c r="X1555">
        <v>2</v>
      </c>
      <c r="Y1555">
        <v>1</v>
      </c>
      <c r="Z1555">
        <v>534289</v>
      </c>
    </row>
    <row r="1556" spans="1:26">
      <c r="A1556">
        <v>225051</v>
      </c>
      <c r="B1556">
        <v>2</v>
      </c>
      <c r="C1556">
        <v>22505102</v>
      </c>
      <c r="D1556">
        <v>4</v>
      </c>
      <c r="E1556">
        <v>8</v>
      </c>
      <c r="F1556">
        <v>17</v>
      </c>
      <c r="G1556">
        <v>1</v>
      </c>
      <c r="H1556">
        <v>40</v>
      </c>
      <c r="I1556">
        <v>2</v>
      </c>
      <c r="J1556">
        <v>1</v>
      </c>
      <c r="K1556">
        <v>2</v>
      </c>
      <c r="L1556">
        <v>7</v>
      </c>
      <c r="M1556">
        <v>3</v>
      </c>
      <c r="N1556">
        <v>4</v>
      </c>
      <c r="O1556">
        <v>3</v>
      </c>
      <c r="P1556">
        <v>1</v>
      </c>
      <c r="Q1556">
        <v>8.2789999999999999</v>
      </c>
      <c r="R1556">
        <v>-1</v>
      </c>
      <c r="S1556">
        <v>0</v>
      </c>
      <c r="T1556">
        <v>178.9</v>
      </c>
      <c r="U1556">
        <v>71.400000000000006</v>
      </c>
      <c r="V1556">
        <v>22.30886783745521</v>
      </c>
      <c r="W1556">
        <v>0.91401112797167405</v>
      </c>
      <c r="X1556">
        <v>1</v>
      </c>
      <c r="Y1556">
        <v>3</v>
      </c>
      <c r="Z1556">
        <v>534289</v>
      </c>
    </row>
    <row r="1557" spans="1:26">
      <c r="A1557">
        <v>225051</v>
      </c>
      <c r="B1557">
        <v>3</v>
      </c>
      <c r="C1557">
        <v>22505103</v>
      </c>
      <c r="D1557">
        <v>4</v>
      </c>
      <c r="E1557">
        <v>8</v>
      </c>
      <c r="F1557">
        <v>17</v>
      </c>
      <c r="G1557">
        <v>2</v>
      </c>
      <c r="H1557">
        <v>18</v>
      </c>
      <c r="I1557">
        <v>1</v>
      </c>
      <c r="J1557">
        <v>1</v>
      </c>
      <c r="K1557">
        <v>4</v>
      </c>
      <c r="L1557">
        <v>7</v>
      </c>
      <c r="M1557">
        <v>2</v>
      </c>
      <c r="N1557">
        <v>4</v>
      </c>
      <c r="O1557">
        <v>1</v>
      </c>
      <c r="P1557">
        <v>1</v>
      </c>
      <c r="Q1557">
        <v>13.125</v>
      </c>
      <c r="R1557">
        <v>1</v>
      </c>
      <c r="S1557">
        <v>4</v>
      </c>
      <c r="T1557">
        <v>175</v>
      </c>
      <c r="U1557">
        <v>65.900000000000006</v>
      </c>
      <c r="V1557">
        <v>21.518367346938778</v>
      </c>
      <c r="W1557">
        <v>0.81714285714285695</v>
      </c>
      <c r="X1557">
        <v>1</v>
      </c>
      <c r="Y1557">
        <v>1</v>
      </c>
      <c r="Z1557">
        <v>534289</v>
      </c>
    </row>
    <row r="1558" spans="1:26">
      <c r="A1558">
        <v>225051</v>
      </c>
      <c r="B1558">
        <v>4</v>
      </c>
      <c r="C1558">
        <v>22505104</v>
      </c>
      <c r="D1558">
        <v>4</v>
      </c>
      <c r="E1558">
        <v>8</v>
      </c>
      <c r="F1558">
        <v>17</v>
      </c>
      <c r="G1558">
        <v>1</v>
      </c>
      <c r="H1558">
        <v>15</v>
      </c>
      <c r="I1558">
        <v>-1</v>
      </c>
      <c r="J1558">
        <v>1</v>
      </c>
      <c r="K1558">
        <v>-1</v>
      </c>
      <c r="L1558">
        <v>7</v>
      </c>
      <c r="M1558">
        <v>2</v>
      </c>
      <c r="N1558">
        <v>-1</v>
      </c>
      <c r="O1558">
        <v>-1</v>
      </c>
      <c r="P1558">
        <v>-1</v>
      </c>
      <c r="Q1558">
        <v>-1</v>
      </c>
      <c r="R1558">
        <v>-1</v>
      </c>
      <c r="S1558">
        <v>1</v>
      </c>
      <c r="T1558">
        <v>180.2</v>
      </c>
      <c r="U1558">
        <v>89.5</v>
      </c>
      <c r="V1558">
        <v>27.562173488330274</v>
      </c>
      <c r="W1558">
        <v>-1</v>
      </c>
      <c r="X1558">
        <v>2</v>
      </c>
      <c r="Y1558">
        <v>1</v>
      </c>
      <c r="Z1558">
        <v>534289</v>
      </c>
    </row>
    <row r="1559" spans="1:26">
      <c r="A1559">
        <v>225181</v>
      </c>
      <c r="B1559">
        <v>1</v>
      </c>
      <c r="C1559">
        <v>22518101</v>
      </c>
      <c r="D1559">
        <v>2</v>
      </c>
      <c r="E1559">
        <v>8</v>
      </c>
      <c r="F1559">
        <v>17</v>
      </c>
      <c r="G1559">
        <v>2</v>
      </c>
      <c r="H1559">
        <v>36</v>
      </c>
      <c r="I1559">
        <v>4</v>
      </c>
      <c r="J1559">
        <v>1</v>
      </c>
      <c r="K1559">
        <v>2</v>
      </c>
      <c r="L1559">
        <v>10</v>
      </c>
      <c r="M1559">
        <v>1</v>
      </c>
      <c r="N1559">
        <v>1</v>
      </c>
      <c r="O1559">
        <v>5</v>
      </c>
      <c r="P1559">
        <v>1</v>
      </c>
      <c r="Q1559">
        <v>7.52</v>
      </c>
      <c r="R1559">
        <v>-1</v>
      </c>
      <c r="S1559">
        <v>0</v>
      </c>
      <c r="T1559">
        <v>160.6</v>
      </c>
      <c r="U1559">
        <v>62.5</v>
      </c>
      <c r="V1559">
        <v>24.231981873702139</v>
      </c>
      <c r="W1559">
        <v>0.77879249112125803</v>
      </c>
      <c r="X1559">
        <v>1</v>
      </c>
      <c r="Y1559">
        <v>1</v>
      </c>
      <c r="Z1559">
        <v>350321</v>
      </c>
    </row>
    <row r="1560" spans="1:26">
      <c r="A1560">
        <v>225181</v>
      </c>
      <c r="B1560">
        <v>2</v>
      </c>
      <c r="C1560">
        <v>22518102</v>
      </c>
      <c r="D1560">
        <v>2</v>
      </c>
      <c r="E1560">
        <v>8</v>
      </c>
      <c r="F1560">
        <v>17</v>
      </c>
      <c r="G1560">
        <v>2</v>
      </c>
      <c r="H1560">
        <v>9</v>
      </c>
      <c r="I1560">
        <v>-1</v>
      </c>
      <c r="J1560">
        <v>1</v>
      </c>
      <c r="K1560">
        <v>-1</v>
      </c>
      <c r="L1560">
        <v>10</v>
      </c>
      <c r="M1560">
        <v>1</v>
      </c>
      <c r="N1560">
        <v>-1</v>
      </c>
      <c r="O1560">
        <v>-1</v>
      </c>
      <c r="P1560">
        <v>-1</v>
      </c>
      <c r="Q1560">
        <v>-1</v>
      </c>
      <c r="R1560">
        <v>-1</v>
      </c>
      <c r="S1560">
        <v>-2</v>
      </c>
      <c r="T1560">
        <v>135</v>
      </c>
      <c r="U1560">
        <v>35.799999999999997</v>
      </c>
      <c r="V1560">
        <v>19.643347050754453</v>
      </c>
      <c r="W1560">
        <v>-1</v>
      </c>
      <c r="X1560">
        <v>1</v>
      </c>
      <c r="Y1560">
        <v>1</v>
      </c>
      <c r="Z1560">
        <v>350321</v>
      </c>
    </row>
    <row r="1561" spans="1:26">
      <c r="A1561">
        <v>225251</v>
      </c>
      <c r="B1561">
        <v>1</v>
      </c>
      <c r="C1561">
        <v>22525101</v>
      </c>
      <c r="D1561">
        <v>1</v>
      </c>
      <c r="E1561">
        <v>8</v>
      </c>
      <c r="F1561">
        <v>17</v>
      </c>
      <c r="G1561">
        <v>2</v>
      </c>
      <c r="H1561">
        <v>58</v>
      </c>
      <c r="I1561">
        <v>4</v>
      </c>
      <c r="J1561">
        <v>1</v>
      </c>
      <c r="K1561">
        <v>4</v>
      </c>
      <c r="L1561">
        <v>3</v>
      </c>
      <c r="M1561">
        <v>2</v>
      </c>
      <c r="N1561">
        <v>2</v>
      </c>
      <c r="O1561">
        <v>5</v>
      </c>
      <c r="P1561">
        <v>1</v>
      </c>
      <c r="Q1561">
        <v>3.2309999999999999</v>
      </c>
      <c r="R1561">
        <v>-1</v>
      </c>
      <c r="S1561">
        <v>0</v>
      </c>
      <c r="T1561">
        <v>159</v>
      </c>
      <c r="U1561">
        <v>49.9</v>
      </c>
      <c r="V1561">
        <v>19.738143269649139</v>
      </c>
      <c r="W1561">
        <v>0.77311401020987003</v>
      </c>
      <c r="X1561">
        <v>1</v>
      </c>
      <c r="Y1561">
        <v>3</v>
      </c>
      <c r="Z1561">
        <v>431325</v>
      </c>
    </row>
    <row r="1562" spans="1:26">
      <c r="A1562">
        <v>225341</v>
      </c>
      <c r="B1562">
        <v>1</v>
      </c>
      <c r="C1562">
        <v>22534101</v>
      </c>
      <c r="D1562">
        <v>2</v>
      </c>
      <c r="E1562">
        <v>8</v>
      </c>
      <c r="F1562">
        <v>17</v>
      </c>
      <c r="G1562">
        <v>2</v>
      </c>
      <c r="H1562">
        <v>47</v>
      </c>
      <c r="I1562">
        <v>2</v>
      </c>
      <c r="J1562">
        <v>1</v>
      </c>
      <c r="K1562">
        <v>1</v>
      </c>
      <c r="L1562">
        <v>19</v>
      </c>
      <c r="M1562">
        <v>1</v>
      </c>
      <c r="N1562">
        <v>3</v>
      </c>
      <c r="O1562">
        <v>5</v>
      </c>
      <c r="P1562">
        <v>1</v>
      </c>
      <c r="Q1562">
        <v>4.7590000000000003</v>
      </c>
      <c r="R1562">
        <v>-1</v>
      </c>
      <c r="S1562">
        <v>0</v>
      </c>
      <c r="T1562">
        <v>157.5</v>
      </c>
      <c r="U1562">
        <v>64.599999999999994</v>
      </c>
      <c r="V1562">
        <v>26.041824137062232</v>
      </c>
      <c r="W1562">
        <v>0.766259168704156</v>
      </c>
      <c r="X1562">
        <v>2</v>
      </c>
      <c r="Y1562">
        <v>1</v>
      </c>
      <c r="Z1562">
        <v>416362</v>
      </c>
    </row>
    <row r="1563" spans="1:26">
      <c r="A1563">
        <v>225341</v>
      </c>
      <c r="B1563">
        <v>2</v>
      </c>
      <c r="C1563">
        <v>22534102</v>
      </c>
      <c r="D1563">
        <v>2</v>
      </c>
      <c r="E1563">
        <v>8</v>
      </c>
      <c r="F1563">
        <v>17</v>
      </c>
      <c r="G1563">
        <v>1</v>
      </c>
      <c r="H1563">
        <v>51</v>
      </c>
      <c r="I1563">
        <v>2</v>
      </c>
      <c r="J1563">
        <v>1</v>
      </c>
      <c r="K1563">
        <v>2</v>
      </c>
      <c r="L1563">
        <v>19</v>
      </c>
      <c r="M1563">
        <v>1</v>
      </c>
      <c r="N1563">
        <v>3</v>
      </c>
      <c r="O1563">
        <v>5</v>
      </c>
      <c r="P1563">
        <v>1</v>
      </c>
      <c r="Q1563">
        <v>6.23</v>
      </c>
      <c r="R1563">
        <v>-1</v>
      </c>
      <c r="S1563">
        <v>0</v>
      </c>
      <c r="T1563">
        <v>176.9</v>
      </c>
      <c r="U1563">
        <v>84.5</v>
      </c>
      <c r="V1563">
        <v>27.002317725567615</v>
      </c>
      <c r="W1563">
        <v>0.98258345428156801</v>
      </c>
      <c r="X1563">
        <v>1</v>
      </c>
      <c r="Y1563">
        <v>3</v>
      </c>
      <c r="Z1563">
        <v>416362</v>
      </c>
    </row>
    <row r="1564" spans="1:26">
      <c r="A1564">
        <v>225351</v>
      </c>
      <c r="B1564">
        <v>1</v>
      </c>
      <c r="C1564">
        <v>22535101</v>
      </c>
      <c r="D1564">
        <v>1</v>
      </c>
      <c r="E1564">
        <v>8</v>
      </c>
      <c r="F1564">
        <v>17</v>
      </c>
      <c r="G1564">
        <v>1</v>
      </c>
      <c r="H1564">
        <v>75</v>
      </c>
      <c r="I1564">
        <v>5</v>
      </c>
      <c r="J1564">
        <v>1</v>
      </c>
      <c r="K1564">
        <v>7</v>
      </c>
      <c r="L1564">
        <v>6</v>
      </c>
      <c r="M1564">
        <v>2</v>
      </c>
      <c r="N1564">
        <v>1</v>
      </c>
      <c r="O1564">
        <v>5</v>
      </c>
      <c r="P1564">
        <v>1</v>
      </c>
      <c r="Q1564">
        <v>6.5179999999999998</v>
      </c>
      <c r="R1564">
        <v>-1</v>
      </c>
      <c r="S1564">
        <v>0</v>
      </c>
      <c r="T1564">
        <v>178.5</v>
      </c>
      <c r="U1564">
        <v>83.5</v>
      </c>
      <c r="V1564">
        <v>26.206561055794868</v>
      </c>
      <c r="W1564">
        <v>0.93519751442521104</v>
      </c>
      <c r="X1564">
        <v>1</v>
      </c>
      <c r="Y1564">
        <v>3</v>
      </c>
      <c r="Z1564">
        <v>447701</v>
      </c>
    </row>
    <row r="1565" spans="1:26">
      <c r="A1565">
        <v>226151</v>
      </c>
      <c r="B1565">
        <v>1</v>
      </c>
      <c r="C1565">
        <v>22615101</v>
      </c>
      <c r="D1565">
        <v>1</v>
      </c>
      <c r="E1565">
        <v>7</v>
      </c>
      <c r="F1565">
        <v>7</v>
      </c>
      <c r="G1565">
        <v>1</v>
      </c>
      <c r="H1565">
        <v>29</v>
      </c>
      <c r="I1565">
        <v>1</v>
      </c>
      <c r="J1565">
        <v>1</v>
      </c>
      <c r="K1565">
        <v>1</v>
      </c>
      <c r="L1565">
        <v>97</v>
      </c>
      <c r="M1565">
        <v>1</v>
      </c>
      <c r="N1565">
        <v>3</v>
      </c>
      <c r="O1565">
        <v>5</v>
      </c>
      <c r="P1565">
        <v>1</v>
      </c>
      <c r="Q1565">
        <v>3.7650000000000001</v>
      </c>
      <c r="R1565">
        <v>-1</v>
      </c>
      <c r="S1565">
        <v>-2</v>
      </c>
      <c r="T1565">
        <v>-1</v>
      </c>
      <c r="U1565">
        <v>-1</v>
      </c>
      <c r="V1565">
        <v>-1</v>
      </c>
      <c r="W1565">
        <v>-1</v>
      </c>
      <c r="X1565">
        <v>-2</v>
      </c>
      <c r="Y1565">
        <v>-2</v>
      </c>
      <c r="Z1565">
        <v>693301</v>
      </c>
    </row>
    <row r="1566" spans="1:26">
      <c r="A1566">
        <v>226201</v>
      </c>
      <c r="B1566">
        <v>1</v>
      </c>
      <c r="C1566">
        <v>22620101</v>
      </c>
      <c r="D1566">
        <v>3</v>
      </c>
      <c r="E1566">
        <v>7</v>
      </c>
      <c r="F1566">
        <v>7</v>
      </c>
      <c r="G1566">
        <v>1</v>
      </c>
      <c r="H1566">
        <v>55</v>
      </c>
      <c r="I1566">
        <v>2</v>
      </c>
      <c r="J1566">
        <v>1</v>
      </c>
      <c r="K1566">
        <v>7</v>
      </c>
      <c r="L1566">
        <v>96</v>
      </c>
      <c r="M1566">
        <v>1</v>
      </c>
      <c r="N1566">
        <v>1</v>
      </c>
      <c r="O1566">
        <v>5</v>
      </c>
      <c r="P1566">
        <v>1</v>
      </c>
      <c r="Q1566">
        <v>39.29</v>
      </c>
      <c r="R1566">
        <v>-1</v>
      </c>
      <c r="S1566">
        <v>0</v>
      </c>
      <c r="T1566">
        <v>168.2</v>
      </c>
      <c r="U1566">
        <v>81.3</v>
      </c>
      <c r="V1566">
        <v>28.736810404916859</v>
      </c>
      <c r="W1566">
        <v>0.93238095238095198</v>
      </c>
      <c r="X1566">
        <v>-8</v>
      </c>
      <c r="Y1566">
        <v>3</v>
      </c>
      <c r="Z1566">
        <v>329406</v>
      </c>
    </row>
    <row r="1567" spans="1:26">
      <c r="A1567">
        <v>226201</v>
      </c>
      <c r="B1567">
        <v>2</v>
      </c>
      <c r="C1567">
        <v>22620102</v>
      </c>
      <c r="D1567">
        <v>3</v>
      </c>
      <c r="E1567">
        <v>7</v>
      </c>
      <c r="F1567">
        <v>7</v>
      </c>
      <c r="G1567">
        <v>2</v>
      </c>
      <c r="H1567">
        <v>55</v>
      </c>
      <c r="I1567">
        <v>2</v>
      </c>
      <c r="J1567">
        <v>1</v>
      </c>
      <c r="K1567">
        <v>3</v>
      </c>
      <c r="L1567">
        <v>96</v>
      </c>
      <c r="M1567">
        <v>3</v>
      </c>
      <c r="N1567">
        <v>3</v>
      </c>
      <c r="O1567">
        <v>5</v>
      </c>
      <c r="P1567">
        <v>1</v>
      </c>
      <c r="Q1567">
        <v>28.288</v>
      </c>
      <c r="R1567">
        <v>-1</v>
      </c>
      <c r="S1567">
        <v>0</v>
      </c>
      <c r="T1567">
        <v>152.6</v>
      </c>
      <c r="U1567">
        <v>58.4</v>
      </c>
      <c r="V1567">
        <v>25.078628370799542</v>
      </c>
      <c r="W1567">
        <v>-1</v>
      </c>
      <c r="X1567">
        <v>2</v>
      </c>
      <c r="Y1567">
        <v>1</v>
      </c>
      <c r="Z1567">
        <v>329406</v>
      </c>
    </row>
    <row r="1568" spans="1:26">
      <c r="A1568">
        <v>226201</v>
      </c>
      <c r="B1568">
        <v>3</v>
      </c>
      <c r="C1568">
        <v>22620103</v>
      </c>
      <c r="D1568">
        <v>3</v>
      </c>
      <c r="E1568">
        <v>7</v>
      </c>
      <c r="F1568">
        <v>7</v>
      </c>
      <c r="G1568">
        <v>1</v>
      </c>
      <c r="H1568">
        <v>20</v>
      </c>
      <c r="I1568">
        <v>1</v>
      </c>
      <c r="J1568">
        <v>-8</v>
      </c>
      <c r="K1568">
        <v>-1</v>
      </c>
      <c r="L1568">
        <v>96</v>
      </c>
      <c r="M1568">
        <v>1</v>
      </c>
      <c r="N1568">
        <v>-1</v>
      </c>
      <c r="O1568">
        <v>-1</v>
      </c>
      <c r="P1568">
        <v>-1</v>
      </c>
      <c r="Q1568">
        <v>-1</v>
      </c>
      <c r="R1568">
        <v>3</v>
      </c>
      <c r="S1568">
        <v>-2</v>
      </c>
      <c r="T1568">
        <v>-1</v>
      </c>
      <c r="U1568">
        <v>-1</v>
      </c>
      <c r="V1568">
        <v>-1</v>
      </c>
      <c r="W1568">
        <v>-1</v>
      </c>
      <c r="X1568">
        <v>-2</v>
      </c>
      <c r="Y1568">
        <v>-2</v>
      </c>
      <c r="Z1568">
        <v>329406</v>
      </c>
    </row>
    <row r="1569" spans="1:26">
      <c r="A1569">
        <v>226251</v>
      </c>
      <c r="B1569">
        <v>1</v>
      </c>
      <c r="C1569">
        <v>22625101</v>
      </c>
      <c r="D1569">
        <v>1</v>
      </c>
      <c r="E1569">
        <v>7</v>
      </c>
      <c r="F1569">
        <v>7</v>
      </c>
      <c r="G1569">
        <v>2</v>
      </c>
      <c r="H1569">
        <v>36</v>
      </c>
      <c r="I1569">
        <v>1</v>
      </c>
      <c r="J1569">
        <v>2</v>
      </c>
      <c r="K1569">
        <v>4</v>
      </c>
      <c r="L1569">
        <v>8</v>
      </c>
      <c r="M1569">
        <v>3</v>
      </c>
      <c r="N1569">
        <v>4</v>
      </c>
      <c r="O1569">
        <v>2</v>
      </c>
      <c r="P1569">
        <v>1</v>
      </c>
      <c r="Q1569">
        <v>0.51900000000000002</v>
      </c>
      <c r="R1569">
        <v>-1</v>
      </c>
      <c r="S1569">
        <v>0</v>
      </c>
      <c r="T1569">
        <v>-1</v>
      </c>
      <c r="U1569">
        <v>-1</v>
      </c>
      <c r="V1569">
        <v>-1</v>
      </c>
      <c r="W1569">
        <v>0.89530864197530902</v>
      </c>
      <c r="X1569">
        <v>-8</v>
      </c>
      <c r="Y1569">
        <v>1</v>
      </c>
      <c r="Z1569">
        <v>401217</v>
      </c>
    </row>
    <row r="1570" spans="1:26">
      <c r="A1570">
        <v>226271</v>
      </c>
      <c r="B1570">
        <v>1</v>
      </c>
      <c r="C1570">
        <v>22627101</v>
      </c>
      <c r="D1570">
        <v>1</v>
      </c>
      <c r="E1570">
        <v>7</v>
      </c>
      <c r="F1570">
        <v>7</v>
      </c>
      <c r="G1570">
        <v>1</v>
      </c>
      <c r="H1570">
        <v>32</v>
      </c>
      <c r="I1570">
        <v>1</v>
      </c>
      <c r="J1570">
        <v>1</v>
      </c>
      <c r="K1570">
        <v>7</v>
      </c>
      <c r="L1570">
        <v>5</v>
      </c>
      <c r="M1570">
        <v>2</v>
      </c>
      <c r="N1570">
        <v>4</v>
      </c>
      <c r="O1570">
        <v>1</v>
      </c>
      <c r="P1570">
        <v>1</v>
      </c>
      <c r="Q1570">
        <v>36</v>
      </c>
      <c r="R1570">
        <v>-1</v>
      </c>
      <c r="S1570">
        <v>2</v>
      </c>
      <c r="T1570">
        <v>-1</v>
      </c>
      <c r="U1570">
        <v>-1</v>
      </c>
      <c r="V1570">
        <v>-1</v>
      </c>
      <c r="W1570">
        <v>0.96515486725663702</v>
      </c>
      <c r="X1570">
        <v>3</v>
      </c>
      <c r="Y1570">
        <v>3</v>
      </c>
      <c r="Z1570">
        <v>215288</v>
      </c>
    </row>
    <row r="1571" spans="1:26">
      <c r="A1571">
        <v>226341</v>
      </c>
      <c r="B1571">
        <v>1</v>
      </c>
      <c r="C1571">
        <v>22634101</v>
      </c>
      <c r="D1571">
        <v>2</v>
      </c>
      <c r="E1571">
        <v>7</v>
      </c>
      <c r="F1571">
        <v>7</v>
      </c>
      <c r="G1571">
        <v>2</v>
      </c>
      <c r="H1571">
        <v>84</v>
      </c>
      <c r="I1571">
        <v>5</v>
      </c>
      <c r="J1571">
        <v>1</v>
      </c>
      <c r="K1571">
        <v>4</v>
      </c>
      <c r="L1571">
        <v>96</v>
      </c>
      <c r="M1571">
        <v>3</v>
      </c>
      <c r="N1571">
        <v>1</v>
      </c>
      <c r="O1571">
        <v>5</v>
      </c>
      <c r="P1571">
        <v>2</v>
      </c>
      <c r="Q1571">
        <v>5.8000000000000003E-2</v>
      </c>
      <c r="R1571">
        <v>-1</v>
      </c>
      <c r="S1571">
        <v>2</v>
      </c>
      <c r="T1571">
        <v>-1</v>
      </c>
      <c r="U1571">
        <v>-1</v>
      </c>
      <c r="V1571">
        <v>-1</v>
      </c>
      <c r="W1571">
        <v>-1</v>
      </c>
      <c r="X1571">
        <v>1</v>
      </c>
      <c r="Y1571">
        <v>3</v>
      </c>
      <c r="Z1571">
        <v>285167</v>
      </c>
    </row>
    <row r="1572" spans="1:26">
      <c r="A1572">
        <v>226341</v>
      </c>
      <c r="B1572">
        <v>2</v>
      </c>
      <c r="C1572">
        <v>22634102</v>
      </c>
      <c r="D1572">
        <v>2</v>
      </c>
      <c r="E1572">
        <v>7</v>
      </c>
      <c r="F1572">
        <v>7</v>
      </c>
      <c r="G1572">
        <v>2</v>
      </c>
      <c r="H1572">
        <v>80</v>
      </c>
      <c r="I1572">
        <v>1</v>
      </c>
      <c r="J1572">
        <v>1</v>
      </c>
      <c r="K1572">
        <v>4</v>
      </c>
      <c r="L1572">
        <v>96</v>
      </c>
      <c r="M1572">
        <v>2</v>
      </c>
      <c r="N1572">
        <v>1</v>
      </c>
      <c r="O1572">
        <v>5</v>
      </c>
      <c r="P1572">
        <v>2</v>
      </c>
      <c r="Q1572">
        <v>0.115</v>
      </c>
      <c r="R1572">
        <v>-1</v>
      </c>
      <c r="S1572">
        <v>-2</v>
      </c>
      <c r="T1572">
        <v>-1</v>
      </c>
      <c r="U1572">
        <v>-1</v>
      </c>
      <c r="V1572">
        <v>-1</v>
      </c>
      <c r="W1572">
        <v>-1</v>
      </c>
      <c r="X1572">
        <v>-2</v>
      </c>
      <c r="Y1572">
        <v>-2</v>
      </c>
      <c r="Z1572">
        <v>285167</v>
      </c>
    </row>
    <row r="1573" spans="1:26">
      <c r="A1573">
        <v>226351</v>
      </c>
      <c r="B1573">
        <v>1</v>
      </c>
      <c r="C1573">
        <v>22635101</v>
      </c>
      <c r="D1573">
        <v>3</v>
      </c>
      <c r="E1573">
        <v>7</v>
      </c>
      <c r="F1573">
        <v>7</v>
      </c>
      <c r="G1573">
        <v>2</v>
      </c>
      <c r="H1573">
        <v>28</v>
      </c>
      <c r="I1573">
        <v>1</v>
      </c>
      <c r="J1573">
        <v>4</v>
      </c>
      <c r="K1573">
        <v>4</v>
      </c>
      <c r="L1573">
        <v>10</v>
      </c>
      <c r="M1573">
        <v>2</v>
      </c>
      <c r="N1573">
        <v>4</v>
      </c>
      <c r="O1573">
        <v>1</v>
      </c>
      <c r="P1573">
        <v>1</v>
      </c>
      <c r="Q1573">
        <v>14.75</v>
      </c>
      <c r="R1573">
        <v>-1</v>
      </c>
      <c r="S1573">
        <v>7</v>
      </c>
      <c r="T1573">
        <v>180.3</v>
      </c>
      <c r="U1573">
        <v>-1</v>
      </c>
      <c r="V1573">
        <v>-1</v>
      </c>
      <c r="W1573">
        <v>-1</v>
      </c>
      <c r="X1573">
        <v>1</v>
      </c>
      <c r="Y1573">
        <v>3</v>
      </c>
      <c r="Z1573">
        <v>371204</v>
      </c>
    </row>
    <row r="1574" spans="1:26">
      <c r="A1574">
        <v>226351</v>
      </c>
      <c r="B1574">
        <v>2</v>
      </c>
      <c r="C1574">
        <v>22635102</v>
      </c>
      <c r="D1574">
        <v>3</v>
      </c>
      <c r="E1574">
        <v>7</v>
      </c>
      <c r="F1574">
        <v>7</v>
      </c>
      <c r="G1574">
        <v>1</v>
      </c>
      <c r="H1574">
        <v>8</v>
      </c>
      <c r="I1574">
        <v>-1</v>
      </c>
      <c r="J1574">
        <v>4</v>
      </c>
      <c r="K1574">
        <v>-1</v>
      </c>
      <c r="L1574">
        <v>10</v>
      </c>
      <c r="M1574">
        <v>1</v>
      </c>
      <c r="N1574">
        <v>-1</v>
      </c>
      <c r="O1574">
        <v>-1</v>
      </c>
      <c r="P1574">
        <v>-1</v>
      </c>
      <c r="Q1574">
        <v>-1</v>
      </c>
      <c r="R1574">
        <v>-1</v>
      </c>
      <c r="S1574">
        <v>-2</v>
      </c>
      <c r="T1574">
        <v>134</v>
      </c>
      <c r="U1574">
        <v>-1</v>
      </c>
      <c r="V1574">
        <v>-1</v>
      </c>
      <c r="W1574">
        <v>-1</v>
      </c>
      <c r="X1574">
        <v>-8</v>
      </c>
      <c r="Y1574">
        <v>3</v>
      </c>
      <c r="Z1574">
        <v>371204</v>
      </c>
    </row>
    <row r="1575" spans="1:26">
      <c r="A1575">
        <v>226351</v>
      </c>
      <c r="B1575">
        <v>3</v>
      </c>
      <c r="C1575">
        <v>22635103</v>
      </c>
      <c r="D1575">
        <v>3</v>
      </c>
      <c r="E1575">
        <v>7</v>
      </c>
      <c r="F1575">
        <v>7</v>
      </c>
      <c r="G1575">
        <v>2</v>
      </c>
      <c r="H1575">
        <v>5</v>
      </c>
      <c r="I1575">
        <v>-1</v>
      </c>
      <c r="J1575">
        <v>4</v>
      </c>
      <c r="K1575">
        <v>-1</v>
      </c>
      <c r="L1575">
        <v>10</v>
      </c>
      <c r="M1575">
        <v>1</v>
      </c>
      <c r="N1575">
        <v>-1</v>
      </c>
      <c r="O1575">
        <v>-1</v>
      </c>
      <c r="P1575">
        <v>-1</v>
      </c>
      <c r="Q1575">
        <v>-1</v>
      </c>
      <c r="R1575">
        <v>-1</v>
      </c>
      <c r="S1575">
        <v>-2</v>
      </c>
      <c r="T1575">
        <v>115</v>
      </c>
      <c r="U1575">
        <v>-1</v>
      </c>
      <c r="V1575">
        <v>-1</v>
      </c>
      <c r="W1575">
        <v>-1</v>
      </c>
      <c r="X1575">
        <v>-2</v>
      </c>
      <c r="Y1575">
        <v>-2</v>
      </c>
      <c r="Z1575">
        <v>371204</v>
      </c>
    </row>
    <row r="1576" spans="1:26">
      <c r="A1576">
        <v>226371</v>
      </c>
      <c r="B1576">
        <v>1</v>
      </c>
      <c r="C1576">
        <v>22637101</v>
      </c>
      <c r="D1576">
        <v>2</v>
      </c>
      <c r="E1576">
        <v>7</v>
      </c>
      <c r="F1576">
        <v>7</v>
      </c>
      <c r="G1576">
        <v>2</v>
      </c>
      <c r="H1576">
        <v>53</v>
      </c>
      <c r="I1576">
        <v>2</v>
      </c>
      <c r="J1576">
        <v>1</v>
      </c>
      <c r="K1576">
        <v>4</v>
      </c>
      <c r="L1576">
        <v>-1</v>
      </c>
      <c r="M1576">
        <v>3</v>
      </c>
      <c r="N1576">
        <v>3</v>
      </c>
      <c r="O1576">
        <v>5</v>
      </c>
      <c r="P1576">
        <v>2</v>
      </c>
      <c r="Q1576">
        <v>0</v>
      </c>
      <c r="R1576">
        <v>-1</v>
      </c>
      <c r="S1576">
        <v>1</v>
      </c>
      <c r="T1576">
        <v>-1</v>
      </c>
      <c r="U1576">
        <v>-1</v>
      </c>
      <c r="V1576">
        <v>-1</v>
      </c>
      <c r="W1576">
        <v>0.78548728813559299</v>
      </c>
      <c r="X1576">
        <v>2</v>
      </c>
      <c r="Y1576">
        <v>1</v>
      </c>
      <c r="Z1576">
        <v>358259</v>
      </c>
    </row>
    <row r="1577" spans="1:26">
      <c r="A1577">
        <v>226371</v>
      </c>
      <c r="B1577">
        <v>2</v>
      </c>
      <c r="C1577">
        <v>22637102</v>
      </c>
      <c r="D1577">
        <v>2</v>
      </c>
      <c r="E1577">
        <v>7</v>
      </c>
      <c r="F1577">
        <v>7</v>
      </c>
      <c r="G1577">
        <v>1</v>
      </c>
      <c r="H1577">
        <v>65</v>
      </c>
      <c r="I1577">
        <v>2</v>
      </c>
      <c r="J1577">
        <v>1</v>
      </c>
      <c r="K1577">
        <v>7</v>
      </c>
      <c r="L1577">
        <v>-1</v>
      </c>
      <c r="M1577">
        <v>3</v>
      </c>
      <c r="N1577">
        <v>1</v>
      </c>
      <c r="O1577">
        <v>5</v>
      </c>
      <c r="P1577">
        <v>1</v>
      </c>
      <c r="Q1577">
        <v>47.587000000000003</v>
      </c>
      <c r="R1577">
        <v>-1</v>
      </c>
      <c r="S1577">
        <v>0</v>
      </c>
      <c r="T1577">
        <v>-1</v>
      </c>
      <c r="U1577">
        <v>-1</v>
      </c>
      <c r="V1577">
        <v>-1</v>
      </c>
      <c r="W1577">
        <v>-1</v>
      </c>
      <c r="X1577">
        <v>2</v>
      </c>
      <c r="Y1577">
        <v>1</v>
      </c>
      <c r="Z1577">
        <v>358259</v>
      </c>
    </row>
    <row r="1578" spans="1:26">
      <c r="A1578">
        <v>227051</v>
      </c>
      <c r="B1578">
        <v>1</v>
      </c>
      <c r="C1578">
        <v>22705101</v>
      </c>
      <c r="D1578">
        <v>3</v>
      </c>
      <c r="E1578">
        <v>6</v>
      </c>
      <c r="F1578">
        <v>3</v>
      </c>
      <c r="G1578">
        <v>2</v>
      </c>
      <c r="H1578">
        <v>34</v>
      </c>
      <c r="I1578">
        <v>2</v>
      </c>
      <c r="J1578">
        <v>1</v>
      </c>
      <c r="K1578">
        <v>1</v>
      </c>
      <c r="L1578">
        <v>24</v>
      </c>
      <c r="M1578">
        <v>1</v>
      </c>
      <c r="N1578">
        <v>3</v>
      </c>
      <c r="O1578">
        <v>5</v>
      </c>
      <c r="P1578">
        <v>1</v>
      </c>
      <c r="Q1578">
        <v>14.73</v>
      </c>
      <c r="R1578">
        <v>-1</v>
      </c>
      <c r="S1578">
        <v>1</v>
      </c>
      <c r="T1578">
        <v>163.69999999999999</v>
      </c>
      <c r="U1578">
        <v>-1</v>
      </c>
      <c r="V1578">
        <v>-1</v>
      </c>
      <c r="W1578">
        <v>-1</v>
      </c>
      <c r="X1578">
        <v>-8</v>
      </c>
      <c r="Y1578">
        <v>3</v>
      </c>
      <c r="Z1578">
        <v>625522</v>
      </c>
    </row>
    <row r="1579" spans="1:26">
      <c r="A1579">
        <v>227051</v>
      </c>
      <c r="B1579">
        <v>2</v>
      </c>
      <c r="C1579">
        <v>22705102</v>
      </c>
      <c r="D1579">
        <v>3</v>
      </c>
      <c r="E1579">
        <v>6</v>
      </c>
      <c r="F1579">
        <v>3</v>
      </c>
      <c r="G1579">
        <v>1</v>
      </c>
      <c r="H1579">
        <v>33</v>
      </c>
      <c r="I1579">
        <v>2</v>
      </c>
      <c r="J1579">
        <v>1</v>
      </c>
      <c r="K1579">
        <v>1</v>
      </c>
      <c r="L1579">
        <v>24</v>
      </c>
      <c r="M1579">
        <v>2</v>
      </c>
      <c r="N1579">
        <v>4</v>
      </c>
      <c r="O1579">
        <v>1</v>
      </c>
      <c r="P1579">
        <v>1</v>
      </c>
      <c r="Q1579">
        <v>37.5</v>
      </c>
      <c r="R1579">
        <v>-1</v>
      </c>
      <c r="S1579">
        <v>0</v>
      </c>
      <c r="T1579">
        <v>169.4</v>
      </c>
      <c r="U1579">
        <v>84.7</v>
      </c>
      <c r="V1579">
        <v>29.515938606847701</v>
      </c>
      <c r="W1579">
        <v>0.925790196976638</v>
      </c>
      <c r="X1579">
        <v>2</v>
      </c>
      <c r="Y1579">
        <v>1</v>
      </c>
      <c r="Z1579">
        <v>625522</v>
      </c>
    </row>
    <row r="1580" spans="1:26">
      <c r="A1580">
        <v>227051</v>
      </c>
      <c r="B1580">
        <v>3</v>
      </c>
      <c r="C1580">
        <v>22705103</v>
      </c>
      <c r="D1580">
        <v>3</v>
      </c>
      <c r="E1580">
        <v>6</v>
      </c>
      <c r="F1580">
        <v>3</v>
      </c>
      <c r="G1580">
        <v>1</v>
      </c>
      <c r="H1580">
        <v>3</v>
      </c>
      <c r="I1580">
        <v>-1</v>
      </c>
      <c r="J1580">
        <v>1</v>
      </c>
      <c r="K1580">
        <v>-1</v>
      </c>
      <c r="L1580">
        <v>24</v>
      </c>
      <c r="M1580">
        <v>1</v>
      </c>
      <c r="N1580">
        <v>-1</v>
      </c>
      <c r="O1580">
        <v>-1</v>
      </c>
      <c r="P1580">
        <v>-1</v>
      </c>
      <c r="Q1580">
        <v>-1</v>
      </c>
      <c r="R1580">
        <v>-1</v>
      </c>
      <c r="S1580">
        <v>-2</v>
      </c>
      <c r="T1580">
        <v>-1</v>
      </c>
      <c r="U1580">
        <v>-1</v>
      </c>
      <c r="V1580">
        <v>-1</v>
      </c>
      <c r="W1580">
        <v>-1</v>
      </c>
      <c r="X1580">
        <v>-2</v>
      </c>
      <c r="Y1580">
        <v>-2</v>
      </c>
      <c r="Z1580">
        <v>625522</v>
      </c>
    </row>
    <row r="1581" spans="1:26">
      <c r="A1581">
        <v>227151</v>
      </c>
      <c r="B1581">
        <v>1</v>
      </c>
      <c r="C1581">
        <v>22715101</v>
      </c>
      <c r="D1581">
        <v>3</v>
      </c>
      <c r="E1581">
        <v>6</v>
      </c>
      <c r="F1581">
        <v>3</v>
      </c>
      <c r="G1581">
        <v>1</v>
      </c>
      <c r="H1581">
        <v>30</v>
      </c>
      <c r="I1581">
        <v>2</v>
      </c>
      <c r="J1581">
        <v>1</v>
      </c>
      <c r="K1581">
        <v>2</v>
      </c>
      <c r="L1581">
        <v>20</v>
      </c>
      <c r="M1581">
        <v>1</v>
      </c>
      <c r="N1581">
        <v>2</v>
      </c>
      <c r="O1581">
        <v>5</v>
      </c>
      <c r="P1581">
        <v>1</v>
      </c>
      <c r="Q1581">
        <v>6.6486000000000001</v>
      </c>
      <c r="R1581">
        <v>-1</v>
      </c>
      <c r="S1581">
        <v>1</v>
      </c>
      <c r="T1581">
        <v>181.2</v>
      </c>
      <c r="U1581">
        <v>70.900000000000006</v>
      </c>
      <c r="V1581">
        <v>21.593838476869927</v>
      </c>
      <c r="W1581">
        <v>0.83252895752895795</v>
      </c>
      <c r="X1581">
        <v>1</v>
      </c>
      <c r="Y1581">
        <v>3</v>
      </c>
      <c r="Z1581">
        <v>517233</v>
      </c>
    </row>
    <row r="1582" spans="1:26">
      <c r="A1582">
        <v>227151</v>
      </c>
      <c r="B1582">
        <v>2</v>
      </c>
      <c r="C1582">
        <v>22715102</v>
      </c>
      <c r="D1582">
        <v>3</v>
      </c>
      <c r="E1582">
        <v>6</v>
      </c>
      <c r="F1582">
        <v>3</v>
      </c>
      <c r="G1582">
        <v>2</v>
      </c>
      <c r="H1582">
        <v>40</v>
      </c>
      <c r="I1582">
        <v>2</v>
      </c>
      <c r="J1582">
        <v>1</v>
      </c>
      <c r="K1582">
        <v>1</v>
      </c>
      <c r="L1582">
        <v>20</v>
      </c>
      <c r="M1582">
        <v>1</v>
      </c>
      <c r="N1582">
        <v>1</v>
      </c>
      <c r="O1582">
        <v>5</v>
      </c>
      <c r="P1582">
        <v>1</v>
      </c>
      <c r="Q1582">
        <v>3.0289999999999999</v>
      </c>
      <c r="R1582">
        <v>-1</v>
      </c>
      <c r="S1582">
        <v>1</v>
      </c>
      <c r="T1582">
        <v>165.2</v>
      </c>
      <c r="U1582">
        <v>-1</v>
      </c>
      <c r="V1582">
        <v>-1</v>
      </c>
      <c r="W1582">
        <v>-1</v>
      </c>
      <c r="X1582">
        <v>1</v>
      </c>
      <c r="Y1582">
        <v>3</v>
      </c>
      <c r="Z1582">
        <v>517233</v>
      </c>
    </row>
    <row r="1583" spans="1:26">
      <c r="A1583">
        <v>227151</v>
      </c>
      <c r="B1583">
        <v>3</v>
      </c>
      <c r="C1583">
        <v>22715103</v>
      </c>
      <c r="D1583">
        <v>3</v>
      </c>
      <c r="E1583">
        <v>6</v>
      </c>
      <c r="F1583">
        <v>3</v>
      </c>
      <c r="G1583">
        <v>1</v>
      </c>
      <c r="H1583">
        <v>10</v>
      </c>
      <c r="I1583">
        <v>-1</v>
      </c>
      <c r="J1583">
        <v>1</v>
      </c>
      <c r="K1583">
        <v>-1</v>
      </c>
      <c r="L1583">
        <v>20</v>
      </c>
      <c r="M1583">
        <v>1</v>
      </c>
      <c r="N1583">
        <v>-1</v>
      </c>
      <c r="O1583">
        <v>-1</v>
      </c>
      <c r="P1583">
        <v>-1</v>
      </c>
      <c r="Q1583">
        <v>-1</v>
      </c>
      <c r="R1583">
        <v>-1</v>
      </c>
      <c r="S1583">
        <v>-2</v>
      </c>
      <c r="T1583">
        <v>-1</v>
      </c>
      <c r="U1583">
        <v>-1</v>
      </c>
      <c r="V1583">
        <v>-1</v>
      </c>
      <c r="W1583">
        <v>-1</v>
      </c>
      <c r="X1583">
        <v>1</v>
      </c>
      <c r="Y1583">
        <v>3</v>
      </c>
      <c r="Z1583">
        <v>517233</v>
      </c>
    </row>
    <row r="1584" spans="1:26">
      <c r="A1584">
        <v>227181</v>
      </c>
      <c r="B1584">
        <v>1</v>
      </c>
      <c r="C1584">
        <v>22718101</v>
      </c>
      <c r="D1584">
        <v>2</v>
      </c>
      <c r="E1584">
        <v>6</v>
      </c>
      <c r="F1584">
        <v>3</v>
      </c>
      <c r="G1584">
        <v>2</v>
      </c>
      <c r="H1584">
        <v>31</v>
      </c>
      <c r="I1584">
        <v>6</v>
      </c>
      <c r="J1584">
        <v>1</v>
      </c>
      <c r="K1584">
        <v>3</v>
      </c>
      <c r="L1584">
        <v>14</v>
      </c>
      <c r="M1584">
        <v>1</v>
      </c>
      <c r="N1584">
        <v>1</v>
      </c>
      <c r="O1584">
        <v>5</v>
      </c>
      <c r="P1584">
        <v>1</v>
      </c>
      <c r="Q1584">
        <v>20.75</v>
      </c>
      <c r="R1584">
        <v>-1</v>
      </c>
      <c r="S1584">
        <v>0</v>
      </c>
      <c r="T1584">
        <v>159.5</v>
      </c>
      <c r="U1584">
        <v>108.1</v>
      </c>
      <c r="V1584">
        <v>42.491720796768895</v>
      </c>
      <c r="W1584">
        <v>-1</v>
      </c>
      <c r="X1584">
        <v>2</v>
      </c>
      <c r="Y1584">
        <v>3</v>
      </c>
      <c r="Z1584">
        <v>745229</v>
      </c>
    </row>
    <row r="1585" spans="1:26">
      <c r="A1585">
        <v>227181</v>
      </c>
      <c r="B1585">
        <v>2</v>
      </c>
      <c r="C1585">
        <v>22718102</v>
      </c>
      <c r="D1585">
        <v>2</v>
      </c>
      <c r="E1585">
        <v>6</v>
      </c>
      <c r="F1585">
        <v>3</v>
      </c>
      <c r="G1585">
        <v>1</v>
      </c>
      <c r="H1585">
        <v>26</v>
      </c>
      <c r="I1585">
        <v>6</v>
      </c>
      <c r="J1585">
        <v>1</v>
      </c>
      <c r="K1585">
        <v>3</v>
      </c>
      <c r="L1585">
        <v>14</v>
      </c>
      <c r="M1585">
        <v>1</v>
      </c>
      <c r="N1585">
        <v>1</v>
      </c>
      <c r="O1585">
        <v>5</v>
      </c>
      <c r="P1585">
        <v>1</v>
      </c>
      <c r="Q1585">
        <v>70.028999999999996</v>
      </c>
      <c r="R1585">
        <v>-1</v>
      </c>
      <c r="S1585">
        <v>0</v>
      </c>
      <c r="T1585">
        <v>181.8</v>
      </c>
      <c r="U1585">
        <v>108.4</v>
      </c>
      <c r="V1585">
        <v>32.797559183861182</v>
      </c>
      <c r="W1585">
        <v>-1</v>
      </c>
      <c r="X1585">
        <v>-8</v>
      </c>
      <c r="Y1585">
        <v>3</v>
      </c>
      <c r="Z1585">
        <v>745229</v>
      </c>
    </row>
    <row r="1586" spans="1:26">
      <c r="A1586">
        <v>227201</v>
      </c>
      <c r="B1586">
        <v>1</v>
      </c>
      <c r="C1586">
        <v>22720101</v>
      </c>
      <c r="D1586">
        <v>2</v>
      </c>
      <c r="E1586">
        <v>6</v>
      </c>
      <c r="F1586">
        <v>3</v>
      </c>
      <c r="G1586">
        <v>2</v>
      </c>
      <c r="H1586">
        <v>27</v>
      </c>
      <c r="I1586">
        <v>6</v>
      </c>
      <c r="J1586">
        <v>1</v>
      </c>
      <c r="K1586">
        <v>1</v>
      </c>
      <c r="L1586">
        <v>19</v>
      </c>
      <c r="M1586">
        <v>3</v>
      </c>
      <c r="N1586">
        <v>3</v>
      </c>
      <c r="O1586">
        <v>5</v>
      </c>
      <c r="P1586">
        <v>1</v>
      </c>
      <c r="Q1586">
        <v>0.80500000000000005</v>
      </c>
      <c r="R1586">
        <v>-1</v>
      </c>
      <c r="S1586">
        <v>-9</v>
      </c>
      <c r="T1586">
        <v>159.6</v>
      </c>
      <c r="U1586">
        <v>54.5</v>
      </c>
      <c r="V1586">
        <v>21.395908317158813</v>
      </c>
      <c r="W1586">
        <v>-1</v>
      </c>
      <c r="X1586">
        <v>1</v>
      </c>
      <c r="Y1586">
        <v>3</v>
      </c>
      <c r="Z1586">
        <v>519309</v>
      </c>
    </row>
    <row r="1587" spans="1:26">
      <c r="A1587">
        <v>227201</v>
      </c>
      <c r="B1587">
        <v>2</v>
      </c>
      <c r="C1587">
        <v>22720102</v>
      </c>
      <c r="D1587">
        <v>2</v>
      </c>
      <c r="E1587">
        <v>6</v>
      </c>
      <c r="F1587">
        <v>3</v>
      </c>
      <c r="G1587">
        <v>1</v>
      </c>
      <c r="H1587">
        <v>27</v>
      </c>
      <c r="I1587">
        <v>6</v>
      </c>
      <c r="J1587">
        <v>1</v>
      </c>
      <c r="K1587">
        <v>4</v>
      </c>
      <c r="L1587">
        <v>19</v>
      </c>
      <c r="M1587">
        <v>2</v>
      </c>
      <c r="N1587">
        <v>3</v>
      </c>
      <c r="O1587">
        <v>5</v>
      </c>
      <c r="P1587">
        <v>1</v>
      </c>
      <c r="Q1587">
        <v>40.558</v>
      </c>
      <c r="R1587">
        <v>-1</v>
      </c>
      <c r="S1587">
        <v>3</v>
      </c>
      <c r="T1587">
        <v>176.2</v>
      </c>
      <c r="U1587">
        <v>84.8</v>
      </c>
      <c r="V1587">
        <v>27.313920694288949</v>
      </c>
      <c r="W1587">
        <v>-1</v>
      </c>
      <c r="X1587">
        <v>1</v>
      </c>
      <c r="Y1587">
        <v>1</v>
      </c>
      <c r="Z1587">
        <v>519309</v>
      </c>
    </row>
    <row r="1588" spans="1:26">
      <c r="A1588">
        <v>227251</v>
      </c>
      <c r="B1588">
        <v>1</v>
      </c>
      <c r="C1588">
        <v>22725101</v>
      </c>
      <c r="D1588">
        <v>3</v>
      </c>
      <c r="E1588">
        <v>6</v>
      </c>
      <c r="F1588">
        <v>3</v>
      </c>
      <c r="G1588">
        <v>2</v>
      </c>
      <c r="H1588">
        <v>27</v>
      </c>
      <c r="I1588">
        <v>2</v>
      </c>
      <c r="J1588">
        <v>1</v>
      </c>
      <c r="K1588">
        <v>4</v>
      </c>
      <c r="L1588">
        <v>21</v>
      </c>
      <c r="M1588">
        <v>1</v>
      </c>
      <c r="N1588">
        <v>1</v>
      </c>
      <c r="O1588">
        <v>5</v>
      </c>
      <c r="P1588">
        <v>1</v>
      </c>
      <c r="Q1588">
        <v>6.6150000000000002</v>
      </c>
      <c r="R1588">
        <v>-1</v>
      </c>
      <c r="S1588">
        <v>0</v>
      </c>
      <c r="T1588">
        <v>168.9</v>
      </c>
      <c r="U1588">
        <v>62.1</v>
      </c>
      <c r="V1588">
        <v>21.768690313563784</v>
      </c>
      <c r="W1588">
        <v>-1</v>
      </c>
      <c r="X1588">
        <v>1</v>
      </c>
      <c r="Y1588">
        <v>3</v>
      </c>
      <c r="Z1588">
        <v>209781</v>
      </c>
    </row>
    <row r="1589" spans="1:26">
      <c r="A1589">
        <v>227251</v>
      </c>
      <c r="B1589">
        <v>2</v>
      </c>
      <c r="C1589">
        <v>22725102</v>
      </c>
      <c r="D1589">
        <v>3</v>
      </c>
      <c r="E1589">
        <v>6</v>
      </c>
      <c r="F1589">
        <v>3</v>
      </c>
      <c r="G1589">
        <v>1</v>
      </c>
      <c r="H1589">
        <v>1</v>
      </c>
      <c r="I1589">
        <v>-1</v>
      </c>
      <c r="J1589">
        <v>1</v>
      </c>
      <c r="K1589">
        <v>-1</v>
      </c>
      <c r="L1589">
        <v>21</v>
      </c>
      <c r="M1589">
        <v>1</v>
      </c>
      <c r="N1589">
        <v>-1</v>
      </c>
      <c r="O1589">
        <v>-1</v>
      </c>
      <c r="P1589">
        <v>-1</v>
      </c>
      <c r="Q1589">
        <v>-1</v>
      </c>
      <c r="R1589">
        <v>-1</v>
      </c>
      <c r="S1589">
        <v>-2</v>
      </c>
      <c r="T1589">
        <v>-1</v>
      </c>
      <c r="U1589">
        <v>11.3</v>
      </c>
      <c r="V1589">
        <v>-1</v>
      </c>
      <c r="W1589">
        <v>-1</v>
      </c>
      <c r="X1589">
        <v>-2</v>
      </c>
      <c r="Y1589">
        <v>-2</v>
      </c>
      <c r="Z1589">
        <v>209781</v>
      </c>
    </row>
    <row r="1590" spans="1:26">
      <c r="A1590">
        <v>227251</v>
      </c>
      <c r="B1590">
        <v>3</v>
      </c>
      <c r="C1590">
        <v>22725103</v>
      </c>
      <c r="D1590">
        <v>3</v>
      </c>
      <c r="E1590">
        <v>6</v>
      </c>
      <c r="F1590">
        <v>3</v>
      </c>
      <c r="G1590">
        <v>1</v>
      </c>
      <c r="H1590">
        <v>32</v>
      </c>
      <c r="I1590">
        <v>2</v>
      </c>
      <c r="J1590">
        <v>1</v>
      </c>
      <c r="K1590">
        <v>3</v>
      </c>
      <c r="L1590">
        <v>21</v>
      </c>
      <c r="M1590">
        <v>1</v>
      </c>
      <c r="N1590">
        <v>3</v>
      </c>
      <c r="O1590">
        <v>5</v>
      </c>
      <c r="P1590">
        <v>1</v>
      </c>
      <c r="Q1590">
        <v>14.808</v>
      </c>
      <c r="R1590">
        <v>-1</v>
      </c>
      <c r="S1590">
        <v>-2</v>
      </c>
      <c r="T1590">
        <v>173.5</v>
      </c>
      <c r="U1590">
        <v>71.5</v>
      </c>
      <c r="V1590">
        <v>23.752377313988156</v>
      </c>
      <c r="W1590">
        <v>-1</v>
      </c>
      <c r="X1590">
        <v>-2</v>
      </c>
      <c r="Y1590">
        <v>-2</v>
      </c>
      <c r="Z1590">
        <v>209781</v>
      </c>
    </row>
    <row r="1591" spans="1:26">
      <c r="A1591">
        <v>227271</v>
      </c>
      <c r="B1591">
        <v>1</v>
      </c>
      <c r="C1591">
        <v>22727101</v>
      </c>
      <c r="D1591">
        <v>2</v>
      </c>
      <c r="E1591">
        <v>6</v>
      </c>
      <c r="F1591">
        <v>3</v>
      </c>
      <c r="G1591">
        <v>1</v>
      </c>
      <c r="H1591">
        <v>58</v>
      </c>
      <c r="I1591">
        <v>2</v>
      </c>
      <c r="J1591">
        <v>1</v>
      </c>
      <c r="K1591">
        <v>7</v>
      </c>
      <c r="L1591">
        <v>17</v>
      </c>
      <c r="M1591">
        <v>1</v>
      </c>
      <c r="N1591">
        <v>2</v>
      </c>
      <c r="O1591">
        <v>5</v>
      </c>
      <c r="P1591">
        <v>1</v>
      </c>
      <c r="Q1591">
        <v>6.49</v>
      </c>
      <c r="R1591">
        <v>-1</v>
      </c>
      <c r="S1591">
        <v>0</v>
      </c>
      <c r="T1591">
        <v>178.9</v>
      </c>
      <c r="U1591">
        <v>86.1</v>
      </c>
      <c r="V1591">
        <v>26.901870039284223</v>
      </c>
      <c r="W1591">
        <v>0.98087431693989002</v>
      </c>
      <c r="X1591">
        <v>1</v>
      </c>
      <c r="Y1591">
        <v>3</v>
      </c>
      <c r="Z1591">
        <v>773313</v>
      </c>
    </row>
    <row r="1592" spans="1:26">
      <c r="A1592">
        <v>227271</v>
      </c>
      <c r="B1592">
        <v>2</v>
      </c>
      <c r="C1592">
        <v>22727102</v>
      </c>
      <c r="D1592">
        <v>2</v>
      </c>
      <c r="E1592">
        <v>6</v>
      </c>
      <c r="F1592">
        <v>3</v>
      </c>
      <c r="G1592">
        <v>2</v>
      </c>
      <c r="H1592">
        <v>60</v>
      </c>
      <c r="I1592">
        <v>2</v>
      </c>
      <c r="J1592">
        <v>1</v>
      </c>
      <c r="K1592">
        <v>7</v>
      </c>
      <c r="L1592">
        <v>17</v>
      </c>
      <c r="M1592">
        <v>1</v>
      </c>
      <c r="N1592">
        <v>1</v>
      </c>
      <c r="O1592">
        <v>5</v>
      </c>
      <c r="P1592">
        <v>1</v>
      </c>
      <c r="Q1592">
        <v>4.5869999999999997</v>
      </c>
      <c r="R1592">
        <v>-1</v>
      </c>
      <c r="S1592">
        <v>1</v>
      </c>
      <c r="T1592">
        <v>150.1</v>
      </c>
      <c r="U1592">
        <v>61.5</v>
      </c>
      <c r="V1592">
        <v>27.296925300965249</v>
      </c>
      <c r="W1592">
        <v>0.77030273906775604</v>
      </c>
      <c r="X1592">
        <v>2</v>
      </c>
      <c r="Y1592">
        <v>1</v>
      </c>
      <c r="Z1592">
        <v>773313</v>
      </c>
    </row>
    <row r="1593" spans="1:26">
      <c r="A1593">
        <v>227341</v>
      </c>
      <c r="B1593">
        <v>1</v>
      </c>
      <c r="C1593">
        <v>22734101</v>
      </c>
      <c r="D1593">
        <v>2</v>
      </c>
      <c r="E1593">
        <v>6</v>
      </c>
      <c r="F1593">
        <v>3</v>
      </c>
      <c r="G1593">
        <v>1</v>
      </c>
      <c r="H1593">
        <v>63</v>
      </c>
      <c r="I1593">
        <v>6</v>
      </c>
      <c r="J1593">
        <v>1</v>
      </c>
      <c r="K1593">
        <v>7</v>
      </c>
      <c r="L1593">
        <v>16</v>
      </c>
      <c r="M1593">
        <v>1</v>
      </c>
      <c r="N1593">
        <v>3</v>
      </c>
      <c r="O1593">
        <v>5</v>
      </c>
      <c r="P1593">
        <v>1</v>
      </c>
      <c r="Q1593">
        <v>0.23</v>
      </c>
      <c r="R1593">
        <v>-1</v>
      </c>
      <c r="S1593">
        <v>0</v>
      </c>
      <c r="T1593">
        <v>171.4</v>
      </c>
      <c r="U1593">
        <v>73.099999999999994</v>
      </c>
      <c r="V1593">
        <v>24.882599064060265</v>
      </c>
      <c r="W1593">
        <v>0.95162882527147097</v>
      </c>
      <c r="X1593">
        <v>1</v>
      </c>
      <c r="Y1593">
        <v>3</v>
      </c>
      <c r="Z1593">
        <v>559309</v>
      </c>
    </row>
    <row r="1594" spans="1:26">
      <c r="A1594">
        <v>227341</v>
      </c>
      <c r="B1594">
        <v>2</v>
      </c>
      <c r="C1594">
        <v>22734102</v>
      </c>
      <c r="D1594">
        <v>2</v>
      </c>
      <c r="E1594">
        <v>6</v>
      </c>
      <c r="F1594">
        <v>3</v>
      </c>
      <c r="G1594">
        <v>2</v>
      </c>
      <c r="H1594">
        <v>57</v>
      </c>
      <c r="I1594">
        <v>6</v>
      </c>
      <c r="J1594">
        <v>1</v>
      </c>
      <c r="K1594">
        <v>6</v>
      </c>
      <c r="L1594">
        <v>16</v>
      </c>
      <c r="M1594">
        <v>2</v>
      </c>
      <c r="N1594">
        <v>2</v>
      </c>
      <c r="O1594">
        <v>5</v>
      </c>
      <c r="P1594">
        <v>1</v>
      </c>
      <c r="Q1594">
        <v>1.5</v>
      </c>
      <c r="R1594">
        <v>-1</v>
      </c>
      <c r="S1594">
        <v>-9</v>
      </c>
      <c r="T1594">
        <v>159.30000000000001</v>
      </c>
      <c r="U1594">
        <v>64.7</v>
      </c>
      <c r="V1594">
        <v>25.49603983844889</v>
      </c>
      <c r="W1594">
        <v>0.79467156637574599</v>
      </c>
      <c r="X1594">
        <v>2</v>
      </c>
      <c r="Y1594">
        <v>3</v>
      </c>
      <c r="Z1594">
        <v>559309</v>
      </c>
    </row>
    <row r="1595" spans="1:26">
      <c r="A1595">
        <v>227351</v>
      </c>
      <c r="B1595">
        <v>1</v>
      </c>
      <c r="C1595">
        <v>22735101</v>
      </c>
      <c r="D1595">
        <v>2</v>
      </c>
      <c r="E1595">
        <v>6</v>
      </c>
      <c r="F1595">
        <v>3</v>
      </c>
      <c r="G1595">
        <v>2</v>
      </c>
      <c r="H1595">
        <v>76</v>
      </c>
      <c r="I1595">
        <v>2</v>
      </c>
      <c r="J1595">
        <v>1</v>
      </c>
      <c r="K1595">
        <v>6</v>
      </c>
      <c r="L1595">
        <v>97</v>
      </c>
      <c r="M1595">
        <v>3</v>
      </c>
      <c r="N1595">
        <v>2</v>
      </c>
      <c r="O1595">
        <v>5</v>
      </c>
      <c r="P1595">
        <v>1</v>
      </c>
      <c r="Q1595">
        <v>14</v>
      </c>
      <c r="R1595">
        <v>-1</v>
      </c>
      <c r="S1595">
        <v>0</v>
      </c>
      <c r="T1595">
        <v>158.19999999999999</v>
      </c>
      <c r="U1595">
        <v>70.400000000000006</v>
      </c>
      <c r="V1595">
        <v>28.129350259956755</v>
      </c>
      <c r="W1595">
        <v>0.87979890310786102</v>
      </c>
      <c r="X1595">
        <v>2</v>
      </c>
      <c r="Y1595">
        <v>3</v>
      </c>
      <c r="Z1595">
        <v>813410</v>
      </c>
    </row>
    <row r="1596" spans="1:26">
      <c r="A1596">
        <v>227351</v>
      </c>
      <c r="B1596">
        <v>2</v>
      </c>
      <c r="C1596">
        <v>22735102</v>
      </c>
      <c r="D1596">
        <v>2</v>
      </c>
      <c r="E1596">
        <v>6</v>
      </c>
      <c r="F1596">
        <v>3</v>
      </c>
      <c r="G1596">
        <v>1</v>
      </c>
      <c r="H1596">
        <v>77</v>
      </c>
      <c r="I1596">
        <v>2</v>
      </c>
      <c r="J1596">
        <v>1</v>
      </c>
      <c r="K1596">
        <v>4</v>
      </c>
      <c r="L1596">
        <v>97</v>
      </c>
      <c r="M1596">
        <v>3</v>
      </c>
      <c r="N1596">
        <v>2</v>
      </c>
      <c r="O1596">
        <v>5</v>
      </c>
      <c r="P1596">
        <v>1</v>
      </c>
      <c r="Q1596">
        <v>11.125</v>
      </c>
      <c r="R1596">
        <v>-1</v>
      </c>
      <c r="S1596">
        <v>0</v>
      </c>
      <c r="T1596">
        <v>171</v>
      </c>
      <c r="U1596">
        <v>75.400000000000006</v>
      </c>
      <c r="V1596">
        <v>25.785711842960232</v>
      </c>
      <c r="W1596">
        <v>0.92805429864253397</v>
      </c>
      <c r="X1596">
        <v>1</v>
      </c>
      <c r="Y1596">
        <v>1</v>
      </c>
      <c r="Z1596">
        <v>813410</v>
      </c>
    </row>
    <row r="1597" spans="1:26">
      <c r="A1597">
        <v>228151</v>
      </c>
      <c r="B1597">
        <v>1</v>
      </c>
      <c r="C1597">
        <v>22815101</v>
      </c>
      <c r="D1597">
        <v>2</v>
      </c>
      <c r="E1597">
        <v>3</v>
      </c>
      <c r="F1597">
        <v>12</v>
      </c>
      <c r="G1597">
        <v>2</v>
      </c>
      <c r="H1597">
        <v>45</v>
      </c>
      <c r="I1597">
        <v>1</v>
      </c>
      <c r="J1597">
        <v>1</v>
      </c>
      <c r="K1597">
        <v>6</v>
      </c>
      <c r="L1597">
        <v>5</v>
      </c>
      <c r="M1597">
        <v>1</v>
      </c>
      <c r="N1597">
        <v>2</v>
      </c>
      <c r="O1597">
        <v>5</v>
      </c>
      <c r="P1597">
        <v>1</v>
      </c>
      <c r="Q1597">
        <v>6.0579999999999998</v>
      </c>
      <c r="R1597">
        <v>-1</v>
      </c>
      <c r="S1597">
        <v>0</v>
      </c>
      <c r="T1597">
        <v>158.4</v>
      </c>
      <c r="U1597">
        <v>76.8</v>
      </c>
      <c r="V1597">
        <v>30.609121518212422</v>
      </c>
      <c r="W1597">
        <v>0.93518083607327396</v>
      </c>
      <c r="X1597">
        <v>2</v>
      </c>
      <c r="Y1597">
        <v>1</v>
      </c>
      <c r="Z1597">
        <v>484280</v>
      </c>
    </row>
    <row r="1598" spans="1:26">
      <c r="A1598">
        <v>228151</v>
      </c>
      <c r="B1598">
        <v>2</v>
      </c>
      <c r="C1598">
        <v>22815102</v>
      </c>
      <c r="D1598">
        <v>2</v>
      </c>
      <c r="E1598">
        <v>3</v>
      </c>
      <c r="F1598">
        <v>12</v>
      </c>
      <c r="G1598">
        <v>1</v>
      </c>
      <c r="H1598">
        <v>19</v>
      </c>
      <c r="I1598">
        <v>1</v>
      </c>
      <c r="J1598">
        <v>1</v>
      </c>
      <c r="K1598">
        <v>7</v>
      </c>
      <c r="L1598">
        <v>5</v>
      </c>
      <c r="M1598">
        <v>2</v>
      </c>
      <c r="N1598">
        <v>4</v>
      </c>
      <c r="O1598">
        <v>2</v>
      </c>
      <c r="P1598">
        <v>1</v>
      </c>
      <c r="Q1598">
        <v>6.7789999999999999</v>
      </c>
      <c r="R1598">
        <v>0</v>
      </c>
      <c r="S1598">
        <v>8</v>
      </c>
      <c r="T1598">
        <v>174.2</v>
      </c>
      <c r="U1598">
        <v>64.400000000000006</v>
      </c>
      <c r="V1598">
        <v>21.222159097649616</v>
      </c>
      <c r="W1598">
        <v>0.82668793195109003</v>
      </c>
      <c r="X1598">
        <v>3</v>
      </c>
      <c r="Y1598">
        <v>2</v>
      </c>
      <c r="Z1598">
        <v>484280</v>
      </c>
    </row>
    <row r="1599" spans="1:26">
      <c r="A1599">
        <v>228181</v>
      </c>
      <c r="B1599">
        <v>1</v>
      </c>
      <c r="C1599">
        <v>22818101</v>
      </c>
      <c r="D1599">
        <v>1</v>
      </c>
      <c r="E1599">
        <v>3</v>
      </c>
      <c r="F1599">
        <v>12</v>
      </c>
      <c r="G1599">
        <v>1</v>
      </c>
      <c r="H1599">
        <v>74</v>
      </c>
      <c r="I1599">
        <v>5</v>
      </c>
      <c r="J1599">
        <v>1</v>
      </c>
      <c r="K1599">
        <v>7</v>
      </c>
      <c r="L1599">
        <v>12</v>
      </c>
      <c r="M1599">
        <v>2</v>
      </c>
      <c r="N1599">
        <v>3</v>
      </c>
      <c r="O1599">
        <v>5</v>
      </c>
      <c r="P1599">
        <v>1</v>
      </c>
      <c r="Q1599">
        <v>63</v>
      </c>
      <c r="R1599">
        <v>-1</v>
      </c>
      <c r="S1599">
        <v>0</v>
      </c>
      <c r="T1599">
        <v>173.9</v>
      </c>
      <c r="U1599">
        <v>93.6</v>
      </c>
      <c r="V1599">
        <v>30.951142497274407</v>
      </c>
      <c r="W1599">
        <v>0.964464692482916</v>
      </c>
      <c r="X1599">
        <v>2</v>
      </c>
      <c r="Y1599">
        <v>3</v>
      </c>
      <c r="Z1599">
        <v>398615</v>
      </c>
    </row>
    <row r="1600" spans="1:26">
      <c r="A1600">
        <v>228201</v>
      </c>
      <c r="B1600">
        <v>1</v>
      </c>
      <c r="C1600">
        <v>22820101</v>
      </c>
      <c r="D1600">
        <v>2</v>
      </c>
      <c r="E1600">
        <v>3</v>
      </c>
      <c r="F1600">
        <v>12</v>
      </c>
      <c r="G1600">
        <v>1</v>
      </c>
      <c r="H1600">
        <v>68</v>
      </c>
      <c r="I1600">
        <v>2</v>
      </c>
      <c r="J1600">
        <v>1</v>
      </c>
      <c r="K1600">
        <v>7</v>
      </c>
      <c r="L1600">
        <v>7</v>
      </c>
      <c r="M1600">
        <v>3</v>
      </c>
      <c r="N1600">
        <v>3</v>
      </c>
      <c r="O1600">
        <v>5</v>
      </c>
      <c r="P1600">
        <v>1</v>
      </c>
      <c r="Q1600">
        <v>9</v>
      </c>
      <c r="R1600">
        <v>-1</v>
      </c>
      <c r="S1600">
        <v>1</v>
      </c>
      <c r="T1600">
        <v>164.7</v>
      </c>
      <c r="U1600">
        <v>60</v>
      </c>
      <c r="V1600">
        <v>22.118926833907878</v>
      </c>
      <c r="W1600">
        <v>0.87216494845360804</v>
      </c>
      <c r="X1600">
        <v>1</v>
      </c>
      <c r="Y1600">
        <v>3</v>
      </c>
      <c r="Z1600">
        <v>608492</v>
      </c>
    </row>
    <row r="1601" spans="1:26">
      <c r="A1601">
        <v>228201</v>
      </c>
      <c r="B1601">
        <v>2</v>
      </c>
      <c r="C1601">
        <v>22820102</v>
      </c>
      <c r="D1601">
        <v>2</v>
      </c>
      <c r="E1601">
        <v>3</v>
      </c>
      <c r="F1601">
        <v>12</v>
      </c>
      <c r="G1601">
        <v>2</v>
      </c>
      <c r="H1601">
        <v>62</v>
      </c>
      <c r="I1601">
        <v>2</v>
      </c>
      <c r="J1601">
        <v>1</v>
      </c>
      <c r="K1601">
        <v>7</v>
      </c>
      <c r="L1601">
        <v>7</v>
      </c>
      <c r="M1601">
        <v>1</v>
      </c>
      <c r="N1601">
        <v>3</v>
      </c>
      <c r="O1601">
        <v>5</v>
      </c>
      <c r="P1601">
        <v>1</v>
      </c>
      <c r="Q1601">
        <v>4.5</v>
      </c>
      <c r="R1601">
        <v>-1</v>
      </c>
      <c r="S1601">
        <v>0</v>
      </c>
      <c r="T1601">
        <v>160.5</v>
      </c>
      <c r="U1601">
        <v>77.2</v>
      </c>
      <c r="V1601">
        <v>29.968653254529752</v>
      </c>
      <c r="W1601">
        <v>0.85426695842450795</v>
      </c>
      <c r="X1601">
        <v>2</v>
      </c>
      <c r="Y1601">
        <v>1</v>
      </c>
      <c r="Z1601">
        <v>608492</v>
      </c>
    </row>
    <row r="1602" spans="1:26">
      <c r="A1602">
        <v>228251</v>
      </c>
      <c r="B1602">
        <v>1</v>
      </c>
      <c r="C1602">
        <v>22825101</v>
      </c>
      <c r="D1602">
        <v>4</v>
      </c>
      <c r="E1602">
        <v>3</v>
      </c>
      <c r="F1602">
        <v>12</v>
      </c>
      <c r="G1602">
        <v>2</v>
      </c>
      <c r="H1602">
        <v>48</v>
      </c>
      <c r="I1602">
        <v>2</v>
      </c>
      <c r="J1602">
        <v>1</v>
      </c>
      <c r="K1602">
        <v>4</v>
      </c>
      <c r="L1602">
        <v>13</v>
      </c>
      <c r="M1602">
        <v>1</v>
      </c>
      <c r="N1602">
        <v>1</v>
      </c>
      <c r="O1602">
        <v>5</v>
      </c>
      <c r="P1602">
        <v>1</v>
      </c>
      <c r="Q1602">
        <v>1.0089999999999999</v>
      </c>
      <c r="R1602">
        <v>-1</v>
      </c>
      <c r="S1602">
        <v>0</v>
      </c>
      <c r="T1602">
        <v>161.4</v>
      </c>
      <c r="U1602">
        <v>68</v>
      </c>
      <c r="V1602">
        <v>26.103686915450155</v>
      </c>
      <c r="W1602">
        <v>0.87750122010736997</v>
      </c>
      <c r="X1602">
        <v>2</v>
      </c>
      <c r="Y1602">
        <v>3</v>
      </c>
      <c r="Z1602">
        <v>685453</v>
      </c>
    </row>
    <row r="1603" spans="1:26">
      <c r="A1603">
        <v>228251</v>
      </c>
      <c r="B1603">
        <v>2</v>
      </c>
      <c r="C1603">
        <v>22825102</v>
      </c>
      <c r="D1603">
        <v>4</v>
      </c>
      <c r="E1603">
        <v>3</v>
      </c>
      <c r="F1603">
        <v>12</v>
      </c>
      <c r="G1603">
        <v>1</v>
      </c>
      <c r="H1603">
        <v>52</v>
      </c>
      <c r="I1603">
        <v>2</v>
      </c>
      <c r="J1603">
        <v>1</v>
      </c>
      <c r="K1603">
        <v>4</v>
      </c>
      <c r="L1603">
        <v>13</v>
      </c>
      <c r="M1603">
        <v>4</v>
      </c>
      <c r="N1603">
        <v>1</v>
      </c>
      <c r="O1603">
        <v>5</v>
      </c>
      <c r="P1603">
        <v>1</v>
      </c>
      <c r="Q1603">
        <v>19.125</v>
      </c>
      <c r="R1603">
        <v>-1</v>
      </c>
      <c r="S1603">
        <v>4</v>
      </c>
      <c r="T1603">
        <v>171.2</v>
      </c>
      <c r="U1603">
        <v>88.1</v>
      </c>
      <c r="V1603">
        <v>30.058574984714824</v>
      </c>
      <c r="W1603">
        <v>1.03164556962025</v>
      </c>
      <c r="X1603">
        <v>2</v>
      </c>
      <c r="Y1603">
        <v>1</v>
      </c>
      <c r="Z1603">
        <v>685453</v>
      </c>
    </row>
    <row r="1604" spans="1:26">
      <c r="A1604">
        <v>228251</v>
      </c>
      <c r="B1604">
        <v>3</v>
      </c>
      <c r="C1604">
        <v>22825103</v>
      </c>
      <c r="D1604">
        <v>4</v>
      </c>
      <c r="E1604">
        <v>3</v>
      </c>
      <c r="F1604">
        <v>12</v>
      </c>
      <c r="G1604">
        <v>2</v>
      </c>
      <c r="H1604">
        <v>16</v>
      </c>
      <c r="I1604">
        <v>1</v>
      </c>
      <c r="J1604">
        <v>1</v>
      </c>
      <c r="K1604">
        <v>7</v>
      </c>
      <c r="L1604">
        <v>13</v>
      </c>
      <c r="M1604">
        <v>1</v>
      </c>
      <c r="N1604">
        <v>1</v>
      </c>
      <c r="O1604">
        <v>5</v>
      </c>
      <c r="P1604">
        <v>1</v>
      </c>
      <c r="Q1604">
        <v>-9</v>
      </c>
      <c r="R1604">
        <v>1</v>
      </c>
      <c r="S1604">
        <v>4</v>
      </c>
      <c r="T1604">
        <v>160.19999999999999</v>
      </c>
      <c r="U1604">
        <v>48.2</v>
      </c>
      <c r="V1604">
        <v>18.781142797470707</v>
      </c>
      <c r="W1604">
        <v>0.79298036882807799</v>
      </c>
      <c r="X1604">
        <v>1</v>
      </c>
      <c r="Y1604">
        <v>3</v>
      </c>
      <c r="Z1604">
        <v>685453</v>
      </c>
    </row>
    <row r="1605" spans="1:26">
      <c r="A1605">
        <v>228251</v>
      </c>
      <c r="B1605">
        <v>4</v>
      </c>
      <c r="C1605">
        <v>22825104</v>
      </c>
      <c r="D1605">
        <v>4</v>
      </c>
      <c r="E1605">
        <v>3</v>
      </c>
      <c r="F1605">
        <v>12</v>
      </c>
      <c r="G1605">
        <v>1</v>
      </c>
      <c r="H1605">
        <v>14</v>
      </c>
      <c r="I1605">
        <v>-1</v>
      </c>
      <c r="J1605">
        <v>1</v>
      </c>
      <c r="K1605">
        <v>-1</v>
      </c>
      <c r="L1605">
        <v>13</v>
      </c>
      <c r="M1605">
        <v>1</v>
      </c>
      <c r="N1605">
        <v>-1</v>
      </c>
      <c r="O1605">
        <v>-1</v>
      </c>
      <c r="P1605">
        <v>-1</v>
      </c>
      <c r="Q1605">
        <v>-1</v>
      </c>
      <c r="R1605">
        <v>-1</v>
      </c>
      <c r="S1605">
        <v>0</v>
      </c>
      <c r="T1605">
        <v>168.3</v>
      </c>
      <c r="U1605">
        <v>50.9</v>
      </c>
      <c r="V1605">
        <v>17.970060960519174</v>
      </c>
      <c r="W1605">
        <v>-1</v>
      </c>
      <c r="X1605">
        <v>1</v>
      </c>
      <c r="Y1605">
        <v>3</v>
      </c>
      <c r="Z1605">
        <v>685453</v>
      </c>
    </row>
    <row r="1606" spans="1:26">
      <c r="A1606">
        <v>228271</v>
      </c>
      <c r="B1606">
        <v>1</v>
      </c>
      <c r="C1606">
        <v>22827101</v>
      </c>
      <c r="D1606">
        <v>1</v>
      </c>
      <c r="E1606">
        <v>3</v>
      </c>
      <c r="F1606">
        <v>12</v>
      </c>
      <c r="G1606">
        <v>2</v>
      </c>
      <c r="H1606">
        <v>77</v>
      </c>
      <c r="I1606">
        <v>2</v>
      </c>
      <c r="J1606">
        <v>1</v>
      </c>
      <c r="K1606">
        <v>7</v>
      </c>
      <c r="L1606">
        <v>96</v>
      </c>
      <c r="M1606">
        <v>2</v>
      </c>
      <c r="N1606">
        <v>2</v>
      </c>
      <c r="O1606">
        <v>5</v>
      </c>
      <c r="P1606">
        <v>2</v>
      </c>
      <c r="Q1606">
        <v>5.8000000000000003E-2</v>
      </c>
      <c r="R1606">
        <v>-1</v>
      </c>
      <c r="S1606">
        <v>1</v>
      </c>
      <c r="T1606">
        <v>167.9</v>
      </c>
      <c r="U1606">
        <v>94.4</v>
      </c>
      <c r="V1606">
        <v>33.486565112036324</v>
      </c>
      <c r="W1606">
        <v>0.821359223300971</v>
      </c>
      <c r="X1606">
        <v>2</v>
      </c>
      <c r="Y1606">
        <v>3</v>
      </c>
      <c r="Z1606">
        <v>501213</v>
      </c>
    </row>
    <row r="1607" spans="1:26">
      <c r="A1607">
        <v>228341</v>
      </c>
      <c r="B1607">
        <v>1</v>
      </c>
      <c r="C1607">
        <v>22834101</v>
      </c>
      <c r="D1607">
        <v>1</v>
      </c>
      <c r="E1607">
        <v>3</v>
      </c>
      <c r="F1607">
        <v>12</v>
      </c>
      <c r="G1607">
        <v>1</v>
      </c>
      <c r="H1607">
        <v>62</v>
      </c>
      <c r="I1607">
        <v>1</v>
      </c>
      <c r="J1607">
        <v>1</v>
      </c>
      <c r="K1607">
        <v>7</v>
      </c>
      <c r="L1607">
        <v>13</v>
      </c>
      <c r="M1607">
        <v>2</v>
      </c>
      <c r="N1607">
        <v>3</v>
      </c>
      <c r="O1607">
        <v>5</v>
      </c>
      <c r="P1607">
        <v>1</v>
      </c>
      <c r="Q1607">
        <v>25.25</v>
      </c>
      <c r="R1607">
        <v>-1</v>
      </c>
      <c r="S1607">
        <v>6</v>
      </c>
      <c r="T1607">
        <v>172.9</v>
      </c>
      <c r="U1607">
        <v>96.1</v>
      </c>
      <c r="V1607">
        <v>32.146478221179137</v>
      </c>
      <c r="W1607">
        <v>0.953125</v>
      </c>
      <c r="X1607">
        <v>2</v>
      </c>
      <c r="Y1607">
        <v>1</v>
      </c>
      <c r="Z1607">
        <v>378315</v>
      </c>
    </row>
    <row r="1608" spans="1:26">
      <c r="A1608">
        <v>228351</v>
      </c>
      <c r="B1608">
        <v>1</v>
      </c>
      <c r="C1608">
        <v>22835101</v>
      </c>
      <c r="D1608">
        <v>1</v>
      </c>
      <c r="E1608">
        <v>3</v>
      </c>
      <c r="F1608">
        <v>12</v>
      </c>
      <c r="G1608">
        <v>2</v>
      </c>
      <c r="H1608">
        <v>67</v>
      </c>
      <c r="I1608">
        <v>5</v>
      </c>
      <c r="J1608">
        <v>1</v>
      </c>
      <c r="K1608">
        <v>7</v>
      </c>
      <c r="L1608">
        <v>7</v>
      </c>
      <c r="M1608">
        <v>2</v>
      </c>
      <c r="N1608">
        <v>1</v>
      </c>
      <c r="O1608">
        <v>5</v>
      </c>
      <c r="P1608">
        <v>1</v>
      </c>
      <c r="Q1608">
        <v>4.5</v>
      </c>
      <c r="R1608">
        <v>-1</v>
      </c>
      <c r="S1608">
        <v>0</v>
      </c>
      <c r="T1608">
        <v>160.4</v>
      </c>
      <c r="U1608">
        <v>68.400000000000006</v>
      </c>
      <c r="V1608">
        <v>26.58565556184352</v>
      </c>
      <c r="W1608">
        <v>0.87834427057041897</v>
      </c>
      <c r="X1608">
        <v>-8</v>
      </c>
      <c r="Y1608">
        <v>1</v>
      </c>
      <c r="Z1608">
        <v>409748</v>
      </c>
    </row>
    <row r="1609" spans="1:26">
      <c r="A1609">
        <v>228371</v>
      </c>
      <c r="B1609">
        <v>1</v>
      </c>
      <c r="C1609">
        <v>22837101</v>
      </c>
      <c r="D1609">
        <v>3</v>
      </c>
      <c r="E1609">
        <v>3</v>
      </c>
      <c r="F1609">
        <v>12</v>
      </c>
      <c r="G1609">
        <v>2</v>
      </c>
      <c r="H1609">
        <v>53</v>
      </c>
      <c r="I1609">
        <v>2</v>
      </c>
      <c r="J1609">
        <v>1</v>
      </c>
      <c r="K1609">
        <v>6</v>
      </c>
      <c r="L1609">
        <v>96</v>
      </c>
      <c r="M1609">
        <v>4</v>
      </c>
      <c r="N1609">
        <v>1</v>
      </c>
      <c r="O1609">
        <v>5</v>
      </c>
      <c r="P1609">
        <v>1</v>
      </c>
      <c r="Q1609">
        <v>8.6999999999999994E-2</v>
      </c>
      <c r="R1609">
        <v>-1</v>
      </c>
      <c r="S1609">
        <v>2</v>
      </c>
      <c r="T1609">
        <v>167.7</v>
      </c>
      <c r="U1609">
        <v>93.9</v>
      </c>
      <c r="V1609">
        <v>33.388696699426006</v>
      </c>
      <c r="W1609">
        <v>0.83039294306335198</v>
      </c>
      <c r="X1609">
        <v>2</v>
      </c>
      <c r="Y1609">
        <v>1</v>
      </c>
      <c r="Z1609">
        <v>740585</v>
      </c>
    </row>
    <row r="1610" spans="1:26">
      <c r="A1610">
        <v>228371</v>
      </c>
      <c r="B1610">
        <v>2</v>
      </c>
      <c r="C1610">
        <v>22837102</v>
      </c>
      <c r="D1610">
        <v>3</v>
      </c>
      <c r="E1610">
        <v>3</v>
      </c>
      <c r="F1610">
        <v>12</v>
      </c>
      <c r="G1610">
        <v>1</v>
      </c>
      <c r="H1610">
        <v>55</v>
      </c>
      <c r="I1610">
        <v>2</v>
      </c>
      <c r="J1610">
        <v>1</v>
      </c>
      <c r="K1610">
        <v>7</v>
      </c>
      <c r="L1610">
        <v>96</v>
      </c>
      <c r="M1610">
        <v>2</v>
      </c>
      <c r="N1610">
        <v>2</v>
      </c>
      <c r="O1610">
        <v>5</v>
      </c>
      <c r="P1610">
        <v>1</v>
      </c>
      <c r="Q1610">
        <v>0.80800000000000005</v>
      </c>
      <c r="R1610">
        <v>-1</v>
      </c>
      <c r="S1610">
        <v>1</v>
      </c>
      <c r="T1610">
        <v>180.3</v>
      </c>
      <c r="U1610">
        <v>82.6</v>
      </c>
      <c r="V1610">
        <v>25.409059714058863</v>
      </c>
      <c r="W1610">
        <v>0.98500241896468299</v>
      </c>
      <c r="X1610">
        <v>1</v>
      </c>
      <c r="Y1610">
        <v>3</v>
      </c>
      <c r="Z1610">
        <v>740585</v>
      </c>
    </row>
    <row r="1611" spans="1:26">
      <c r="A1611">
        <v>228371</v>
      </c>
      <c r="B1611">
        <v>3</v>
      </c>
      <c r="C1611">
        <v>22837103</v>
      </c>
      <c r="D1611">
        <v>3</v>
      </c>
      <c r="E1611">
        <v>3</v>
      </c>
      <c r="F1611">
        <v>12</v>
      </c>
      <c r="G1611">
        <v>2</v>
      </c>
      <c r="H1611">
        <v>18</v>
      </c>
      <c r="I1611">
        <v>1</v>
      </c>
      <c r="J1611">
        <v>1</v>
      </c>
      <c r="K1611">
        <v>4</v>
      </c>
      <c r="L1611">
        <v>96</v>
      </c>
      <c r="M1611">
        <v>1</v>
      </c>
      <c r="N1611">
        <v>1</v>
      </c>
      <c r="O1611">
        <v>5</v>
      </c>
      <c r="P1611">
        <v>2</v>
      </c>
      <c r="Q1611">
        <v>0</v>
      </c>
      <c r="R1611">
        <v>2</v>
      </c>
      <c r="S1611">
        <v>0</v>
      </c>
      <c r="T1611">
        <v>156.30000000000001</v>
      </c>
      <c r="U1611">
        <v>53.2</v>
      </c>
      <c r="V1611">
        <v>21.776780630454169</v>
      </c>
      <c r="W1611">
        <v>0.728494623655914</v>
      </c>
      <c r="X1611">
        <v>1</v>
      </c>
      <c r="Y1611">
        <v>3</v>
      </c>
      <c r="Z1611">
        <v>740585</v>
      </c>
    </row>
    <row r="1612" spans="1:26">
      <c r="A1612">
        <v>229051</v>
      </c>
      <c r="B1612">
        <v>1</v>
      </c>
      <c r="C1612">
        <v>22905101</v>
      </c>
      <c r="D1612">
        <v>2</v>
      </c>
      <c r="E1612">
        <v>2</v>
      </c>
      <c r="F1612">
        <v>15</v>
      </c>
      <c r="G1612">
        <v>1</v>
      </c>
      <c r="H1612">
        <v>43</v>
      </c>
      <c r="I1612">
        <v>4</v>
      </c>
      <c r="J1612">
        <v>1</v>
      </c>
      <c r="K1612">
        <v>5</v>
      </c>
      <c r="L1612">
        <v>7</v>
      </c>
      <c r="M1612">
        <v>2</v>
      </c>
      <c r="N1612">
        <v>3</v>
      </c>
      <c r="O1612">
        <v>5</v>
      </c>
      <c r="P1612">
        <v>1</v>
      </c>
      <c r="Q1612">
        <v>49.616</v>
      </c>
      <c r="R1612">
        <v>-1</v>
      </c>
      <c r="S1612">
        <v>4</v>
      </c>
      <c r="T1612">
        <v>183</v>
      </c>
      <c r="U1612">
        <v>80</v>
      </c>
      <c r="V1612">
        <v>23.888440980620498</v>
      </c>
      <c r="W1612">
        <v>0.93360160965794803</v>
      </c>
      <c r="X1612">
        <v>1</v>
      </c>
      <c r="Y1612">
        <v>3</v>
      </c>
      <c r="Z1612">
        <v>579499</v>
      </c>
    </row>
    <row r="1613" spans="1:26">
      <c r="A1613">
        <v>229051</v>
      </c>
      <c r="B1613">
        <v>2</v>
      </c>
      <c r="C1613">
        <v>22905102</v>
      </c>
      <c r="D1613">
        <v>2</v>
      </c>
      <c r="E1613">
        <v>2</v>
      </c>
      <c r="F1613">
        <v>15</v>
      </c>
      <c r="G1613">
        <v>1</v>
      </c>
      <c r="H1613">
        <v>15</v>
      </c>
      <c r="I1613">
        <v>-1</v>
      </c>
      <c r="J1613">
        <v>1</v>
      </c>
      <c r="K1613">
        <v>-1</v>
      </c>
      <c r="L1613">
        <v>7</v>
      </c>
      <c r="M1613">
        <v>2</v>
      </c>
      <c r="N1613">
        <v>-1</v>
      </c>
      <c r="O1613">
        <v>-1</v>
      </c>
      <c r="P1613">
        <v>-1</v>
      </c>
      <c r="Q1613">
        <v>-1</v>
      </c>
      <c r="R1613">
        <v>-1</v>
      </c>
      <c r="S1613">
        <v>-2</v>
      </c>
      <c r="T1613">
        <v>-1</v>
      </c>
      <c r="U1613">
        <v>-1</v>
      </c>
      <c r="V1613">
        <v>-1</v>
      </c>
      <c r="W1613">
        <v>-1</v>
      </c>
      <c r="X1613">
        <v>-2</v>
      </c>
      <c r="Y1613">
        <v>-2</v>
      </c>
      <c r="Z1613">
        <v>579499</v>
      </c>
    </row>
    <row r="1614" spans="1:26">
      <c r="A1614">
        <v>229201</v>
      </c>
      <c r="B1614">
        <v>1</v>
      </c>
      <c r="C1614">
        <v>22920101</v>
      </c>
      <c r="D1614">
        <v>1</v>
      </c>
      <c r="E1614">
        <v>2</v>
      </c>
      <c r="F1614">
        <v>15</v>
      </c>
      <c r="G1614">
        <v>2</v>
      </c>
      <c r="H1614">
        <v>79</v>
      </c>
      <c r="I1614">
        <v>5</v>
      </c>
      <c r="J1614">
        <v>1</v>
      </c>
      <c r="K1614">
        <v>7</v>
      </c>
      <c r="L1614">
        <v>7</v>
      </c>
      <c r="M1614">
        <v>1</v>
      </c>
      <c r="N1614">
        <v>3</v>
      </c>
      <c r="O1614">
        <v>5</v>
      </c>
      <c r="P1614">
        <v>2</v>
      </c>
      <c r="Q1614">
        <v>2.9000000000000001E-2</v>
      </c>
      <c r="R1614">
        <v>-1</v>
      </c>
      <c r="S1614">
        <v>0</v>
      </c>
      <c r="T1614">
        <v>151.30000000000001</v>
      </c>
      <c r="U1614">
        <v>51.1</v>
      </c>
      <c r="V1614">
        <v>22.3225109199015</v>
      </c>
      <c r="W1614">
        <v>0.91561643835616402</v>
      </c>
      <c r="X1614">
        <v>1</v>
      </c>
      <c r="Y1614">
        <v>3</v>
      </c>
      <c r="Z1614">
        <v>469319</v>
      </c>
    </row>
    <row r="1615" spans="1:26">
      <c r="A1615">
        <v>229251</v>
      </c>
      <c r="B1615">
        <v>1</v>
      </c>
      <c r="C1615">
        <v>22925101</v>
      </c>
      <c r="D1615">
        <v>2</v>
      </c>
      <c r="E1615">
        <v>2</v>
      </c>
      <c r="F1615">
        <v>15</v>
      </c>
      <c r="G1615">
        <v>2</v>
      </c>
      <c r="H1615">
        <v>61</v>
      </c>
      <c r="I1615">
        <v>2</v>
      </c>
      <c r="J1615">
        <v>1</v>
      </c>
      <c r="K1615">
        <v>6</v>
      </c>
      <c r="L1615">
        <v>97</v>
      </c>
      <c r="M1615">
        <v>2</v>
      </c>
      <c r="N1615">
        <v>3</v>
      </c>
      <c r="O1615">
        <v>5</v>
      </c>
      <c r="P1615">
        <v>1</v>
      </c>
      <c r="Q1615">
        <v>9</v>
      </c>
      <c r="R1615">
        <v>-1</v>
      </c>
      <c r="S1615">
        <v>0</v>
      </c>
      <c r="T1615">
        <v>152</v>
      </c>
      <c r="U1615">
        <v>61.4</v>
      </c>
      <c r="V1615">
        <v>26.575484764542935</v>
      </c>
      <c r="W1615">
        <v>0.81758463870641795</v>
      </c>
      <c r="X1615">
        <v>2</v>
      </c>
      <c r="Y1615">
        <v>1</v>
      </c>
      <c r="Z1615">
        <v>821524</v>
      </c>
    </row>
    <row r="1616" spans="1:26">
      <c r="A1616">
        <v>229251</v>
      </c>
      <c r="B1616">
        <v>2</v>
      </c>
      <c r="C1616">
        <v>22925102</v>
      </c>
      <c r="D1616">
        <v>2</v>
      </c>
      <c r="E1616">
        <v>2</v>
      </c>
      <c r="F1616">
        <v>15</v>
      </c>
      <c r="G1616">
        <v>1</v>
      </c>
      <c r="H1616">
        <v>64</v>
      </c>
      <c r="I1616">
        <v>2</v>
      </c>
      <c r="J1616">
        <v>1</v>
      </c>
      <c r="K1616">
        <v>5</v>
      </c>
      <c r="L1616">
        <v>97</v>
      </c>
      <c r="M1616">
        <v>1</v>
      </c>
      <c r="N1616">
        <v>4</v>
      </c>
      <c r="O1616">
        <v>1</v>
      </c>
      <c r="P1616">
        <v>1</v>
      </c>
      <c r="Q1616">
        <v>16.5</v>
      </c>
      <c r="R1616">
        <v>-1</v>
      </c>
      <c r="S1616">
        <v>0</v>
      </c>
      <c r="T1616">
        <v>168</v>
      </c>
      <c r="U1616">
        <v>-1</v>
      </c>
      <c r="V1616">
        <v>-1</v>
      </c>
      <c r="W1616">
        <v>0.93515704154002</v>
      </c>
      <c r="X1616">
        <v>1</v>
      </c>
      <c r="Y1616">
        <v>3</v>
      </c>
      <c r="Z1616">
        <v>821524</v>
      </c>
    </row>
    <row r="1617" spans="1:26">
      <c r="A1617">
        <v>229351</v>
      </c>
      <c r="B1617">
        <v>1</v>
      </c>
      <c r="C1617">
        <v>22935101</v>
      </c>
      <c r="D1617">
        <v>5</v>
      </c>
      <c r="E1617">
        <v>2</v>
      </c>
      <c r="F1617">
        <v>15</v>
      </c>
      <c r="G1617">
        <v>2</v>
      </c>
      <c r="H1617">
        <v>45</v>
      </c>
      <c r="I1617">
        <v>5</v>
      </c>
      <c r="J1617">
        <v>1</v>
      </c>
      <c r="K1617">
        <v>4</v>
      </c>
      <c r="L1617">
        <v>10</v>
      </c>
      <c r="M1617">
        <v>3</v>
      </c>
      <c r="N1617">
        <v>1</v>
      </c>
      <c r="O1617">
        <v>5</v>
      </c>
      <c r="P1617">
        <v>1</v>
      </c>
      <c r="Q1617">
        <v>7.0289999999999999</v>
      </c>
      <c r="R1617">
        <v>-1</v>
      </c>
      <c r="S1617">
        <v>4</v>
      </c>
      <c r="T1617">
        <v>165</v>
      </c>
      <c r="U1617">
        <v>62.7</v>
      </c>
      <c r="V1617">
        <v>23.030303030303035</v>
      </c>
      <c r="W1617">
        <v>0.81696658097686403</v>
      </c>
      <c r="X1617">
        <v>1</v>
      </c>
      <c r="Y1617">
        <v>3</v>
      </c>
      <c r="Z1617">
        <v>103626</v>
      </c>
    </row>
    <row r="1618" spans="1:26">
      <c r="A1618">
        <v>229351</v>
      </c>
      <c r="B1618">
        <v>2</v>
      </c>
      <c r="C1618">
        <v>22935102</v>
      </c>
      <c r="D1618">
        <v>5</v>
      </c>
      <c r="E1618">
        <v>2</v>
      </c>
      <c r="F1618">
        <v>15</v>
      </c>
      <c r="G1618">
        <v>2</v>
      </c>
      <c r="H1618">
        <v>19</v>
      </c>
      <c r="I1618">
        <v>1</v>
      </c>
      <c r="J1618">
        <v>2</v>
      </c>
      <c r="K1618">
        <v>4</v>
      </c>
      <c r="L1618">
        <v>10</v>
      </c>
      <c r="M1618">
        <v>1</v>
      </c>
      <c r="N1618">
        <v>4</v>
      </c>
      <c r="O1618">
        <v>2</v>
      </c>
      <c r="P1618">
        <v>1</v>
      </c>
      <c r="Q1618">
        <v>21.96</v>
      </c>
      <c r="R1618">
        <v>4</v>
      </c>
      <c r="S1618">
        <v>-2</v>
      </c>
      <c r="T1618">
        <v>163</v>
      </c>
      <c r="U1618">
        <v>57.4</v>
      </c>
      <c r="V1618">
        <v>21.604125108208816</v>
      </c>
      <c r="W1618">
        <v>-1</v>
      </c>
      <c r="X1618">
        <v>-2</v>
      </c>
      <c r="Y1618">
        <v>-2</v>
      </c>
      <c r="Z1618">
        <v>103626</v>
      </c>
    </row>
    <row r="1619" spans="1:26">
      <c r="A1619">
        <v>229351</v>
      </c>
      <c r="B1619">
        <v>3</v>
      </c>
      <c r="C1619">
        <v>22935103</v>
      </c>
      <c r="D1619">
        <v>5</v>
      </c>
      <c r="E1619">
        <v>2</v>
      </c>
      <c r="F1619">
        <v>15</v>
      </c>
      <c r="G1619">
        <v>1</v>
      </c>
      <c r="H1619">
        <v>17</v>
      </c>
      <c r="I1619">
        <v>1</v>
      </c>
      <c r="J1619">
        <v>2</v>
      </c>
      <c r="K1619">
        <v>4</v>
      </c>
      <c r="L1619">
        <v>10</v>
      </c>
      <c r="M1619">
        <v>1</v>
      </c>
      <c r="N1619">
        <v>2</v>
      </c>
      <c r="O1619">
        <v>5</v>
      </c>
      <c r="P1619">
        <v>1</v>
      </c>
      <c r="Q1619">
        <v>41.82</v>
      </c>
      <c r="R1619">
        <v>4</v>
      </c>
      <c r="S1619">
        <v>0</v>
      </c>
      <c r="T1619">
        <v>185</v>
      </c>
      <c r="U1619">
        <v>73.599999999999994</v>
      </c>
      <c r="V1619">
        <v>21.504747991234474</v>
      </c>
      <c r="W1619">
        <v>0.82121513944223101</v>
      </c>
      <c r="X1619">
        <v>1</v>
      </c>
      <c r="Y1619">
        <v>2</v>
      </c>
      <c r="Z1619">
        <v>103626</v>
      </c>
    </row>
    <row r="1620" spans="1:26">
      <c r="A1620">
        <v>229351</v>
      </c>
      <c r="B1620">
        <v>4</v>
      </c>
      <c r="C1620">
        <v>22935104</v>
      </c>
      <c r="D1620">
        <v>5</v>
      </c>
      <c r="E1620">
        <v>2</v>
      </c>
      <c r="F1620">
        <v>15</v>
      </c>
      <c r="G1620">
        <v>2</v>
      </c>
      <c r="H1620">
        <v>15</v>
      </c>
      <c r="I1620">
        <v>-1</v>
      </c>
      <c r="J1620">
        <v>2</v>
      </c>
      <c r="K1620">
        <v>-1</v>
      </c>
      <c r="L1620">
        <v>10</v>
      </c>
      <c r="M1620">
        <v>1</v>
      </c>
      <c r="N1620">
        <v>-1</v>
      </c>
      <c r="O1620">
        <v>-1</v>
      </c>
      <c r="P1620">
        <v>-1</v>
      </c>
      <c r="Q1620">
        <v>-1</v>
      </c>
      <c r="R1620">
        <v>-1</v>
      </c>
      <c r="S1620">
        <v>3</v>
      </c>
      <c r="T1620">
        <v>170</v>
      </c>
      <c r="U1620">
        <v>66.8</v>
      </c>
      <c r="V1620">
        <v>23.114186851211073</v>
      </c>
      <c r="W1620">
        <v>-1</v>
      </c>
      <c r="X1620">
        <v>1</v>
      </c>
      <c r="Y1620">
        <v>1</v>
      </c>
      <c r="Z1620">
        <v>103626</v>
      </c>
    </row>
    <row r="1621" spans="1:26">
      <c r="A1621">
        <v>229351</v>
      </c>
      <c r="B1621">
        <v>5</v>
      </c>
      <c r="C1621">
        <v>22935105</v>
      </c>
      <c r="D1621">
        <v>5</v>
      </c>
      <c r="E1621">
        <v>2</v>
      </c>
      <c r="F1621">
        <v>15</v>
      </c>
      <c r="G1621">
        <v>1</v>
      </c>
      <c r="H1621">
        <v>13</v>
      </c>
      <c r="I1621">
        <v>-1</v>
      </c>
      <c r="J1621">
        <v>2</v>
      </c>
      <c r="K1621">
        <v>-1</v>
      </c>
      <c r="L1621">
        <v>10</v>
      </c>
      <c r="M1621">
        <v>1</v>
      </c>
      <c r="N1621">
        <v>-1</v>
      </c>
      <c r="O1621">
        <v>-1</v>
      </c>
      <c r="P1621">
        <v>-1</v>
      </c>
      <c r="Q1621">
        <v>-1</v>
      </c>
      <c r="R1621">
        <v>-1</v>
      </c>
      <c r="S1621">
        <v>1</v>
      </c>
      <c r="T1621">
        <v>152</v>
      </c>
      <c r="U1621">
        <v>38.200000000000003</v>
      </c>
      <c r="V1621">
        <v>16.53393351800554</v>
      </c>
      <c r="W1621">
        <v>-1</v>
      </c>
      <c r="X1621">
        <v>3</v>
      </c>
      <c r="Y1621">
        <v>2</v>
      </c>
      <c r="Z1621">
        <v>103626</v>
      </c>
    </row>
    <row r="1622" spans="1:26">
      <c r="A1622">
        <v>229371</v>
      </c>
      <c r="B1622">
        <v>1</v>
      </c>
      <c r="C1622">
        <v>22937101</v>
      </c>
      <c r="D1622">
        <v>3</v>
      </c>
      <c r="E1622">
        <v>2</v>
      </c>
      <c r="F1622">
        <v>15</v>
      </c>
      <c r="G1622">
        <v>1</v>
      </c>
      <c r="H1622">
        <v>52</v>
      </c>
      <c r="I1622">
        <v>2</v>
      </c>
      <c r="J1622">
        <v>1</v>
      </c>
      <c r="K1622">
        <v>6</v>
      </c>
      <c r="L1622">
        <v>97</v>
      </c>
      <c r="M1622">
        <v>1</v>
      </c>
      <c r="N1622">
        <v>3</v>
      </c>
      <c r="O1622">
        <v>5</v>
      </c>
      <c r="P1622">
        <v>1</v>
      </c>
      <c r="Q1622">
        <v>21</v>
      </c>
      <c r="R1622">
        <v>-1</v>
      </c>
      <c r="S1622">
        <v>2</v>
      </c>
      <c r="T1622">
        <v>175</v>
      </c>
      <c r="U1622">
        <v>73.2</v>
      </c>
      <c r="V1622">
        <v>23.902040816326533</v>
      </c>
      <c r="W1622">
        <v>-1</v>
      </c>
      <c r="X1622">
        <v>1</v>
      </c>
      <c r="Y1622">
        <v>3</v>
      </c>
      <c r="Z1622">
        <v>619411</v>
      </c>
    </row>
    <row r="1623" spans="1:26">
      <c r="A1623">
        <v>229371</v>
      </c>
      <c r="B1623">
        <v>2</v>
      </c>
      <c r="C1623">
        <v>22937102</v>
      </c>
      <c r="D1623">
        <v>3</v>
      </c>
      <c r="E1623">
        <v>2</v>
      </c>
      <c r="F1623">
        <v>15</v>
      </c>
      <c r="G1623">
        <v>2</v>
      </c>
      <c r="H1623">
        <v>47</v>
      </c>
      <c r="I1623">
        <v>2</v>
      </c>
      <c r="J1623">
        <v>1</v>
      </c>
      <c r="K1623">
        <v>4</v>
      </c>
      <c r="L1623">
        <v>97</v>
      </c>
      <c r="M1623">
        <v>1</v>
      </c>
      <c r="N1623">
        <v>3</v>
      </c>
      <c r="O1623">
        <v>5</v>
      </c>
      <c r="P1623">
        <v>1</v>
      </c>
      <c r="Q1623">
        <v>21</v>
      </c>
      <c r="R1623">
        <v>-1</v>
      </c>
      <c r="S1623">
        <v>2</v>
      </c>
      <c r="T1623">
        <v>160</v>
      </c>
      <c r="U1623">
        <v>79.5</v>
      </c>
      <c r="V1623">
        <v>31.054687499999993</v>
      </c>
      <c r="W1623">
        <v>-1</v>
      </c>
      <c r="X1623">
        <v>2</v>
      </c>
      <c r="Y1623">
        <v>1</v>
      </c>
      <c r="Z1623">
        <v>619411</v>
      </c>
    </row>
    <row r="1624" spans="1:26">
      <c r="A1624">
        <v>229371</v>
      </c>
      <c r="B1624">
        <v>3</v>
      </c>
      <c r="C1624">
        <v>22937103</v>
      </c>
      <c r="D1624">
        <v>3</v>
      </c>
      <c r="E1624">
        <v>2</v>
      </c>
      <c r="F1624">
        <v>15</v>
      </c>
      <c r="G1624">
        <v>1</v>
      </c>
      <c r="H1624">
        <v>10</v>
      </c>
      <c r="I1624">
        <v>-1</v>
      </c>
      <c r="J1624">
        <v>1</v>
      </c>
      <c r="K1624">
        <v>-1</v>
      </c>
      <c r="L1624">
        <v>97</v>
      </c>
      <c r="M1624">
        <v>1</v>
      </c>
      <c r="N1624">
        <v>-1</v>
      </c>
      <c r="O1624">
        <v>-1</v>
      </c>
      <c r="P1624">
        <v>-1</v>
      </c>
      <c r="Q1624">
        <v>-1</v>
      </c>
      <c r="R1624">
        <v>-1</v>
      </c>
      <c r="S1624">
        <v>-2</v>
      </c>
      <c r="T1624">
        <v>127</v>
      </c>
      <c r="U1624">
        <v>29.1</v>
      </c>
      <c r="V1624">
        <v>18.042036084072169</v>
      </c>
      <c r="W1624">
        <v>-1</v>
      </c>
      <c r="X1624">
        <v>1</v>
      </c>
      <c r="Y1624">
        <v>3</v>
      </c>
      <c r="Z1624">
        <v>619411</v>
      </c>
    </row>
    <row r="1625" spans="1:26">
      <c r="A1625">
        <v>230051</v>
      </c>
      <c r="B1625">
        <v>1</v>
      </c>
      <c r="C1625">
        <v>23005101</v>
      </c>
      <c r="D1625">
        <v>2</v>
      </c>
      <c r="E1625">
        <v>4</v>
      </c>
      <c r="F1625">
        <v>24</v>
      </c>
      <c r="G1625">
        <v>1</v>
      </c>
      <c r="H1625">
        <v>66</v>
      </c>
      <c r="I1625">
        <v>2</v>
      </c>
      <c r="J1625">
        <v>1</v>
      </c>
      <c r="K1625">
        <v>7</v>
      </c>
      <c r="L1625">
        <v>96</v>
      </c>
      <c r="M1625">
        <v>2</v>
      </c>
      <c r="N1625">
        <v>3</v>
      </c>
      <c r="O1625">
        <v>5</v>
      </c>
      <c r="P1625">
        <v>1</v>
      </c>
      <c r="Q1625">
        <v>25.219000000000001</v>
      </c>
      <c r="R1625">
        <v>-1</v>
      </c>
      <c r="S1625">
        <v>3</v>
      </c>
      <c r="T1625">
        <v>168.1</v>
      </c>
      <c r="U1625">
        <v>102.2</v>
      </c>
      <c r="V1625">
        <v>36.167248397865215</v>
      </c>
      <c r="W1625">
        <v>0.94358135731807002</v>
      </c>
      <c r="X1625">
        <v>2</v>
      </c>
      <c r="Y1625">
        <v>3</v>
      </c>
      <c r="Z1625">
        <v>406396</v>
      </c>
    </row>
    <row r="1626" spans="1:26">
      <c r="A1626">
        <v>230051</v>
      </c>
      <c r="B1626">
        <v>2</v>
      </c>
      <c r="C1626">
        <v>23005102</v>
      </c>
      <c r="D1626">
        <v>2</v>
      </c>
      <c r="E1626">
        <v>4</v>
      </c>
      <c r="F1626">
        <v>24</v>
      </c>
      <c r="G1626">
        <v>2</v>
      </c>
      <c r="H1626">
        <v>66</v>
      </c>
      <c r="I1626">
        <v>2</v>
      </c>
      <c r="J1626">
        <v>1</v>
      </c>
      <c r="K1626">
        <v>7</v>
      </c>
      <c r="L1626">
        <v>96</v>
      </c>
      <c r="M1626">
        <v>3</v>
      </c>
      <c r="N1626">
        <v>1</v>
      </c>
      <c r="O1626">
        <v>5</v>
      </c>
      <c r="P1626">
        <v>1</v>
      </c>
      <c r="Q1626">
        <v>0.40400000000000003</v>
      </c>
      <c r="R1626">
        <v>-1</v>
      </c>
      <c r="S1626">
        <v>2</v>
      </c>
      <c r="T1626">
        <v>161.9</v>
      </c>
      <c r="U1626">
        <v>88.6</v>
      </c>
      <c r="V1626">
        <v>33.801815302455665</v>
      </c>
      <c r="W1626">
        <v>-1</v>
      </c>
      <c r="X1626">
        <v>2</v>
      </c>
      <c r="Y1626">
        <v>3</v>
      </c>
      <c r="Z1626">
        <v>406396</v>
      </c>
    </row>
    <row r="1627" spans="1:26">
      <c r="A1627">
        <v>230151</v>
      </c>
      <c r="B1627">
        <v>1</v>
      </c>
      <c r="C1627">
        <v>23015101</v>
      </c>
      <c r="D1627">
        <v>3</v>
      </c>
      <c r="E1627">
        <v>4</v>
      </c>
      <c r="F1627">
        <v>24</v>
      </c>
      <c r="G1627">
        <v>1</v>
      </c>
      <c r="H1627">
        <v>29</v>
      </c>
      <c r="I1627">
        <v>2</v>
      </c>
      <c r="J1627">
        <v>1</v>
      </c>
      <c r="K1627">
        <v>3</v>
      </c>
      <c r="L1627">
        <v>17</v>
      </c>
      <c r="M1627">
        <v>2</v>
      </c>
      <c r="N1627">
        <v>1</v>
      </c>
      <c r="O1627">
        <v>5</v>
      </c>
      <c r="P1627">
        <v>1</v>
      </c>
      <c r="Q1627">
        <v>8.8149999999999995</v>
      </c>
      <c r="R1627">
        <v>-1</v>
      </c>
      <c r="S1627">
        <v>0</v>
      </c>
      <c r="T1627">
        <v>174.4</v>
      </c>
      <c r="U1627">
        <v>87.9</v>
      </c>
      <c r="V1627">
        <v>28.899871643801031</v>
      </c>
      <c r="W1627">
        <v>0.90645161290322596</v>
      </c>
      <c r="X1627">
        <v>2</v>
      </c>
      <c r="Y1627">
        <v>1</v>
      </c>
      <c r="Z1627">
        <v>391282</v>
      </c>
    </row>
    <row r="1628" spans="1:26">
      <c r="A1628">
        <v>230151</v>
      </c>
      <c r="B1628">
        <v>2</v>
      </c>
      <c r="C1628">
        <v>23015102</v>
      </c>
      <c r="D1628">
        <v>3</v>
      </c>
      <c r="E1628">
        <v>4</v>
      </c>
      <c r="F1628">
        <v>24</v>
      </c>
      <c r="G1628">
        <v>2</v>
      </c>
      <c r="H1628">
        <v>29</v>
      </c>
      <c r="I1628">
        <v>2</v>
      </c>
      <c r="J1628">
        <v>1</v>
      </c>
      <c r="K1628">
        <v>4</v>
      </c>
      <c r="L1628">
        <v>17</v>
      </c>
      <c r="M1628">
        <v>1</v>
      </c>
      <c r="N1628">
        <v>1</v>
      </c>
      <c r="O1628">
        <v>5</v>
      </c>
      <c r="P1628">
        <v>1</v>
      </c>
      <c r="Q1628">
        <v>3.7789999999999999</v>
      </c>
      <c r="R1628">
        <v>-1</v>
      </c>
      <c r="S1628">
        <v>3</v>
      </c>
      <c r="T1628">
        <v>162</v>
      </c>
      <c r="U1628">
        <v>74</v>
      </c>
      <c r="V1628">
        <v>28.196921201036421</v>
      </c>
      <c r="W1628">
        <v>0.86280623608017804</v>
      </c>
      <c r="X1628">
        <v>2</v>
      </c>
      <c r="Y1628">
        <v>1</v>
      </c>
      <c r="Z1628">
        <v>391282</v>
      </c>
    </row>
    <row r="1629" spans="1:26">
      <c r="A1629">
        <v>230151</v>
      </c>
      <c r="B1629">
        <v>3</v>
      </c>
      <c r="C1629">
        <v>23015103</v>
      </c>
      <c r="D1629">
        <v>3</v>
      </c>
      <c r="E1629">
        <v>4</v>
      </c>
      <c r="F1629">
        <v>24</v>
      </c>
      <c r="G1629">
        <v>1</v>
      </c>
      <c r="H1629">
        <v>3</v>
      </c>
      <c r="I1629">
        <v>-1</v>
      </c>
      <c r="J1629">
        <v>1</v>
      </c>
      <c r="K1629">
        <v>-1</v>
      </c>
      <c r="L1629">
        <v>17</v>
      </c>
      <c r="M1629">
        <v>1</v>
      </c>
      <c r="N1629">
        <v>-1</v>
      </c>
      <c r="O1629">
        <v>-1</v>
      </c>
      <c r="P1629">
        <v>-1</v>
      </c>
      <c r="Q1629">
        <v>-1</v>
      </c>
      <c r="R1629">
        <v>-1</v>
      </c>
      <c r="S1629">
        <v>-2</v>
      </c>
      <c r="T1629">
        <v>-1</v>
      </c>
      <c r="U1629">
        <v>-1</v>
      </c>
      <c r="V1629">
        <v>-1</v>
      </c>
      <c r="W1629">
        <v>-1</v>
      </c>
      <c r="X1629">
        <v>-2</v>
      </c>
      <c r="Y1629">
        <v>-2</v>
      </c>
      <c r="Z1629">
        <v>391282</v>
      </c>
    </row>
    <row r="1630" spans="1:26">
      <c r="A1630">
        <v>230181</v>
      </c>
      <c r="B1630">
        <v>1</v>
      </c>
      <c r="C1630">
        <v>23018101</v>
      </c>
      <c r="D1630">
        <v>2</v>
      </c>
      <c r="E1630">
        <v>4</v>
      </c>
      <c r="F1630">
        <v>24</v>
      </c>
      <c r="G1630">
        <v>1</v>
      </c>
      <c r="H1630">
        <v>60</v>
      </c>
      <c r="I1630">
        <v>2</v>
      </c>
      <c r="J1630">
        <v>1</v>
      </c>
      <c r="K1630">
        <v>2</v>
      </c>
      <c r="L1630">
        <v>10</v>
      </c>
      <c r="M1630">
        <v>2</v>
      </c>
      <c r="N1630">
        <v>1</v>
      </c>
      <c r="O1630">
        <v>5</v>
      </c>
      <c r="P1630">
        <v>1</v>
      </c>
      <c r="Q1630">
        <v>38.615000000000002</v>
      </c>
      <c r="R1630">
        <v>-1</v>
      </c>
      <c r="S1630">
        <v>0</v>
      </c>
      <c r="T1630">
        <v>175</v>
      </c>
      <c r="U1630">
        <v>81</v>
      </c>
      <c r="V1630">
        <v>26.448979591836736</v>
      </c>
      <c r="W1630">
        <v>1.0139720558882199</v>
      </c>
      <c r="X1630">
        <v>1</v>
      </c>
      <c r="Y1630">
        <v>3</v>
      </c>
      <c r="Z1630">
        <v>278532</v>
      </c>
    </row>
    <row r="1631" spans="1:26">
      <c r="A1631">
        <v>230181</v>
      </c>
      <c r="B1631">
        <v>2</v>
      </c>
      <c r="C1631">
        <v>23018102</v>
      </c>
      <c r="D1631">
        <v>2</v>
      </c>
      <c r="E1631">
        <v>4</v>
      </c>
      <c r="F1631">
        <v>24</v>
      </c>
      <c r="G1631">
        <v>2</v>
      </c>
      <c r="H1631">
        <v>57</v>
      </c>
      <c r="I1631">
        <v>2</v>
      </c>
      <c r="J1631">
        <v>1</v>
      </c>
      <c r="K1631">
        <v>7</v>
      </c>
      <c r="L1631">
        <v>10</v>
      </c>
      <c r="M1631">
        <v>2</v>
      </c>
      <c r="N1631">
        <v>1</v>
      </c>
      <c r="O1631">
        <v>5</v>
      </c>
      <c r="P1631">
        <v>1</v>
      </c>
      <c r="Q1631">
        <v>8.7029999999999994</v>
      </c>
      <c r="R1631">
        <v>-1</v>
      </c>
      <c r="S1631">
        <v>0</v>
      </c>
      <c r="T1631">
        <v>160.4</v>
      </c>
      <c r="U1631">
        <v>66.5</v>
      </c>
      <c r="V1631">
        <v>25.847165129570087</v>
      </c>
      <c r="W1631">
        <v>0.80649588289112495</v>
      </c>
      <c r="X1631">
        <v>2</v>
      </c>
      <c r="Y1631">
        <v>3</v>
      </c>
      <c r="Z1631">
        <v>278532</v>
      </c>
    </row>
    <row r="1632" spans="1:26">
      <c r="A1632">
        <v>230251</v>
      </c>
      <c r="B1632">
        <v>1</v>
      </c>
      <c r="C1632">
        <v>23025101</v>
      </c>
      <c r="D1632">
        <v>3</v>
      </c>
      <c r="E1632">
        <v>4</v>
      </c>
      <c r="F1632">
        <v>24</v>
      </c>
      <c r="G1632">
        <v>1</v>
      </c>
      <c r="H1632">
        <v>39</v>
      </c>
      <c r="I1632">
        <v>2</v>
      </c>
      <c r="J1632">
        <v>1</v>
      </c>
      <c r="K1632">
        <v>3</v>
      </c>
      <c r="L1632">
        <v>16</v>
      </c>
      <c r="M1632">
        <v>1</v>
      </c>
      <c r="N1632">
        <v>2</v>
      </c>
      <c r="O1632">
        <v>5</v>
      </c>
      <c r="P1632">
        <v>1</v>
      </c>
      <c r="Q1632">
        <v>12.5</v>
      </c>
      <c r="R1632">
        <v>-1</v>
      </c>
      <c r="S1632">
        <v>5</v>
      </c>
      <c r="T1632">
        <v>182.3</v>
      </c>
      <c r="U1632">
        <v>78.7</v>
      </c>
      <c r="V1632">
        <v>23.681074007418463</v>
      </c>
      <c r="W1632">
        <v>0.85565476190476197</v>
      </c>
      <c r="X1632">
        <v>1</v>
      </c>
      <c r="Y1632">
        <v>3</v>
      </c>
      <c r="Z1632">
        <v>526356</v>
      </c>
    </row>
    <row r="1633" spans="1:26">
      <c r="A1633">
        <v>230251</v>
      </c>
      <c r="B1633">
        <v>2</v>
      </c>
      <c r="C1633">
        <v>23025102</v>
      </c>
      <c r="D1633">
        <v>3</v>
      </c>
      <c r="E1633">
        <v>4</v>
      </c>
      <c r="F1633">
        <v>24</v>
      </c>
      <c r="G1633">
        <v>2</v>
      </c>
      <c r="H1633">
        <v>38</v>
      </c>
      <c r="I1633">
        <v>2</v>
      </c>
      <c r="J1633">
        <v>1</v>
      </c>
      <c r="K1633">
        <v>4</v>
      </c>
      <c r="L1633">
        <v>16</v>
      </c>
      <c r="M1633">
        <v>2</v>
      </c>
      <c r="N1633">
        <v>3</v>
      </c>
      <c r="O1633">
        <v>5</v>
      </c>
      <c r="P1633">
        <v>1</v>
      </c>
      <c r="Q1633">
        <v>10.903</v>
      </c>
      <c r="R1633">
        <v>-1</v>
      </c>
      <c r="S1633">
        <v>10</v>
      </c>
      <c r="T1633">
        <v>162.69999999999999</v>
      </c>
      <c r="U1633">
        <v>66</v>
      </c>
      <c r="V1633">
        <v>24.932672340486626</v>
      </c>
      <c r="W1633">
        <v>0.88276553106212396</v>
      </c>
      <c r="X1633">
        <v>-8</v>
      </c>
      <c r="Y1633">
        <v>1</v>
      </c>
      <c r="Z1633">
        <v>526356</v>
      </c>
    </row>
    <row r="1634" spans="1:26">
      <c r="A1634">
        <v>230251</v>
      </c>
      <c r="B1634">
        <v>3</v>
      </c>
      <c r="C1634">
        <v>23025103</v>
      </c>
      <c r="D1634">
        <v>3</v>
      </c>
      <c r="E1634">
        <v>4</v>
      </c>
      <c r="F1634">
        <v>24</v>
      </c>
      <c r="G1634">
        <v>1</v>
      </c>
      <c r="H1634">
        <v>14</v>
      </c>
      <c r="I1634">
        <v>-1</v>
      </c>
      <c r="J1634">
        <v>1</v>
      </c>
      <c r="K1634">
        <v>-1</v>
      </c>
      <c r="L1634">
        <v>16</v>
      </c>
      <c r="M1634">
        <v>2</v>
      </c>
      <c r="N1634">
        <v>-1</v>
      </c>
      <c r="O1634">
        <v>-1</v>
      </c>
      <c r="P1634">
        <v>-1</v>
      </c>
      <c r="Q1634">
        <v>-1</v>
      </c>
      <c r="R1634">
        <v>-1</v>
      </c>
      <c r="S1634">
        <v>3</v>
      </c>
      <c r="T1634">
        <v>158.30000000000001</v>
      </c>
      <c r="U1634">
        <v>55.3</v>
      </c>
      <c r="V1634">
        <v>22.068016580143805</v>
      </c>
      <c r="W1634">
        <v>-1</v>
      </c>
      <c r="X1634">
        <v>-8</v>
      </c>
      <c r="Y1634">
        <v>1</v>
      </c>
      <c r="Z1634">
        <v>526356</v>
      </c>
    </row>
    <row r="1635" spans="1:26">
      <c r="A1635">
        <v>230271</v>
      </c>
      <c r="B1635">
        <v>1</v>
      </c>
      <c r="C1635">
        <v>23027101</v>
      </c>
      <c r="D1635">
        <v>1</v>
      </c>
      <c r="E1635">
        <v>4</v>
      </c>
      <c r="F1635">
        <v>24</v>
      </c>
      <c r="G1635">
        <v>1</v>
      </c>
      <c r="H1635">
        <v>59</v>
      </c>
      <c r="I1635">
        <v>4</v>
      </c>
      <c r="J1635">
        <v>1</v>
      </c>
      <c r="K1635">
        <v>7</v>
      </c>
      <c r="L1635">
        <v>5</v>
      </c>
      <c r="M1635">
        <v>3</v>
      </c>
      <c r="N1635">
        <v>4</v>
      </c>
      <c r="O1635">
        <v>3</v>
      </c>
      <c r="P1635">
        <v>2</v>
      </c>
      <c r="Q1635">
        <v>0</v>
      </c>
      <c r="R1635">
        <v>-1</v>
      </c>
      <c r="S1635">
        <v>4</v>
      </c>
      <c r="T1635">
        <v>177.5</v>
      </c>
      <c r="U1635">
        <v>66.400000000000006</v>
      </c>
      <c r="V1635">
        <v>21.07518349533823</v>
      </c>
      <c r="W1635">
        <v>0.80694037145650099</v>
      </c>
      <c r="X1635">
        <v>1</v>
      </c>
      <c r="Y1635">
        <v>3</v>
      </c>
      <c r="Z1635">
        <v>352506</v>
      </c>
    </row>
    <row r="1636" spans="1:26">
      <c r="A1636">
        <v>230341</v>
      </c>
      <c r="B1636">
        <v>1</v>
      </c>
      <c r="C1636">
        <v>23034101</v>
      </c>
      <c r="D1636">
        <v>2</v>
      </c>
      <c r="E1636">
        <v>4</v>
      </c>
      <c r="F1636">
        <v>24</v>
      </c>
      <c r="G1636">
        <v>1</v>
      </c>
      <c r="H1636">
        <v>53</v>
      </c>
      <c r="I1636">
        <v>6</v>
      </c>
      <c r="J1636">
        <v>1</v>
      </c>
      <c r="K1636">
        <v>4</v>
      </c>
      <c r="L1636">
        <v>15</v>
      </c>
      <c r="M1636">
        <v>2</v>
      </c>
      <c r="N1636">
        <v>1</v>
      </c>
      <c r="O1636">
        <v>5</v>
      </c>
      <c r="P1636">
        <v>1</v>
      </c>
      <c r="Q1636">
        <v>1.90052</v>
      </c>
      <c r="R1636">
        <v>-1</v>
      </c>
      <c r="S1636">
        <v>0</v>
      </c>
      <c r="T1636">
        <v>176.8</v>
      </c>
      <c r="U1636">
        <v>91.8</v>
      </c>
      <c r="V1636">
        <v>29.368256178210927</v>
      </c>
      <c r="W1636">
        <v>0.96009070294784604</v>
      </c>
      <c r="X1636">
        <v>2</v>
      </c>
      <c r="Y1636">
        <v>3</v>
      </c>
      <c r="Z1636">
        <v>500303</v>
      </c>
    </row>
    <row r="1637" spans="1:26">
      <c r="A1637">
        <v>230341</v>
      </c>
      <c r="B1637">
        <v>2</v>
      </c>
      <c r="C1637">
        <v>23034102</v>
      </c>
      <c r="D1637">
        <v>2</v>
      </c>
      <c r="E1637">
        <v>4</v>
      </c>
      <c r="F1637">
        <v>24</v>
      </c>
      <c r="G1637">
        <v>2</v>
      </c>
      <c r="H1637">
        <v>39</v>
      </c>
      <c r="I1637">
        <v>6</v>
      </c>
      <c r="J1637">
        <v>1</v>
      </c>
      <c r="K1637">
        <v>4</v>
      </c>
      <c r="L1637">
        <v>15</v>
      </c>
      <c r="M1637">
        <v>2</v>
      </c>
      <c r="N1637">
        <v>1</v>
      </c>
      <c r="O1637">
        <v>5</v>
      </c>
      <c r="P1637">
        <v>1</v>
      </c>
      <c r="Q1637">
        <v>1.875</v>
      </c>
      <c r="R1637">
        <v>-1</v>
      </c>
      <c r="S1637">
        <v>0</v>
      </c>
      <c r="T1637">
        <v>148.1</v>
      </c>
      <c r="U1637">
        <v>61.3</v>
      </c>
      <c r="V1637">
        <v>27.947975732221014</v>
      </c>
      <c r="W1637">
        <v>0.75850661625708904</v>
      </c>
      <c r="X1637">
        <v>2</v>
      </c>
      <c r="Y1637">
        <v>3</v>
      </c>
      <c r="Z1637">
        <v>500303</v>
      </c>
    </row>
    <row r="1638" spans="1:26">
      <c r="A1638">
        <v>230371</v>
      </c>
      <c r="B1638">
        <v>1</v>
      </c>
      <c r="C1638">
        <v>23037101</v>
      </c>
      <c r="D1638">
        <v>1</v>
      </c>
      <c r="E1638">
        <v>4</v>
      </c>
      <c r="F1638">
        <v>24</v>
      </c>
      <c r="G1638">
        <v>2</v>
      </c>
      <c r="H1638">
        <v>29</v>
      </c>
      <c r="I1638">
        <v>2</v>
      </c>
      <c r="J1638">
        <v>1</v>
      </c>
      <c r="K1638">
        <v>3</v>
      </c>
      <c r="L1638">
        <v>15</v>
      </c>
      <c r="M1638">
        <v>2</v>
      </c>
      <c r="N1638">
        <v>1</v>
      </c>
      <c r="O1638">
        <v>5</v>
      </c>
      <c r="P1638">
        <v>1</v>
      </c>
      <c r="Q1638">
        <v>5.1630000000000003</v>
      </c>
      <c r="R1638">
        <v>-1</v>
      </c>
      <c r="S1638">
        <v>1</v>
      </c>
      <c r="T1638">
        <v>151.69999999999999</v>
      </c>
      <c r="U1638">
        <v>107.9</v>
      </c>
      <c r="V1638">
        <v>46.88676650346828</v>
      </c>
      <c r="W1638">
        <v>0.76053442959917805</v>
      </c>
      <c r="X1638">
        <v>2</v>
      </c>
      <c r="Y1638">
        <v>1</v>
      </c>
      <c r="Z1638">
        <v>300377</v>
      </c>
    </row>
    <row r="1639" spans="1:26">
      <c r="A1639">
        <v>231181</v>
      </c>
      <c r="B1639">
        <v>1</v>
      </c>
      <c r="C1639">
        <v>23118101</v>
      </c>
      <c r="D1639">
        <v>1</v>
      </c>
      <c r="E1639">
        <v>8</v>
      </c>
      <c r="F1639">
        <v>19</v>
      </c>
      <c r="G1639">
        <v>2</v>
      </c>
      <c r="H1639">
        <v>79</v>
      </c>
      <c r="I1639">
        <v>2</v>
      </c>
      <c r="J1639">
        <v>1</v>
      </c>
      <c r="K1639">
        <v>6</v>
      </c>
      <c r="L1639">
        <v>96</v>
      </c>
      <c r="M1639">
        <v>2</v>
      </c>
      <c r="N1639">
        <v>1</v>
      </c>
      <c r="O1639">
        <v>5</v>
      </c>
      <c r="P1639">
        <v>1</v>
      </c>
      <c r="Q1639">
        <v>0.375</v>
      </c>
      <c r="R1639">
        <v>-1</v>
      </c>
      <c r="S1639">
        <v>0</v>
      </c>
      <c r="T1639">
        <v>163.4</v>
      </c>
      <c r="U1639">
        <v>59.8</v>
      </c>
      <c r="V1639">
        <v>22.397372840601115</v>
      </c>
      <c r="W1639">
        <v>-1</v>
      </c>
      <c r="X1639">
        <v>1</v>
      </c>
      <c r="Y1639">
        <v>3</v>
      </c>
      <c r="Z1639">
        <v>372464</v>
      </c>
    </row>
    <row r="1640" spans="1:26">
      <c r="A1640">
        <v>231201</v>
      </c>
      <c r="B1640">
        <v>1</v>
      </c>
      <c r="C1640">
        <v>23120101</v>
      </c>
      <c r="D1640">
        <v>4</v>
      </c>
      <c r="E1640">
        <v>8</v>
      </c>
      <c r="F1640">
        <v>19</v>
      </c>
      <c r="G1640">
        <v>1</v>
      </c>
      <c r="H1640">
        <v>37</v>
      </c>
      <c r="I1640">
        <v>2</v>
      </c>
      <c r="J1640">
        <v>1</v>
      </c>
      <c r="K1640">
        <v>2</v>
      </c>
      <c r="L1640">
        <v>15</v>
      </c>
      <c r="M1640">
        <v>2</v>
      </c>
      <c r="N1640">
        <v>3</v>
      </c>
      <c r="O1640">
        <v>5</v>
      </c>
      <c r="P1640">
        <v>1</v>
      </c>
      <c r="Q1640">
        <v>2.6539999999999999</v>
      </c>
      <c r="R1640">
        <v>-1</v>
      </c>
      <c r="S1640">
        <v>0</v>
      </c>
      <c r="T1640">
        <v>176</v>
      </c>
      <c r="U1640">
        <v>89.8</v>
      </c>
      <c r="V1640">
        <v>28.990185950413224</v>
      </c>
      <c r="W1640">
        <v>-1</v>
      </c>
      <c r="X1640">
        <v>2</v>
      </c>
      <c r="Y1640">
        <v>1</v>
      </c>
      <c r="Z1640">
        <v>459174</v>
      </c>
    </row>
    <row r="1641" spans="1:26">
      <c r="A1641">
        <v>231201</v>
      </c>
      <c r="B1641">
        <v>2</v>
      </c>
      <c r="C1641">
        <v>23120102</v>
      </c>
      <c r="D1641">
        <v>4</v>
      </c>
      <c r="E1641">
        <v>8</v>
      </c>
      <c r="F1641">
        <v>19</v>
      </c>
      <c r="G1641">
        <v>2</v>
      </c>
      <c r="H1641">
        <v>39</v>
      </c>
      <c r="I1641">
        <v>2</v>
      </c>
      <c r="J1641">
        <v>1</v>
      </c>
      <c r="K1641">
        <v>4</v>
      </c>
      <c r="L1641">
        <v>15</v>
      </c>
      <c r="M1641">
        <v>1</v>
      </c>
      <c r="N1641">
        <v>1</v>
      </c>
      <c r="O1641">
        <v>5</v>
      </c>
      <c r="P1641">
        <v>1</v>
      </c>
      <c r="Q1641">
        <v>5.8000000000000003E-2</v>
      </c>
      <c r="R1641">
        <v>-1</v>
      </c>
      <c r="S1641">
        <v>1</v>
      </c>
      <c r="T1641">
        <v>161.4</v>
      </c>
      <c r="U1641">
        <v>58.1</v>
      </c>
      <c r="V1641">
        <v>22.303297202759619</v>
      </c>
      <c r="W1641">
        <v>-1</v>
      </c>
      <c r="X1641">
        <v>1</v>
      </c>
      <c r="Y1641">
        <v>3</v>
      </c>
      <c r="Z1641">
        <v>459174</v>
      </c>
    </row>
    <row r="1642" spans="1:26">
      <c r="A1642">
        <v>231201</v>
      </c>
      <c r="B1642">
        <v>3</v>
      </c>
      <c r="C1642">
        <v>23120103</v>
      </c>
      <c r="D1642">
        <v>4</v>
      </c>
      <c r="E1642">
        <v>8</v>
      </c>
      <c r="F1642">
        <v>19</v>
      </c>
      <c r="G1642">
        <v>1</v>
      </c>
      <c r="H1642">
        <v>7</v>
      </c>
      <c r="I1642">
        <v>-1</v>
      </c>
      <c r="J1642">
        <v>1</v>
      </c>
      <c r="K1642">
        <v>-1</v>
      </c>
      <c r="L1642">
        <v>15</v>
      </c>
      <c r="M1642">
        <v>1</v>
      </c>
      <c r="N1642">
        <v>-1</v>
      </c>
      <c r="O1642">
        <v>-1</v>
      </c>
      <c r="P1642">
        <v>-1</v>
      </c>
      <c r="Q1642">
        <v>-1</v>
      </c>
      <c r="R1642">
        <v>-1</v>
      </c>
      <c r="S1642">
        <v>-2</v>
      </c>
      <c r="T1642">
        <v>-1</v>
      </c>
      <c r="U1642">
        <v>-1</v>
      </c>
      <c r="V1642">
        <v>-1</v>
      </c>
      <c r="W1642">
        <v>-1</v>
      </c>
      <c r="X1642">
        <v>-2</v>
      </c>
      <c r="Y1642">
        <v>-2</v>
      </c>
      <c r="Z1642">
        <v>459174</v>
      </c>
    </row>
    <row r="1643" spans="1:26">
      <c r="A1643">
        <v>231201</v>
      </c>
      <c r="B1643">
        <v>4</v>
      </c>
      <c r="C1643">
        <v>23120104</v>
      </c>
      <c r="D1643">
        <v>4</v>
      </c>
      <c r="E1643">
        <v>8</v>
      </c>
      <c r="F1643">
        <v>19</v>
      </c>
      <c r="G1643">
        <v>2</v>
      </c>
      <c r="H1643">
        <v>3</v>
      </c>
      <c r="I1643">
        <v>-1</v>
      </c>
      <c r="J1643">
        <v>1</v>
      </c>
      <c r="K1643">
        <v>-1</v>
      </c>
      <c r="L1643">
        <v>15</v>
      </c>
      <c r="M1643">
        <v>1</v>
      </c>
      <c r="N1643">
        <v>-1</v>
      </c>
      <c r="O1643">
        <v>-1</v>
      </c>
      <c r="P1643">
        <v>-1</v>
      </c>
      <c r="Q1643">
        <v>-1</v>
      </c>
      <c r="R1643">
        <v>-1</v>
      </c>
      <c r="S1643">
        <v>-2</v>
      </c>
      <c r="T1643">
        <v>96.5</v>
      </c>
      <c r="U1643">
        <v>14.5</v>
      </c>
      <c r="V1643">
        <v>15.570887809068701</v>
      </c>
      <c r="W1643">
        <v>-1</v>
      </c>
      <c r="X1643">
        <v>-2</v>
      </c>
      <c r="Y1643">
        <v>-2</v>
      </c>
      <c r="Z1643">
        <v>459174</v>
      </c>
    </row>
    <row r="1644" spans="1:26">
      <c r="A1644">
        <v>231251</v>
      </c>
      <c r="B1644">
        <v>1</v>
      </c>
      <c r="C1644">
        <v>23125101</v>
      </c>
      <c r="D1644">
        <v>2</v>
      </c>
      <c r="E1644">
        <v>8</v>
      </c>
      <c r="F1644">
        <v>19</v>
      </c>
      <c r="G1644">
        <v>1</v>
      </c>
      <c r="H1644">
        <v>58</v>
      </c>
      <c r="I1644">
        <v>2</v>
      </c>
      <c r="J1644">
        <v>1</v>
      </c>
      <c r="K1644">
        <v>2</v>
      </c>
      <c r="L1644">
        <v>15</v>
      </c>
      <c r="M1644">
        <v>1</v>
      </c>
      <c r="N1644">
        <v>1</v>
      </c>
      <c r="O1644">
        <v>5</v>
      </c>
      <c r="P1644">
        <v>1</v>
      </c>
      <c r="Q1644">
        <v>48.619</v>
      </c>
      <c r="R1644">
        <v>-1</v>
      </c>
      <c r="S1644">
        <v>0</v>
      </c>
      <c r="T1644">
        <v>169.8</v>
      </c>
      <c r="U1644">
        <v>73.5</v>
      </c>
      <c r="V1644">
        <v>25.492472957168477</v>
      </c>
      <c r="W1644">
        <v>0.92078708375378404</v>
      </c>
      <c r="X1644">
        <v>1</v>
      </c>
      <c r="Y1644">
        <v>3</v>
      </c>
      <c r="Z1644">
        <v>628244</v>
      </c>
    </row>
    <row r="1645" spans="1:26">
      <c r="A1645">
        <v>231251</v>
      </c>
      <c r="B1645">
        <v>2</v>
      </c>
      <c r="C1645">
        <v>23125102</v>
      </c>
      <c r="D1645">
        <v>2</v>
      </c>
      <c r="E1645">
        <v>8</v>
      </c>
      <c r="F1645">
        <v>19</v>
      </c>
      <c r="G1645">
        <v>2</v>
      </c>
      <c r="H1645">
        <v>57</v>
      </c>
      <c r="I1645">
        <v>2</v>
      </c>
      <c r="J1645">
        <v>1</v>
      </c>
      <c r="K1645">
        <v>7</v>
      </c>
      <c r="L1645">
        <v>15</v>
      </c>
      <c r="M1645">
        <v>1</v>
      </c>
      <c r="N1645">
        <v>3</v>
      </c>
      <c r="O1645">
        <v>5</v>
      </c>
      <c r="P1645">
        <v>1</v>
      </c>
      <c r="Q1645">
        <v>21</v>
      </c>
      <c r="R1645">
        <v>-1</v>
      </c>
      <c r="S1645">
        <v>0</v>
      </c>
      <c r="T1645">
        <v>160.80000000000001</v>
      </c>
      <c r="U1645">
        <v>68.099999999999994</v>
      </c>
      <c r="V1645">
        <v>26.337528774040241</v>
      </c>
      <c r="W1645">
        <v>0.78843441466854702</v>
      </c>
      <c r="X1645">
        <v>2</v>
      </c>
      <c r="Y1645">
        <v>1</v>
      </c>
      <c r="Z1645">
        <v>628244</v>
      </c>
    </row>
    <row r="1646" spans="1:26">
      <c r="A1646">
        <v>231271</v>
      </c>
      <c r="B1646">
        <v>1</v>
      </c>
      <c r="C1646">
        <v>23127101</v>
      </c>
      <c r="D1646">
        <v>4</v>
      </c>
      <c r="E1646">
        <v>8</v>
      </c>
      <c r="F1646">
        <v>19</v>
      </c>
      <c r="G1646">
        <v>2</v>
      </c>
      <c r="H1646">
        <v>37</v>
      </c>
      <c r="I1646">
        <v>2</v>
      </c>
      <c r="J1646">
        <v>1</v>
      </c>
      <c r="K1646">
        <v>5</v>
      </c>
      <c r="L1646">
        <v>21</v>
      </c>
      <c r="M1646">
        <v>3</v>
      </c>
      <c r="N1646">
        <v>1</v>
      </c>
      <c r="O1646">
        <v>5</v>
      </c>
      <c r="P1646">
        <v>1</v>
      </c>
      <c r="Q1646">
        <v>2.59</v>
      </c>
      <c r="R1646">
        <v>-1</v>
      </c>
      <c r="S1646">
        <v>4</v>
      </c>
      <c r="T1646">
        <v>161</v>
      </c>
      <c r="U1646">
        <v>60</v>
      </c>
      <c r="V1646">
        <v>23.147255121330193</v>
      </c>
      <c r="W1646">
        <v>0.75740833751883496</v>
      </c>
      <c r="X1646">
        <v>1</v>
      </c>
      <c r="Y1646">
        <v>3</v>
      </c>
      <c r="Z1646">
        <v>381251</v>
      </c>
    </row>
    <row r="1647" spans="1:26">
      <c r="A1647">
        <v>231271</v>
      </c>
      <c r="B1647">
        <v>2</v>
      </c>
      <c r="C1647">
        <v>23127102</v>
      </c>
      <c r="D1647">
        <v>4</v>
      </c>
      <c r="E1647">
        <v>8</v>
      </c>
      <c r="F1647">
        <v>19</v>
      </c>
      <c r="G1647">
        <v>1</v>
      </c>
      <c r="H1647">
        <v>39</v>
      </c>
      <c r="I1647">
        <v>2</v>
      </c>
      <c r="J1647">
        <v>1</v>
      </c>
      <c r="K1647">
        <v>2</v>
      </c>
      <c r="L1647">
        <v>21</v>
      </c>
      <c r="M1647">
        <v>1</v>
      </c>
      <c r="N1647">
        <v>1</v>
      </c>
      <c r="O1647">
        <v>5</v>
      </c>
      <c r="P1647">
        <v>1</v>
      </c>
      <c r="Q1647">
        <v>5.7</v>
      </c>
      <c r="R1647">
        <v>-1</v>
      </c>
      <c r="S1647">
        <v>1</v>
      </c>
      <c r="T1647">
        <v>177.3</v>
      </c>
      <c r="U1647">
        <v>88.6</v>
      </c>
      <c r="V1647">
        <v>28.184883931403203</v>
      </c>
      <c r="W1647">
        <v>0.90221402214022195</v>
      </c>
      <c r="X1647">
        <v>1</v>
      </c>
      <c r="Y1647">
        <v>3</v>
      </c>
      <c r="Z1647">
        <v>381251</v>
      </c>
    </row>
    <row r="1648" spans="1:26">
      <c r="A1648">
        <v>231271</v>
      </c>
      <c r="B1648">
        <v>3</v>
      </c>
      <c r="C1648">
        <v>23127103</v>
      </c>
      <c r="D1648">
        <v>4</v>
      </c>
      <c r="E1648">
        <v>8</v>
      </c>
      <c r="F1648">
        <v>19</v>
      </c>
      <c r="G1648">
        <v>1</v>
      </c>
      <c r="H1648">
        <v>14</v>
      </c>
      <c r="I1648">
        <v>-1</v>
      </c>
      <c r="J1648">
        <v>1</v>
      </c>
      <c r="K1648">
        <v>-1</v>
      </c>
      <c r="L1648">
        <v>21</v>
      </c>
      <c r="M1648">
        <v>1</v>
      </c>
      <c r="N1648">
        <v>-1</v>
      </c>
      <c r="O1648">
        <v>-1</v>
      </c>
      <c r="P1648">
        <v>-1</v>
      </c>
      <c r="Q1648">
        <v>-1</v>
      </c>
      <c r="R1648">
        <v>-1</v>
      </c>
      <c r="S1648">
        <v>0</v>
      </c>
      <c r="T1648">
        <v>181.2</v>
      </c>
      <c r="U1648">
        <v>63.4</v>
      </c>
      <c r="V1648">
        <v>19.309581938414009</v>
      </c>
      <c r="W1648">
        <v>-1</v>
      </c>
      <c r="X1648">
        <v>1</v>
      </c>
      <c r="Y1648">
        <v>3</v>
      </c>
      <c r="Z1648">
        <v>381251</v>
      </c>
    </row>
    <row r="1649" spans="1:26">
      <c r="A1649">
        <v>231271</v>
      </c>
      <c r="B1649">
        <v>4</v>
      </c>
      <c r="C1649">
        <v>23127104</v>
      </c>
      <c r="D1649">
        <v>4</v>
      </c>
      <c r="E1649">
        <v>8</v>
      </c>
      <c r="F1649">
        <v>19</v>
      </c>
      <c r="G1649">
        <v>1</v>
      </c>
      <c r="H1649">
        <v>8</v>
      </c>
      <c r="I1649">
        <v>-1</v>
      </c>
      <c r="J1649">
        <v>1</v>
      </c>
      <c r="K1649">
        <v>-1</v>
      </c>
      <c r="L1649">
        <v>21</v>
      </c>
      <c r="M1649">
        <v>1</v>
      </c>
      <c r="N1649">
        <v>-1</v>
      </c>
      <c r="O1649">
        <v>-1</v>
      </c>
      <c r="P1649">
        <v>-1</v>
      </c>
      <c r="Q1649">
        <v>-1</v>
      </c>
      <c r="R1649">
        <v>-1</v>
      </c>
      <c r="S1649">
        <v>-2</v>
      </c>
      <c r="T1649">
        <v>127.3</v>
      </c>
      <c r="U1649">
        <v>26.5</v>
      </c>
      <c r="V1649">
        <v>16.352684833162506</v>
      </c>
      <c r="W1649">
        <v>-1</v>
      </c>
      <c r="X1649">
        <v>1</v>
      </c>
      <c r="Y1649">
        <v>3</v>
      </c>
      <c r="Z1649">
        <v>381251</v>
      </c>
    </row>
    <row r="1650" spans="1:26">
      <c r="A1650">
        <v>231341</v>
      </c>
      <c r="B1650">
        <v>1</v>
      </c>
      <c r="C1650">
        <v>23134101</v>
      </c>
      <c r="D1650">
        <v>1</v>
      </c>
      <c r="E1650">
        <v>8</v>
      </c>
      <c r="F1650">
        <v>19</v>
      </c>
      <c r="G1650">
        <v>2</v>
      </c>
      <c r="H1650">
        <v>80</v>
      </c>
      <c r="I1650">
        <v>5</v>
      </c>
      <c r="J1650">
        <v>1</v>
      </c>
      <c r="K1650">
        <v>7</v>
      </c>
      <c r="L1650">
        <v>5</v>
      </c>
      <c r="M1650">
        <v>2</v>
      </c>
      <c r="N1650">
        <v>3</v>
      </c>
      <c r="O1650">
        <v>5</v>
      </c>
      <c r="P1650">
        <v>2</v>
      </c>
      <c r="Q1650">
        <v>0.28799999999999998</v>
      </c>
      <c r="R1650">
        <v>-1</v>
      </c>
      <c r="S1650">
        <v>0</v>
      </c>
      <c r="T1650">
        <v>148.19999999999999</v>
      </c>
      <c r="U1650">
        <v>72.5</v>
      </c>
      <c r="V1650">
        <v>33.00970166514594</v>
      </c>
      <c r="W1650">
        <v>0.70939800779558304</v>
      </c>
      <c r="X1650">
        <v>-9</v>
      </c>
      <c r="Y1650">
        <v>3</v>
      </c>
      <c r="Z1650">
        <v>654397</v>
      </c>
    </row>
    <row r="1651" spans="1:26">
      <c r="A1651">
        <v>232051</v>
      </c>
      <c r="B1651">
        <v>1</v>
      </c>
      <c r="C1651">
        <v>23205101</v>
      </c>
      <c r="D1651">
        <v>3</v>
      </c>
      <c r="E1651">
        <v>2</v>
      </c>
      <c r="F1651">
        <v>15</v>
      </c>
      <c r="G1651">
        <v>2</v>
      </c>
      <c r="H1651">
        <v>40</v>
      </c>
      <c r="I1651">
        <v>2</v>
      </c>
      <c r="J1651">
        <v>1</v>
      </c>
      <c r="K1651">
        <v>4</v>
      </c>
      <c r="L1651">
        <v>96</v>
      </c>
      <c r="M1651">
        <v>3</v>
      </c>
      <c r="N1651">
        <v>3</v>
      </c>
      <c r="O1651">
        <v>5</v>
      </c>
      <c r="P1651">
        <v>1</v>
      </c>
      <c r="Q1651">
        <v>2.7120000000000002</v>
      </c>
      <c r="R1651">
        <v>-1</v>
      </c>
      <c r="S1651">
        <v>2</v>
      </c>
      <c r="T1651">
        <v>-1</v>
      </c>
      <c r="U1651">
        <v>-1</v>
      </c>
      <c r="V1651">
        <v>-1</v>
      </c>
      <c r="W1651">
        <v>0.76686507936507897</v>
      </c>
      <c r="X1651">
        <v>2</v>
      </c>
      <c r="Y1651">
        <v>1</v>
      </c>
      <c r="Z1651">
        <v>600118</v>
      </c>
    </row>
    <row r="1652" spans="1:26">
      <c r="A1652">
        <v>232051</v>
      </c>
      <c r="B1652">
        <v>2</v>
      </c>
      <c r="C1652">
        <v>23205102</v>
      </c>
      <c r="D1652">
        <v>3</v>
      </c>
      <c r="E1652">
        <v>2</v>
      </c>
      <c r="F1652">
        <v>15</v>
      </c>
      <c r="G1652">
        <v>2</v>
      </c>
      <c r="H1652">
        <v>10</v>
      </c>
      <c r="I1652">
        <v>-1</v>
      </c>
      <c r="J1652">
        <v>1</v>
      </c>
      <c r="K1652">
        <v>-1</v>
      </c>
      <c r="L1652">
        <v>96</v>
      </c>
      <c r="M1652">
        <v>2</v>
      </c>
      <c r="N1652">
        <v>-1</v>
      </c>
      <c r="O1652">
        <v>-1</v>
      </c>
      <c r="P1652">
        <v>-1</v>
      </c>
      <c r="Q1652">
        <v>-1</v>
      </c>
      <c r="R1652">
        <v>-1</v>
      </c>
      <c r="S1652">
        <v>-2</v>
      </c>
      <c r="T1652">
        <v>-1</v>
      </c>
      <c r="U1652">
        <v>-1</v>
      </c>
      <c r="V1652">
        <v>-1</v>
      </c>
      <c r="W1652">
        <v>-1</v>
      </c>
      <c r="X1652">
        <v>1</v>
      </c>
      <c r="Y1652">
        <v>3</v>
      </c>
      <c r="Z1652">
        <v>600118</v>
      </c>
    </row>
    <row r="1653" spans="1:26">
      <c r="A1653">
        <v>232051</v>
      </c>
      <c r="B1653">
        <v>3</v>
      </c>
      <c r="C1653">
        <v>23205103</v>
      </c>
      <c r="D1653">
        <v>3</v>
      </c>
      <c r="E1653">
        <v>2</v>
      </c>
      <c r="F1653">
        <v>15</v>
      </c>
      <c r="G1653">
        <v>2</v>
      </c>
      <c r="H1653">
        <v>8</v>
      </c>
      <c r="I1653">
        <v>-1</v>
      </c>
      <c r="J1653">
        <v>1</v>
      </c>
      <c r="K1653">
        <v>-1</v>
      </c>
      <c r="L1653">
        <v>96</v>
      </c>
      <c r="M1653">
        <v>2</v>
      </c>
      <c r="N1653">
        <v>-1</v>
      </c>
      <c r="O1653">
        <v>-1</v>
      </c>
      <c r="P1653">
        <v>-1</v>
      </c>
      <c r="Q1653">
        <v>-1</v>
      </c>
      <c r="R1653">
        <v>-1</v>
      </c>
      <c r="S1653">
        <v>-2</v>
      </c>
      <c r="T1653">
        <v>-1</v>
      </c>
      <c r="U1653">
        <v>-1</v>
      </c>
      <c r="V1653">
        <v>-1</v>
      </c>
      <c r="W1653">
        <v>-1</v>
      </c>
      <c r="X1653">
        <v>1</v>
      </c>
      <c r="Y1653">
        <v>3</v>
      </c>
      <c r="Z1653">
        <v>600118</v>
      </c>
    </row>
    <row r="1654" spans="1:26">
      <c r="A1654">
        <v>232151</v>
      </c>
      <c r="B1654">
        <v>1</v>
      </c>
      <c r="C1654">
        <v>23215101</v>
      </c>
      <c r="D1654">
        <v>2</v>
      </c>
      <c r="E1654">
        <v>2</v>
      </c>
      <c r="F1654">
        <v>15</v>
      </c>
      <c r="G1654">
        <v>2</v>
      </c>
      <c r="H1654">
        <v>48</v>
      </c>
      <c r="I1654">
        <v>6</v>
      </c>
      <c r="J1654">
        <v>1</v>
      </c>
      <c r="K1654">
        <v>4</v>
      </c>
      <c r="L1654">
        <v>20</v>
      </c>
      <c r="M1654">
        <v>2</v>
      </c>
      <c r="N1654">
        <v>1</v>
      </c>
      <c r="O1654">
        <v>5</v>
      </c>
      <c r="P1654">
        <v>1</v>
      </c>
      <c r="Q1654">
        <v>1.0960000000000001</v>
      </c>
      <c r="R1654">
        <v>-1</v>
      </c>
      <c r="S1654">
        <v>3</v>
      </c>
      <c r="T1654">
        <v>160.9</v>
      </c>
      <c r="U1654">
        <v>68</v>
      </c>
      <c r="V1654">
        <v>26.266174459158226</v>
      </c>
      <c r="W1654">
        <v>0.74261992619926198</v>
      </c>
      <c r="X1654">
        <v>2</v>
      </c>
      <c r="Y1654">
        <v>1</v>
      </c>
      <c r="Z1654">
        <v>214346</v>
      </c>
    </row>
    <row r="1655" spans="1:26">
      <c r="A1655">
        <v>232151</v>
      </c>
      <c r="B1655">
        <v>2</v>
      </c>
      <c r="C1655">
        <v>23215102</v>
      </c>
      <c r="D1655">
        <v>2</v>
      </c>
      <c r="E1655">
        <v>2</v>
      </c>
      <c r="F1655">
        <v>15</v>
      </c>
      <c r="G1655">
        <v>1</v>
      </c>
      <c r="H1655">
        <v>37</v>
      </c>
      <c r="I1655">
        <v>6</v>
      </c>
      <c r="J1655">
        <v>1</v>
      </c>
      <c r="K1655">
        <v>2</v>
      </c>
      <c r="L1655">
        <v>20</v>
      </c>
      <c r="M1655">
        <v>2</v>
      </c>
      <c r="N1655">
        <v>1</v>
      </c>
      <c r="O1655">
        <v>5</v>
      </c>
      <c r="P1655">
        <v>1</v>
      </c>
      <c r="Q1655">
        <v>4.5</v>
      </c>
      <c r="R1655">
        <v>-1</v>
      </c>
      <c r="S1655">
        <v>2</v>
      </c>
      <c r="T1655">
        <v>185.4</v>
      </c>
      <c r="U1655">
        <v>96.2</v>
      </c>
      <c r="V1655">
        <v>27.986952610699742</v>
      </c>
      <c r="W1655">
        <v>0.89919354838709697</v>
      </c>
      <c r="X1655">
        <v>2</v>
      </c>
      <c r="Y1655">
        <v>3</v>
      </c>
      <c r="Z1655">
        <v>214346</v>
      </c>
    </row>
    <row r="1656" spans="1:26">
      <c r="A1656">
        <v>232181</v>
      </c>
      <c r="B1656">
        <v>1</v>
      </c>
      <c r="C1656">
        <v>23218101</v>
      </c>
      <c r="D1656">
        <v>3</v>
      </c>
      <c r="E1656">
        <v>2</v>
      </c>
      <c r="F1656">
        <v>15</v>
      </c>
      <c r="G1656">
        <v>2</v>
      </c>
      <c r="H1656">
        <v>35</v>
      </c>
      <c r="I1656">
        <v>3</v>
      </c>
      <c r="J1656">
        <v>1</v>
      </c>
      <c r="K1656">
        <v>1</v>
      </c>
      <c r="L1656">
        <v>7</v>
      </c>
      <c r="M1656">
        <v>2</v>
      </c>
      <c r="N1656">
        <v>4</v>
      </c>
      <c r="O1656">
        <v>1</v>
      </c>
      <c r="P1656">
        <v>1</v>
      </c>
      <c r="Q1656">
        <v>9</v>
      </c>
      <c r="R1656">
        <v>-1</v>
      </c>
      <c r="S1656">
        <v>6</v>
      </c>
      <c r="T1656">
        <v>159.9</v>
      </c>
      <c r="U1656">
        <v>69.3</v>
      </c>
      <c r="V1656">
        <v>27.10418214010398</v>
      </c>
      <c r="W1656">
        <v>0.77537593984962405</v>
      </c>
      <c r="X1656">
        <v>2</v>
      </c>
      <c r="Y1656">
        <v>1</v>
      </c>
      <c r="Z1656">
        <v>342379</v>
      </c>
    </row>
    <row r="1657" spans="1:26">
      <c r="A1657">
        <v>232181</v>
      </c>
      <c r="B1657">
        <v>2</v>
      </c>
      <c r="C1657">
        <v>23218102</v>
      </c>
      <c r="D1657">
        <v>3</v>
      </c>
      <c r="E1657">
        <v>2</v>
      </c>
      <c r="F1657">
        <v>15</v>
      </c>
      <c r="G1657">
        <v>1</v>
      </c>
      <c r="H1657">
        <v>12</v>
      </c>
      <c r="I1657">
        <v>-1</v>
      </c>
      <c r="J1657">
        <v>1</v>
      </c>
      <c r="K1657">
        <v>-1</v>
      </c>
      <c r="L1657">
        <v>7</v>
      </c>
      <c r="M1657">
        <v>1</v>
      </c>
      <c r="N1657">
        <v>-1</v>
      </c>
      <c r="O1657">
        <v>-1</v>
      </c>
      <c r="P1657">
        <v>-1</v>
      </c>
      <c r="Q1657">
        <v>-1</v>
      </c>
      <c r="R1657">
        <v>-1</v>
      </c>
      <c r="S1657">
        <v>-2</v>
      </c>
      <c r="T1657">
        <v>144.5</v>
      </c>
      <c r="U1657">
        <v>51</v>
      </c>
      <c r="V1657">
        <v>24.424994911459393</v>
      </c>
      <c r="W1657">
        <v>-1</v>
      </c>
      <c r="X1657">
        <v>2</v>
      </c>
      <c r="Y1657">
        <v>1</v>
      </c>
      <c r="Z1657">
        <v>342379</v>
      </c>
    </row>
    <row r="1658" spans="1:26">
      <c r="A1658">
        <v>232181</v>
      </c>
      <c r="B1658">
        <v>3</v>
      </c>
      <c r="C1658">
        <v>23218103</v>
      </c>
      <c r="D1658">
        <v>3</v>
      </c>
      <c r="E1658">
        <v>2</v>
      </c>
      <c r="F1658">
        <v>15</v>
      </c>
      <c r="G1658">
        <v>2</v>
      </c>
      <c r="H1658">
        <v>2</v>
      </c>
      <c r="I1658">
        <v>-1</v>
      </c>
      <c r="J1658">
        <v>1</v>
      </c>
      <c r="K1658">
        <v>-1</v>
      </c>
      <c r="L1658">
        <v>7</v>
      </c>
      <c r="M1658">
        <v>1</v>
      </c>
      <c r="N1658">
        <v>-1</v>
      </c>
      <c r="O1658">
        <v>-1</v>
      </c>
      <c r="P1658">
        <v>-1</v>
      </c>
      <c r="Q1658">
        <v>-1</v>
      </c>
      <c r="R1658">
        <v>-1</v>
      </c>
      <c r="S1658">
        <v>-2</v>
      </c>
      <c r="T1658">
        <v>91.3</v>
      </c>
      <c r="U1658">
        <v>13.9</v>
      </c>
      <c r="V1658">
        <v>16.675284229619866</v>
      </c>
      <c r="W1658">
        <v>-1</v>
      </c>
      <c r="X1658">
        <v>-2</v>
      </c>
      <c r="Y1658">
        <v>-2</v>
      </c>
      <c r="Z1658">
        <v>342379</v>
      </c>
    </row>
    <row r="1659" spans="1:26">
      <c r="A1659">
        <v>232201</v>
      </c>
      <c r="B1659">
        <v>1</v>
      </c>
      <c r="C1659">
        <v>23220101</v>
      </c>
      <c r="D1659">
        <v>4</v>
      </c>
      <c r="E1659">
        <v>2</v>
      </c>
      <c r="F1659">
        <v>15</v>
      </c>
      <c r="G1659">
        <v>1</v>
      </c>
      <c r="H1659">
        <v>51</v>
      </c>
      <c r="I1659">
        <v>2</v>
      </c>
      <c r="J1659">
        <v>1</v>
      </c>
      <c r="K1659">
        <v>2</v>
      </c>
      <c r="L1659">
        <v>13</v>
      </c>
      <c r="M1659">
        <v>4</v>
      </c>
      <c r="N1659">
        <v>1</v>
      </c>
      <c r="O1659">
        <v>5</v>
      </c>
      <c r="P1659">
        <v>1</v>
      </c>
      <c r="Q1659">
        <v>0.57499999999999996</v>
      </c>
      <c r="R1659">
        <v>-1</v>
      </c>
      <c r="S1659">
        <v>0</v>
      </c>
      <c r="T1659">
        <v>-1</v>
      </c>
      <c r="U1659">
        <v>-1</v>
      </c>
      <c r="V1659">
        <v>-1</v>
      </c>
      <c r="W1659">
        <v>-1</v>
      </c>
      <c r="X1659">
        <v>2</v>
      </c>
      <c r="Y1659">
        <v>1</v>
      </c>
      <c r="Z1659">
        <v>375248</v>
      </c>
    </row>
    <row r="1660" spans="1:26">
      <c r="A1660">
        <v>232201</v>
      </c>
      <c r="B1660">
        <v>2</v>
      </c>
      <c r="C1660">
        <v>23220102</v>
      </c>
      <c r="D1660">
        <v>4</v>
      </c>
      <c r="E1660">
        <v>2</v>
      </c>
      <c r="F1660">
        <v>15</v>
      </c>
      <c r="G1660">
        <v>2</v>
      </c>
      <c r="H1660">
        <v>50</v>
      </c>
      <c r="I1660">
        <v>2</v>
      </c>
      <c r="J1660">
        <v>1</v>
      </c>
      <c r="K1660">
        <v>4</v>
      </c>
      <c r="L1660">
        <v>13</v>
      </c>
      <c r="M1660">
        <v>3</v>
      </c>
      <c r="N1660">
        <v>2</v>
      </c>
      <c r="O1660">
        <v>5</v>
      </c>
      <c r="P1660">
        <v>1</v>
      </c>
      <c r="Q1660">
        <v>1.5</v>
      </c>
      <c r="R1660">
        <v>-1</v>
      </c>
      <c r="S1660">
        <v>5</v>
      </c>
      <c r="T1660">
        <v>156.4</v>
      </c>
      <c r="U1660">
        <v>42.3</v>
      </c>
      <c r="V1660">
        <v>17.29286176830345</v>
      </c>
      <c r="W1660">
        <v>0.77480689245395196</v>
      </c>
      <c r="X1660">
        <v>3</v>
      </c>
      <c r="Y1660">
        <v>2</v>
      </c>
      <c r="Z1660">
        <v>375248</v>
      </c>
    </row>
    <row r="1661" spans="1:26">
      <c r="A1661">
        <v>232201</v>
      </c>
      <c r="B1661">
        <v>3</v>
      </c>
      <c r="C1661">
        <v>23220103</v>
      </c>
      <c r="D1661">
        <v>4</v>
      </c>
      <c r="E1661">
        <v>2</v>
      </c>
      <c r="F1661">
        <v>15</v>
      </c>
      <c r="G1661">
        <v>2</v>
      </c>
      <c r="H1661">
        <v>18</v>
      </c>
      <c r="I1661">
        <v>1</v>
      </c>
      <c r="J1661">
        <v>1</v>
      </c>
      <c r="K1661">
        <v>3</v>
      </c>
      <c r="L1661">
        <v>13</v>
      </c>
      <c r="M1661">
        <v>2</v>
      </c>
      <c r="N1661">
        <v>1</v>
      </c>
      <c r="O1661">
        <v>5</v>
      </c>
      <c r="P1661">
        <v>1</v>
      </c>
      <c r="Q1661">
        <v>2.2789999999999999</v>
      </c>
      <c r="R1661">
        <v>4</v>
      </c>
      <c r="S1661">
        <v>11</v>
      </c>
      <c r="T1661">
        <v>156.1</v>
      </c>
      <c r="U1661">
        <v>44.4</v>
      </c>
      <c r="V1661">
        <v>18.22120792655376</v>
      </c>
      <c r="W1661">
        <v>0.79767726161369201</v>
      </c>
      <c r="X1661">
        <v>-8</v>
      </c>
      <c r="Y1661">
        <v>3</v>
      </c>
      <c r="Z1661">
        <v>375248</v>
      </c>
    </row>
    <row r="1662" spans="1:26">
      <c r="A1662">
        <v>232201</v>
      </c>
      <c r="B1662">
        <v>4</v>
      </c>
      <c r="C1662">
        <v>23220104</v>
      </c>
      <c r="D1662">
        <v>4</v>
      </c>
      <c r="E1662">
        <v>2</v>
      </c>
      <c r="F1662">
        <v>15</v>
      </c>
      <c r="G1662">
        <v>1</v>
      </c>
      <c r="H1662">
        <v>22</v>
      </c>
      <c r="I1662">
        <v>1</v>
      </c>
      <c r="J1662">
        <v>1</v>
      </c>
      <c r="K1662">
        <v>3</v>
      </c>
      <c r="L1662">
        <v>13</v>
      </c>
      <c r="M1662">
        <v>2</v>
      </c>
      <c r="N1662">
        <v>4</v>
      </c>
      <c r="O1662">
        <v>1</v>
      </c>
      <c r="P1662">
        <v>1</v>
      </c>
      <c r="Q1662">
        <v>35.433</v>
      </c>
      <c r="R1662">
        <v>4</v>
      </c>
      <c r="S1662">
        <v>0</v>
      </c>
      <c r="T1662">
        <v>180.3</v>
      </c>
      <c r="U1662">
        <v>86.3</v>
      </c>
      <c r="V1662">
        <v>26.547237933695882</v>
      </c>
      <c r="W1662">
        <v>0.86835919134931805</v>
      </c>
      <c r="X1662">
        <v>1</v>
      </c>
      <c r="Y1662">
        <v>3</v>
      </c>
      <c r="Z1662">
        <v>375248</v>
      </c>
    </row>
    <row r="1663" spans="1:26">
      <c r="A1663">
        <v>232271</v>
      </c>
      <c r="B1663">
        <v>1</v>
      </c>
      <c r="C1663">
        <v>23227101</v>
      </c>
      <c r="D1663">
        <v>4</v>
      </c>
      <c r="E1663">
        <v>2</v>
      </c>
      <c r="F1663">
        <v>15</v>
      </c>
      <c r="G1663">
        <v>2</v>
      </c>
      <c r="H1663">
        <v>40</v>
      </c>
      <c r="I1663">
        <v>2</v>
      </c>
      <c r="J1663">
        <v>1</v>
      </c>
      <c r="K1663">
        <v>2</v>
      </c>
      <c r="L1663">
        <v>26</v>
      </c>
      <c r="M1663">
        <v>1</v>
      </c>
      <c r="N1663">
        <v>1</v>
      </c>
      <c r="O1663">
        <v>5</v>
      </c>
      <c r="P1663">
        <v>1</v>
      </c>
      <c r="Q1663">
        <v>15.25</v>
      </c>
      <c r="R1663">
        <v>-1</v>
      </c>
      <c r="S1663">
        <v>0</v>
      </c>
      <c r="T1663">
        <v>162</v>
      </c>
      <c r="U1663">
        <v>51</v>
      </c>
      <c r="V1663">
        <v>19.433013260173752</v>
      </c>
      <c r="W1663">
        <v>0.82389580973952403</v>
      </c>
      <c r="X1663">
        <v>1</v>
      </c>
      <c r="Y1663">
        <v>3</v>
      </c>
      <c r="Z1663">
        <v>560351</v>
      </c>
    </row>
    <row r="1664" spans="1:26">
      <c r="A1664">
        <v>232271</v>
      </c>
      <c r="B1664">
        <v>2</v>
      </c>
      <c r="C1664">
        <v>23227102</v>
      </c>
      <c r="D1664">
        <v>4</v>
      </c>
      <c r="E1664">
        <v>2</v>
      </c>
      <c r="F1664">
        <v>15</v>
      </c>
      <c r="G1664">
        <v>1</v>
      </c>
      <c r="H1664">
        <v>41</v>
      </c>
      <c r="I1664">
        <v>2</v>
      </c>
      <c r="J1664">
        <v>1</v>
      </c>
      <c r="K1664">
        <v>4</v>
      </c>
      <c r="L1664">
        <v>26</v>
      </c>
      <c r="M1664">
        <v>1</v>
      </c>
      <c r="N1664">
        <v>2</v>
      </c>
      <c r="O1664">
        <v>5</v>
      </c>
      <c r="P1664">
        <v>1</v>
      </c>
      <c r="Q1664">
        <v>49</v>
      </c>
      <c r="R1664">
        <v>-1</v>
      </c>
      <c r="S1664">
        <v>0</v>
      </c>
      <c r="T1664">
        <v>185.2</v>
      </c>
      <c r="U1664">
        <v>77.2</v>
      </c>
      <c r="V1664">
        <v>22.507918588975087</v>
      </c>
      <c r="W1664">
        <v>0.84828629032258096</v>
      </c>
      <c r="X1664">
        <v>1</v>
      </c>
      <c r="Y1664">
        <v>3</v>
      </c>
      <c r="Z1664">
        <v>560351</v>
      </c>
    </row>
    <row r="1665" spans="1:26">
      <c r="A1665">
        <v>232271</v>
      </c>
      <c r="B1665">
        <v>3</v>
      </c>
      <c r="C1665">
        <v>23227103</v>
      </c>
      <c r="D1665">
        <v>4</v>
      </c>
      <c r="E1665">
        <v>2</v>
      </c>
      <c r="F1665">
        <v>15</v>
      </c>
      <c r="G1665">
        <v>1</v>
      </c>
      <c r="H1665">
        <v>16</v>
      </c>
      <c r="I1665">
        <v>1</v>
      </c>
      <c r="J1665">
        <v>1</v>
      </c>
      <c r="K1665">
        <v>4</v>
      </c>
      <c r="L1665">
        <v>26</v>
      </c>
      <c r="M1665">
        <v>1</v>
      </c>
      <c r="N1665">
        <v>1</v>
      </c>
      <c r="O1665">
        <v>5</v>
      </c>
      <c r="P1665">
        <v>1</v>
      </c>
      <c r="Q1665">
        <v>2.8279999999999998</v>
      </c>
      <c r="R1665">
        <v>2</v>
      </c>
      <c r="S1665">
        <v>0</v>
      </c>
      <c r="T1665">
        <v>169.9</v>
      </c>
      <c r="U1665">
        <v>53.5</v>
      </c>
      <c r="V1665">
        <v>18.533908912246616</v>
      </c>
      <c r="W1665">
        <v>0.85943060498220603</v>
      </c>
      <c r="X1665">
        <v>-8</v>
      </c>
      <c r="Y1665">
        <v>3</v>
      </c>
      <c r="Z1665">
        <v>560351</v>
      </c>
    </row>
    <row r="1666" spans="1:26">
      <c r="A1666">
        <v>232271</v>
      </c>
      <c r="B1666">
        <v>4</v>
      </c>
      <c r="C1666">
        <v>23227104</v>
      </c>
      <c r="D1666">
        <v>4</v>
      </c>
      <c r="E1666">
        <v>2</v>
      </c>
      <c r="F1666">
        <v>15</v>
      </c>
      <c r="G1666">
        <v>2</v>
      </c>
      <c r="H1666">
        <v>14</v>
      </c>
      <c r="I1666">
        <v>-1</v>
      </c>
      <c r="J1666">
        <v>1</v>
      </c>
      <c r="K1666">
        <v>-1</v>
      </c>
      <c r="L1666">
        <v>26</v>
      </c>
      <c r="M1666">
        <v>1</v>
      </c>
      <c r="N1666">
        <v>-1</v>
      </c>
      <c r="O1666">
        <v>-1</v>
      </c>
      <c r="P1666">
        <v>-1</v>
      </c>
      <c r="Q1666">
        <v>-1</v>
      </c>
      <c r="R1666">
        <v>-1</v>
      </c>
      <c r="S1666">
        <v>1</v>
      </c>
      <c r="T1666">
        <v>155.69999999999999</v>
      </c>
      <c r="U1666">
        <v>46.3</v>
      </c>
      <c r="V1666">
        <v>19.098698194781146</v>
      </c>
      <c r="W1666">
        <v>-1</v>
      </c>
      <c r="X1666">
        <v>2</v>
      </c>
      <c r="Y1666">
        <v>1</v>
      </c>
      <c r="Z1666">
        <v>560351</v>
      </c>
    </row>
    <row r="1667" spans="1:26">
      <c r="A1667">
        <v>232371</v>
      </c>
      <c r="B1667">
        <v>1</v>
      </c>
      <c r="C1667">
        <v>23237101</v>
      </c>
      <c r="D1667">
        <v>2</v>
      </c>
      <c r="E1667">
        <v>2</v>
      </c>
      <c r="F1667">
        <v>15</v>
      </c>
      <c r="G1667">
        <v>2</v>
      </c>
      <c r="H1667">
        <v>67</v>
      </c>
      <c r="I1667">
        <v>2</v>
      </c>
      <c r="J1667">
        <v>1</v>
      </c>
      <c r="K1667">
        <v>7</v>
      </c>
      <c r="L1667">
        <v>9</v>
      </c>
      <c r="M1667">
        <v>3</v>
      </c>
      <c r="N1667">
        <v>1</v>
      </c>
      <c r="O1667">
        <v>5</v>
      </c>
      <c r="P1667">
        <v>1</v>
      </c>
      <c r="Q1667">
        <v>7</v>
      </c>
      <c r="R1667">
        <v>-1</v>
      </c>
      <c r="S1667">
        <v>0</v>
      </c>
      <c r="T1667">
        <v>166.5</v>
      </c>
      <c r="U1667">
        <v>86.3</v>
      </c>
      <c r="V1667">
        <v>31.130229328427525</v>
      </c>
      <c r="W1667">
        <v>0.81773399014778303</v>
      </c>
      <c r="X1667">
        <v>2</v>
      </c>
      <c r="Y1667">
        <v>3</v>
      </c>
      <c r="Z1667">
        <v>517312</v>
      </c>
    </row>
    <row r="1668" spans="1:26">
      <c r="A1668">
        <v>232371</v>
      </c>
      <c r="B1668">
        <v>2</v>
      </c>
      <c r="C1668">
        <v>23237102</v>
      </c>
      <c r="D1668">
        <v>2</v>
      </c>
      <c r="E1668">
        <v>2</v>
      </c>
      <c r="F1668">
        <v>15</v>
      </c>
      <c r="G1668">
        <v>1</v>
      </c>
      <c r="H1668">
        <v>70</v>
      </c>
      <c r="I1668">
        <v>2</v>
      </c>
      <c r="J1668">
        <v>1</v>
      </c>
      <c r="K1668">
        <v>1</v>
      </c>
      <c r="L1668">
        <v>9</v>
      </c>
      <c r="M1668">
        <v>1</v>
      </c>
      <c r="N1668">
        <v>3</v>
      </c>
      <c r="O1668">
        <v>5</v>
      </c>
      <c r="P1668">
        <v>1</v>
      </c>
      <c r="Q1668">
        <v>22.5</v>
      </c>
      <c r="R1668">
        <v>-1</v>
      </c>
      <c r="S1668">
        <v>0</v>
      </c>
      <c r="T1668">
        <v>179.8</v>
      </c>
      <c r="U1668">
        <v>86.9</v>
      </c>
      <c r="V1668">
        <v>26.880689333470261</v>
      </c>
      <c r="W1668">
        <v>0.95720609936055101</v>
      </c>
      <c r="X1668">
        <v>1</v>
      </c>
      <c r="Y1668">
        <v>3</v>
      </c>
      <c r="Z1668">
        <v>517312</v>
      </c>
    </row>
    <row r="1669" spans="1:26">
      <c r="A1669">
        <v>233051</v>
      </c>
      <c r="B1669">
        <v>1</v>
      </c>
      <c r="C1669">
        <v>23305101</v>
      </c>
      <c r="D1669">
        <v>4</v>
      </c>
      <c r="E1669">
        <v>6</v>
      </c>
      <c r="F1669">
        <v>1</v>
      </c>
      <c r="G1669">
        <v>1</v>
      </c>
      <c r="H1669">
        <v>44</v>
      </c>
      <c r="I1669">
        <v>2</v>
      </c>
      <c r="J1669">
        <v>1</v>
      </c>
      <c r="K1669">
        <v>4</v>
      </c>
      <c r="L1669">
        <v>19</v>
      </c>
      <c r="M1669">
        <v>1</v>
      </c>
      <c r="N1669">
        <v>1</v>
      </c>
      <c r="O1669">
        <v>5</v>
      </c>
      <c r="P1669">
        <v>1</v>
      </c>
      <c r="Q1669">
        <v>9.7789999999999999</v>
      </c>
      <c r="R1669">
        <v>-1</v>
      </c>
      <c r="S1669">
        <v>0</v>
      </c>
      <c r="T1669">
        <v>178.6</v>
      </c>
      <c r="U1669">
        <v>82.5</v>
      </c>
      <c r="V1669">
        <v>25.863722946545796</v>
      </c>
      <c r="W1669">
        <v>0.86448598130841203</v>
      </c>
      <c r="X1669">
        <v>1</v>
      </c>
      <c r="Y1669">
        <v>1</v>
      </c>
      <c r="Z1669">
        <v>485400</v>
      </c>
    </row>
    <row r="1670" spans="1:26">
      <c r="A1670">
        <v>233051</v>
      </c>
      <c r="B1670">
        <v>2</v>
      </c>
      <c r="C1670">
        <v>23305102</v>
      </c>
      <c r="D1670">
        <v>4</v>
      </c>
      <c r="E1670">
        <v>6</v>
      </c>
      <c r="F1670">
        <v>1</v>
      </c>
      <c r="G1670">
        <v>2</v>
      </c>
      <c r="H1670">
        <v>39</v>
      </c>
      <c r="I1670">
        <v>2</v>
      </c>
      <c r="J1670">
        <v>1</v>
      </c>
      <c r="K1670">
        <v>4</v>
      </c>
      <c r="L1670">
        <v>19</v>
      </c>
      <c r="M1670">
        <v>1</v>
      </c>
      <c r="N1670">
        <v>4</v>
      </c>
      <c r="O1670">
        <v>1</v>
      </c>
      <c r="P1670">
        <v>1</v>
      </c>
      <c r="Q1670">
        <v>7.5</v>
      </c>
      <c r="R1670">
        <v>-1</v>
      </c>
      <c r="S1670">
        <v>0</v>
      </c>
      <c r="T1670">
        <v>165</v>
      </c>
      <c r="U1670">
        <v>73.3</v>
      </c>
      <c r="V1670">
        <v>26.923783287419653</v>
      </c>
      <c r="W1670">
        <v>-1</v>
      </c>
      <c r="X1670">
        <v>2</v>
      </c>
      <c r="Y1670">
        <v>1</v>
      </c>
      <c r="Z1670">
        <v>485400</v>
      </c>
    </row>
    <row r="1671" spans="1:26">
      <c r="A1671">
        <v>233051</v>
      </c>
      <c r="B1671">
        <v>3</v>
      </c>
      <c r="C1671">
        <v>23305103</v>
      </c>
      <c r="D1671">
        <v>4</v>
      </c>
      <c r="E1671">
        <v>6</v>
      </c>
      <c r="F1671">
        <v>1</v>
      </c>
      <c r="G1671">
        <v>1</v>
      </c>
      <c r="H1671">
        <v>12</v>
      </c>
      <c r="I1671">
        <v>-1</v>
      </c>
      <c r="J1671">
        <v>1</v>
      </c>
      <c r="K1671">
        <v>-1</v>
      </c>
      <c r="L1671">
        <v>19</v>
      </c>
      <c r="M1671">
        <v>1</v>
      </c>
      <c r="N1671">
        <v>-1</v>
      </c>
      <c r="O1671">
        <v>-1</v>
      </c>
      <c r="P1671">
        <v>-1</v>
      </c>
      <c r="Q1671">
        <v>-1</v>
      </c>
      <c r="R1671">
        <v>-1</v>
      </c>
      <c r="S1671">
        <v>-2</v>
      </c>
      <c r="T1671">
        <v>152.80000000000001</v>
      </c>
      <c r="U1671">
        <v>43.2</v>
      </c>
      <c r="V1671">
        <v>18.502782270222855</v>
      </c>
      <c r="W1671">
        <v>-1</v>
      </c>
      <c r="X1671">
        <v>1</v>
      </c>
      <c r="Y1671">
        <v>3</v>
      </c>
      <c r="Z1671">
        <v>485400</v>
      </c>
    </row>
    <row r="1672" spans="1:26">
      <c r="A1672">
        <v>233051</v>
      </c>
      <c r="B1672">
        <v>4</v>
      </c>
      <c r="C1672">
        <v>23305104</v>
      </c>
      <c r="D1672">
        <v>4</v>
      </c>
      <c r="E1672">
        <v>6</v>
      </c>
      <c r="F1672">
        <v>1</v>
      </c>
      <c r="G1672">
        <v>2</v>
      </c>
      <c r="H1672">
        <v>10</v>
      </c>
      <c r="I1672">
        <v>-1</v>
      </c>
      <c r="J1672">
        <v>1</v>
      </c>
      <c r="K1672">
        <v>-1</v>
      </c>
      <c r="L1672">
        <v>19</v>
      </c>
      <c r="M1672">
        <v>1</v>
      </c>
      <c r="N1672">
        <v>-1</v>
      </c>
      <c r="O1672">
        <v>-1</v>
      </c>
      <c r="P1672">
        <v>-1</v>
      </c>
      <c r="Q1672">
        <v>-1</v>
      </c>
      <c r="R1672">
        <v>-1</v>
      </c>
      <c r="S1672">
        <v>-2</v>
      </c>
      <c r="T1672">
        <v>138.4</v>
      </c>
      <c r="U1672">
        <v>30.3</v>
      </c>
      <c r="V1672">
        <v>15.81868756055999</v>
      </c>
      <c r="W1672">
        <v>-1</v>
      </c>
      <c r="X1672">
        <v>1</v>
      </c>
      <c r="Y1672">
        <v>3</v>
      </c>
      <c r="Z1672">
        <v>485400</v>
      </c>
    </row>
    <row r="1673" spans="1:26">
      <c r="A1673">
        <v>233151</v>
      </c>
      <c r="B1673">
        <v>1</v>
      </c>
      <c r="C1673">
        <v>23315101</v>
      </c>
      <c r="D1673">
        <v>2</v>
      </c>
      <c r="E1673">
        <v>6</v>
      </c>
      <c r="F1673">
        <v>1</v>
      </c>
      <c r="G1673">
        <v>1</v>
      </c>
      <c r="H1673">
        <v>52</v>
      </c>
      <c r="I1673">
        <v>2</v>
      </c>
      <c r="J1673">
        <v>1</v>
      </c>
      <c r="K1673">
        <v>3</v>
      </c>
      <c r="L1673">
        <v>19</v>
      </c>
      <c r="M1673">
        <v>2</v>
      </c>
      <c r="N1673">
        <v>3</v>
      </c>
      <c r="O1673">
        <v>5</v>
      </c>
      <c r="P1673">
        <v>1</v>
      </c>
      <c r="Q1673">
        <v>9.23</v>
      </c>
      <c r="R1673">
        <v>-1</v>
      </c>
      <c r="S1673">
        <v>0</v>
      </c>
      <c r="T1673">
        <v>166.6</v>
      </c>
      <c r="U1673">
        <v>91.4</v>
      </c>
      <c r="V1673">
        <v>32.930339002347644</v>
      </c>
      <c r="W1673">
        <v>0.97807017543859698</v>
      </c>
      <c r="X1673">
        <v>2</v>
      </c>
      <c r="Y1673">
        <v>1</v>
      </c>
      <c r="Z1673">
        <v>423146</v>
      </c>
    </row>
    <row r="1674" spans="1:26">
      <c r="A1674">
        <v>233151</v>
      </c>
      <c r="B1674">
        <v>2</v>
      </c>
      <c r="C1674">
        <v>23315102</v>
      </c>
      <c r="D1674">
        <v>2</v>
      </c>
      <c r="E1674">
        <v>6</v>
      </c>
      <c r="F1674">
        <v>1</v>
      </c>
      <c r="G1674">
        <v>2</v>
      </c>
      <c r="H1674">
        <v>49</v>
      </c>
      <c r="I1674">
        <v>2</v>
      </c>
      <c r="J1674">
        <v>1</v>
      </c>
      <c r="K1674">
        <v>2</v>
      </c>
      <c r="L1674">
        <v>19</v>
      </c>
      <c r="M1674">
        <v>1</v>
      </c>
      <c r="N1674">
        <v>3</v>
      </c>
      <c r="O1674">
        <v>5</v>
      </c>
      <c r="P1674">
        <v>1</v>
      </c>
      <c r="Q1674">
        <v>6.23</v>
      </c>
      <c r="R1674">
        <v>-1</v>
      </c>
      <c r="S1674">
        <v>0</v>
      </c>
      <c r="T1674">
        <v>159.9</v>
      </c>
      <c r="U1674">
        <v>86.2</v>
      </c>
      <c r="V1674">
        <v>33.714004335886912</v>
      </c>
      <c r="W1674">
        <v>0.83404255319148901</v>
      </c>
      <c r="X1674">
        <v>2</v>
      </c>
      <c r="Y1674">
        <v>1</v>
      </c>
      <c r="Z1674">
        <v>423146</v>
      </c>
    </row>
    <row r="1675" spans="1:26">
      <c r="A1675">
        <v>233181</v>
      </c>
      <c r="B1675">
        <v>1</v>
      </c>
      <c r="C1675">
        <v>23318101</v>
      </c>
      <c r="D1675">
        <v>2</v>
      </c>
      <c r="E1675">
        <v>6</v>
      </c>
      <c r="F1675">
        <v>1</v>
      </c>
      <c r="G1675">
        <v>1</v>
      </c>
      <c r="H1675">
        <v>26</v>
      </c>
      <c r="I1675">
        <v>1</v>
      </c>
      <c r="J1675">
        <v>1</v>
      </c>
      <c r="K1675">
        <v>3</v>
      </c>
      <c r="L1675">
        <v>17</v>
      </c>
      <c r="M1675">
        <v>2</v>
      </c>
      <c r="N1675">
        <v>4</v>
      </c>
      <c r="O1675">
        <v>1</v>
      </c>
      <c r="P1675">
        <v>1</v>
      </c>
      <c r="Q1675">
        <v>12.288</v>
      </c>
      <c r="R1675">
        <v>-1</v>
      </c>
      <c r="S1675">
        <v>3</v>
      </c>
      <c r="T1675">
        <v>166.8</v>
      </c>
      <c r="U1675">
        <v>61</v>
      </c>
      <c r="V1675">
        <v>21.924906118270844</v>
      </c>
      <c r="W1675">
        <v>0.84375</v>
      </c>
      <c r="X1675">
        <v>1</v>
      </c>
      <c r="Y1675">
        <v>3</v>
      </c>
      <c r="Z1675">
        <v>510337</v>
      </c>
    </row>
    <row r="1676" spans="1:26">
      <c r="A1676">
        <v>233181</v>
      </c>
      <c r="B1676">
        <v>2</v>
      </c>
      <c r="C1676">
        <v>23318102</v>
      </c>
      <c r="D1676">
        <v>2</v>
      </c>
      <c r="E1676">
        <v>6</v>
      </c>
      <c r="F1676">
        <v>1</v>
      </c>
      <c r="G1676">
        <v>1</v>
      </c>
      <c r="H1676">
        <v>33</v>
      </c>
      <c r="I1676">
        <v>1</v>
      </c>
      <c r="J1676">
        <v>1</v>
      </c>
      <c r="K1676">
        <v>2</v>
      </c>
      <c r="L1676">
        <v>17</v>
      </c>
      <c r="M1676">
        <v>2</v>
      </c>
      <c r="N1676">
        <v>4</v>
      </c>
      <c r="O1676">
        <v>3</v>
      </c>
      <c r="P1676">
        <v>1</v>
      </c>
      <c r="Q1676">
        <v>13.79</v>
      </c>
      <c r="R1676">
        <v>-1</v>
      </c>
      <c r="S1676">
        <v>3</v>
      </c>
      <c r="T1676">
        <v>169.3</v>
      </c>
      <c r="U1676">
        <v>58.9</v>
      </c>
      <c r="V1676">
        <v>20.549505643089624</v>
      </c>
      <c r="W1676">
        <v>-1</v>
      </c>
      <c r="X1676">
        <v>1</v>
      </c>
      <c r="Y1676">
        <v>3</v>
      </c>
      <c r="Z1676">
        <v>510337</v>
      </c>
    </row>
    <row r="1677" spans="1:26">
      <c r="A1677">
        <v>233201</v>
      </c>
      <c r="B1677">
        <v>1</v>
      </c>
      <c r="C1677">
        <v>23320101</v>
      </c>
      <c r="D1677">
        <v>2</v>
      </c>
      <c r="E1677">
        <v>6</v>
      </c>
      <c r="F1677">
        <v>1</v>
      </c>
      <c r="G1677">
        <v>1</v>
      </c>
      <c r="H1677">
        <v>37</v>
      </c>
      <c r="I1677">
        <v>6</v>
      </c>
      <c r="J1677">
        <v>1</v>
      </c>
      <c r="K1677">
        <v>5</v>
      </c>
      <c r="L1677">
        <v>13</v>
      </c>
      <c r="M1677">
        <v>3</v>
      </c>
      <c r="N1677">
        <v>1</v>
      </c>
      <c r="O1677">
        <v>5</v>
      </c>
      <c r="P1677">
        <v>1</v>
      </c>
      <c r="Q1677">
        <v>26.087</v>
      </c>
      <c r="R1677">
        <v>-1</v>
      </c>
      <c r="S1677">
        <v>0</v>
      </c>
      <c r="T1677">
        <v>168.1</v>
      </c>
      <c r="U1677">
        <v>71.2</v>
      </c>
      <c r="V1677">
        <v>25.196752308493181</v>
      </c>
      <c r="W1677">
        <v>0.88402848423194302</v>
      </c>
      <c r="X1677">
        <v>1</v>
      </c>
      <c r="Y1677">
        <v>3</v>
      </c>
      <c r="Z1677">
        <v>875316</v>
      </c>
    </row>
    <row r="1678" spans="1:26">
      <c r="A1678">
        <v>233201</v>
      </c>
      <c r="B1678">
        <v>2</v>
      </c>
      <c r="C1678">
        <v>23320102</v>
      </c>
      <c r="D1678">
        <v>2</v>
      </c>
      <c r="E1678">
        <v>6</v>
      </c>
      <c r="F1678">
        <v>1</v>
      </c>
      <c r="G1678">
        <v>2</v>
      </c>
      <c r="H1678">
        <v>40</v>
      </c>
      <c r="I1678">
        <v>6</v>
      </c>
      <c r="J1678">
        <v>1</v>
      </c>
      <c r="K1678">
        <v>5</v>
      </c>
      <c r="L1678">
        <v>13</v>
      </c>
      <c r="M1678">
        <v>3</v>
      </c>
      <c r="N1678">
        <v>3</v>
      </c>
      <c r="O1678">
        <v>5</v>
      </c>
      <c r="P1678">
        <v>1</v>
      </c>
      <c r="Q1678">
        <v>9.4600000000000009</v>
      </c>
      <c r="R1678">
        <v>-1</v>
      </c>
      <c r="S1678">
        <v>5</v>
      </c>
      <c r="T1678">
        <v>153.5</v>
      </c>
      <c r="U1678">
        <v>81</v>
      </c>
      <c r="V1678">
        <v>34.377022567878704</v>
      </c>
      <c r="W1678">
        <v>0.84445467096180404</v>
      </c>
      <c r="X1678">
        <v>2</v>
      </c>
      <c r="Y1678">
        <v>1</v>
      </c>
      <c r="Z1678">
        <v>875316</v>
      </c>
    </row>
    <row r="1679" spans="1:26">
      <c r="A1679">
        <v>233251</v>
      </c>
      <c r="B1679">
        <v>1</v>
      </c>
      <c r="C1679">
        <v>23325101</v>
      </c>
      <c r="D1679">
        <v>2</v>
      </c>
      <c r="E1679">
        <v>6</v>
      </c>
      <c r="F1679">
        <v>1</v>
      </c>
      <c r="G1679">
        <v>1</v>
      </c>
      <c r="H1679">
        <v>62</v>
      </c>
      <c r="I1679">
        <v>2</v>
      </c>
      <c r="J1679">
        <v>1</v>
      </c>
      <c r="K1679">
        <v>4</v>
      </c>
      <c r="L1679">
        <v>10</v>
      </c>
      <c r="M1679">
        <v>2</v>
      </c>
      <c r="N1679">
        <v>4</v>
      </c>
      <c r="O1679">
        <v>2</v>
      </c>
      <c r="P1679">
        <v>1</v>
      </c>
      <c r="Q1679">
        <v>2.3660000000000001</v>
      </c>
      <c r="R1679">
        <v>-1</v>
      </c>
      <c r="S1679">
        <v>0</v>
      </c>
      <c r="T1679">
        <v>166.5</v>
      </c>
      <c r="U1679">
        <v>73.099999999999994</v>
      </c>
      <c r="V1679">
        <v>26.368711053395735</v>
      </c>
      <c r="W1679">
        <v>0.92019950124688299</v>
      </c>
      <c r="X1679">
        <v>1</v>
      </c>
      <c r="Y1679">
        <v>3</v>
      </c>
      <c r="Z1679">
        <v>391232</v>
      </c>
    </row>
    <row r="1680" spans="1:26">
      <c r="A1680">
        <v>233251</v>
      </c>
      <c r="B1680">
        <v>2</v>
      </c>
      <c r="C1680">
        <v>23325102</v>
      </c>
      <c r="D1680">
        <v>2</v>
      </c>
      <c r="E1680">
        <v>6</v>
      </c>
      <c r="F1680">
        <v>1</v>
      </c>
      <c r="G1680">
        <v>2</v>
      </c>
      <c r="H1680">
        <v>54</v>
      </c>
      <c r="I1680">
        <v>2</v>
      </c>
      <c r="J1680">
        <v>1</v>
      </c>
      <c r="K1680">
        <v>7</v>
      </c>
      <c r="L1680">
        <v>10</v>
      </c>
      <c r="M1680">
        <v>2</v>
      </c>
      <c r="N1680">
        <v>1</v>
      </c>
      <c r="O1680">
        <v>5</v>
      </c>
      <c r="P1680">
        <v>1</v>
      </c>
      <c r="Q1680">
        <v>0.86599999999999999</v>
      </c>
      <c r="R1680">
        <v>-1</v>
      </c>
      <c r="S1680">
        <v>1</v>
      </c>
      <c r="T1680">
        <v>167.4</v>
      </c>
      <c r="U1680">
        <v>76.400000000000006</v>
      </c>
      <c r="V1680">
        <v>27.263552911990107</v>
      </c>
      <c r="W1680">
        <v>0.82246039142590899</v>
      </c>
      <c r="X1680">
        <v>-8</v>
      </c>
      <c r="Y1680">
        <v>1</v>
      </c>
      <c r="Z1680">
        <v>391232</v>
      </c>
    </row>
    <row r="1681" spans="1:26">
      <c r="A1681">
        <v>233271</v>
      </c>
      <c r="B1681">
        <v>1</v>
      </c>
      <c r="C1681">
        <v>23327101</v>
      </c>
      <c r="D1681">
        <v>2</v>
      </c>
      <c r="E1681">
        <v>6</v>
      </c>
      <c r="F1681">
        <v>1</v>
      </c>
      <c r="G1681">
        <v>1</v>
      </c>
      <c r="H1681">
        <v>33</v>
      </c>
      <c r="I1681">
        <v>2</v>
      </c>
      <c r="J1681">
        <v>1</v>
      </c>
      <c r="K1681">
        <v>5</v>
      </c>
      <c r="L1681">
        <v>18</v>
      </c>
      <c r="M1681">
        <v>2</v>
      </c>
      <c r="N1681">
        <v>1</v>
      </c>
      <c r="O1681">
        <v>5</v>
      </c>
      <c r="P1681">
        <v>1</v>
      </c>
      <c r="Q1681">
        <v>33.625</v>
      </c>
      <c r="R1681">
        <v>-1</v>
      </c>
      <c r="S1681">
        <v>0</v>
      </c>
      <c r="T1681">
        <v>179.1</v>
      </c>
      <c r="U1681">
        <v>86</v>
      </c>
      <c r="V1681">
        <v>26.810646071102461</v>
      </c>
      <c r="W1681">
        <v>0.84965831435079697</v>
      </c>
      <c r="X1681">
        <v>2</v>
      </c>
      <c r="Y1681">
        <v>3</v>
      </c>
      <c r="Z1681">
        <v>711431</v>
      </c>
    </row>
    <row r="1682" spans="1:26">
      <c r="A1682">
        <v>233271</v>
      </c>
      <c r="B1682">
        <v>2</v>
      </c>
      <c r="C1682">
        <v>23327102</v>
      </c>
      <c r="D1682">
        <v>2</v>
      </c>
      <c r="E1682">
        <v>6</v>
      </c>
      <c r="F1682">
        <v>1</v>
      </c>
      <c r="G1682">
        <v>2</v>
      </c>
      <c r="H1682">
        <v>36</v>
      </c>
      <c r="I1682">
        <v>2</v>
      </c>
      <c r="J1682">
        <v>1</v>
      </c>
      <c r="K1682">
        <v>3</v>
      </c>
      <c r="L1682">
        <v>18</v>
      </c>
      <c r="M1682">
        <v>2</v>
      </c>
      <c r="N1682">
        <v>1</v>
      </c>
      <c r="O1682">
        <v>5</v>
      </c>
      <c r="P1682">
        <v>1</v>
      </c>
      <c r="Q1682">
        <v>12.48</v>
      </c>
      <c r="R1682">
        <v>-1</v>
      </c>
      <c r="S1682">
        <v>0</v>
      </c>
      <c r="T1682">
        <v>165.7</v>
      </c>
      <c r="U1682">
        <v>71.5</v>
      </c>
      <c r="V1682">
        <v>26.041201916195412</v>
      </c>
      <c r="W1682">
        <v>0.804640371229698</v>
      </c>
      <c r="X1682">
        <v>2</v>
      </c>
      <c r="Y1682">
        <v>1</v>
      </c>
      <c r="Z1682">
        <v>711431</v>
      </c>
    </row>
    <row r="1683" spans="1:26">
      <c r="A1683">
        <v>233341</v>
      </c>
      <c r="B1683">
        <v>1</v>
      </c>
      <c r="C1683">
        <v>23334101</v>
      </c>
      <c r="D1683">
        <v>1</v>
      </c>
      <c r="E1683">
        <v>6</v>
      </c>
      <c r="F1683">
        <v>1</v>
      </c>
      <c r="G1683">
        <v>2</v>
      </c>
      <c r="H1683">
        <v>27</v>
      </c>
      <c r="I1683">
        <v>6</v>
      </c>
      <c r="J1683">
        <v>1</v>
      </c>
      <c r="K1683">
        <v>1</v>
      </c>
      <c r="L1683">
        <v>19</v>
      </c>
      <c r="M1683">
        <v>1</v>
      </c>
      <c r="N1683">
        <v>1</v>
      </c>
      <c r="O1683">
        <v>5</v>
      </c>
      <c r="P1683">
        <v>1</v>
      </c>
      <c r="Q1683">
        <v>13.855</v>
      </c>
      <c r="R1683">
        <v>-1</v>
      </c>
      <c r="S1683">
        <v>0</v>
      </c>
      <c r="T1683">
        <v>158.1</v>
      </c>
      <c r="U1683">
        <v>51.5</v>
      </c>
      <c r="V1683">
        <v>20.603617995319979</v>
      </c>
      <c r="W1683">
        <v>-1</v>
      </c>
      <c r="X1683">
        <v>1</v>
      </c>
      <c r="Y1683">
        <v>3</v>
      </c>
      <c r="Z1683">
        <v>513260</v>
      </c>
    </row>
    <row r="1684" spans="1:26">
      <c r="A1684">
        <v>233371</v>
      </c>
      <c r="B1684">
        <v>1</v>
      </c>
      <c r="C1684">
        <v>23337101</v>
      </c>
      <c r="D1684">
        <v>4</v>
      </c>
      <c r="E1684">
        <v>6</v>
      </c>
      <c r="F1684">
        <v>1</v>
      </c>
      <c r="G1684">
        <v>1</v>
      </c>
      <c r="H1684">
        <v>57</v>
      </c>
      <c r="I1684">
        <v>2</v>
      </c>
      <c r="J1684">
        <v>1</v>
      </c>
      <c r="K1684">
        <v>3</v>
      </c>
      <c r="L1684">
        <v>96</v>
      </c>
      <c r="M1684">
        <v>3</v>
      </c>
      <c r="N1684">
        <v>3</v>
      </c>
      <c r="O1684">
        <v>5</v>
      </c>
      <c r="P1684">
        <v>1</v>
      </c>
      <c r="Q1684">
        <v>14.23</v>
      </c>
      <c r="R1684">
        <v>-1</v>
      </c>
      <c r="S1684">
        <v>0</v>
      </c>
      <c r="T1684">
        <v>180.1</v>
      </c>
      <c r="U1684">
        <v>112.2</v>
      </c>
      <c r="V1684">
        <v>34.591184304111387</v>
      </c>
      <c r="W1684">
        <v>1.0440251572327099</v>
      </c>
      <c r="X1684">
        <v>2</v>
      </c>
      <c r="Y1684">
        <v>3</v>
      </c>
      <c r="Z1684">
        <v>266518</v>
      </c>
    </row>
    <row r="1685" spans="1:26">
      <c r="A1685">
        <v>233371</v>
      </c>
      <c r="B1685">
        <v>2</v>
      </c>
      <c r="C1685">
        <v>23337102</v>
      </c>
      <c r="D1685">
        <v>4</v>
      </c>
      <c r="E1685">
        <v>6</v>
      </c>
      <c r="F1685">
        <v>1</v>
      </c>
      <c r="G1685">
        <v>2</v>
      </c>
      <c r="H1685">
        <v>56</v>
      </c>
      <c r="I1685">
        <v>2</v>
      </c>
      <c r="J1685">
        <v>1</v>
      </c>
      <c r="K1685">
        <v>7</v>
      </c>
      <c r="L1685">
        <v>96</v>
      </c>
      <c r="M1685">
        <v>2</v>
      </c>
      <c r="N1685">
        <v>4</v>
      </c>
      <c r="O1685">
        <v>3</v>
      </c>
      <c r="P1685">
        <v>2</v>
      </c>
      <c r="Q1685">
        <v>0.14499999999999999</v>
      </c>
      <c r="R1685">
        <v>-1</v>
      </c>
      <c r="S1685">
        <v>0</v>
      </c>
      <c r="T1685">
        <v>180.2</v>
      </c>
      <c r="U1685">
        <v>123</v>
      </c>
      <c r="V1685">
        <v>37.878741218599146</v>
      </c>
      <c r="W1685">
        <v>0.84742647058823495</v>
      </c>
      <c r="X1685">
        <v>2</v>
      </c>
      <c r="Y1685">
        <v>1</v>
      </c>
      <c r="Z1685">
        <v>266518</v>
      </c>
    </row>
    <row r="1686" spans="1:26">
      <c r="A1686">
        <v>233371</v>
      </c>
      <c r="B1686">
        <v>3</v>
      </c>
      <c r="C1686">
        <v>23337103</v>
      </c>
      <c r="D1686">
        <v>4</v>
      </c>
      <c r="E1686">
        <v>6</v>
      </c>
      <c r="F1686">
        <v>1</v>
      </c>
      <c r="G1686">
        <v>2</v>
      </c>
      <c r="H1686">
        <v>27</v>
      </c>
      <c r="I1686">
        <v>1</v>
      </c>
      <c r="J1686">
        <v>1</v>
      </c>
      <c r="K1686">
        <v>4</v>
      </c>
      <c r="L1686">
        <v>96</v>
      </c>
      <c r="M1686">
        <v>1</v>
      </c>
      <c r="N1686">
        <v>2</v>
      </c>
      <c r="O1686">
        <v>5</v>
      </c>
      <c r="P1686">
        <v>1</v>
      </c>
      <c r="Q1686">
        <v>12.375</v>
      </c>
      <c r="R1686">
        <v>-1</v>
      </c>
      <c r="S1686">
        <v>2</v>
      </c>
      <c r="T1686">
        <v>179.1</v>
      </c>
      <c r="U1686">
        <v>94.8</v>
      </c>
      <c r="V1686">
        <v>29.554061017912943</v>
      </c>
      <c r="W1686">
        <v>0.74180327868852503</v>
      </c>
      <c r="X1686">
        <v>2</v>
      </c>
      <c r="Y1686">
        <v>1</v>
      </c>
      <c r="Z1686">
        <v>266518</v>
      </c>
    </row>
    <row r="1687" spans="1:26">
      <c r="A1687">
        <v>233371</v>
      </c>
      <c r="B1687">
        <v>4</v>
      </c>
      <c r="C1687">
        <v>23337104</v>
      </c>
      <c r="D1687">
        <v>4</v>
      </c>
      <c r="E1687">
        <v>6</v>
      </c>
      <c r="F1687">
        <v>1</v>
      </c>
      <c r="G1687">
        <v>2</v>
      </c>
      <c r="H1687">
        <v>2</v>
      </c>
      <c r="I1687">
        <v>-1</v>
      </c>
      <c r="J1687">
        <v>1</v>
      </c>
      <c r="K1687">
        <v>-1</v>
      </c>
      <c r="L1687">
        <v>96</v>
      </c>
      <c r="M1687">
        <v>1</v>
      </c>
      <c r="N1687">
        <v>-1</v>
      </c>
      <c r="O1687">
        <v>-1</v>
      </c>
      <c r="P1687">
        <v>-1</v>
      </c>
      <c r="Q1687">
        <v>-1</v>
      </c>
      <c r="R1687">
        <v>-1</v>
      </c>
      <c r="S1687">
        <v>-2</v>
      </c>
      <c r="T1687">
        <v>96.4</v>
      </c>
      <c r="U1687">
        <v>15.3</v>
      </c>
      <c r="V1687">
        <v>16.464076031748764</v>
      </c>
      <c r="W1687">
        <v>-1</v>
      </c>
      <c r="X1687">
        <v>-2</v>
      </c>
      <c r="Y1687">
        <v>-2</v>
      </c>
      <c r="Z1687">
        <v>266518</v>
      </c>
    </row>
    <row r="1688" spans="1:26">
      <c r="A1688">
        <v>234181</v>
      </c>
      <c r="B1688">
        <v>1</v>
      </c>
      <c r="C1688">
        <v>23418101</v>
      </c>
      <c r="D1688">
        <v>3</v>
      </c>
      <c r="E1688">
        <v>7</v>
      </c>
      <c r="F1688">
        <v>4</v>
      </c>
      <c r="G1688">
        <v>2</v>
      </c>
      <c r="H1688">
        <v>35</v>
      </c>
      <c r="I1688">
        <v>2</v>
      </c>
      <c r="J1688">
        <v>1</v>
      </c>
      <c r="K1688">
        <v>1</v>
      </c>
      <c r="L1688">
        <v>27</v>
      </c>
      <c r="M1688">
        <v>2</v>
      </c>
      <c r="N1688">
        <v>1</v>
      </c>
      <c r="O1688">
        <v>5</v>
      </c>
      <c r="P1688">
        <v>2</v>
      </c>
      <c r="Q1688">
        <v>0</v>
      </c>
      <c r="R1688">
        <v>-1</v>
      </c>
      <c r="S1688">
        <v>0</v>
      </c>
      <c r="T1688">
        <v>171.2</v>
      </c>
      <c r="U1688">
        <v>63.6</v>
      </c>
      <c r="V1688">
        <v>21.699493405537602</v>
      </c>
      <c r="W1688">
        <v>-1</v>
      </c>
      <c r="X1688">
        <v>1</v>
      </c>
      <c r="Y1688">
        <v>3</v>
      </c>
      <c r="Z1688">
        <v>513805</v>
      </c>
    </row>
    <row r="1689" spans="1:26">
      <c r="A1689">
        <v>234181</v>
      </c>
      <c r="B1689">
        <v>2</v>
      </c>
      <c r="C1689">
        <v>23418102</v>
      </c>
      <c r="D1689">
        <v>3</v>
      </c>
      <c r="E1689">
        <v>7</v>
      </c>
      <c r="F1689">
        <v>4</v>
      </c>
      <c r="G1689">
        <v>1</v>
      </c>
      <c r="H1689">
        <v>33</v>
      </c>
      <c r="I1689">
        <v>2</v>
      </c>
      <c r="J1689">
        <v>1</v>
      </c>
      <c r="K1689">
        <v>1</v>
      </c>
      <c r="L1689">
        <v>27</v>
      </c>
      <c r="M1689">
        <v>1</v>
      </c>
      <c r="N1689">
        <v>1</v>
      </c>
      <c r="O1689">
        <v>5</v>
      </c>
      <c r="P1689">
        <v>1</v>
      </c>
      <c r="Q1689">
        <v>34</v>
      </c>
      <c r="R1689">
        <v>-1</v>
      </c>
      <c r="S1689">
        <v>0</v>
      </c>
      <c r="T1689">
        <v>182.5</v>
      </c>
      <c r="U1689">
        <v>77.7</v>
      </c>
      <c r="V1689">
        <v>23.328954775755303</v>
      </c>
      <c r="W1689">
        <v>0.79534883720930205</v>
      </c>
      <c r="X1689">
        <v>1</v>
      </c>
      <c r="Y1689">
        <v>3</v>
      </c>
      <c r="Z1689">
        <v>513805</v>
      </c>
    </row>
    <row r="1690" spans="1:26">
      <c r="A1690">
        <v>234181</v>
      </c>
      <c r="B1690">
        <v>3</v>
      </c>
      <c r="C1690">
        <v>23418103</v>
      </c>
      <c r="D1690">
        <v>3</v>
      </c>
      <c r="E1690">
        <v>7</v>
      </c>
      <c r="F1690">
        <v>4</v>
      </c>
      <c r="G1690">
        <v>1</v>
      </c>
      <c r="H1690">
        <v>0</v>
      </c>
      <c r="I1690">
        <v>-1</v>
      </c>
      <c r="J1690">
        <v>1</v>
      </c>
      <c r="K1690">
        <v>-1</v>
      </c>
      <c r="L1690">
        <v>27</v>
      </c>
      <c r="M1690">
        <v>1</v>
      </c>
      <c r="N1690">
        <v>-1</v>
      </c>
      <c r="O1690">
        <v>-1</v>
      </c>
      <c r="P1690">
        <v>-1</v>
      </c>
      <c r="Q1690">
        <v>-1</v>
      </c>
      <c r="R1690">
        <v>-1</v>
      </c>
      <c r="S1690">
        <v>-2</v>
      </c>
      <c r="T1690">
        <v>-1</v>
      </c>
      <c r="U1690">
        <v>-1</v>
      </c>
      <c r="V1690">
        <v>-1</v>
      </c>
      <c r="W1690">
        <v>-1</v>
      </c>
      <c r="X1690">
        <v>-2</v>
      </c>
      <c r="Y1690">
        <v>-2</v>
      </c>
      <c r="Z1690">
        <v>513805</v>
      </c>
    </row>
    <row r="1691" spans="1:26">
      <c r="A1691">
        <v>234251</v>
      </c>
      <c r="B1691">
        <v>1</v>
      </c>
      <c r="C1691">
        <v>23425101</v>
      </c>
      <c r="D1691">
        <v>2</v>
      </c>
      <c r="E1691">
        <v>7</v>
      </c>
      <c r="F1691">
        <v>4</v>
      </c>
      <c r="G1691">
        <v>2</v>
      </c>
      <c r="H1691">
        <v>30</v>
      </c>
      <c r="I1691">
        <v>6</v>
      </c>
      <c r="J1691">
        <v>1</v>
      </c>
      <c r="K1691">
        <v>1</v>
      </c>
      <c r="L1691">
        <v>18</v>
      </c>
      <c r="M1691">
        <v>2</v>
      </c>
      <c r="N1691">
        <v>1</v>
      </c>
      <c r="O1691">
        <v>5</v>
      </c>
      <c r="P1691">
        <v>1</v>
      </c>
      <c r="Q1691">
        <v>7.5</v>
      </c>
      <c r="R1691">
        <v>-1</v>
      </c>
      <c r="S1691">
        <v>1</v>
      </c>
      <c r="T1691">
        <v>168.8</v>
      </c>
      <c r="U1691">
        <v>62.6</v>
      </c>
      <c r="V1691">
        <v>21.969969228004757</v>
      </c>
      <c r="W1691">
        <v>0.77438423645320198</v>
      </c>
      <c r="X1691">
        <v>-8</v>
      </c>
      <c r="Y1691">
        <v>3</v>
      </c>
      <c r="Z1691">
        <v>796419</v>
      </c>
    </row>
    <row r="1692" spans="1:26">
      <c r="A1692">
        <v>234251</v>
      </c>
      <c r="B1692">
        <v>2</v>
      </c>
      <c r="C1692">
        <v>23425102</v>
      </c>
      <c r="D1692">
        <v>2</v>
      </c>
      <c r="E1692">
        <v>7</v>
      </c>
      <c r="F1692">
        <v>4</v>
      </c>
      <c r="G1692">
        <v>1</v>
      </c>
      <c r="H1692">
        <v>28</v>
      </c>
      <c r="I1692">
        <v>6</v>
      </c>
      <c r="J1692">
        <v>1</v>
      </c>
      <c r="K1692">
        <v>1</v>
      </c>
      <c r="L1692">
        <v>18</v>
      </c>
      <c r="M1692">
        <v>1</v>
      </c>
      <c r="N1692">
        <v>1</v>
      </c>
      <c r="O1692">
        <v>5</v>
      </c>
      <c r="P1692">
        <v>1</v>
      </c>
      <c r="Q1692">
        <v>25.844999999999999</v>
      </c>
      <c r="R1692">
        <v>-1</v>
      </c>
      <c r="S1692">
        <v>2</v>
      </c>
      <c r="T1692">
        <v>174.6</v>
      </c>
      <c r="U1692">
        <v>65.099999999999994</v>
      </c>
      <c r="V1692">
        <v>21.354652558818781</v>
      </c>
      <c r="W1692">
        <v>0.89385474860335201</v>
      </c>
      <c r="X1692">
        <v>1</v>
      </c>
      <c r="Y1692">
        <v>3</v>
      </c>
      <c r="Z1692">
        <v>796419</v>
      </c>
    </row>
    <row r="1693" spans="1:26">
      <c r="A1693">
        <v>234271</v>
      </c>
      <c r="B1693">
        <v>1</v>
      </c>
      <c r="C1693">
        <v>23427101</v>
      </c>
      <c r="D1693">
        <v>1</v>
      </c>
      <c r="E1693">
        <v>7</v>
      </c>
      <c r="F1693">
        <v>4</v>
      </c>
      <c r="G1693">
        <v>1</v>
      </c>
      <c r="H1693">
        <v>42</v>
      </c>
      <c r="I1693">
        <v>3</v>
      </c>
      <c r="J1693">
        <v>1</v>
      </c>
      <c r="K1693">
        <v>1</v>
      </c>
      <c r="L1693">
        <v>15</v>
      </c>
      <c r="M1693">
        <v>2</v>
      </c>
      <c r="N1693">
        <v>4</v>
      </c>
      <c r="O1693">
        <v>3</v>
      </c>
      <c r="P1693">
        <v>1</v>
      </c>
      <c r="Q1693">
        <v>18.75</v>
      </c>
      <c r="R1693">
        <v>-1</v>
      </c>
      <c r="S1693">
        <v>0</v>
      </c>
      <c r="T1693">
        <v>175.5</v>
      </c>
      <c r="U1693">
        <v>-1</v>
      </c>
      <c r="V1693">
        <v>-1</v>
      </c>
      <c r="W1693">
        <v>0.91387559808612395</v>
      </c>
      <c r="X1693">
        <v>1</v>
      </c>
      <c r="Y1693">
        <v>3</v>
      </c>
      <c r="Z1693">
        <v>442331</v>
      </c>
    </row>
    <row r="1694" spans="1:26">
      <c r="A1694">
        <v>235151</v>
      </c>
      <c r="B1694">
        <v>1</v>
      </c>
      <c r="C1694">
        <v>23515101</v>
      </c>
      <c r="D1694">
        <v>2</v>
      </c>
      <c r="E1694">
        <v>9</v>
      </c>
      <c r="F1694">
        <v>20</v>
      </c>
      <c r="G1694">
        <v>1</v>
      </c>
      <c r="H1694">
        <v>42</v>
      </c>
      <c r="I1694">
        <v>2</v>
      </c>
      <c r="J1694">
        <v>1</v>
      </c>
      <c r="K1694">
        <v>7</v>
      </c>
      <c r="L1694">
        <v>16</v>
      </c>
      <c r="M1694">
        <v>3</v>
      </c>
      <c r="N1694">
        <v>4</v>
      </c>
      <c r="O1694">
        <v>3</v>
      </c>
      <c r="P1694">
        <v>1</v>
      </c>
      <c r="Q1694">
        <v>36.24</v>
      </c>
      <c r="R1694">
        <v>-1</v>
      </c>
      <c r="S1694">
        <v>2</v>
      </c>
      <c r="T1694">
        <v>175.1</v>
      </c>
      <c r="U1694">
        <v>77.900000000000006</v>
      </c>
      <c r="V1694">
        <v>25.407689038588057</v>
      </c>
      <c r="W1694">
        <v>0.94425087108013905</v>
      </c>
      <c r="X1694">
        <v>1</v>
      </c>
      <c r="Y1694">
        <v>3</v>
      </c>
      <c r="Z1694">
        <v>503259</v>
      </c>
    </row>
    <row r="1695" spans="1:26">
      <c r="A1695">
        <v>235151</v>
      </c>
      <c r="B1695">
        <v>2</v>
      </c>
      <c r="C1695">
        <v>23515102</v>
      </c>
      <c r="D1695">
        <v>2</v>
      </c>
      <c r="E1695">
        <v>9</v>
      </c>
      <c r="F1695">
        <v>20</v>
      </c>
      <c r="G1695">
        <v>2</v>
      </c>
      <c r="H1695">
        <v>43</v>
      </c>
      <c r="I1695">
        <v>2</v>
      </c>
      <c r="J1695">
        <v>1</v>
      </c>
      <c r="K1695">
        <v>7</v>
      </c>
      <c r="L1695">
        <v>16</v>
      </c>
      <c r="M1695">
        <v>2</v>
      </c>
      <c r="N1695">
        <v>4</v>
      </c>
      <c r="O1695">
        <v>2</v>
      </c>
      <c r="P1695">
        <v>1</v>
      </c>
      <c r="Q1695">
        <v>1.24</v>
      </c>
      <c r="R1695">
        <v>-1</v>
      </c>
      <c r="S1695">
        <v>0</v>
      </c>
      <c r="T1695">
        <v>158.1</v>
      </c>
      <c r="U1695">
        <v>76.5</v>
      </c>
      <c r="V1695">
        <v>30.605374303727736</v>
      </c>
      <c r="W1695">
        <v>0.73832179930795805</v>
      </c>
      <c r="X1695">
        <v>2</v>
      </c>
      <c r="Y1695">
        <v>1</v>
      </c>
      <c r="Z1695">
        <v>503259</v>
      </c>
    </row>
    <row r="1696" spans="1:26">
      <c r="A1696">
        <v>235181</v>
      </c>
      <c r="B1696">
        <v>1</v>
      </c>
      <c r="C1696">
        <v>23518101</v>
      </c>
      <c r="D1696">
        <v>3</v>
      </c>
      <c r="E1696">
        <v>9</v>
      </c>
      <c r="F1696">
        <v>20</v>
      </c>
      <c r="G1696">
        <v>2</v>
      </c>
      <c r="H1696">
        <v>38</v>
      </c>
      <c r="I1696">
        <v>3</v>
      </c>
      <c r="J1696">
        <v>1</v>
      </c>
      <c r="K1696">
        <v>5</v>
      </c>
      <c r="L1696">
        <v>6</v>
      </c>
      <c r="M1696">
        <v>1</v>
      </c>
      <c r="N1696">
        <v>4</v>
      </c>
      <c r="O1696">
        <v>2</v>
      </c>
      <c r="P1696">
        <v>1</v>
      </c>
      <c r="Q1696">
        <v>2.25</v>
      </c>
      <c r="R1696">
        <v>-1</v>
      </c>
      <c r="S1696">
        <v>12</v>
      </c>
      <c r="T1696">
        <v>156.30000000000001</v>
      </c>
      <c r="U1696">
        <v>53.6</v>
      </c>
      <c r="V1696">
        <v>21.94051582316435</v>
      </c>
      <c r="W1696">
        <v>0.65594329334787405</v>
      </c>
      <c r="X1696">
        <v>1</v>
      </c>
      <c r="Y1696">
        <v>3</v>
      </c>
      <c r="Z1696">
        <v>343183</v>
      </c>
    </row>
    <row r="1697" spans="1:26">
      <c r="A1697">
        <v>235181</v>
      </c>
      <c r="B1697">
        <v>2</v>
      </c>
      <c r="C1697">
        <v>23518102</v>
      </c>
      <c r="D1697">
        <v>3</v>
      </c>
      <c r="E1697">
        <v>9</v>
      </c>
      <c r="F1697">
        <v>20</v>
      </c>
      <c r="G1697">
        <v>1</v>
      </c>
      <c r="H1697">
        <v>17</v>
      </c>
      <c r="I1697">
        <v>1</v>
      </c>
      <c r="J1697">
        <v>1</v>
      </c>
      <c r="K1697">
        <v>5</v>
      </c>
      <c r="L1697">
        <v>6</v>
      </c>
      <c r="M1697">
        <v>1</v>
      </c>
      <c r="N1697">
        <v>4</v>
      </c>
      <c r="O1697">
        <v>4</v>
      </c>
      <c r="P1697">
        <v>1</v>
      </c>
      <c r="Q1697">
        <v>60</v>
      </c>
      <c r="R1697">
        <v>4</v>
      </c>
      <c r="S1697">
        <v>2</v>
      </c>
      <c r="T1697">
        <v>185.1</v>
      </c>
      <c r="U1697">
        <v>99.5</v>
      </c>
      <c r="V1697">
        <v>29.040911493517164</v>
      </c>
      <c r="W1697">
        <v>0.80786219081272104</v>
      </c>
      <c r="X1697">
        <v>2</v>
      </c>
      <c r="Y1697">
        <v>1</v>
      </c>
      <c r="Z1697">
        <v>343183</v>
      </c>
    </row>
    <row r="1698" spans="1:26">
      <c r="A1698">
        <v>235181</v>
      </c>
      <c r="B1698">
        <v>3</v>
      </c>
      <c r="C1698">
        <v>23518103</v>
      </c>
      <c r="D1698">
        <v>3</v>
      </c>
      <c r="E1698">
        <v>9</v>
      </c>
      <c r="F1698">
        <v>20</v>
      </c>
      <c r="G1698">
        <v>2</v>
      </c>
      <c r="H1698">
        <v>7</v>
      </c>
      <c r="I1698">
        <v>-1</v>
      </c>
      <c r="J1698">
        <v>1</v>
      </c>
      <c r="K1698">
        <v>-1</v>
      </c>
      <c r="L1698">
        <v>6</v>
      </c>
      <c r="M1698">
        <v>2</v>
      </c>
      <c r="N1698">
        <v>-1</v>
      </c>
      <c r="O1698">
        <v>-1</v>
      </c>
      <c r="P1698">
        <v>-1</v>
      </c>
      <c r="Q1698">
        <v>-1</v>
      </c>
      <c r="R1698">
        <v>-1</v>
      </c>
      <c r="S1698">
        <v>-2</v>
      </c>
      <c r="T1698">
        <v>122.8</v>
      </c>
      <c r="U1698">
        <v>26.7</v>
      </c>
      <c r="V1698">
        <v>17.705758151280119</v>
      </c>
      <c r="W1698">
        <v>-1</v>
      </c>
      <c r="X1698">
        <v>-2</v>
      </c>
      <c r="Y1698">
        <v>-2</v>
      </c>
      <c r="Z1698">
        <v>343183</v>
      </c>
    </row>
    <row r="1699" spans="1:26">
      <c r="A1699">
        <v>235271</v>
      </c>
      <c r="B1699">
        <v>1</v>
      </c>
      <c r="C1699">
        <v>23527101</v>
      </c>
      <c r="D1699">
        <v>3</v>
      </c>
      <c r="E1699">
        <v>9</v>
      </c>
      <c r="F1699">
        <v>20</v>
      </c>
      <c r="G1699">
        <v>2</v>
      </c>
      <c r="H1699">
        <v>43</v>
      </c>
      <c r="I1699">
        <v>4</v>
      </c>
      <c r="J1699">
        <v>1</v>
      </c>
      <c r="K1699">
        <v>2</v>
      </c>
      <c r="L1699">
        <v>26</v>
      </c>
      <c r="M1699">
        <v>1</v>
      </c>
      <c r="N1699">
        <v>1</v>
      </c>
      <c r="O1699">
        <v>5</v>
      </c>
      <c r="P1699">
        <v>1</v>
      </c>
      <c r="Q1699">
        <v>5.24</v>
      </c>
      <c r="R1699">
        <v>-1</v>
      </c>
      <c r="S1699">
        <v>1</v>
      </c>
      <c r="T1699">
        <v>177.9</v>
      </c>
      <c r="U1699">
        <v>103.8</v>
      </c>
      <c r="V1699">
        <v>32.797856195619303</v>
      </c>
      <c r="W1699">
        <v>0.81026694045174597</v>
      </c>
      <c r="X1699">
        <v>2</v>
      </c>
      <c r="Y1699">
        <v>1</v>
      </c>
      <c r="Z1699">
        <v>719636</v>
      </c>
    </row>
    <row r="1700" spans="1:26">
      <c r="A1700">
        <v>235271</v>
      </c>
      <c r="B1700">
        <v>2</v>
      </c>
      <c r="C1700">
        <v>23527102</v>
      </c>
      <c r="D1700">
        <v>3</v>
      </c>
      <c r="E1700">
        <v>9</v>
      </c>
      <c r="F1700">
        <v>20</v>
      </c>
      <c r="G1700">
        <v>1</v>
      </c>
      <c r="H1700">
        <v>17</v>
      </c>
      <c r="I1700">
        <v>1</v>
      </c>
      <c r="J1700">
        <v>1</v>
      </c>
      <c r="K1700">
        <v>4</v>
      </c>
      <c r="L1700">
        <v>26</v>
      </c>
      <c r="M1700">
        <v>1</v>
      </c>
      <c r="N1700">
        <v>4</v>
      </c>
      <c r="O1700">
        <v>1</v>
      </c>
      <c r="P1700">
        <v>1</v>
      </c>
      <c r="Q1700">
        <v>8.625</v>
      </c>
      <c r="R1700">
        <v>2</v>
      </c>
      <c r="S1700">
        <v>0</v>
      </c>
      <c r="T1700">
        <v>187.9</v>
      </c>
      <c r="U1700">
        <v>77.400000000000006</v>
      </c>
      <c r="V1700">
        <v>21.922364805710917</v>
      </c>
      <c r="W1700">
        <v>0.74465049928673299</v>
      </c>
      <c r="X1700">
        <v>1</v>
      </c>
      <c r="Y1700">
        <v>3</v>
      </c>
      <c r="Z1700">
        <v>719636</v>
      </c>
    </row>
    <row r="1701" spans="1:26">
      <c r="A1701">
        <v>235271</v>
      </c>
      <c r="B1701">
        <v>3</v>
      </c>
      <c r="C1701">
        <v>23527103</v>
      </c>
      <c r="D1701">
        <v>3</v>
      </c>
      <c r="E1701">
        <v>9</v>
      </c>
      <c r="F1701">
        <v>20</v>
      </c>
      <c r="G1701">
        <v>1</v>
      </c>
      <c r="H1701">
        <v>15</v>
      </c>
      <c r="I1701">
        <v>-1</v>
      </c>
      <c r="J1701">
        <v>1</v>
      </c>
      <c r="K1701">
        <v>-1</v>
      </c>
      <c r="L1701">
        <v>26</v>
      </c>
      <c r="M1701">
        <v>1</v>
      </c>
      <c r="N1701">
        <v>-1</v>
      </c>
      <c r="O1701">
        <v>-1</v>
      </c>
      <c r="P1701">
        <v>-1</v>
      </c>
      <c r="Q1701">
        <v>-1</v>
      </c>
      <c r="R1701">
        <v>-1</v>
      </c>
      <c r="S1701">
        <v>1</v>
      </c>
      <c r="T1701">
        <v>184.3</v>
      </c>
      <c r="U1701">
        <v>71.400000000000006</v>
      </c>
      <c r="V1701">
        <v>21.020717772133651</v>
      </c>
      <c r="W1701">
        <v>-1</v>
      </c>
      <c r="X1701">
        <v>1</v>
      </c>
      <c r="Y1701">
        <v>3</v>
      </c>
      <c r="Z1701">
        <v>719636</v>
      </c>
    </row>
    <row r="1702" spans="1:26">
      <c r="A1702">
        <v>235341</v>
      </c>
      <c r="B1702">
        <v>1</v>
      </c>
      <c r="C1702">
        <v>23534101</v>
      </c>
      <c r="D1702">
        <v>1</v>
      </c>
      <c r="E1702">
        <v>9</v>
      </c>
      <c r="F1702">
        <v>20</v>
      </c>
      <c r="G1702">
        <v>2</v>
      </c>
      <c r="H1702">
        <v>87</v>
      </c>
      <c r="I1702">
        <v>5</v>
      </c>
      <c r="J1702">
        <v>1</v>
      </c>
      <c r="K1702">
        <v>7</v>
      </c>
      <c r="L1702">
        <v>97</v>
      </c>
      <c r="M1702">
        <v>3</v>
      </c>
      <c r="N1702">
        <v>1</v>
      </c>
      <c r="O1702">
        <v>5</v>
      </c>
      <c r="P1702">
        <v>1</v>
      </c>
      <c r="Q1702">
        <v>3.5</v>
      </c>
      <c r="R1702">
        <v>-1</v>
      </c>
      <c r="S1702">
        <v>1</v>
      </c>
      <c r="T1702">
        <v>-1</v>
      </c>
      <c r="U1702">
        <v>77.7</v>
      </c>
      <c r="V1702">
        <v>-1</v>
      </c>
      <c r="W1702">
        <v>-1</v>
      </c>
      <c r="X1702">
        <v>2</v>
      </c>
      <c r="Y1702">
        <v>3</v>
      </c>
      <c r="Z1702">
        <v>417329</v>
      </c>
    </row>
    <row r="1703" spans="1:26">
      <c r="A1703">
        <v>235371</v>
      </c>
      <c r="B1703">
        <v>1</v>
      </c>
      <c r="C1703">
        <v>23537101</v>
      </c>
      <c r="D1703">
        <v>1</v>
      </c>
      <c r="E1703">
        <v>9</v>
      </c>
      <c r="F1703">
        <v>20</v>
      </c>
      <c r="G1703">
        <v>2</v>
      </c>
      <c r="H1703">
        <v>56</v>
      </c>
      <c r="I1703">
        <v>4</v>
      </c>
      <c r="J1703">
        <v>1</v>
      </c>
      <c r="K1703">
        <v>7</v>
      </c>
      <c r="L1703">
        <v>5</v>
      </c>
      <c r="M1703">
        <v>4</v>
      </c>
      <c r="N1703">
        <v>3</v>
      </c>
      <c r="O1703">
        <v>5</v>
      </c>
      <c r="P1703">
        <v>1</v>
      </c>
      <c r="Q1703">
        <v>5.8000000000000003E-2</v>
      </c>
      <c r="R1703">
        <v>-1</v>
      </c>
      <c r="S1703">
        <v>10</v>
      </c>
      <c r="T1703">
        <v>147.6</v>
      </c>
      <c r="U1703">
        <v>62.1</v>
      </c>
      <c r="V1703">
        <v>28.504858219313899</v>
      </c>
      <c r="W1703">
        <v>-1</v>
      </c>
      <c r="X1703">
        <v>2</v>
      </c>
      <c r="Y1703">
        <v>1</v>
      </c>
      <c r="Z1703">
        <v>395487</v>
      </c>
    </row>
    <row r="1704" spans="1:26">
      <c r="A1704">
        <v>236051</v>
      </c>
      <c r="B1704">
        <v>1</v>
      </c>
      <c r="C1704">
        <v>23605101</v>
      </c>
      <c r="D1704">
        <v>3</v>
      </c>
      <c r="E1704">
        <v>7</v>
      </c>
      <c r="F1704">
        <v>8</v>
      </c>
      <c r="G1704">
        <v>1</v>
      </c>
      <c r="H1704">
        <v>53</v>
      </c>
      <c r="I1704">
        <v>2</v>
      </c>
      <c r="J1704">
        <v>1</v>
      </c>
      <c r="K1704">
        <v>7</v>
      </c>
      <c r="L1704">
        <v>-1</v>
      </c>
      <c r="M1704">
        <v>2</v>
      </c>
      <c r="N1704">
        <v>3</v>
      </c>
      <c r="O1704">
        <v>5</v>
      </c>
      <c r="P1704">
        <v>1</v>
      </c>
      <c r="Q1704">
        <v>28.779</v>
      </c>
      <c r="R1704">
        <v>-1</v>
      </c>
      <c r="S1704">
        <v>0</v>
      </c>
      <c r="T1704">
        <v>173</v>
      </c>
      <c r="U1704">
        <v>93.8</v>
      </c>
      <c r="V1704">
        <v>31.340839987971531</v>
      </c>
      <c r="W1704">
        <v>0.96422261484098903</v>
      </c>
      <c r="X1704">
        <v>2</v>
      </c>
      <c r="Y1704">
        <v>3</v>
      </c>
      <c r="Z1704">
        <v>481343</v>
      </c>
    </row>
    <row r="1705" spans="1:26">
      <c r="A1705">
        <v>236051</v>
      </c>
      <c r="B1705">
        <v>2</v>
      </c>
      <c r="C1705">
        <v>23605102</v>
      </c>
      <c r="D1705">
        <v>3</v>
      </c>
      <c r="E1705">
        <v>7</v>
      </c>
      <c r="F1705">
        <v>8</v>
      </c>
      <c r="G1705">
        <v>2</v>
      </c>
      <c r="H1705">
        <v>51</v>
      </c>
      <c r="I1705">
        <v>2</v>
      </c>
      <c r="J1705">
        <v>1</v>
      </c>
      <c r="K1705">
        <v>7</v>
      </c>
      <c r="L1705">
        <v>-1</v>
      </c>
      <c r="M1705">
        <v>2</v>
      </c>
      <c r="N1705">
        <v>1</v>
      </c>
      <c r="O1705">
        <v>5</v>
      </c>
      <c r="P1705">
        <v>1</v>
      </c>
      <c r="Q1705">
        <v>7.6909999999999998</v>
      </c>
      <c r="R1705">
        <v>-1</v>
      </c>
      <c r="S1705">
        <v>0</v>
      </c>
      <c r="T1705">
        <v>170</v>
      </c>
      <c r="U1705">
        <v>92.8</v>
      </c>
      <c r="V1705">
        <v>32.110726643598618</v>
      </c>
      <c r="W1705">
        <v>0.91008174386921004</v>
      </c>
      <c r="X1705">
        <v>2</v>
      </c>
      <c r="Y1705">
        <v>1</v>
      </c>
      <c r="Z1705">
        <v>481343</v>
      </c>
    </row>
    <row r="1706" spans="1:26">
      <c r="A1706">
        <v>236051</v>
      </c>
      <c r="B1706">
        <v>3</v>
      </c>
      <c r="C1706">
        <v>23605103</v>
      </c>
      <c r="D1706">
        <v>3</v>
      </c>
      <c r="E1706">
        <v>7</v>
      </c>
      <c r="F1706">
        <v>8</v>
      </c>
      <c r="G1706">
        <v>1</v>
      </c>
      <c r="H1706">
        <v>21</v>
      </c>
      <c r="I1706">
        <v>1</v>
      </c>
      <c r="J1706">
        <v>1</v>
      </c>
      <c r="K1706">
        <v>4</v>
      </c>
      <c r="L1706">
        <v>-1</v>
      </c>
      <c r="M1706">
        <v>1</v>
      </c>
      <c r="N1706">
        <v>1</v>
      </c>
      <c r="O1706">
        <v>5</v>
      </c>
      <c r="P1706">
        <v>1</v>
      </c>
      <c r="Q1706">
        <v>76.105000000000004</v>
      </c>
      <c r="R1706">
        <v>4</v>
      </c>
      <c r="S1706">
        <v>2</v>
      </c>
      <c r="T1706">
        <v>179.8</v>
      </c>
      <c r="U1706">
        <v>103.1</v>
      </c>
      <c r="V1706">
        <v>31.891818990572887</v>
      </c>
      <c r="W1706">
        <v>0.947220924801495</v>
      </c>
      <c r="X1706">
        <v>2</v>
      </c>
      <c r="Y1706">
        <v>1</v>
      </c>
      <c r="Z1706">
        <v>481343</v>
      </c>
    </row>
    <row r="1707" spans="1:26">
      <c r="A1707">
        <v>236151</v>
      </c>
      <c r="B1707">
        <v>1</v>
      </c>
      <c r="C1707">
        <v>23615101</v>
      </c>
      <c r="D1707">
        <v>2</v>
      </c>
      <c r="E1707">
        <v>7</v>
      </c>
      <c r="F1707">
        <v>8</v>
      </c>
      <c r="G1707">
        <v>2</v>
      </c>
      <c r="H1707">
        <v>40</v>
      </c>
      <c r="I1707">
        <v>2</v>
      </c>
      <c r="J1707">
        <v>1</v>
      </c>
      <c r="K1707">
        <v>7</v>
      </c>
      <c r="L1707">
        <v>16</v>
      </c>
      <c r="M1707">
        <v>2</v>
      </c>
      <c r="N1707">
        <v>4</v>
      </c>
      <c r="O1707">
        <v>3</v>
      </c>
      <c r="P1707">
        <v>1</v>
      </c>
      <c r="Q1707">
        <v>3.46</v>
      </c>
      <c r="R1707">
        <v>-1</v>
      </c>
      <c r="S1707">
        <v>10</v>
      </c>
      <c r="T1707">
        <v>157</v>
      </c>
      <c r="U1707">
        <v>74.900000000000006</v>
      </c>
      <c r="V1707">
        <v>30.386628260781372</v>
      </c>
      <c r="W1707">
        <v>-1</v>
      </c>
      <c r="X1707">
        <v>-8</v>
      </c>
      <c r="Y1707">
        <v>1</v>
      </c>
      <c r="Z1707">
        <v>340251</v>
      </c>
    </row>
    <row r="1708" spans="1:26">
      <c r="A1708">
        <v>236151</v>
      </c>
      <c r="B1708">
        <v>2</v>
      </c>
      <c r="C1708">
        <v>23615102</v>
      </c>
      <c r="D1708">
        <v>2</v>
      </c>
      <c r="E1708">
        <v>7</v>
      </c>
      <c r="F1708">
        <v>8</v>
      </c>
      <c r="G1708">
        <v>2</v>
      </c>
      <c r="H1708">
        <v>20</v>
      </c>
      <c r="I1708">
        <v>1</v>
      </c>
      <c r="J1708">
        <v>1</v>
      </c>
      <c r="K1708">
        <v>5</v>
      </c>
      <c r="L1708">
        <v>16</v>
      </c>
      <c r="M1708">
        <v>2</v>
      </c>
      <c r="N1708">
        <v>4</v>
      </c>
      <c r="O1708">
        <v>2</v>
      </c>
      <c r="P1708">
        <v>1</v>
      </c>
      <c r="Q1708">
        <v>3.92</v>
      </c>
      <c r="R1708">
        <v>2</v>
      </c>
      <c r="S1708">
        <v>9</v>
      </c>
      <c r="T1708">
        <v>165.5</v>
      </c>
      <c r="U1708">
        <v>103.1</v>
      </c>
      <c r="V1708">
        <v>37.641131424503236</v>
      </c>
      <c r="W1708">
        <v>-1</v>
      </c>
      <c r="X1708">
        <v>2</v>
      </c>
      <c r="Y1708">
        <v>1</v>
      </c>
      <c r="Z1708">
        <v>340251</v>
      </c>
    </row>
    <row r="1709" spans="1:26">
      <c r="A1709">
        <v>236181</v>
      </c>
      <c r="B1709">
        <v>1</v>
      </c>
      <c r="C1709">
        <v>23618101</v>
      </c>
      <c r="D1709">
        <v>1</v>
      </c>
      <c r="E1709">
        <v>7</v>
      </c>
      <c r="F1709">
        <v>8</v>
      </c>
      <c r="G1709">
        <v>2</v>
      </c>
      <c r="H1709">
        <v>72</v>
      </c>
      <c r="I1709">
        <v>5</v>
      </c>
      <c r="J1709">
        <v>1</v>
      </c>
      <c r="K1709">
        <v>7</v>
      </c>
      <c r="L1709">
        <v>96</v>
      </c>
      <c r="M1709">
        <v>3</v>
      </c>
      <c r="N1709">
        <v>1</v>
      </c>
      <c r="O1709">
        <v>5</v>
      </c>
      <c r="P1709">
        <v>2</v>
      </c>
      <c r="Q1709">
        <v>0</v>
      </c>
      <c r="R1709">
        <v>-1</v>
      </c>
      <c r="S1709">
        <v>0</v>
      </c>
      <c r="T1709">
        <v>157.5</v>
      </c>
      <c r="U1709">
        <v>96.8</v>
      </c>
      <c r="V1709">
        <v>39.022423784328545</v>
      </c>
      <c r="W1709">
        <v>0.82863585118376504</v>
      </c>
      <c r="X1709">
        <v>2</v>
      </c>
      <c r="Y1709">
        <v>3</v>
      </c>
      <c r="Z1709">
        <v>248449</v>
      </c>
    </row>
    <row r="1710" spans="1:26">
      <c r="A1710">
        <v>236201</v>
      </c>
      <c r="B1710">
        <v>1</v>
      </c>
      <c r="C1710">
        <v>23620101</v>
      </c>
      <c r="D1710">
        <v>1</v>
      </c>
      <c r="E1710">
        <v>7</v>
      </c>
      <c r="F1710">
        <v>8</v>
      </c>
      <c r="G1710">
        <v>2</v>
      </c>
      <c r="H1710">
        <v>75</v>
      </c>
      <c r="I1710">
        <v>5</v>
      </c>
      <c r="J1710">
        <v>1</v>
      </c>
      <c r="K1710">
        <v>7</v>
      </c>
      <c r="L1710">
        <v>6</v>
      </c>
      <c r="M1710">
        <v>3</v>
      </c>
      <c r="N1710">
        <v>3</v>
      </c>
      <c r="O1710">
        <v>5</v>
      </c>
      <c r="P1710">
        <v>1</v>
      </c>
      <c r="Q1710">
        <v>3.5289999999999999</v>
      </c>
      <c r="R1710">
        <v>-1</v>
      </c>
      <c r="S1710">
        <v>0</v>
      </c>
      <c r="T1710">
        <v>149.19999999999999</v>
      </c>
      <c r="U1710">
        <v>63.7</v>
      </c>
      <c r="V1710">
        <v>28.615529472647687</v>
      </c>
      <c r="W1710">
        <v>0.82436399217221101</v>
      </c>
      <c r="X1710">
        <v>2</v>
      </c>
      <c r="Y1710">
        <v>3</v>
      </c>
      <c r="Z1710">
        <v>445298</v>
      </c>
    </row>
    <row r="1711" spans="1:26">
      <c r="A1711">
        <v>236251</v>
      </c>
      <c r="B1711">
        <v>1</v>
      </c>
      <c r="C1711">
        <v>23625101</v>
      </c>
      <c r="D1711">
        <v>4</v>
      </c>
      <c r="E1711">
        <v>7</v>
      </c>
      <c r="F1711">
        <v>8</v>
      </c>
      <c r="G1711">
        <v>2</v>
      </c>
      <c r="H1711">
        <v>36</v>
      </c>
      <c r="I1711">
        <v>6</v>
      </c>
      <c r="J1711">
        <v>1</v>
      </c>
      <c r="K1711">
        <v>1</v>
      </c>
      <c r="L1711">
        <v>18</v>
      </c>
      <c r="M1711">
        <v>2</v>
      </c>
      <c r="N1711">
        <v>1</v>
      </c>
      <c r="O1711">
        <v>5</v>
      </c>
      <c r="P1711">
        <v>1</v>
      </c>
      <c r="Q1711">
        <v>11.5</v>
      </c>
      <c r="R1711">
        <v>-1</v>
      </c>
      <c r="S1711">
        <v>10</v>
      </c>
      <c r="T1711">
        <v>163.4</v>
      </c>
      <c r="U1711">
        <v>86.4</v>
      </c>
      <c r="V1711">
        <v>32.360083836587563</v>
      </c>
      <c r="W1711">
        <v>0.82989228007181304</v>
      </c>
      <c r="X1711">
        <v>2</v>
      </c>
      <c r="Y1711">
        <v>1</v>
      </c>
      <c r="Z1711">
        <v>671373</v>
      </c>
    </row>
    <row r="1712" spans="1:26">
      <c r="A1712">
        <v>236251</v>
      </c>
      <c r="B1712">
        <v>2</v>
      </c>
      <c r="C1712">
        <v>23625102</v>
      </c>
      <c r="D1712">
        <v>4</v>
      </c>
      <c r="E1712">
        <v>7</v>
      </c>
      <c r="F1712">
        <v>8</v>
      </c>
      <c r="G1712">
        <v>1</v>
      </c>
      <c r="H1712">
        <v>35</v>
      </c>
      <c r="I1712">
        <v>6</v>
      </c>
      <c r="J1712">
        <v>1</v>
      </c>
      <c r="K1712">
        <v>4</v>
      </c>
      <c r="L1712">
        <v>18</v>
      </c>
      <c r="M1712">
        <v>1</v>
      </c>
      <c r="N1712">
        <v>1</v>
      </c>
      <c r="O1712">
        <v>5</v>
      </c>
      <c r="P1712">
        <v>1</v>
      </c>
      <c r="Q1712">
        <v>33</v>
      </c>
      <c r="R1712">
        <v>-1</v>
      </c>
      <c r="S1712">
        <v>1</v>
      </c>
      <c r="T1712">
        <v>169.3</v>
      </c>
      <c r="U1712">
        <v>88.2</v>
      </c>
      <c r="V1712">
        <v>30.771925258412647</v>
      </c>
      <c r="W1712">
        <v>0.94376181474480103</v>
      </c>
      <c r="X1712">
        <v>2</v>
      </c>
      <c r="Y1712">
        <v>1</v>
      </c>
      <c r="Z1712">
        <v>671373</v>
      </c>
    </row>
    <row r="1713" spans="1:26">
      <c r="A1713">
        <v>236251</v>
      </c>
      <c r="B1713">
        <v>3</v>
      </c>
      <c r="C1713">
        <v>23625103</v>
      </c>
      <c r="D1713">
        <v>4</v>
      </c>
      <c r="E1713">
        <v>7</v>
      </c>
      <c r="F1713">
        <v>8</v>
      </c>
      <c r="G1713">
        <v>2</v>
      </c>
      <c r="H1713">
        <v>13</v>
      </c>
      <c r="I1713">
        <v>-1</v>
      </c>
      <c r="J1713">
        <v>1</v>
      </c>
      <c r="K1713">
        <v>-1</v>
      </c>
      <c r="L1713">
        <v>18</v>
      </c>
      <c r="M1713">
        <v>1</v>
      </c>
      <c r="N1713">
        <v>-1</v>
      </c>
      <c r="O1713">
        <v>-1</v>
      </c>
      <c r="P1713">
        <v>-1</v>
      </c>
      <c r="Q1713">
        <v>-1</v>
      </c>
      <c r="R1713">
        <v>-1</v>
      </c>
      <c r="S1713">
        <v>11</v>
      </c>
      <c r="T1713">
        <v>158.9</v>
      </c>
      <c r="U1713">
        <v>60.5</v>
      </c>
      <c r="V1713">
        <v>23.961145715054055</v>
      </c>
      <c r="W1713">
        <v>-1</v>
      </c>
      <c r="X1713">
        <v>2</v>
      </c>
      <c r="Y1713">
        <v>1</v>
      </c>
      <c r="Z1713">
        <v>671373</v>
      </c>
    </row>
    <row r="1714" spans="1:26">
      <c r="A1714">
        <v>236251</v>
      </c>
      <c r="B1714">
        <v>4</v>
      </c>
      <c r="C1714">
        <v>23625104</v>
      </c>
      <c r="D1714">
        <v>4</v>
      </c>
      <c r="E1714">
        <v>7</v>
      </c>
      <c r="F1714">
        <v>8</v>
      </c>
      <c r="G1714">
        <v>1</v>
      </c>
      <c r="H1714">
        <v>9</v>
      </c>
      <c r="I1714">
        <v>-1</v>
      </c>
      <c r="J1714">
        <v>1</v>
      </c>
      <c r="K1714">
        <v>-1</v>
      </c>
      <c r="L1714">
        <v>18</v>
      </c>
      <c r="M1714">
        <v>1</v>
      </c>
      <c r="N1714">
        <v>-1</v>
      </c>
      <c r="O1714">
        <v>-1</v>
      </c>
      <c r="P1714">
        <v>-1</v>
      </c>
      <c r="Q1714">
        <v>-1</v>
      </c>
      <c r="R1714">
        <v>-1</v>
      </c>
      <c r="S1714">
        <v>-2</v>
      </c>
      <c r="T1714">
        <v>147</v>
      </c>
      <c r="U1714">
        <v>37.9</v>
      </c>
      <c r="V1714">
        <v>17.538988384469434</v>
      </c>
      <c r="W1714">
        <v>-1</v>
      </c>
      <c r="X1714">
        <v>1</v>
      </c>
      <c r="Y1714">
        <v>3</v>
      </c>
      <c r="Z1714">
        <v>671373</v>
      </c>
    </row>
    <row r="1715" spans="1:26">
      <c r="A1715">
        <v>236271</v>
      </c>
      <c r="B1715">
        <v>1</v>
      </c>
      <c r="C1715">
        <v>23627101</v>
      </c>
      <c r="D1715">
        <v>3</v>
      </c>
      <c r="E1715">
        <v>7</v>
      </c>
      <c r="F1715">
        <v>8</v>
      </c>
      <c r="G1715">
        <v>2</v>
      </c>
      <c r="H1715">
        <v>36</v>
      </c>
      <c r="I1715">
        <v>6</v>
      </c>
      <c r="J1715">
        <v>1</v>
      </c>
      <c r="K1715">
        <v>4</v>
      </c>
      <c r="L1715">
        <v>11</v>
      </c>
      <c r="M1715">
        <v>2</v>
      </c>
      <c r="N1715">
        <v>4</v>
      </c>
      <c r="O1715">
        <v>3</v>
      </c>
      <c r="P1715">
        <v>1</v>
      </c>
      <c r="Q1715">
        <v>18.231999999999999</v>
      </c>
      <c r="R1715">
        <v>-1</v>
      </c>
      <c r="S1715">
        <v>1</v>
      </c>
      <c r="T1715">
        <v>174.6</v>
      </c>
      <c r="U1715">
        <v>91.2</v>
      </c>
      <c r="V1715">
        <v>29.916195289773782</v>
      </c>
      <c r="W1715">
        <v>0.77871024734982397</v>
      </c>
      <c r="X1715">
        <v>2</v>
      </c>
      <c r="Y1715">
        <v>3</v>
      </c>
      <c r="Z1715">
        <v>379266</v>
      </c>
    </row>
    <row r="1716" spans="1:26">
      <c r="A1716">
        <v>236271</v>
      </c>
      <c r="B1716">
        <v>2</v>
      </c>
      <c r="C1716">
        <v>23627102</v>
      </c>
      <c r="D1716">
        <v>3</v>
      </c>
      <c r="E1716">
        <v>7</v>
      </c>
      <c r="F1716">
        <v>8</v>
      </c>
      <c r="G1716">
        <v>2</v>
      </c>
      <c r="H1716">
        <v>38</v>
      </c>
      <c r="I1716">
        <v>6</v>
      </c>
      <c r="J1716">
        <v>1</v>
      </c>
      <c r="K1716">
        <v>7</v>
      </c>
      <c r="L1716">
        <v>11</v>
      </c>
      <c r="M1716">
        <v>2</v>
      </c>
      <c r="N1716">
        <v>4</v>
      </c>
      <c r="O1716">
        <v>3</v>
      </c>
      <c r="P1716">
        <v>1</v>
      </c>
      <c r="Q1716">
        <v>0.46100000000000002</v>
      </c>
      <c r="R1716">
        <v>-1</v>
      </c>
      <c r="S1716">
        <v>5</v>
      </c>
      <c r="T1716">
        <v>162.6</v>
      </c>
      <c r="U1716">
        <v>63.4</v>
      </c>
      <c r="V1716">
        <v>23.979944596493937</v>
      </c>
      <c r="W1716">
        <v>0.827217125382263</v>
      </c>
      <c r="X1716">
        <v>2</v>
      </c>
      <c r="Y1716">
        <v>1</v>
      </c>
      <c r="Z1716">
        <v>379266</v>
      </c>
    </row>
    <row r="1717" spans="1:26">
      <c r="A1717">
        <v>236271</v>
      </c>
      <c r="B1717">
        <v>3</v>
      </c>
      <c r="C1717">
        <v>23627103</v>
      </c>
      <c r="D1717">
        <v>3</v>
      </c>
      <c r="E1717">
        <v>7</v>
      </c>
      <c r="F1717">
        <v>8</v>
      </c>
      <c r="G1717">
        <v>2</v>
      </c>
      <c r="H1717">
        <v>17</v>
      </c>
      <c r="I1717">
        <v>1</v>
      </c>
      <c r="J1717">
        <v>1</v>
      </c>
      <c r="K1717">
        <v>4</v>
      </c>
      <c r="L1717">
        <v>11</v>
      </c>
      <c r="M1717">
        <v>2</v>
      </c>
      <c r="N1717">
        <v>4</v>
      </c>
      <c r="O1717">
        <v>1</v>
      </c>
      <c r="P1717">
        <v>1</v>
      </c>
      <c r="Q1717">
        <v>14.105</v>
      </c>
      <c r="R1717">
        <v>0</v>
      </c>
      <c r="S1717">
        <v>0</v>
      </c>
      <c r="T1717">
        <v>158.6</v>
      </c>
      <c r="U1717">
        <v>59.3</v>
      </c>
      <c r="V1717">
        <v>23.574816847923749</v>
      </c>
      <c r="W1717">
        <v>0.76260504201680701</v>
      </c>
      <c r="X1717">
        <v>1</v>
      </c>
      <c r="Y1717">
        <v>3</v>
      </c>
      <c r="Z1717">
        <v>379266</v>
      </c>
    </row>
    <row r="1718" spans="1:26">
      <c r="A1718">
        <v>236371</v>
      </c>
      <c r="B1718">
        <v>1</v>
      </c>
      <c r="C1718">
        <v>23637101</v>
      </c>
      <c r="D1718">
        <v>2</v>
      </c>
      <c r="E1718">
        <v>7</v>
      </c>
      <c r="F1718">
        <v>8</v>
      </c>
      <c r="G1718">
        <v>1</v>
      </c>
      <c r="H1718">
        <v>58</v>
      </c>
      <c r="I1718">
        <v>2</v>
      </c>
      <c r="J1718">
        <v>1</v>
      </c>
      <c r="K1718">
        <v>4</v>
      </c>
      <c r="L1718">
        <v>14</v>
      </c>
      <c r="M1718">
        <v>4</v>
      </c>
      <c r="N1718">
        <v>3</v>
      </c>
      <c r="O1718">
        <v>5</v>
      </c>
      <c r="P1718">
        <v>1</v>
      </c>
      <c r="Q1718">
        <v>9.1449999999999996</v>
      </c>
      <c r="R1718">
        <v>-1</v>
      </c>
      <c r="S1718">
        <v>-9</v>
      </c>
      <c r="T1718">
        <v>171.7</v>
      </c>
      <c r="U1718">
        <v>99.8</v>
      </c>
      <c r="V1718">
        <v>33.852437969138656</v>
      </c>
      <c r="W1718">
        <v>1.0444139194139199</v>
      </c>
      <c r="X1718">
        <v>2</v>
      </c>
      <c r="Y1718">
        <v>1</v>
      </c>
      <c r="Z1718">
        <v>263514</v>
      </c>
    </row>
    <row r="1719" spans="1:26">
      <c r="A1719">
        <v>236371</v>
      </c>
      <c r="B1719">
        <v>2</v>
      </c>
      <c r="C1719">
        <v>23637102</v>
      </c>
      <c r="D1719">
        <v>2</v>
      </c>
      <c r="E1719">
        <v>7</v>
      </c>
      <c r="F1719">
        <v>8</v>
      </c>
      <c r="G1719">
        <v>2</v>
      </c>
      <c r="H1719">
        <v>53</v>
      </c>
      <c r="I1719">
        <v>2</v>
      </c>
      <c r="J1719">
        <v>1</v>
      </c>
      <c r="K1719">
        <v>6</v>
      </c>
      <c r="L1719">
        <v>14</v>
      </c>
      <c r="M1719">
        <v>4</v>
      </c>
      <c r="N1719">
        <v>1</v>
      </c>
      <c r="O1719">
        <v>5</v>
      </c>
      <c r="P1719">
        <v>1</v>
      </c>
      <c r="Q1719">
        <v>4.5579999999999998</v>
      </c>
      <c r="R1719">
        <v>-1</v>
      </c>
      <c r="S1719">
        <v>2</v>
      </c>
      <c r="T1719">
        <v>172</v>
      </c>
      <c r="U1719">
        <v>112.9</v>
      </c>
      <c r="V1719">
        <v>38.162520281233107</v>
      </c>
      <c r="W1719">
        <v>0.92775229357798195</v>
      </c>
      <c r="X1719">
        <v>2</v>
      </c>
      <c r="Y1719">
        <v>1</v>
      </c>
      <c r="Z1719">
        <v>263514</v>
      </c>
    </row>
    <row r="1720" spans="1:26">
      <c r="A1720">
        <v>237151</v>
      </c>
      <c r="B1720">
        <v>1</v>
      </c>
      <c r="C1720">
        <v>23715101</v>
      </c>
      <c r="D1720">
        <v>3</v>
      </c>
      <c r="E1720">
        <v>8</v>
      </c>
      <c r="F1720">
        <v>16</v>
      </c>
      <c r="G1720">
        <v>2</v>
      </c>
      <c r="H1720">
        <v>44</v>
      </c>
      <c r="I1720">
        <v>2</v>
      </c>
      <c r="J1720">
        <v>1</v>
      </c>
      <c r="K1720">
        <v>4</v>
      </c>
      <c r="L1720">
        <v>20</v>
      </c>
      <c r="M1720">
        <v>2</v>
      </c>
      <c r="N1720">
        <v>4</v>
      </c>
      <c r="O1720">
        <v>2</v>
      </c>
      <c r="P1720">
        <v>1</v>
      </c>
      <c r="Q1720">
        <v>6</v>
      </c>
      <c r="R1720">
        <v>-1</v>
      </c>
      <c r="S1720">
        <v>2</v>
      </c>
      <c r="T1720">
        <v>156.69999999999999</v>
      </c>
      <c r="U1720">
        <v>69.2</v>
      </c>
      <c r="V1720">
        <v>28.181759315557919</v>
      </c>
      <c r="W1720">
        <v>0.93236714975845403</v>
      </c>
      <c r="X1720">
        <v>2</v>
      </c>
      <c r="Y1720">
        <v>3</v>
      </c>
      <c r="Z1720">
        <v>508487</v>
      </c>
    </row>
    <row r="1721" spans="1:26">
      <c r="A1721">
        <v>237151</v>
      </c>
      <c r="B1721">
        <v>2</v>
      </c>
      <c r="C1721">
        <v>23715102</v>
      </c>
      <c r="D1721">
        <v>3</v>
      </c>
      <c r="E1721">
        <v>8</v>
      </c>
      <c r="F1721">
        <v>16</v>
      </c>
      <c r="G1721">
        <v>1</v>
      </c>
      <c r="H1721">
        <v>18</v>
      </c>
      <c r="I1721">
        <v>1</v>
      </c>
      <c r="J1721">
        <v>1</v>
      </c>
      <c r="K1721">
        <v>2</v>
      </c>
      <c r="L1721">
        <v>20</v>
      </c>
      <c r="M1721">
        <v>1</v>
      </c>
      <c r="N1721">
        <v>4</v>
      </c>
      <c r="O1721">
        <v>1</v>
      </c>
      <c r="P1721">
        <v>1</v>
      </c>
      <c r="Q1721">
        <v>46.564999999999998</v>
      </c>
      <c r="R1721">
        <v>4</v>
      </c>
      <c r="S1721">
        <v>0</v>
      </c>
      <c r="T1721">
        <v>177.6</v>
      </c>
      <c r="U1721">
        <v>67.2</v>
      </c>
      <c r="V1721">
        <v>21.305088872656441</v>
      </c>
      <c r="W1721">
        <v>0.78169014084507005</v>
      </c>
      <c r="X1721">
        <v>1</v>
      </c>
      <c r="Y1721">
        <v>2</v>
      </c>
      <c r="Z1721">
        <v>508487</v>
      </c>
    </row>
    <row r="1722" spans="1:26">
      <c r="A1722">
        <v>237151</v>
      </c>
      <c r="B1722">
        <v>3</v>
      </c>
      <c r="C1722">
        <v>23715103</v>
      </c>
      <c r="D1722">
        <v>3</v>
      </c>
      <c r="E1722">
        <v>8</v>
      </c>
      <c r="F1722">
        <v>16</v>
      </c>
      <c r="G1722">
        <v>2</v>
      </c>
      <c r="H1722">
        <v>17</v>
      </c>
      <c r="I1722">
        <v>1</v>
      </c>
      <c r="J1722">
        <v>1</v>
      </c>
      <c r="K1722">
        <v>4</v>
      </c>
      <c r="L1722">
        <v>20</v>
      </c>
      <c r="M1722">
        <v>3</v>
      </c>
      <c r="N1722">
        <v>4</v>
      </c>
      <c r="O1722">
        <v>2</v>
      </c>
      <c r="P1722">
        <v>1</v>
      </c>
      <c r="Q1722">
        <v>17.567</v>
      </c>
      <c r="R1722">
        <v>2</v>
      </c>
      <c r="S1722">
        <v>0</v>
      </c>
      <c r="T1722">
        <v>163.6</v>
      </c>
      <c r="U1722">
        <v>60.1</v>
      </c>
      <c r="V1722">
        <v>22.454731858370049</v>
      </c>
      <c r="W1722">
        <v>0.80993520518358497</v>
      </c>
      <c r="X1722">
        <v>1</v>
      </c>
      <c r="Y1722">
        <v>1</v>
      </c>
      <c r="Z1722">
        <v>508487</v>
      </c>
    </row>
    <row r="1723" spans="1:26">
      <c r="A1723">
        <v>237201</v>
      </c>
      <c r="B1723">
        <v>1</v>
      </c>
      <c r="C1723">
        <v>23720101</v>
      </c>
      <c r="D1723">
        <v>2</v>
      </c>
      <c r="E1723">
        <v>8</v>
      </c>
      <c r="F1723">
        <v>16</v>
      </c>
      <c r="G1723">
        <v>1</v>
      </c>
      <c r="H1723">
        <v>79</v>
      </c>
      <c r="I1723">
        <v>2</v>
      </c>
      <c r="J1723">
        <v>1</v>
      </c>
      <c r="K1723">
        <v>1</v>
      </c>
      <c r="L1723">
        <v>10</v>
      </c>
      <c r="M1723">
        <v>3</v>
      </c>
      <c r="N1723">
        <v>1</v>
      </c>
      <c r="O1723">
        <v>5</v>
      </c>
      <c r="P1723">
        <v>1</v>
      </c>
      <c r="Q1723">
        <v>7.4039999999999999</v>
      </c>
      <c r="R1723">
        <v>-1</v>
      </c>
      <c r="S1723">
        <v>0</v>
      </c>
      <c r="T1723">
        <v>164.1</v>
      </c>
      <c r="U1723">
        <v>60.8</v>
      </c>
      <c r="V1723">
        <v>22.578049308528673</v>
      </c>
      <c r="W1723">
        <v>0.85978578383641702</v>
      </c>
      <c r="X1723">
        <v>1</v>
      </c>
      <c r="Y1723">
        <v>3</v>
      </c>
      <c r="Z1723">
        <v>291263</v>
      </c>
    </row>
    <row r="1724" spans="1:26">
      <c r="A1724">
        <v>237201</v>
      </c>
      <c r="B1724">
        <v>2</v>
      </c>
      <c r="C1724">
        <v>23720102</v>
      </c>
      <c r="D1724">
        <v>2</v>
      </c>
      <c r="E1724">
        <v>8</v>
      </c>
      <c r="F1724">
        <v>16</v>
      </c>
      <c r="G1724">
        <v>2</v>
      </c>
      <c r="H1724">
        <v>68</v>
      </c>
      <c r="I1724">
        <v>2</v>
      </c>
      <c r="J1724">
        <v>1</v>
      </c>
      <c r="K1724">
        <v>1</v>
      </c>
      <c r="L1724">
        <v>10</v>
      </c>
      <c r="M1724">
        <v>1</v>
      </c>
      <c r="N1724">
        <v>3</v>
      </c>
      <c r="O1724">
        <v>5</v>
      </c>
      <c r="P1724">
        <v>1</v>
      </c>
      <c r="Q1724">
        <v>17.433</v>
      </c>
      <c r="R1724">
        <v>-1</v>
      </c>
      <c r="S1724">
        <v>0</v>
      </c>
      <c r="T1724">
        <v>165.7</v>
      </c>
      <c r="U1724">
        <v>64.5</v>
      </c>
      <c r="V1724">
        <v>23.491713616707749</v>
      </c>
      <c r="W1724">
        <v>0.77894736842105305</v>
      </c>
      <c r="X1724">
        <v>1</v>
      </c>
      <c r="Y1724">
        <v>3</v>
      </c>
      <c r="Z1724">
        <v>291263</v>
      </c>
    </row>
    <row r="1725" spans="1:26">
      <c r="A1725">
        <v>237251</v>
      </c>
      <c r="B1725">
        <v>1</v>
      </c>
      <c r="C1725">
        <v>23725101</v>
      </c>
      <c r="D1725">
        <v>3</v>
      </c>
      <c r="E1725">
        <v>8</v>
      </c>
      <c r="F1725">
        <v>16</v>
      </c>
      <c r="G1725">
        <v>1</v>
      </c>
      <c r="H1725">
        <v>49</v>
      </c>
      <c r="I1725">
        <v>2</v>
      </c>
      <c r="J1725">
        <v>1</v>
      </c>
      <c r="K1725">
        <v>4</v>
      </c>
      <c r="L1725">
        <v>21</v>
      </c>
      <c r="M1725">
        <v>2</v>
      </c>
      <c r="N1725">
        <v>1</v>
      </c>
      <c r="O1725">
        <v>5</v>
      </c>
      <c r="P1725">
        <v>1</v>
      </c>
      <c r="Q1725">
        <v>24.98</v>
      </c>
      <c r="R1725">
        <v>-1</v>
      </c>
      <c r="S1725">
        <v>2</v>
      </c>
      <c r="T1725">
        <v>172.1</v>
      </c>
      <c r="U1725">
        <v>95.3</v>
      </c>
      <c r="V1725">
        <v>32.175933819539942</v>
      </c>
      <c r="W1725">
        <v>0.99565217391304395</v>
      </c>
      <c r="X1725">
        <v>2</v>
      </c>
      <c r="Y1725">
        <v>1</v>
      </c>
      <c r="Z1725">
        <v>220370</v>
      </c>
    </row>
    <row r="1726" spans="1:26">
      <c r="A1726">
        <v>237251</v>
      </c>
      <c r="B1726">
        <v>2</v>
      </c>
      <c r="C1726">
        <v>23725102</v>
      </c>
      <c r="D1726">
        <v>3</v>
      </c>
      <c r="E1726">
        <v>8</v>
      </c>
      <c r="F1726">
        <v>16</v>
      </c>
      <c r="G1726">
        <v>2</v>
      </c>
      <c r="H1726">
        <v>48</v>
      </c>
      <c r="I1726">
        <v>2</v>
      </c>
      <c r="J1726">
        <v>1</v>
      </c>
      <c r="K1726">
        <v>4</v>
      </c>
      <c r="L1726">
        <v>21</v>
      </c>
      <c r="M1726">
        <v>2</v>
      </c>
      <c r="N1726">
        <v>1</v>
      </c>
      <c r="O1726">
        <v>5</v>
      </c>
      <c r="P1726">
        <v>1</v>
      </c>
      <c r="Q1726">
        <v>9.75</v>
      </c>
      <c r="R1726">
        <v>-1</v>
      </c>
      <c r="S1726">
        <v>2</v>
      </c>
      <c r="T1726">
        <v>167.5</v>
      </c>
      <c r="U1726">
        <v>82.8</v>
      </c>
      <c r="V1726">
        <v>29.512140788594341</v>
      </c>
      <c r="W1726">
        <v>0.75943396226415105</v>
      </c>
      <c r="X1726">
        <v>2</v>
      </c>
      <c r="Y1726">
        <v>1</v>
      </c>
      <c r="Z1726">
        <v>220370</v>
      </c>
    </row>
    <row r="1727" spans="1:26">
      <c r="A1727">
        <v>237251</v>
      </c>
      <c r="B1727">
        <v>3</v>
      </c>
      <c r="C1727">
        <v>23725103</v>
      </c>
      <c r="D1727">
        <v>3</v>
      </c>
      <c r="E1727">
        <v>8</v>
      </c>
      <c r="F1727">
        <v>16</v>
      </c>
      <c r="G1727">
        <v>1</v>
      </c>
      <c r="H1727">
        <v>74</v>
      </c>
      <c r="I1727">
        <v>5</v>
      </c>
      <c r="J1727">
        <v>1</v>
      </c>
      <c r="K1727">
        <v>7</v>
      </c>
      <c r="L1727">
        <v>21</v>
      </c>
      <c r="M1727">
        <v>2</v>
      </c>
      <c r="N1727">
        <v>1</v>
      </c>
      <c r="O1727">
        <v>5</v>
      </c>
      <c r="P1727">
        <v>1</v>
      </c>
      <c r="Q1727">
        <v>21</v>
      </c>
      <c r="R1727">
        <v>-1</v>
      </c>
      <c r="S1727">
        <v>1</v>
      </c>
      <c r="T1727">
        <v>164.4</v>
      </c>
      <c r="U1727">
        <v>73.2</v>
      </c>
      <c r="V1727">
        <v>27.083666329230823</v>
      </c>
      <c r="W1727">
        <v>0.91809523809523796</v>
      </c>
      <c r="X1727">
        <v>-8</v>
      </c>
      <c r="Y1727">
        <v>3</v>
      </c>
      <c r="Z1727">
        <v>220370</v>
      </c>
    </row>
    <row r="1728" spans="1:26">
      <c r="A1728">
        <v>237271</v>
      </c>
      <c r="B1728">
        <v>1</v>
      </c>
      <c r="C1728">
        <v>23727101</v>
      </c>
      <c r="D1728">
        <v>4</v>
      </c>
      <c r="E1728">
        <v>8</v>
      </c>
      <c r="F1728">
        <v>16</v>
      </c>
      <c r="G1728">
        <v>1</v>
      </c>
      <c r="H1728">
        <v>42</v>
      </c>
      <c r="I1728">
        <v>2</v>
      </c>
      <c r="J1728">
        <v>1</v>
      </c>
      <c r="K1728">
        <v>1</v>
      </c>
      <c r="L1728">
        <v>21</v>
      </c>
      <c r="M1728">
        <v>2</v>
      </c>
      <c r="N1728">
        <v>2</v>
      </c>
      <c r="O1728">
        <v>5</v>
      </c>
      <c r="P1728">
        <v>1</v>
      </c>
      <c r="Q1728">
        <v>31.614999999999998</v>
      </c>
      <c r="R1728">
        <v>-1</v>
      </c>
      <c r="S1728">
        <v>2</v>
      </c>
      <c r="T1728">
        <v>179.2</v>
      </c>
      <c r="U1728">
        <v>85.8</v>
      </c>
      <c r="V1728">
        <v>26.718451052295922</v>
      </c>
      <c r="W1728">
        <v>0.90422535211267596</v>
      </c>
      <c r="X1728">
        <v>2</v>
      </c>
      <c r="Y1728">
        <v>3</v>
      </c>
      <c r="Z1728">
        <v>366158</v>
      </c>
    </row>
    <row r="1729" spans="1:26">
      <c r="A1729">
        <v>237271</v>
      </c>
      <c r="B1729">
        <v>2</v>
      </c>
      <c r="C1729">
        <v>23727102</v>
      </c>
      <c r="D1729">
        <v>4</v>
      </c>
      <c r="E1729">
        <v>8</v>
      </c>
      <c r="F1729">
        <v>16</v>
      </c>
      <c r="G1729">
        <v>2</v>
      </c>
      <c r="H1729">
        <v>38</v>
      </c>
      <c r="I1729">
        <v>2</v>
      </c>
      <c r="J1729">
        <v>1</v>
      </c>
      <c r="K1729">
        <v>1</v>
      </c>
      <c r="L1729">
        <v>21</v>
      </c>
      <c r="M1729">
        <v>2</v>
      </c>
      <c r="N1729">
        <v>1</v>
      </c>
      <c r="O1729">
        <v>5</v>
      </c>
      <c r="P1729">
        <v>1</v>
      </c>
      <c r="Q1729">
        <v>6.23</v>
      </c>
      <c r="R1729">
        <v>-1</v>
      </c>
      <c r="S1729">
        <v>8</v>
      </c>
      <c r="T1729">
        <v>168.7</v>
      </c>
      <c r="U1729">
        <v>63.5</v>
      </c>
      <c r="V1729">
        <v>22.31225990163632</v>
      </c>
      <c r="W1729">
        <v>0.75991861648016301</v>
      </c>
      <c r="X1729">
        <v>1</v>
      </c>
      <c r="Y1729">
        <v>3</v>
      </c>
      <c r="Z1729">
        <v>366158</v>
      </c>
    </row>
    <row r="1730" spans="1:26">
      <c r="A1730">
        <v>237271</v>
      </c>
      <c r="B1730">
        <v>3</v>
      </c>
      <c r="C1730">
        <v>23727103</v>
      </c>
      <c r="D1730">
        <v>4</v>
      </c>
      <c r="E1730">
        <v>8</v>
      </c>
      <c r="F1730">
        <v>16</v>
      </c>
      <c r="G1730">
        <v>2</v>
      </c>
      <c r="H1730">
        <v>7</v>
      </c>
      <c r="I1730">
        <v>-1</v>
      </c>
      <c r="J1730">
        <v>1</v>
      </c>
      <c r="K1730">
        <v>-1</v>
      </c>
      <c r="L1730">
        <v>21</v>
      </c>
      <c r="M1730">
        <v>2</v>
      </c>
      <c r="N1730">
        <v>-1</v>
      </c>
      <c r="O1730">
        <v>-1</v>
      </c>
      <c r="P1730">
        <v>-1</v>
      </c>
      <c r="Q1730">
        <v>-1</v>
      </c>
      <c r="R1730">
        <v>-1</v>
      </c>
      <c r="S1730">
        <v>-2</v>
      </c>
      <c r="T1730">
        <v>128.69999999999999</v>
      </c>
      <c r="U1730">
        <v>26.9</v>
      </c>
      <c r="V1730">
        <v>16.240342580668923</v>
      </c>
      <c r="W1730">
        <v>-1</v>
      </c>
      <c r="X1730">
        <v>-2</v>
      </c>
      <c r="Y1730">
        <v>-2</v>
      </c>
      <c r="Z1730">
        <v>366158</v>
      </c>
    </row>
    <row r="1731" spans="1:26">
      <c r="A1731">
        <v>237271</v>
      </c>
      <c r="B1731">
        <v>4</v>
      </c>
      <c r="C1731">
        <v>23727104</v>
      </c>
      <c r="D1731">
        <v>4</v>
      </c>
      <c r="E1731">
        <v>8</v>
      </c>
      <c r="F1731">
        <v>16</v>
      </c>
      <c r="G1731">
        <v>1</v>
      </c>
      <c r="H1731">
        <v>3</v>
      </c>
      <c r="I1731">
        <v>-1</v>
      </c>
      <c r="J1731">
        <v>1</v>
      </c>
      <c r="K1731">
        <v>-1</v>
      </c>
      <c r="L1731">
        <v>21</v>
      </c>
      <c r="M1731">
        <v>2</v>
      </c>
      <c r="N1731">
        <v>-1</v>
      </c>
      <c r="O1731">
        <v>-1</v>
      </c>
      <c r="P1731">
        <v>-1</v>
      </c>
      <c r="Q1731">
        <v>-1</v>
      </c>
      <c r="R1731">
        <v>-1</v>
      </c>
      <c r="S1731">
        <v>-2</v>
      </c>
      <c r="T1731">
        <v>107.3</v>
      </c>
      <c r="U1731">
        <v>19</v>
      </c>
      <c r="V1731">
        <v>16.502667786531916</v>
      </c>
      <c r="W1731">
        <v>-1</v>
      </c>
      <c r="X1731">
        <v>-2</v>
      </c>
      <c r="Y1731">
        <v>-2</v>
      </c>
      <c r="Z1731">
        <v>366158</v>
      </c>
    </row>
    <row r="1732" spans="1:26">
      <c r="A1732">
        <v>237341</v>
      </c>
      <c r="B1732">
        <v>1</v>
      </c>
      <c r="C1732">
        <v>23734101</v>
      </c>
      <c r="D1732">
        <v>1</v>
      </c>
      <c r="E1732">
        <v>8</v>
      </c>
      <c r="F1732">
        <v>16</v>
      </c>
      <c r="G1732">
        <v>1</v>
      </c>
      <c r="H1732">
        <v>83</v>
      </c>
      <c r="I1732">
        <v>5</v>
      </c>
      <c r="J1732">
        <v>1</v>
      </c>
      <c r="K1732">
        <v>7</v>
      </c>
      <c r="L1732">
        <v>4</v>
      </c>
      <c r="M1732">
        <v>2</v>
      </c>
      <c r="N1732">
        <v>4</v>
      </c>
      <c r="O1732">
        <v>1</v>
      </c>
      <c r="P1732">
        <v>2</v>
      </c>
      <c r="Q1732">
        <v>0</v>
      </c>
      <c r="R1732">
        <v>-1</v>
      </c>
      <c r="S1732">
        <v>0</v>
      </c>
      <c r="T1732">
        <v>-1</v>
      </c>
      <c r="U1732">
        <v>60.4</v>
      </c>
      <c r="V1732">
        <v>-1</v>
      </c>
      <c r="W1732">
        <v>-1</v>
      </c>
      <c r="X1732">
        <v>1</v>
      </c>
      <c r="Y1732">
        <v>3</v>
      </c>
      <c r="Z1732">
        <v>574350</v>
      </c>
    </row>
    <row r="1733" spans="1:26">
      <c r="A1733">
        <v>237351</v>
      </c>
      <c r="B1733">
        <v>1</v>
      </c>
      <c r="C1733">
        <v>23735101</v>
      </c>
      <c r="D1733">
        <v>2</v>
      </c>
      <c r="E1733">
        <v>8</v>
      </c>
      <c r="F1733">
        <v>16</v>
      </c>
      <c r="G1733">
        <v>2</v>
      </c>
      <c r="H1733">
        <v>68</v>
      </c>
      <c r="I1733">
        <v>2</v>
      </c>
      <c r="J1733">
        <v>1</v>
      </c>
      <c r="K1733">
        <v>7</v>
      </c>
      <c r="L1733">
        <v>12</v>
      </c>
      <c r="M1733">
        <v>2</v>
      </c>
      <c r="N1733">
        <v>2</v>
      </c>
      <c r="O1733">
        <v>5</v>
      </c>
      <c r="P1733">
        <v>1</v>
      </c>
      <c r="Q1733">
        <v>11.74</v>
      </c>
      <c r="R1733">
        <v>-1</v>
      </c>
      <c r="S1733">
        <v>0</v>
      </c>
      <c r="T1733">
        <v>142.69999999999999</v>
      </c>
      <c r="U1733">
        <v>60.5</v>
      </c>
      <c r="V1733">
        <v>29.710326769397291</v>
      </c>
      <c r="W1733">
        <v>0.75729068673565403</v>
      </c>
      <c r="X1733">
        <v>2</v>
      </c>
      <c r="Y1733">
        <v>3</v>
      </c>
      <c r="Z1733">
        <v>488429</v>
      </c>
    </row>
    <row r="1734" spans="1:26">
      <c r="A1734">
        <v>237351</v>
      </c>
      <c r="B1734">
        <v>2</v>
      </c>
      <c r="C1734">
        <v>23735102</v>
      </c>
      <c r="D1734">
        <v>2</v>
      </c>
      <c r="E1734">
        <v>8</v>
      </c>
      <c r="F1734">
        <v>16</v>
      </c>
      <c r="G1734">
        <v>1</v>
      </c>
      <c r="H1734">
        <v>71</v>
      </c>
      <c r="I1734">
        <v>2</v>
      </c>
      <c r="J1734">
        <v>1</v>
      </c>
      <c r="K1734">
        <v>3</v>
      </c>
      <c r="L1734">
        <v>12</v>
      </c>
      <c r="M1734">
        <v>2</v>
      </c>
      <c r="N1734">
        <v>3</v>
      </c>
      <c r="O1734">
        <v>5</v>
      </c>
      <c r="P1734">
        <v>1</v>
      </c>
      <c r="Q1734">
        <v>20.114999999999998</v>
      </c>
      <c r="R1734">
        <v>-1</v>
      </c>
      <c r="S1734">
        <v>0</v>
      </c>
      <c r="T1734">
        <v>164.3</v>
      </c>
      <c r="U1734">
        <v>78.7</v>
      </c>
      <c r="V1734">
        <v>29.154097743650649</v>
      </c>
      <c r="W1734">
        <v>0.94449670743179703</v>
      </c>
      <c r="X1734">
        <v>2</v>
      </c>
      <c r="Y1734">
        <v>1</v>
      </c>
      <c r="Z1734">
        <v>488429</v>
      </c>
    </row>
    <row r="1735" spans="1:26">
      <c r="A1735">
        <v>237371</v>
      </c>
      <c r="B1735">
        <v>1</v>
      </c>
      <c r="C1735">
        <v>23737101</v>
      </c>
      <c r="D1735">
        <v>4</v>
      </c>
      <c r="E1735">
        <v>8</v>
      </c>
      <c r="F1735">
        <v>16</v>
      </c>
      <c r="G1735">
        <v>1</v>
      </c>
      <c r="H1735">
        <v>40</v>
      </c>
      <c r="I1735">
        <v>2</v>
      </c>
      <c r="J1735">
        <v>1</v>
      </c>
      <c r="K1735">
        <v>3</v>
      </c>
      <c r="L1735">
        <v>18</v>
      </c>
      <c r="M1735">
        <v>2</v>
      </c>
      <c r="N1735">
        <v>3</v>
      </c>
      <c r="O1735">
        <v>5</v>
      </c>
      <c r="P1735">
        <v>1</v>
      </c>
      <c r="Q1735">
        <v>55.145000000000003</v>
      </c>
      <c r="R1735">
        <v>-1</v>
      </c>
      <c r="S1735">
        <v>1</v>
      </c>
      <c r="T1735">
        <v>180.2</v>
      </c>
      <c r="U1735">
        <v>80.900000000000006</v>
      </c>
      <c r="V1735">
        <v>24.913741175485132</v>
      </c>
      <c r="W1735">
        <v>0.92292682926829295</v>
      </c>
      <c r="X1735">
        <v>1</v>
      </c>
      <c r="Y1735">
        <v>3</v>
      </c>
      <c r="Z1735">
        <v>354291</v>
      </c>
    </row>
    <row r="1736" spans="1:26">
      <c r="A1736">
        <v>237371</v>
      </c>
      <c r="B1736">
        <v>2</v>
      </c>
      <c r="C1736">
        <v>23737102</v>
      </c>
      <c r="D1736">
        <v>4</v>
      </c>
      <c r="E1736">
        <v>8</v>
      </c>
      <c r="F1736">
        <v>16</v>
      </c>
      <c r="G1736">
        <v>2</v>
      </c>
      <c r="H1736">
        <v>42</v>
      </c>
      <c r="I1736">
        <v>2</v>
      </c>
      <c r="J1736">
        <v>1</v>
      </c>
      <c r="K1736">
        <v>2</v>
      </c>
      <c r="L1736">
        <v>18</v>
      </c>
      <c r="M1736">
        <v>2</v>
      </c>
      <c r="N1736">
        <v>4</v>
      </c>
      <c r="O1736">
        <v>2</v>
      </c>
      <c r="P1736">
        <v>1</v>
      </c>
      <c r="Q1736">
        <v>15.241</v>
      </c>
      <c r="R1736">
        <v>-1</v>
      </c>
      <c r="S1736">
        <v>1</v>
      </c>
      <c r="T1736">
        <v>168.6</v>
      </c>
      <c r="U1736">
        <v>98.5</v>
      </c>
      <c r="V1736">
        <v>34.651424261484927</v>
      </c>
      <c r="W1736">
        <v>0.826740506329114</v>
      </c>
      <c r="X1736">
        <v>2</v>
      </c>
      <c r="Y1736">
        <v>1</v>
      </c>
      <c r="Z1736">
        <v>354291</v>
      </c>
    </row>
    <row r="1737" spans="1:26">
      <c r="A1737">
        <v>237371</v>
      </c>
      <c r="B1737">
        <v>3</v>
      </c>
      <c r="C1737">
        <v>23737103</v>
      </c>
      <c r="D1737">
        <v>4</v>
      </c>
      <c r="E1737">
        <v>8</v>
      </c>
      <c r="F1737">
        <v>16</v>
      </c>
      <c r="G1737">
        <v>2</v>
      </c>
      <c r="H1737">
        <v>13</v>
      </c>
      <c r="I1737">
        <v>-1</v>
      </c>
      <c r="J1737">
        <v>1</v>
      </c>
      <c r="K1737">
        <v>-1</v>
      </c>
      <c r="L1737">
        <v>18</v>
      </c>
      <c r="M1737">
        <v>2</v>
      </c>
      <c r="N1737">
        <v>-1</v>
      </c>
      <c r="O1737">
        <v>-1</v>
      </c>
      <c r="P1737">
        <v>-1</v>
      </c>
      <c r="Q1737">
        <v>-1</v>
      </c>
      <c r="R1737">
        <v>-1</v>
      </c>
      <c r="S1737">
        <v>0</v>
      </c>
      <c r="T1737">
        <v>163.80000000000001</v>
      </c>
      <c r="U1737">
        <v>59.9</v>
      </c>
      <c r="V1737">
        <v>22.325388625754925</v>
      </c>
      <c r="W1737">
        <v>-1</v>
      </c>
      <c r="X1737">
        <v>2</v>
      </c>
      <c r="Y1737">
        <v>3</v>
      </c>
      <c r="Z1737">
        <v>354291</v>
      </c>
    </row>
    <row r="1738" spans="1:26">
      <c r="A1738">
        <v>237371</v>
      </c>
      <c r="B1738">
        <v>4</v>
      </c>
      <c r="C1738">
        <v>23737104</v>
      </c>
      <c r="D1738">
        <v>4</v>
      </c>
      <c r="E1738">
        <v>8</v>
      </c>
      <c r="F1738">
        <v>16</v>
      </c>
      <c r="G1738">
        <v>1</v>
      </c>
      <c r="H1738">
        <v>8</v>
      </c>
      <c r="I1738">
        <v>-1</v>
      </c>
      <c r="J1738">
        <v>1</v>
      </c>
      <c r="K1738">
        <v>-1</v>
      </c>
      <c r="L1738">
        <v>18</v>
      </c>
      <c r="M1738">
        <v>2</v>
      </c>
      <c r="N1738">
        <v>-1</v>
      </c>
      <c r="O1738">
        <v>-1</v>
      </c>
      <c r="P1738">
        <v>-1</v>
      </c>
      <c r="Q1738">
        <v>-1</v>
      </c>
      <c r="R1738">
        <v>-1</v>
      </c>
      <c r="S1738">
        <v>-2</v>
      </c>
      <c r="T1738">
        <v>124.3</v>
      </c>
      <c r="U1738">
        <v>27</v>
      </c>
      <c r="V1738">
        <v>17.475173926522722</v>
      </c>
      <c r="W1738">
        <v>-1</v>
      </c>
      <c r="X1738">
        <v>1</v>
      </c>
      <c r="Y1738">
        <v>3</v>
      </c>
      <c r="Z1738">
        <v>354291</v>
      </c>
    </row>
    <row r="1739" spans="1:26">
      <c r="A1739">
        <v>238151</v>
      </c>
      <c r="B1739">
        <v>1</v>
      </c>
      <c r="C1739">
        <v>23815101</v>
      </c>
      <c r="D1739">
        <v>2</v>
      </c>
      <c r="E1739">
        <v>8</v>
      </c>
      <c r="F1739">
        <v>19</v>
      </c>
      <c r="G1739">
        <v>1</v>
      </c>
      <c r="H1739">
        <v>57</v>
      </c>
      <c r="I1739">
        <v>2</v>
      </c>
      <c r="J1739">
        <v>1</v>
      </c>
      <c r="K1739">
        <v>4</v>
      </c>
      <c r="L1739">
        <v>19</v>
      </c>
      <c r="M1739">
        <v>3</v>
      </c>
      <c r="N1739">
        <v>3</v>
      </c>
      <c r="O1739">
        <v>5</v>
      </c>
      <c r="P1739">
        <v>1</v>
      </c>
      <c r="Q1739">
        <v>1.355</v>
      </c>
      <c r="R1739">
        <v>-1</v>
      </c>
      <c r="S1739">
        <v>2</v>
      </c>
      <c r="T1739">
        <v>167.1</v>
      </c>
      <c r="U1739">
        <v>85.1</v>
      </c>
      <c r="V1739">
        <v>30.477311951224838</v>
      </c>
      <c r="W1739">
        <v>0.96466093600764102</v>
      </c>
      <c r="X1739">
        <v>2</v>
      </c>
      <c r="Y1739">
        <v>1</v>
      </c>
      <c r="Z1739">
        <v>489330</v>
      </c>
    </row>
    <row r="1740" spans="1:26">
      <c r="A1740">
        <v>238151</v>
      </c>
      <c r="B1740">
        <v>2</v>
      </c>
      <c r="C1740">
        <v>23815102</v>
      </c>
      <c r="D1740">
        <v>2</v>
      </c>
      <c r="E1740">
        <v>8</v>
      </c>
      <c r="F1740">
        <v>19</v>
      </c>
      <c r="G1740">
        <v>2</v>
      </c>
      <c r="H1740">
        <v>54</v>
      </c>
      <c r="I1740">
        <v>2</v>
      </c>
      <c r="J1740">
        <v>1</v>
      </c>
      <c r="K1740">
        <v>1</v>
      </c>
      <c r="L1740">
        <v>19</v>
      </c>
      <c r="M1740">
        <v>2</v>
      </c>
      <c r="N1740">
        <v>3</v>
      </c>
      <c r="O1740">
        <v>5</v>
      </c>
      <c r="P1740">
        <v>1</v>
      </c>
      <c r="Q1740">
        <v>1.355</v>
      </c>
      <c r="R1740">
        <v>-1</v>
      </c>
      <c r="S1740">
        <v>0</v>
      </c>
      <c r="T1740">
        <v>170.4</v>
      </c>
      <c r="U1740">
        <v>66.099999999999994</v>
      </c>
      <c r="V1740">
        <v>22.764718199651742</v>
      </c>
      <c r="W1740">
        <v>0.72560386473429905</v>
      </c>
      <c r="X1740">
        <v>1</v>
      </c>
      <c r="Y1740">
        <v>3</v>
      </c>
      <c r="Z1740">
        <v>489330</v>
      </c>
    </row>
    <row r="1741" spans="1:26">
      <c r="A1741">
        <v>238181</v>
      </c>
      <c r="B1741">
        <v>1</v>
      </c>
      <c r="C1741">
        <v>23818101</v>
      </c>
      <c r="D1741">
        <v>4</v>
      </c>
      <c r="E1741">
        <v>8</v>
      </c>
      <c r="F1741">
        <v>19</v>
      </c>
      <c r="G1741">
        <v>1</v>
      </c>
      <c r="H1741">
        <v>46</v>
      </c>
      <c r="I1741">
        <v>2</v>
      </c>
      <c r="J1741">
        <v>1</v>
      </c>
      <c r="K1741">
        <v>1</v>
      </c>
      <c r="L1741">
        <v>23</v>
      </c>
      <c r="M1741">
        <v>3</v>
      </c>
      <c r="N1741">
        <v>4</v>
      </c>
      <c r="O1741">
        <v>3</v>
      </c>
      <c r="P1741">
        <v>1</v>
      </c>
      <c r="Q1741">
        <v>60.5</v>
      </c>
      <c r="R1741">
        <v>-1</v>
      </c>
      <c r="S1741">
        <v>1</v>
      </c>
      <c r="T1741">
        <v>179.2</v>
      </c>
      <c r="U1741">
        <v>85.1</v>
      </c>
      <c r="V1741">
        <v>26.500468351403065</v>
      </c>
      <c r="W1741">
        <v>0.90983606557377095</v>
      </c>
      <c r="X1741">
        <v>1</v>
      </c>
      <c r="Y1741">
        <v>3</v>
      </c>
      <c r="Z1741">
        <v>723471</v>
      </c>
    </row>
    <row r="1742" spans="1:26">
      <c r="A1742">
        <v>238181</v>
      </c>
      <c r="B1742">
        <v>2</v>
      </c>
      <c r="C1742">
        <v>23818102</v>
      </c>
      <c r="D1742">
        <v>4</v>
      </c>
      <c r="E1742">
        <v>8</v>
      </c>
      <c r="F1742">
        <v>19</v>
      </c>
      <c r="G1742">
        <v>2</v>
      </c>
      <c r="H1742">
        <v>40</v>
      </c>
      <c r="I1742">
        <v>2</v>
      </c>
      <c r="J1742">
        <v>1</v>
      </c>
      <c r="K1742">
        <v>4</v>
      </c>
      <c r="L1742">
        <v>23</v>
      </c>
      <c r="M1742">
        <v>2</v>
      </c>
      <c r="N1742">
        <v>4</v>
      </c>
      <c r="O1742">
        <v>3</v>
      </c>
      <c r="P1742">
        <v>1</v>
      </c>
      <c r="Q1742">
        <v>27.25</v>
      </c>
      <c r="R1742">
        <v>-1</v>
      </c>
      <c r="S1742">
        <v>1</v>
      </c>
      <c r="T1742">
        <v>168</v>
      </c>
      <c r="U1742">
        <v>72.599999999999994</v>
      </c>
      <c r="V1742">
        <v>25.722789115646261</v>
      </c>
      <c r="W1742">
        <v>0.84827586206896599</v>
      </c>
      <c r="X1742">
        <v>1</v>
      </c>
      <c r="Y1742">
        <v>1</v>
      </c>
      <c r="Z1742">
        <v>723471</v>
      </c>
    </row>
    <row r="1743" spans="1:26">
      <c r="A1743">
        <v>238181</v>
      </c>
      <c r="B1743">
        <v>3</v>
      </c>
      <c r="C1743">
        <v>23818103</v>
      </c>
      <c r="D1743">
        <v>4</v>
      </c>
      <c r="E1743">
        <v>8</v>
      </c>
      <c r="F1743">
        <v>19</v>
      </c>
      <c r="G1743">
        <v>1</v>
      </c>
      <c r="H1743">
        <v>9</v>
      </c>
      <c r="I1743">
        <v>-1</v>
      </c>
      <c r="J1743">
        <v>1</v>
      </c>
      <c r="K1743">
        <v>-1</v>
      </c>
      <c r="L1743">
        <v>23</v>
      </c>
      <c r="M1743">
        <v>1</v>
      </c>
      <c r="N1743">
        <v>-1</v>
      </c>
      <c r="O1743">
        <v>-1</v>
      </c>
      <c r="P1743">
        <v>-1</v>
      </c>
      <c r="Q1743">
        <v>-1</v>
      </c>
      <c r="R1743">
        <v>-1</v>
      </c>
      <c r="S1743">
        <v>-2</v>
      </c>
      <c r="T1743">
        <v>138.80000000000001</v>
      </c>
      <c r="U1743">
        <v>33</v>
      </c>
      <c r="V1743">
        <v>17.12911825527992</v>
      </c>
      <c r="W1743">
        <v>-1</v>
      </c>
      <c r="X1743">
        <v>1</v>
      </c>
      <c r="Y1743">
        <v>3</v>
      </c>
      <c r="Z1743">
        <v>723471</v>
      </c>
    </row>
    <row r="1744" spans="1:26">
      <c r="A1744">
        <v>238181</v>
      </c>
      <c r="B1744">
        <v>4</v>
      </c>
      <c r="C1744">
        <v>23818104</v>
      </c>
      <c r="D1744">
        <v>4</v>
      </c>
      <c r="E1744">
        <v>8</v>
      </c>
      <c r="F1744">
        <v>19</v>
      </c>
      <c r="G1744">
        <v>1</v>
      </c>
      <c r="H1744">
        <v>5</v>
      </c>
      <c r="I1744">
        <v>-1</v>
      </c>
      <c r="J1744">
        <v>1</v>
      </c>
      <c r="K1744">
        <v>-1</v>
      </c>
      <c r="L1744">
        <v>23</v>
      </c>
      <c r="M1744">
        <v>1</v>
      </c>
      <c r="N1744">
        <v>-1</v>
      </c>
      <c r="O1744">
        <v>-1</v>
      </c>
      <c r="P1744">
        <v>-1</v>
      </c>
      <c r="Q1744">
        <v>-1</v>
      </c>
      <c r="R1744">
        <v>-1</v>
      </c>
      <c r="S1744">
        <v>-2</v>
      </c>
      <c r="T1744">
        <v>112.6</v>
      </c>
      <c r="U1744">
        <v>21.1</v>
      </c>
      <c r="V1744">
        <v>16.642006000586811</v>
      </c>
      <c r="W1744">
        <v>-1</v>
      </c>
      <c r="X1744">
        <v>-2</v>
      </c>
      <c r="Y1744">
        <v>-2</v>
      </c>
      <c r="Z1744">
        <v>723471</v>
      </c>
    </row>
    <row r="1745" spans="1:26">
      <c r="A1745">
        <v>238201</v>
      </c>
      <c r="B1745">
        <v>1</v>
      </c>
      <c r="C1745">
        <v>23820101</v>
      </c>
      <c r="D1745">
        <v>1</v>
      </c>
      <c r="E1745">
        <v>8</v>
      </c>
      <c r="F1745">
        <v>19</v>
      </c>
      <c r="G1745">
        <v>2</v>
      </c>
      <c r="H1745">
        <v>85</v>
      </c>
      <c r="I1745">
        <v>5</v>
      </c>
      <c r="J1745">
        <v>1</v>
      </c>
      <c r="K1745">
        <v>7</v>
      </c>
      <c r="L1745">
        <v>5</v>
      </c>
      <c r="M1745">
        <v>5</v>
      </c>
      <c r="N1745">
        <v>4</v>
      </c>
      <c r="O1745">
        <v>1</v>
      </c>
      <c r="P1745">
        <v>2</v>
      </c>
      <c r="Q1745">
        <v>0</v>
      </c>
      <c r="R1745">
        <v>-1</v>
      </c>
      <c r="S1745">
        <v>1</v>
      </c>
      <c r="T1745">
        <v>150</v>
      </c>
      <c r="U1745">
        <v>63.7</v>
      </c>
      <c r="V1745">
        <v>28.311111111111114</v>
      </c>
      <c r="W1745">
        <v>-1</v>
      </c>
      <c r="X1745">
        <v>1</v>
      </c>
      <c r="Y1745">
        <v>3</v>
      </c>
      <c r="Z1745">
        <v>343293</v>
      </c>
    </row>
    <row r="1746" spans="1:26">
      <c r="A1746">
        <v>238251</v>
      </c>
      <c r="B1746">
        <v>1</v>
      </c>
      <c r="C1746">
        <v>23825101</v>
      </c>
      <c r="D1746">
        <v>1</v>
      </c>
      <c r="E1746">
        <v>8</v>
      </c>
      <c r="F1746">
        <v>19</v>
      </c>
      <c r="G1746">
        <v>2</v>
      </c>
      <c r="H1746">
        <v>77</v>
      </c>
      <c r="I1746">
        <v>5</v>
      </c>
      <c r="J1746">
        <v>1</v>
      </c>
      <c r="K1746">
        <v>7</v>
      </c>
      <c r="L1746">
        <v>96</v>
      </c>
      <c r="M1746">
        <v>3</v>
      </c>
      <c r="N1746">
        <v>3</v>
      </c>
      <c r="O1746">
        <v>5</v>
      </c>
      <c r="P1746">
        <v>1</v>
      </c>
      <c r="Q1746">
        <v>16.5</v>
      </c>
      <c r="R1746">
        <v>-1</v>
      </c>
      <c r="S1746">
        <v>4</v>
      </c>
      <c r="T1746">
        <v>-1</v>
      </c>
      <c r="U1746">
        <v>100.6</v>
      </c>
      <c r="V1746">
        <v>-1</v>
      </c>
      <c r="W1746">
        <v>-1</v>
      </c>
      <c r="X1746">
        <v>2</v>
      </c>
      <c r="Y1746">
        <v>3</v>
      </c>
      <c r="Z1746">
        <v>488367</v>
      </c>
    </row>
    <row r="1747" spans="1:26">
      <c r="A1747">
        <v>238271</v>
      </c>
      <c r="B1747">
        <v>1</v>
      </c>
      <c r="C1747">
        <v>23827101</v>
      </c>
      <c r="D1747">
        <v>4</v>
      </c>
      <c r="E1747">
        <v>8</v>
      </c>
      <c r="F1747">
        <v>19</v>
      </c>
      <c r="G1747">
        <v>1</v>
      </c>
      <c r="H1747">
        <v>29</v>
      </c>
      <c r="I1747">
        <v>2</v>
      </c>
      <c r="J1747">
        <v>1</v>
      </c>
      <c r="K1747">
        <v>4</v>
      </c>
      <c r="L1747">
        <v>13</v>
      </c>
      <c r="M1747">
        <v>1</v>
      </c>
      <c r="N1747">
        <v>4</v>
      </c>
      <c r="O1747">
        <v>2</v>
      </c>
      <c r="P1747">
        <v>1</v>
      </c>
      <c r="Q1747">
        <v>8.3059999999999992</v>
      </c>
      <c r="R1747">
        <v>-1</v>
      </c>
      <c r="S1747">
        <v>0</v>
      </c>
      <c r="T1747">
        <v>173</v>
      </c>
      <c r="U1747">
        <v>85.6</v>
      </c>
      <c r="V1747">
        <v>28.601022419726682</v>
      </c>
      <c r="W1747">
        <v>0.88898916967509001</v>
      </c>
      <c r="X1747">
        <v>1</v>
      </c>
      <c r="Y1747">
        <v>3</v>
      </c>
      <c r="Z1747">
        <v>363819</v>
      </c>
    </row>
    <row r="1748" spans="1:26">
      <c r="A1748">
        <v>238271</v>
      </c>
      <c r="B1748">
        <v>2</v>
      </c>
      <c r="C1748">
        <v>23827102</v>
      </c>
      <c r="D1748">
        <v>4</v>
      </c>
      <c r="E1748">
        <v>8</v>
      </c>
      <c r="F1748">
        <v>19</v>
      </c>
      <c r="G1748">
        <v>2</v>
      </c>
      <c r="H1748">
        <v>28</v>
      </c>
      <c r="I1748">
        <v>2</v>
      </c>
      <c r="J1748">
        <v>1</v>
      </c>
      <c r="K1748">
        <v>4</v>
      </c>
      <c r="L1748">
        <v>13</v>
      </c>
      <c r="M1748">
        <v>1</v>
      </c>
      <c r="N1748">
        <v>4</v>
      </c>
      <c r="O1748">
        <v>1</v>
      </c>
      <c r="P1748">
        <v>1</v>
      </c>
      <c r="Q1748">
        <v>1.0349999999999999</v>
      </c>
      <c r="R1748">
        <v>-1</v>
      </c>
      <c r="S1748">
        <v>0</v>
      </c>
      <c r="T1748">
        <v>158.80000000000001</v>
      </c>
      <c r="U1748">
        <v>54.7</v>
      </c>
      <c r="V1748">
        <v>21.691337423624283</v>
      </c>
      <c r="W1748">
        <v>0.80617678381256697</v>
      </c>
      <c r="X1748">
        <v>1</v>
      </c>
      <c r="Y1748">
        <v>3</v>
      </c>
      <c r="Z1748">
        <v>363819</v>
      </c>
    </row>
    <row r="1749" spans="1:26">
      <c r="A1749">
        <v>238271</v>
      </c>
      <c r="B1749">
        <v>3</v>
      </c>
      <c r="C1749">
        <v>23827103</v>
      </c>
      <c r="D1749">
        <v>4</v>
      </c>
      <c r="E1749">
        <v>8</v>
      </c>
      <c r="F1749">
        <v>19</v>
      </c>
      <c r="G1749">
        <v>1</v>
      </c>
      <c r="H1749">
        <v>3</v>
      </c>
      <c r="I1749">
        <v>-1</v>
      </c>
      <c r="J1749">
        <v>1</v>
      </c>
      <c r="K1749">
        <v>-1</v>
      </c>
      <c r="L1749">
        <v>13</v>
      </c>
      <c r="M1749">
        <v>3</v>
      </c>
      <c r="N1749">
        <v>-1</v>
      </c>
      <c r="O1749">
        <v>-1</v>
      </c>
      <c r="P1749">
        <v>-1</v>
      </c>
      <c r="Q1749">
        <v>-1</v>
      </c>
      <c r="R1749">
        <v>-1</v>
      </c>
      <c r="S1749">
        <v>-2</v>
      </c>
      <c r="T1749">
        <v>100.6</v>
      </c>
      <c r="U1749">
        <v>17.100000000000001</v>
      </c>
      <c r="V1749">
        <v>16.896632135615732</v>
      </c>
      <c r="W1749">
        <v>-1</v>
      </c>
      <c r="X1749">
        <v>-2</v>
      </c>
      <c r="Y1749">
        <v>-2</v>
      </c>
      <c r="Z1749">
        <v>363819</v>
      </c>
    </row>
    <row r="1750" spans="1:26">
      <c r="A1750">
        <v>238271</v>
      </c>
      <c r="B1750">
        <v>4</v>
      </c>
      <c r="C1750">
        <v>23827104</v>
      </c>
      <c r="D1750">
        <v>4</v>
      </c>
      <c r="E1750">
        <v>8</v>
      </c>
      <c r="F1750">
        <v>19</v>
      </c>
      <c r="G1750">
        <v>1</v>
      </c>
      <c r="H1750">
        <v>0</v>
      </c>
      <c r="I1750">
        <v>-1</v>
      </c>
      <c r="J1750">
        <v>1</v>
      </c>
      <c r="K1750">
        <v>-1</v>
      </c>
      <c r="L1750">
        <v>13</v>
      </c>
      <c r="M1750">
        <v>1</v>
      </c>
      <c r="N1750">
        <v>-1</v>
      </c>
      <c r="O1750">
        <v>-1</v>
      </c>
      <c r="P1750">
        <v>-1</v>
      </c>
      <c r="Q1750">
        <v>-1</v>
      </c>
      <c r="R1750">
        <v>-1</v>
      </c>
      <c r="S1750">
        <v>-2</v>
      </c>
      <c r="T1750">
        <v>-1</v>
      </c>
      <c r="U1750">
        <v>-1</v>
      </c>
      <c r="V1750">
        <v>-1</v>
      </c>
      <c r="W1750">
        <v>-1</v>
      </c>
      <c r="X1750">
        <v>-2</v>
      </c>
      <c r="Y1750">
        <v>-2</v>
      </c>
      <c r="Z1750">
        <v>363819</v>
      </c>
    </row>
    <row r="1751" spans="1:26">
      <c r="A1751">
        <v>238341</v>
      </c>
      <c r="B1751">
        <v>1</v>
      </c>
      <c r="C1751">
        <v>23834101</v>
      </c>
      <c r="D1751">
        <v>2</v>
      </c>
      <c r="E1751">
        <v>8</v>
      </c>
      <c r="F1751">
        <v>19</v>
      </c>
      <c r="G1751">
        <v>1</v>
      </c>
      <c r="H1751">
        <v>56</v>
      </c>
      <c r="I1751">
        <v>2</v>
      </c>
      <c r="J1751">
        <v>1</v>
      </c>
      <c r="K1751">
        <v>3</v>
      </c>
      <c r="L1751">
        <v>14</v>
      </c>
      <c r="M1751">
        <v>4</v>
      </c>
      <c r="N1751">
        <v>3</v>
      </c>
      <c r="O1751">
        <v>5</v>
      </c>
      <c r="P1751">
        <v>1</v>
      </c>
      <c r="Q1751">
        <v>0.11600000000000001</v>
      </c>
      <c r="R1751">
        <v>-1</v>
      </c>
      <c r="S1751">
        <v>5</v>
      </c>
      <c r="T1751">
        <v>168.8</v>
      </c>
      <c r="U1751">
        <v>66.8</v>
      </c>
      <c r="V1751">
        <v>23.443992722535427</v>
      </c>
      <c r="W1751">
        <v>-1</v>
      </c>
      <c r="X1751">
        <v>1</v>
      </c>
      <c r="Y1751">
        <v>3</v>
      </c>
      <c r="Z1751">
        <v>810525</v>
      </c>
    </row>
    <row r="1752" spans="1:26">
      <c r="A1752">
        <v>238341</v>
      </c>
      <c r="B1752">
        <v>2</v>
      </c>
      <c r="C1752">
        <v>23834102</v>
      </c>
      <c r="D1752">
        <v>2</v>
      </c>
      <c r="E1752">
        <v>8</v>
      </c>
      <c r="F1752">
        <v>19</v>
      </c>
      <c r="G1752">
        <v>2</v>
      </c>
      <c r="H1752">
        <v>55</v>
      </c>
      <c r="I1752">
        <v>2</v>
      </c>
      <c r="J1752">
        <v>1</v>
      </c>
      <c r="K1752">
        <v>4</v>
      </c>
      <c r="L1752">
        <v>14</v>
      </c>
      <c r="M1752">
        <v>2</v>
      </c>
      <c r="N1752">
        <v>1</v>
      </c>
      <c r="O1752">
        <v>5</v>
      </c>
      <c r="P1752">
        <v>1</v>
      </c>
      <c r="Q1752">
        <v>5.8000000000000003E-2</v>
      </c>
      <c r="R1752">
        <v>-1</v>
      </c>
      <c r="S1752">
        <v>2</v>
      </c>
      <c r="T1752">
        <v>163.19999999999999</v>
      </c>
      <c r="U1752">
        <v>88.6</v>
      </c>
      <c r="V1752">
        <v>33.265450788158404</v>
      </c>
      <c r="W1752">
        <v>0.86307053941908696</v>
      </c>
      <c r="X1752">
        <v>2</v>
      </c>
      <c r="Y1752">
        <v>1</v>
      </c>
      <c r="Z1752">
        <v>810525</v>
      </c>
    </row>
    <row r="1753" spans="1:26">
      <c r="A1753">
        <v>238351</v>
      </c>
      <c r="B1753">
        <v>1</v>
      </c>
      <c r="C1753">
        <v>23835101</v>
      </c>
      <c r="D1753">
        <v>2</v>
      </c>
      <c r="E1753">
        <v>8</v>
      </c>
      <c r="F1753">
        <v>19</v>
      </c>
      <c r="G1753">
        <v>1</v>
      </c>
      <c r="H1753">
        <v>60</v>
      </c>
      <c r="I1753">
        <v>2</v>
      </c>
      <c r="J1753">
        <v>1</v>
      </c>
      <c r="K1753">
        <v>5</v>
      </c>
      <c r="L1753">
        <v>16</v>
      </c>
      <c r="M1753">
        <v>2</v>
      </c>
      <c r="N1753">
        <v>4</v>
      </c>
      <c r="O1753">
        <v>3</v>
      </c>
      <c r="P1753">
        <v>1</v>
      </c>
      <c r="Q1753">
        <v>7.4610000000000003</v>
      </c>
      <c r="R1753">
        <v>-1</v>
      </c>
      <c r="S1753">
        <v>0</v>
      </c>
      <c r="T1753">
        <v>177.9</v>
      </c>
      <c r="U1753">
        <v>96.7</v>
      </c>
      <c r="V1753">
        <v>30.554457554107771</v>
      </c>
      <c r="W1753">
        <v>-1</v>
      </c>
      <c r="X1753">
        <v>1</v>
      </c>
      <c r="Y1753">
        <v>3</v>
      </c>
      <c r="Z1753">
        <v>519424</v>
      </c>
    </row>
    <row r="1754" spans="1:26">
      <c r="A1754">
        <v>238351</v>
      </c>
      <c r="B1754">
        <v>2</v>
      </c>
      <c r="C1754">
        <v>23835102</v>
      </c>
      <c r="D1754">
        <v>2</v>
      </c>
      <c r="E1754">
        <v>8</v>
      </c>
      <c r="F1754">
        <v>19</v>
      </c>
      <c r="G1754">
        <v>2</v>
      </c>
      <c r="H1754">
        <v>56</v>
      </c>
      <c r="I1754">
        <v>2</v>
      </c>
      <c r="J1754">
        <v>1</v>
      </c>
      <c r="K1754">
        <v>4</v>
      </c>
      <c r="L1754">
        <v>16</v>
      </c>
      <c r="M1754">
        <v>2</v>
      </c>
      <c r="N1754">
        <v>1</v>
      </c>
      <c r="O1754">
        <v>5</v>
      </c>
      <c r="P1754">
        <v>1</v>
      </c>
      <c r="Q1754">
        <v>12.965</v>
      </c>
      <c r="R1754">
        <v>-1</v>
      </c>
      <c r="S1754">
        <v>1</v>
      </c>
      <c r="T1754">
        <v>156.6</v>
      </c>
      <c r="U1754">
        <v>66.3</v>
      </c>
      <c r="V1754">
        <v>27.035226533178712</v>
      </c>
      <c r="W1754">
        <v>-1</v>
      </c>
      <c r="X1754">
        <v>1</v>
      </c>
      <c r="Y1754">
        <v>3</v>
      </c>
      <c r="Z1754">
        <v>519424</v>
      </c>
    </row>
    <row r="1755" spans="1:26">
      <c r="A1755">
        <v>239051</v>
      </c>
      <c r="B1755">
        <v>1</v>
      </c>
      <c r="C1755">
        <v>23905101</v>
      </c>
      <c r="D1755">
        <v>1</v>
      </c>
      <c r="E1755">
        <v>9</v>
      </c>
      <c r="F1755">
        <v>20</v>
      </c>
      <c r="G1755">
        <v>1</v>
      </c>
      <c r="H1755">
        <v>69</v>
      </c>
      <c r="I1755">
        <v>1</v>
      </c>
      <c r="J1755">
        <v>1</v>
      </c>
      <c r="K1755">
        <v>1</v>
      </c>
      <c r="L1755">
        <v>9</v>
      </c>
      <c r="M1755">
        <v>2</v>
      </c>
      <c r="N1755">
        <v>1</v>
      </c>
      <c r="O1755">
        <v>5</v>
      </c>
      <c r="P1755">
        <v>1</v>
      </c>
      <c r="Q1755">
        <v>0.28799999999999998</v>
      </c>
      <c r="R1755">
        <v>-1</v>
      </c>
      <c r="S1755">
        <v>0</v>
      </c>
      <c r="T1755">
        <v>168</v>
      </c>
      <c r="U1755">
        <v>63.9</v>
      </c>
      <c r="V1755">
        <v>22.640306122448983</v>
      </c>
      <c r="W1755">
        <v>0.86380113930605895</v>
      </c>
      <c r="X1755">
        <v>1</v>
      </c>
      <c r="Y1755">
        <v>3</v>
      </c>
      <c r="Z1755">
        <v>416484</v>
      </c>
    </row>
    <row r="1756" spans="1:26">
      <c r="A1756">
        <v>239151</v>
      </c>
      <c r="B1756">
        <v>1</v>
      </c>
      <c r="C1756">
        <v>23915101</v>
      </c>
      <c r="D1756">
        <v>3</v>
      </c>
      <c r="E1756">
        <v>9</v>
      </c>
      <c r="F1756">
        <v>20</v>
      </c>
      <c r="G1756">
        <v>2</v>
      </c>
      <c r="H1756">
        <v>48</v>
      </c>
      <c r="I1756">
        <v>4</v>
      </c>
      <c r="J1756">
        <v>1</v>
      </c>
      <c r="K1756">
        <v>3</v>
      </c>
      <c r="L1756">
        <v>11</v>
      </c>
      <c r="M1756">
        <v>2</v>
      </c>
      <c r="N1756">
        <v>4</v>
      </c>
      <c r="O1756">
        <v>2</v>
      </c>
      <c r="P1756">
        <v>1</v>
      </c>
      <c r="Q1756">
        <v>23.499400000000001</v>
      </c>
      <c r="R1756">
        <v>-1</v>
      </c>
      <c r="S1756">
        <v>2</v>
      </c>
      <c r="T1756">
        <v>163.69999999999999</v>
      </c>
      <c r="U1756">
        <v>68.2</v>
      </c>
      <c r="V1756">
        <v>25.44995482819602</v>
      </c>
      <c r="W1756">
        <v>0.79970902036857405</v>
      </c>
      <c r="X1756">
        <v>2</v>
      </c>
      <c r="Y1756">
        <v>1</v>
      </c>
      <c r="Z1756">
        <v>479527</v>
      </c>
    </row>
    <row r="1757" spans="1:26">
      <c r="A1757">
        <v>239151</v>
      </c>
      <c r="B1757">
        <v>2</v>
      </c>
      <c r="C1757">
        <v>23915102</v>
      </c>
      <c r="D1757">
        <v>3</v>
      </c>
      <c r="E1757">
        <v>9</v>
      </c>
      <c r="F1757">
        <v>20</v>
      </c>
      <c r="G1757">
        <v>1</v>
      </c>
      <c r="H1757">
        <v>10</v>
      </c>
      <c r="I1757">
        <v>-1</v>
      </c>
      <c r="J1757">
        <v>1</v>
      </c>
      <c r="K1757">
        <v>-1</v>
      </c>
      <c r="L1757">
        <v>11</v>
      </c>
      <c r="M1757">
        <v>2</v>
      </c>
      <c r="N1757">
        <v>-1</v>
      </c>
      <c r="O1757">
        <v>-1</v>
      </c>
      <c r="P1757">
        <v>-1</v>
      </c>
      <c r="Q1757">
        <v>-1</v>
      </c>
      <c r="R1757">
        <v>-1</v>
      </c>
      <c r="S1757">
        <v>-2</v>
      </c>
      <c r="T1757">
        <v>148</v>
      </c>
      <c r="U1757">
        <v>50.5</v>
      </c>
      <c r="V1757">
        <v>23.055149744338934</v>
      </c>
      <c r="W1757">
        <v>-1</v>
      </c>
      <c r="X1757">
        <v>1</v>
      </c>
      <c r="Y1757">
        <v>3</v>
      </c>
      <c r="Z1757">
        <v>479527</v>
      </c>
    </row>
    <row r="1758" spans="1:26">
      <c r="A1758">
        <v>239151</v>
      </c>
      <c r="B1758">
        <v>3</v>
      </c>
      <c r="C1758">
        <v>23915103</v>
      </c>
      <c r="D1758">
        <v>3</v>
      </c>
      <c r="E1758">
        <v>9</v>
      </c>
      <c r="F1758">
        <v>20</v>
      </c>
      <c r="G1758">
        <v>2</v>
      </c>
      <c r="H1758">
        <v>5</v>
      </c>
      <c r="I1758">
        <v>-1</v>
      </c>
      <c r="J1758">
        <v>1</v>
      </c>
      <c r="K1758">
        <v>-1</v>
      </c>
      <c r="L1758">
        <v>11</v>
      </c>
      <c r="M1758">
        <v>2</v>
      </c>
      <c r="N1758">
        <v>-1</v>
      </c>
      <c r="O1758">
        <v>-1</v>
      </c>
      <c r="P1758">
        <v>-1</v>
      </c>
      <c r="Q1758">
        <v>-1</v>
      </c>
      <c r="R1758">
        <v>-1</v>
      </c>
      <c r="S1758">
        <v>-2</v>
      </c>
      <c r="T1758">
        <v>116.2</v>
      </c>
      <c r="U1758">
        <v>21.9</v>
      </c>
      <c r="V1758">
        <v>16.219290735600381</v>
      </c>
      <c r="W1758">
        <v>-1</v>
      </c>
      <c r="X1758">
        <v>-2</v>
      </c>
      <c r="Y1758">
        <v>-2</v>
      </c>
      <c r="Z1758">
        <v>479527</v>
      </c>
    </row>
    <row r="1759" spans="1:26">
      <c r="A1759">
        <v>239181</v>
      </c>
      <c r="B1759">
        <v>1</v>
      </c>
      <c r="C1759">
        <v>23918101</v>
      </c>
      <c r="D1759">
        <v>2</v>
      </c>
      <c r="E1759">
        <v>9</v>
      </c>
      <c r="F1759">
        <v>20</v>
      </c>
      <c r="G1759">
        <v>1</v>
      </c>
      <c r="H1759">
        <v>74</v>
      </c>
      <c r="I1759">
        <v>2</v>
      </c>
      <c r="J1759">
        <v>1</v>
      </c>
      <c r="K1759">
        <v>1</v>
      </c>
      <c r="L1759">
        <v>15</v>
      </c>
      <c r="M1759">
        <v>2</v>
      </c>
      <c r="N1759">
        <v>1</v>
      </c>
      <c r="O1759">
        <v>5</v>
      </c>
      <c r="P1759">
        <v>1</v>
      </c>
      <c r="Q1759">
        <v>35.75</v>
      </c>
      <c r="R1759">
        <v>-1</v>
      </c>
      <c r="S1759">
        <v>0</v>
      </c>
      <c r="T1759">
        <v>178.1</v>
      </c>
      <c r="U1759">
        <v>99.7</v>
      </c>
      <c r="V1759">
        <v>31.431660099225688</v>
      </c>
      <c r="W1759">
        <v>0.95609548167092895</v>
      </c>
      <c r="X1759">
        <v>2</v>
      </c>
      <c r="Y1759">
        <v>1</v>
      </c>
      <c r="Z1759">
        <v>521118</v>
      </c>
    </row>
    <row r="1760" spans="1:26">
      <c r="A1760">
        <v>239181</v>
      </c>
      <c r="B1760">
        <v>2</v>
      </c>
      <c r="C1760">
        <v>23918102</v>
      </c>
      <c r="D1760">
        <v>2</v>
      </c>
      <c r="E1760">
        <v>9</v>
      </c>
      <c r="F1760">
        <v>20</v>
      </c>
      <c r="G1760">
        <v>2</v>
      </c>
      <c r="H1760">
        <v>51</v>
      </c>
      <c r="I1760">
        <v>2</v>
      </c>
      <c r="J1760">
        <v>1</v>
      </c>
      <c r="K1760">
        <v>7</v>
      </c>
      <c r="L1760">
        <v>15</v>
      </c>
      <c r="M1760">
        <v>1</v>
      </c>
      <c r="N1760">
        <v>4</v>
      </c>
      <c r="O1760">
        <v>2</v>
      </c>
      <c r="P1760">
        <v>1</v>
      </c>
      <c r="Q1760">
        <v>35.75</v>
      </c>
      <c r="R1760">
        <v>-1</v>
      </c>
      <c r="S1760">
        <v>0</v>
      </c>
      <c r="T1760">
        <v>167.2</v>
      </c>
      <c r="U1760">
        <v>61.1</v>
      </c>
      <c r="V1760">
        <v>21.855898445548409</v>
      </c>
      <c r="W1760">
        <v>0.80095288512440499</v>
      </c>
      <c r="X1760">
        <v>1</v>
      </c>
      <c r="Y1760">
        <v>3</v>
      </c>
      <c r="Z1760">
        <v>521118</v>
      </c>
    </row>
    <row r="1761" spans="1:26">
      <c r="A1761">
        <v>239201</v>
      </c>
      <c r="B1761">
        <v>1</v>
      </c>
      <c r="C1761">
        <v>23920101</v>
      </c>
      <c r="D1761">
        <v>2</v>
      </c>
      <c r="E1761">
        <v>9</v>
      </c>
      <c r="F1761">
        <v>20</v>
      </c>
      <c r="G1761">
        <v>2</v>
      </c>
      <c r="H1761">
        <v>30</v>
      </c>
      <c r="I1761">
        <v>1</v>
      </c>
      <c r="J1761">
        <v>1</v>
      </c>
      <c r="K1761">
        <v>1</v>
      </c>
      <c r="L1761">
        <v>19</v>
      </c>
      <c r="M1761">
        <v>1</v>
      </c>
      <c r="N1761">
        <v>1</v>
      </c>
      <c r="O1761">
        <v>5</v>
      </c>
      <c r="P1761">
        <v>1</v>
      </c>
      <c r="Q1761">
        <v>29</v>
      </c>
      <c r="R1761">
        <v>-1</v>
      </c>
      <c r="S1761">
        <v>-2</v>
      </c>
      <c r="T1761">
        <v>169.7</v>
      </c>
      <c r="U1761">
        <v>64.099999999999994</v>
      </c>
      <c r="V1761">
        <v>22.258420610533548</v>
      </c>
      <c r="W1761">
        <v>0.73460410557184797</v>
      </c>
      <c r="X1761">
        <v>-2</v>
      </c>
      <c r="Y1761">
        <v>-2</v>
      </c>
      <c r="Z1761">
        <v>539302</v>
      </c>
    </row>
    <row r="1762" spans="1:26">
      <c r="A1762">
        <v>239201</v>
      </c>
      <c r="B1762">
        <v>2</v>
      </c>
      <c r="C1762">
        <v>23920102</v>
      </c>
      <c r="D1762">
        <v>2</v>
      </c>
      <c r="E1762">
        <v>9</v>
      </c>
      <c r="F1762">
        <v>20</v>
      </c>
      <c r="G1762">
        <v>2</v>
      </c>
      <c r="H1762">
        <v>27</v>
      </c>
      <c r="I1762">
        <v>1</v>
      </c>
      <c r="J1762">
        <v>1</v>
      </c>
      <c r="K1762">
        <v>3</v>
      </c>
      <c r="L1762">
        <v>19</v>
      </c>
      <c r="M1762">
        <v>1</v>
      </c>
      <c r="N1762">
        <v>4</v>
      </c>
      <c r="O1762">
        <v>1</v>
      </c>
      <c r="P1762">
        <v>1</v>
      </c>
      <c r="Q1762">
        <v>10.558</v>
      </c>
      <c r="R1762">
        <v>-1</v>
      </c>
      <c r="S1762">
        <v>-2</v>
      </c>
      <c r="T1762">
        <v>165.2</v>
      </c>
      <c r="U1762">
        <v>58.7</v>
      </c>
      <c r="V1762">
        <v>21.508890830103951</v>
      </c>
      <c r="W1762">
        <v>0.768465165007857</v>
      </c>
      <c r="X1762">
        <v>-2</v>
      </c>
      <c r="Y1762">
        <v>-2</v>
      </c>
      <c r="Z1762">
        <v>539302</v>
      </c>
    </row>
    <row r="1763" spans="1:26">
      <c r="A1763">
        <v>239251</v>
      </c>
      <c r="B1763">
        <v>1</v>
      </c>
      <c r="C1763">
        <v>23925101</v>
      </c>
      <c r="D1763">
        <v>3</v>
      </c>
      <c r="E1763">
        <v>9</v>
      </c>
      <c r="F1763">
        <v>20</v>
      </c>
      <c r="G1763">
        <v>1</v>
      </c>
      <c r="H1763">
        <v>20</v>
      </c>
      <c r="I1763">
        <v>1</v>
      </c>
      <c r="J1763">
        <v>1</v>
      </c>
      <c r="K1763">
        <v>3</v>
      </c>
      <c r="L1763">
        <v>7</v>
      </c>
      <c r="M1763">
        <v>2</v>
      </c>
      <c r="N1763">
        <v>1</v>
      </c>
      <c r="O1763">
        <v>5</v>
      </c>
      <c r="P1763">
        <v>1</v>
      </c>
      <c r="Q1763">
        <v>52.5</v>
      </c>
      <c r="R1763">
        <v>4</v>
      </c>
      <c r="S1763">
        <v>4</v>
      </c>
      <c r="T1763">
        <v>178.8</v>
      </c>
      <c r="U1763">
        <v>78.2</v>
      </c>
      <c r="V1763">
        <v>24.460860121415951</v>
      </c>
      <c r="W1763">
        <v>-1</v>
      </c>
      <c r="X1763">
        <v>1</v>
      </c>
      <c r="Y1763">
        <v>3</v>
      </c>
      <c r="Z1763">
        <v>510325</v>
      </c>
    </row>
    <row r="1764" spans="1:26">
      <c r="A1764">
        <v>239251</v>
      </c>
      <c r="B1764">
        <v>2</v>
      </c>
      <c r="C1764">
        <v>23925102</v>
      </c>
      <c r="D1764">
        <v>3</v>
      </c>
      <c r="E1764">
        <v>9</v>
      </c>
      <c r="F1764">
        <v>20</v>
      </c>
      <c r="G1764">
        <v>2</v>
      </c>
      <c r="H1764">
        <v>19</v>
      </c>
      <c r="I1764">
        <v>1</v>
      </c>
      <c r="J1764">
        <v>1</v>
      </c>
      <c r="K1764">
        <v>3</v>
      </c>
      <c r="L1764">
        <v>7</v>
      </c>
      <c r="M1764">
        <v>2</v>
      </c>
      <c r="N1764">
        <v>4</v>
      </c>
      <c r="O1764">
        <v>1</v>
      </c>
      <c r="P1764">
        <v>1</v>
      </c>
      <c r="Q1764">
        <v>15</v>
      </c>
      <c r="R1764">
        <v>0</v>
      </c>
      <c r="S1764">
        <v>4</v>
      </c>
      <c r="T1764">
        <v>172.2</v>
      </c>
      <c r="U1764">
        <v>63.5</v>
      </c>
      <c r="V1764">
        <v>21.414474971031442</v>
      </c>
      <c r="W1764">
        <v>-1</v>
      </c>
      <c r="X1764">
        <v>1</v>
      </c>
      <c r="Y1764">
        <v>3</v>
      </c>
      <c r="Z1764">
        <v>510325</v>
      </c>
    </row>
    <row r="1765" spans="1:26">
      <c r="A1765">
        <v>239251</v>
      </c>
      <c r="B1765">
        <v>3</v>
      </c>
      <c r="C1765">
        <v>23925103</v>
      </c>
      <c r="D1765">
        <v>3</v>
      </c>
      <c r="E1765">
        <v>9</v>
      </c>
      <c r="F1765">
        <v>20</v>
      </c>
      <c r="G1765">
        <v>1</v>
      </c>
      <c r="H1765">
        <v>19</v>
      </c>
      <c r="I1765">
        <v>1</v>
      </c>
      <c r="J1765">
        <v>1</v>
      </c>
      <c r="K1765">
        <v>3</v>
      </c>
      <c r="L1765">
        <v>7</v>
      </c>
      <c r="M1765">
        <v>2</v>
      </c>
      <c r="N1765">
        <v>1</v>
      </c>
      <c r="O1765">
        <v>5</v>
      </c>
      <c r="P1765">
        <v>1</v>
      </c>
      <c r="Q1765">
        <v>47</v>
      </c>
      <c r="R1765">
        <v>3</v>
      </c>
      <c r="S1765">
        <v>0</v>
      </c>
      <c r="T1765">
        <v>187.2</v>
      </c>
      <c r="U1765">
        <v>66.2</v>
      </c>
      <c r="V1765">
        <v>18.890623858572582</v>
      </c>
      <c r="W1765">
        <v>-1</v>
      </c>
      <c r="X1765">
        <v>3</v>
      </c>
      <c r="Y1765">
        <v>2</v>
      </c>
      <c r="Z1765">
        <v>510325</v>
      </c>
    </row>
    <row r="1766" spans="1:26">
      <c r="A1766">
        <v>239271</v>
      </c>
      <c r="B1766">
        <v>1</v>
      </c>
      <c r="C1766">
        <v>23927101</v>
      </c>
      <c r="D1766">
        <v>3</v>
      </c>
      <c r="E1766">
        <v>9</v>
      </c>
      <c r="F1766">
        <v>20</v>
      </c>
      <c r="G1766">
        <v>1</v>
      </c>
      <c r="H1766">
        <v>63</v>
      </c>
      <c r="I1766">
        <v>2</v>
      </c>
      <c r="J1766">
        <v>1</v>
      </c>
      <c r="K1766">
        <v>1</v>
      </c>
      <c r="L1766">
        <v>97</v>
      </c>
      <c r="M1766">
        <v>2</v>
      </c>
      <c r="N1766">
        <v>1</v>
      </c>
      <c r="O1766">
        <v>5</v>
      </c>
      <c r="P1766">
        <v>1</v>
      </c>
      <c r="Q1766">
        <v>21</v>
      </c>
      <c r="R1766">
        <v>-1</v>
      </c>
      <c r="S1766">
        <v>0</v>
      </c>
      <c r="T1766">
        <v>173</v>
      </c>
      <c r="U1766">
        <v>84.6</v>
      </c>
      <c r="V1766">
        <v>28.266898326038287</v>
      </c>
      <c r="W1766">
        <v>0.87802562885619395</v>
      </c>
      <c r="X1766">
        <v>1</v>
      </c>
      <c r="Y1766">
        <v>3</v>
      </c>
      <c r="Z1766">
        <v>690278</v>
      </c>
    </row>
    <row r="1767" spans="1:26">
      <c r="A1767">
        <v>239271</v>
      </c>
      <c r="B1767">
        <v>2</v>
      </c>
      <c r="C1767">
        <v>23927102</v>
      </c>
      <c r="D1767">
        <v>3</v>
      </c>
      <c r="E1767">
        <v>9</v>
      </c>
      <c r="F1767">
        <v>20</v>
      </c>
      <c r="G1767">
        <v>2</v>
      </c>
      <c r="H1767">
        <v>59</v>
      </c>
      <c r="I1767">
        <v>2</v>
      </c>
      <c r="J1767">
        <v>1</v>
      </c>
      <c r="K1767">
        <v>1</v>
      </c>
      <c r="L1767">
        <v>97</v>
      </c>
      <c r="M1767">
        <v>2</v>
      </c>
      <c r="N1767">
        <v>3</v>
      </c>
      <c r="O1767">
        <v>5</v>
      </c>
      <c r="P1767">
        <v>1</v>
      </c>
      <c r="Q1767">
        <v>21</v>
      </c>
      <c r="R1767">
        <v>-1</v>
      </c>
      <c r="S1767">
        <v>0</v>
      </c>
      <c r="T1767">
        <v>167.9</v>
      </c>
      <c r="U1767">
        <v>71</v>
      </c>
      <c r="V1767">
        <v>25.185869946552742</v>
      </c>
      <c r="W1767">
        <v>0.70957095709570905</v>
      </c>
      <c r="X1767">
        <v>1</v>
      </c>
      <c r="Y1767">
        <v>3</v>
      </c>
      <c r="Z1767">
        <v>690278</v>
      </c>
    </row>
    <row r="1768" spans="1:26">
      <c r="A1768">
        <v>239271</v>
      </c>
      <c r="B1768">
        <v>3</v>
      </c>
      <c r="C1768">
        <v>23927103</v>
      </c>
      <c r="D1768">
        <v>3</v>
      </c>
      <c r="E1768">
        <v>9</v>
      </c>
      <c r="F1768">
        <v>20</v>
      </c>
      <c r="G1768">
        <v>2</v>
      </c>
      <c r="H1768">
        <v>83</v>
      </c>
      <c r="I1768">
        <v>5</v>
      </c>
      <c r="J1768">
        <v>1</v>
      </c>
      <c r="K1768">
        <v>7</v>
      </c>
      <c r="L1768">
        <v>97</v>
      </c>
      <c r="M1768">
        <v>2</v>
      </c>
      <c r="N1768">
        <v>1</v>
      </c>
      <c r="O1768">
        <v>5</v>
      </c>
      <c r="P1768">
        <v>1</v>
      </c>
      <c r="Q1768">
        <v>0.115</v>
      </c>
      <c r="R1768">
        <v>-1</v>
      </c>
      <c r="S1768">
        <v>0</v>
      </c>
      <c r="T1768">
        <v>146.69999999999999</v>
      </c>
      <c r="U1768">
        <v>42</v>
      </c>
      <c r="V1768">
        <v>19.5159215069637</v>
      </c>
      <c r="W1768">
        <v>0.80044593088071403</v>
      </c>
      <c r="X1768">
        <v>1</v>
      </c>
      <c r="Y1768">
        <v>3</v>
      </c>
      <c r="Z1768">
        <v>690278</v>
      </c>
    </row>
    <row r="1769" spans="1:26">
      <c r="A1769">
        <v>239341</v>
      </c>
      <c r="B1769">
        <v>1</v>
      </c>
      <c r="C1769">
        <v>23934101</v>
      </c>
      <c r="D1769">
        <v>1</v>
      </c>
      <c r="E1769">
        <v>9</v>
      </c>
      <c r="F1769">
        <v>20</v>
      </c>
      <c r="G1769">
        <v>2</v>
      </c>
      <c r="H1769">
        <v>36</v>
      </c>
      <c r="I1769">
        <v>1</v>
      </c>
      <c r="J1769">
        <v>1</v>
      </c>
      <c r="K1769">
        <v>1</v>
      </c>
      <c r="L1769">
        <v>21</v>
      </c>
      <c r="M1769">
        <v>1</v>
      </c>
      <c r="N1769">
        <v>1</v>
      </c>
      <c r="O1769">
        <v>5</v>
      </c>
      <c r="P1769">
        <v>1</v>
      </c>
      <c r="Q1769">
        <v>7.73</v>
      </c>
      <c r="R1769">
        <v>-1</v>
      </c>
      <c r="S1769">
        <v>3</v>
      </c>
      <c r="T1769">
        <v>166</v>
      </c>
      <c r="U1769">
        <v>63.8</v>
      </c>
      <c r="V1769">
        <v>23.152852373348818</v>
      </c>
      <c r="W1769">
        <v>-1</v>
      </c>
      <c r="X1769">
        <v>1</v>
      </c>
      <c r="Y1769">
        <v>1</v>
      </c>
      <c r="Z1769">
        <v>329350</v>
      </c>
    </row>
    <row r="1770" spans="1:26">
      <c r="A1770">
        <v>239351</v>
      </c>
      <c r="B1770">
        <v>1</v>
      </c>
      <c r="C1770">
        <v>23935101</v>
      </c>
      <c r="D1770">
        <v>3</v>
      </c>
      <c r="E1770">
        <v>9</v>
      </c>
      <c r="F1770">
        <v>20</v>
      </c>
      <c r="G1770">
        <v>2</v>
      </c>
      <c r="H1770">
        <v>46</v>
      </c>
      <c r="I1770">
        <v>2</v>
      </c>
      <c r="J1770">
        <v>1</v>
      </c>
      <c r="K1770">
        <v>1</v>
      </c>
      <c r="L1770">
        <v>20</v>
      </c>
      <c r="M1770">
        <v>1</v>
      </c>
      <c r="N1770">
        <v>4</v>
      </c>
      <c r="O1770">
        <v>1</v>
      </c>
      <c r="P1770">
        <v>1</v>
      </c>
      <c r="Q1770">
        <v>16.114999999999998</v>
      </c>
      <c r="R1770">
        <v>-1</v>
      </c>
      <c r="S1770">
        <v>7</v>
      </c>
      <c r="T1770">
        <v>166.3</v>
      </c>
      <c r="U1770">
        <v>73</v>
      </c>
      <c r="V1770">
        <v>26.396014708004028</v>
      </c>
      <c r="W1770">
        <v>-1</v>
      </c>
      <c r="X1770">
        <v>2</v>
      </c>
      <c r="Y1770">
        <v>3</v>
      </c>
      <c r="Z1770">
        <v>347720</v>
      </c>
    </row>
    <row r="1771" spans="1:26">
      <c r="A1771">
        <v>239351</v>
      </c>
      <c r="B1771">
        <v>2</v>
      </c>
      <c r="C1771">
        <v>23935102</v>
      </c>
      <c r="D1771">
        <v>3</v>
      </c>
      <c r="E1771">
        <v>9</v>
      </c>
      <c r="F1771">
        <v>20</v>
      </c>
      <c r="G1771">
        <v>1</v>
      </c>
      <c r="H1771">
        <v>13</v>
      </c>
      <c r="I1771">
        <v>-1</v>
      </c>
      <c r="J1771">
        <v>1</v>
      </c>
      <c r="K1771">
        <v>-1</v>
      </c>
      <c r="L1771">
        <v>20</v>
      </c>
      <c r="M1771">
        <v>1</v>
      </c>
      <c r="N1771">
        <v>-1</v>
      </c>
      <c r="O1771">
        <v>-1</v>
      </c>
      <c r="P1771">
        <v>-1</v>
      </c>
      <c r="Q1771">
        <v>-1</v>
      </c>
      <c r="R1771">
        <v>-1</v>
      </c>
      <c r="S1771">
        <v>2</v>
      </c>
      <c r="T1771">
        <v>174.5</v>
      </c>
      <c r="U1771">
        <v>52.6</v>
      </c>
      <c r="V1771">
        <v>17.274078209538509</v>
      </c>
      <c r="W1771">
        <v>-1</v>
      </c>
      <c r="X1771">
        <v>-8</v>
      </c>
      <c r="Y1771">
        <v>2</v>
      </c>
      <c r="Z1771">
        <v>347720</v>
      </c>
    </row>
    <row r="1772" spans="1:26">
      <c r="A1772">
        <v>239351</v>
      </c>
      <c r="B1772">
        <v>3</v>
      </c>
      <c r="C1772">
        <v>23935103</v>
      </c>
      <c r="D1772">
        <v>3</v>
      </c>
      <c r="E1772">
        <v>9</v>
      </c>
      <c r="F1772">
        <v>20</v>
      </c>
      <c r="G1772">
        <v>1</v>
      </c>
      <c r="H1772">
        <v>9</v>
      </c>
      <c r="I1772">
        <v>-1</v>
      </c>
      <c r="J1772">
        <v>1</v>
      </c>
      <c r="K1772">
        <v>-1</v>
      </c>
      <c r="L1772">
        <v>20</v>
      </c>
      <c r="M1772">
        <v>1</v>
      </c>
      <c r="N1772">
        <v>-1</v>
      </c>
      <c r="O1772">
        <v>-1</v>
      </c>
      <c r="P1772">
        <v>-1</v>
      </c>
      <c r="Q1772">
        <v>-1</v>
      </c>
      <c r="R1772">
        <v>-1</v>
      </c>
      <c r="S1772">
        <v>-2</v>
      </c>
      <c r="T1772">
        <v>140.9</v>
      </c>
      <c r="U1772">
        <v>35.4</v>
      </c>
      <c r="V1772">
        <v>17.831228929305219</v>
      </c>
      <c r="W1772">
        <v>-1</v>
      </c>
      <c r="X1772">
        <v>-8</v>
      </c>
      <c r="Y1772">
        <v>3</v>
      </c>
      <c r="Z1772">
        <v>347720</v>
      </c>
    </row>
    <row r="1773" spans="1:26">
      <c r="A1773">
        <v>239371</v>
      </c>
      <c r="B1773">
        <v>1</v>
      </c>
      <c r="C1773">
        <v>23937101</v>
      </c>
      <c r="D1773">
        <v>2</v>
      </c>
      <c r="E1773">
        <v>9</v>
      </c>
      <c r="F1773">
        <v>20</v>
      </c>
      <c r="G1773">
        <v>1</v>
      </c>
      <c r="H1773">
        <v>67</v>
      </c>
      <c r="I1773">
        <v>2</v>
      </c>
      <c r="J1773">
        <v>1</v>
      </c>
      <c r="K1773">
        <v>1</v>
      </c>
      <c r="L1773">
        <v>29</v>
      </c>
      <c r="M1773">
        <v>2</v>
      </c>
      <c r="N1773">
        <v>1</v>
      </c>
      <c r="O1773">
        <v>5</v>
      </c>
      <c r="P1773">
        <v>1</v>
      </c>
      <c r="Q1773">
        <v>8.8550000000000004</v>
      </c>
      <c r="R1773">
        <v>-1</v>
      </c>
      <c r="S1773">
        <v>1</v>
      </c>
      <c r="T1773">
        <v>181.2</v>
      </c>
      <c r="U1773">
        <v>85.3</v>
      </c>
      <c r="V1773">
        <v>25.979611030705282</v>
      </c>
      <c r="W1773">
        <v>0.947804878048781</v>
      </c>
      <c r="X1773">
        <v>2</v>
      </c>
      <c r="Y1773">
        <v>1</v>
      </c>
      <c r="Z1773">
        <v>713366</v>
      </c>
    </row>
    <row r="1774" spans="1:26">
      <c r="A1774">
        <v>239371</v>
      </c>
      <c r="B1774">
        <v>2</v>
      </c>
      <c r="C1774">
        <v>23937102</v>
      </c>
      <c r="D1774">
        <v>2</v>
      </c>
      <c r="E1774">
        <v>9</v>
      </c>
      <c r="F1774">
        <v>20</v>
      </c>
      <c r="G1774">
        <v>2</v>
      </c>
      <c r="H1774">
        <v>64</v>
      </c>
      <c r="I1774">
        <v>2</v>
      </c>
      <c r="J1774">
        <v>1</v>
      </c>
      <c r="K1774">
        <v>1</v>
      </c>
      <c r="L1774">
        <v>29</v>
      </c>
      <c r="M1774">
        <v>2</v>
      </c>
      <c r="N1774">
        <v>1</v>
      </c>
      <c r="O1774">
        <v>5</v>
      </c>
      <c r="P1774">
        <v>1</v>
      </c>
      <c r="Q1774">
        <v>14.925000000000001</v>
      </c>
      <c r="R1774">
        <v>-1</v>
      </c>
      <c r="S1774">
        <v>1</v>
      </c>
      <c r="T1774">
        <v>166.2</v>
      </c>
      <c r="U1774">
        <v>63.3</v>
      </c>
      <c r="V1774">
        <v>22.916150781755704</v>
      </c>
      <c r="W1774">
        <v>0.80257731958762901</v>
      </c>
      <c r="X1774">
        <v>1</v>
      </c>
      <c r="Y1774">
        <v>1</v>
      </c>
      <c r="Z1774">
        <v>713366</v>
      </c>
    </row>
    <row r="1775" spans="1:26">
      <c r="A1775">
        <v>240201</v>
      </c>
      <c r="B1775">
        <v>1</v>
      </c>
      <c r="C1775">
        <v>24020101</v>
      </c>
      <c r="D1775">
        <v>1</v>
      </c>
      <c r="E1775">
        <v>5</v>
      </c>
      <c r="F1775">
        <v>27</v>
      </c>
      <c r="G1775">
        <v>1</v>
      </c>
      <c r="H1775">
        <v>25</v>
      </c>
      <c r="I1775">
        <v>1</v>
      </c>
      <c r="J1775">
        <v>6</v>
      </c>
      <c r="K1775">
        <v>1</v>
      </c>
      <c r="L1775">
        <v>19</v>
      </c>
      <c r="M1775">
        <v>2</v>
      </c>
      <c r="N1775">
        <v>2</v>
      </c>
      <c r="O1775">
        <v>5</v>
      </c>
      <c r="P1775">
        <v>1</v>
      </c>
      <c r="Q1775">
        <v>23</v>
      </c>
      <c r="R1775">
        <v>-1</v>
      </c>
      <c r="S1775">
        <v>4</v>
      </c>
      <c r="T1775">
        <v>170.9</v>
      </c>
      <c r="U1775">
        <v>70.900000000000006</v>
      </c>
      <c r="V1775">
        <v>24.275160484832135</v>
      </c>
      <c r="W1775">
        <v>-1</v>
      </c>
      <c r="X1775">
        <v>1</v>
      </c>
      <c r="Y1775">
        <v>1</v>
      </c>
      <c r="Z1775">
        <v>367414</v>
      </c>
    </row>
    <row r="1776" spans="1:26">
      <c r="A1776">
        <v>240271</v>
      </c>
      <c r="B1776">
        <v>1</v>
      </c>
      <c r="C1776">
        <v>24027101</v>
      </c>
      <c r="D1776">
        <v>1</v>
      </c>
      <c r="E1776">
        <v>5</v>
      </c>
      <c r="F1776">
        <v>27</v>
      </c>
      <c r="G1776">
        <v>2</v>
      </c>
      <c r="H1776">
        <v>70</v>
      </c>
      <c r="I1776">
        <v>4</v>
      </c>
      <c r="J1776">
        <v>3</v>
      </c>
      <c r="K1776">
        <v>7</v>
      </c>
      <c r="L1776">
        <v>7</v>
      </c>
      <c r="M1776">
        <v>5</v>
      </c>
      <c r="N1776">
        <v>1</v>
      </c>
      <c r="O1776">
        <v>5</v>
      </c>
      <c r="P1776">
        <v>2</v>
      </c>
      <c r="Q1776">
        <v>0</v>
      </c>
      <c r="R1776">
        <v>-1</v>
      </c>
      <c r="S1776">
        <v>-2</v>
      </c>
      <c r="T1776">
        <v>-1</v>
      </c>
      <c r="U1776">
        <v>-1</v>
      </c>
      <c r="V1776">
        <v>-1</v>
      </c>
      <c r="W1776">
        <v>0.94199535962877001</v>
      </c>
      <c r="X1776">
        <v>-2</v>
      </c>
      <c r="Y1776">
        <v>-2</v>
      </c>
      <c r="Z1776">
        <v>409766</v>
      </c>
    </row>
    <row r="1777" spans="1:26">
      <c r="A1777">
        <v>240341</v>
      </c>
      <c r="B1777">
        <v>1</v>
      </c>
      <c r="C1777">
        <v>24034101</v>
      </c>
      <c r="D1777">
        <v>2</v>
      </c>
      <c r="E1777">
        <v>5</v>
      </c>
      <c r="F1777">
        <v>27</v>
      </c>
      <c r="G1777">
        <v>1</v>
      </c>
      <c r="H1777">
        <v>42</v>
      </c>
      <c r="I1777">
        <v>2</v>
      </c>
      <c r="J1777">
        <v>1</v>
      </c>
      <c r="K1777">
        <v>1</v>
      </c>
      <c r="L1777">
        <v>25</v>
      </c>
      <c r="M1777">
        <v>1</v>
      </c>
      <c r="N1777">
        <v>1</v>
      </c>
      <c r="O1777">
        <v>5</v>
      </c>
      <c r="P1777">
        <v>1</v>
      </c>
      <c r="Q1777">
        <v>29.5</v>
      </c>
      <c r="R1777">
        <v>-1</v>
      </c>
      <c r="S1777">
        <v>1</v>
      </c>
      <c r="T1777">
        <v>173.8</v>
      </c>
      <c r="U1777">
        <v>72.7</v>
      </c>
      <c r="V1777">
        <v>24.067715361360023</v>
      </c>
      <c r="W1777">
        <v>0.89531079607415498</v>
      </c>
      <c r="X1777">
        <v>1</v>
      </c>
      <c r="Y1777">
        <v>3</v>
      </c>
      <c r="Z1777">
        <v>758610</v>
      </c>
    </row>
    <row r="1778" spans="1:26">
      <c r="A1778">
        <v>240341</v>
      </c>
      <c r="B1778">
        <v>2</v>
      </c>
      <c r="C1778">
        <v>24034102</v>
      </c>
      <c r="D1778">
        <v>2</v>
      </c>
      <c r="E1778">
        <v>5</v>
      </c>
      <c r="F1778">
        <v>27</v>
      </c>
      <c r="G1778">
        <v>2</v>
      </c>
      <c r="H1778">
        <v>44</v>
      </c>
      <c r="I1778">
        <v>2</v>
      </c>
      <c r="J1778">
        <v>1</v>
      </c>
      <c r="K1778">
        <v>2</v>
      </c>
      <c r="L1778">
        <v>25</v>
      </c>
      <c r="M1778">
        <v>1</v>
      </c>
      <c r="N1778">
        <v>4</v>
      </c>
      <c r="O1778">
        <v>2</v>
      </c>
      <c r="P1778">
        <v>1</v>
      </c>
      <c r="Q1778">
        <v>23.5</v>
      </c>
      <c r="R1778">
        <v>-1</v>
      </c>
      <c r="S1778">
        <v>5</v>
      </c>
      <c r="T1778">
        <v>169.8</v>
      </c>
      <c r="U1778">
        <v>81.8</v>
      </c>
      <c r="V1778">
        <v>28.371214801311314</v>
      </c>
      <c r="W1778">
        <v>0.800896860986547</v>
      </c>
      <c r="X1778">
        <v>2</v>
      </c>
      <c r="Y1778">
        <v>1</v>
      </c>
      <c r="Z1778">
        <v>758610</v>
      </c>
    </row>
    <row r="1779" spans="1:26">
      <c r="A1779">
        <v>240371</v>
      </c>
      <c r="B1779">
        <v>1</v>
      </c>
      <c r="C1779">
        <v>24037101</v>
      </c>
      <c r="D1779">
        <v>1</v>
      </c>
      <c r="E1779">
        <v>5</v>
      </c>
      <c r="F1779">
        <v>27</v>
      </c>
      <c r="G1779">
        <v>1</v>
      </c>
      <c r="H1779">
        <v>61</v>
      </c>
      <c r="I1779">
        <v>1</v>
      </c>
      <c r="J1779">
        <v>1</v>
      </c>
      <c r="K1779">
        <v>1</v>
      </c>
      <c r="L1779">
        <v>8</v>
      </c>
      <c r="M1779">
        <v>4</v>
      </c>
      <c r="N1779">
        <v>4</v>
      </c>
      <c r="O1779">
        <v>3</v>
      </c>
      <c r="P1779">
        <v>1</v>
      </c>
      <c r="Q1779">
        <v>6</v>
      </c>
      <c r="R1779">
        <v>-1</v>
      </c>
      <c r="S1779">
        <v>1</v>
      </c>
      <c r="T1779">
        <v>181.1</v>
      </c>
      <c r="U1779">
        <v>79</v>
      </c>
      <c r="V1779">
        <v>24.087414752657317</v>
      </c>
      <c r="W1779">
        <v>1.03377686796315</v>
      </c>
      <c r="X1779">
        <v>1</v>
      </c>
      <c r="Y1779">
        <v>3</v>
      </c>
      <c r="Z1779">
        <v>278448</v>
      </c>
    </row>
    <row r="1780" spans="1:26">
      <c r="A1780">
        <v>241181</v>
      </c>
      <c r="B1780">
        <v>1</v>
      </c>
      <c r="C1780">
        <v>24118101</v>
      </c>
      <c r="D1780">
        <v>2</v>
      </c>
      <c r="E1780">
        <v>2</v>
      </c>
      <c r="F1780">
        <v>13</v>
      </c>
      <c r="G1780">
        <v>1</v>
      </c>
      <c r="H1780">
        <v>17</v>
      </c>
      <c r="I1780">
        <v>1</v>
      </c>
      <c r="J1780">
        <v>7</v>
      </c>
      <c r="K1780">
        <v>4</v>
      </c>
      <c r="L1780">
        <v>-1</v>
      </c>
      <c r="M1780">
        <v>1</v>
      </c>
      <c r="N1780">
        <v>1</v>
      </c>
      <c r="O1780">
        <v>5</v>
      </c>
      <c r="P1780">
        <v>2</v>
      </c>
      <c r="Q1780">
        <v>0</v>
      </c>
      <c r="R1780">
        <v>2</v>
      </c>
      <c r="S1780">
        <v>3</v>
      </c>
      <c r="T1780">
        <v>176.2</v>
      </c>
      <c r="U1780">
        <v>71.7</v>
      </c>
      <c r="V1780">
        <v>23.094435304015541</v>
      </c>
      <c r="W1780">
        <v>0.84155455904334797</v>
      </c>
      <c r="X1780">
        <v>1</v>
      </c>
      <c r="Y1780">
        <v>3</v>
      </c>
      <c r="Z1780">
        <v>443220</v>
      </c>
    </row>
    <row r="1781" spans="1:26">
      <c r="A1781">
        <v>241181</v>
      </c>
      <c r="B1781">
        <v>2</v>
      </c>
      <c r="C1781">
        <v>24118102</v>
      </c>
      <c r="D1781">
        <v>2</v>
      </c>
      <c r="E1781">
        <v>2</v>
      </c>
      <c r="F1781">
        <v>13</v>
      </c>
      <c r="G1781">
        <v>1</v>
      </c>
      <c r="H1781">
        <v>18</v>
      </c>
      <c r="I1781">
        <v>1</v>
      </c>
      <c r="J1781">
        <v>7</v>
      </c>
      <c r="K1781">
        <v>4</v>
      </c>
      <c r="L1781">
        <v>-1</v>
      </c>
      <c r="M1781">
        <v>2</v>
      </c>
      <c r="N1781">
        <v>1</v>
      </c>
      <c r="O1781">
        <v>5</v>
      </c>
      <c r="P1781">
        <v>2</v>
      </c>
      <c r="Q1781">
        <v>0</v>
      </c>
      <c r="R1781">
        <v>4</v>
      </c>
      <c r="S1781">
        <v>7</v>
      </c>
      <c r="T1781">
        <v>171.3</v>
      </c>
      <c r="U1781">
        <v>74.099999999999994</v>
      </c>
      <c r="V1781">
        <v>25.252447800532241</v>
      </c>
      <c r="W1781">
        <v>0.81878244454931604</v>
      </c>
      <c r="X1781">
        <v>3</v>
      </c>
      <c r="Y1781">
        <v>2</v>
      </c>
      <c r="Z1781">
        <v>443220</v>
      </c>
    </row>
    <row r="1782" spans="1:26">
      <c r="A1782">
        <v>241201</v>
      </c>
      <c r="B1782">
        <v>1</v>
      </c>
      <c r="C1782">
        <v>24120101</v>
      </c>
      <c r="D1782">
        <v>2</v>
      </c>
      <c r="E1782">
        <v>2</v>
      </c>
      <c r="F1782">
        <v>13</v>
      </c>
      <c r="G1782">
        <v>2</v>
      </c>
      <c r="H1782">
        <v>23</v>
      </c>
      <c r="I1782">
        <v>1</v>
      </c>
      <c r="J1782">
        <v>1</v>
      </c>
      <c r="K1782">
        <v>4</v>
      </c>
      <c r="L1782">
        <v>7</v>
      </c>
      <c r="M1782">
        <v>1</v>
      </c>
      <c r="N1782">
        <v>4</v>
      </c>
      <c r="O1782">
        <v>1</v>
      </c>
      <c r="P1782">
        <v>1</v>
      </c>
      <c r="Q1782">
        <v>30.808</v>
      </c>
      <c r="R1782">
        <v>0</v>
      </c>
      <c r="S1782">
        <v>6</v>
      </c>
      <c r="T1782">
        <v>160.9</v>
      </c>
      <c r="U1782">
        <v>50.6</v>
      </c>
      <c r="V1782">
        <v>19.545123935785387</v>
      </c>
      <c r="W1782">
        <v>-1</v>
      </c>
      <c r="X1782">
        <v>1</v>
      </c>
      <c r="Y1782">
        <v>3</v>
      </c>
      <c r="Z1782">
        <v>391338</v>
      </c>
    </row>
    <row r="1783" spans="1:26">
      <c r="A1783">
        <v>241201</v>
      </c>
      <c r="B1783">
        <v>2</v>
      </c>
      <c r="C1783">
        <v>24120102</v>
      </c>
      <c r="D1783">
        <v>2</v>
      </c>
      <c r="E1783">
        <v>2</v>
      </c>
      <c r="F1783">
        <v>13</v>
      </c>
      <c r="G1783">
        <v>1</v>
      </c>
      <c r="H1783">
        <v>6</v>
      </c>
      <c r="I1783">
        <v>-1</v>
      </c>
      <c r="J1783">
        <v>1</v>
      </c>
      <c r="K1783">
        <v>-1</v>
      </c>
      <c r="L1783">
        <v>7</v>
      </c>
      <c r="M1783">
        <v>3</v>
      </c>
      <c r="N1783">
        <v>-1</v>
      </c>
      <c r="O1783">
        <v>-1</v>
      </c>
      <c r="P1783">
        <v>-1</v>
      </c>
      <c r="Q1783">
        <v>-1</v>
      </c>
      <c r="R1783">
        <v>-1</v>
      </c>
      <c r="S1783">
        <v>-2</v>
      </c>
      <c r="T1783">
        <v>111.5</v>
      </c>
      <c r="U1783">
        <v>19.600000000000001</v>
      </c>
      <c r="V1783">
        <v>15.765448732128135</v>
      </c>
      <c r="W1783">
        <v>-1</v>
      </c>
      <c r="X1783">
        <v>-2</v>
      </c>
      <c r="Y1783">
        <v>-2</v>
      </c>
      <c r="Z1783">
        <v>391338</v>
      </c>
    </row>
    <row r="1784" spans="1:26">
      <c r="A1784">
        <v>241251</v>
      </c>
      <c r="B1784">
        <v>1</v>
      </c>
      <c r="C1784">
        <v>24125101</v>
      </c>
      <c r="D1784">
        <v>2</v>
      </c>
      <c r="E1784">
        <v>2</v>
      </c>
      <c r="F1784">
        <v>13</v>
      </c>
      <c r="G1784">
        <v>1</v>
      </c>
      <c r="H1784">
        <v>42</v>
      </c>
      <c r="I1784">
        <v>6</v>
      </c>
      <c r="J1784">
        <v>1</v>
      </c>
      <c r="K1784">
        <v>4</v>
      </c>
      <c r="L1784">
        <v>13</v>
      </c>
      <c r="M1784">
        <v>1</v>
      </c>
      <c r="N1784">
        <v>3</v>
      </c>
      <c r="O1784">
        <v>5</v>
      </c>
      <c r="P1784">
        <v>1</v>
      </c>
      <c r="Q1784">
        <v>21.23</v>
      </c>
      <c r="R1784">
        <v>-1</v>
      </c>
      <c r="S1784">
        <v>0</v>
      </c>
      <c r="T1784">
        <v>174.8</v>
      </c>
      <c r="U1784">
        <v>95.7</v>
      </c>
      <c r="V1784">
        <v>31.320528462734782</v>
      </c>
      <c r="W1784">
        <v>0.96913300045392603</v>
      </c>
      <c r="X1784">
        <v>2</v>
      </c>
      <c r="Y1784">
        <v>1</v>
      </c>
      <c r="Z1784">
        <v>445333</v>
      </c>
    </row>
    <row r="1785" spans="1:26">
      <c r="A1785">
        <v>241251</v>
      </c>
      <c r="B1785">
        <v>2</v>
      </c>
      <c r="C1785">
        <v>24125102</v>
      </c>
      <c r="D1785">
        <v>2</v>
      </c>
      <c r="E1785">
        <v>2</v>
      </c>
      <c r="F1785">
        <v>13</v>
      </c>
      <c r="G1785">
        <v>1</v>
      </c>
      <c r="H1785">
        <v>47</v>
      </c>
      <c r="I1785">
        <v>6</v>
      </c>
      <c r="J1785">
        <v>1</v>
      </c>
      <c r="K1785">
        <v>6</v>
      </c>
      <c r="L1785">
        <v>13</v>
      </c>
      <c r="M1785">
        <v>1</v>
      </c>
      <c r="N1785">
        <v>3</v>
      </c>
      <c r="O1785">
        <v>5</v>
      </c>
      <c r="P1785">
        <v>1</v>
      </c>
      <c r="Q1785">
        <v>21.75</v>
      </c>
      <c r="R1785">
        <v>-1</v>
      </c>
      <c r="S1785">
        <v>0</v>
      </c>
      <c r="T1785">
        <v>181.8</v>
      </c>
      <c r="U1785">
        <v>106.2</v>
      </c>
      <c r="V1785">
        <v>32.131926063893516</v>
      </c>
      <c r="W1785">
        <v>0.93353474320241703</v>
      </c>
      <c r="X1785">
        <v>2</v>
      </c>
      <c r="Y1785">
        <v>1</v>
      </c>
      <c r="Z1785">
        <v>445333</v>
      </c>
    </row>
    <row r="1786" spans="1:26">
      <c r="A1786">
        <v>241271</v>
      </c>
      <c r="B1786">
        <v>1</v>
      </c>
      <c r="C1786">
        <v>24127101</v>
      </c>
      <c r="D1786">
        <v>2</v>
      </c>
      <c r="E1786">
        <v>2</v>
      </c>
      <c r="F1786">
        <v>13</v>
      </c>
      <c r="G1786">
        <v>2</v>
      </c>
      <c r="H1786">
        <v>26</v>
      </c>
      <c r="I1786">
        <v>1</v>
      </c>
      <c r="J1786">
        <v>1</v>
      </c>
      <c r="K1786">
        <v>2</v>
      </c>
      <c r="L1786">
        <v>8</v>
      </c>
      <c r="M1786">
        <v>3</v>
      </c>
      <c r="N1786">
        <v>4</v>
      </c>
      <c r="O1786">
        <v>1</v>
      </c>
      <c r="P1786">
        <v>1</v>
      </c>
      <c r="Q1786">
        <v>5.0750000000000002</v>
      </c>
      <c r="R1786">
        <v>-1</v>
      </c>
      <c r="S1786">
        <v>0</v>
      </c>
      <c r="T1786">
        <v>160.1</v>
      </c>
      <c r="U1786">
        <v>65.900000000000006</v>
      </c>
      <c r="V1786">
        <v>25.710039907131751</v>
      </c>
      <c r="W1786">
        <v>0.68642090527298205</v>
      </c>
      <c r="X1786">
        <v>2</v>
      </c>
      <c r="Y1786">
        <v>1</v>
      </c>
      <c r="Z1786">
        <v>485568</v>
      </c>
    </row>
    <row r="1787" spans="1:26">
      <c r="A1787">
        <v>241271</v>
      </c>
      <c r="B1787">
        <v>2</v>
      </c>
      <c r="C1787">
        <v>24127102</v>
      </c>
      <c r="D1787">
        <v>2</v>
      </c>
      <c r="E1787">
        <v>2</v>
      </c>
      <c r="F1787">
        <v>13</v>
      </c>
      <c r="G1787">
        <v>2</v>
      </c>
      <c r="H1787">
        <v>6</v>
      </c>
      <c r="I1787">
        <v>-1</v>
      </c>
      <c r="J1787">
        <v>2</v>
      </c>
      <c r="K1787">
        <v>-1</v>
      </c>
      <c r="L1787">
        <v>8</v>
      </c>
      <c r="M1787">
        <v>1</v>
      </c>
      <c r="N1787">
        <v>-1</v>
      </c>
      <c r="O1787">
        <v>-1</v>
      </c>
      <c r="P1787">
        <v>-1</v>
      </c>
      <c r="Q1787">
        <v>-1</v>
      </c>
      <c r="R1787">
        <v>-1</v>
      </c>
      <c r="S1787">
        <v>-2</v>
      </c>
      <c r="T1787">
        <v>116.1</v>
      </c>
      <c r="U1787">
        <v>23.4</v>
      </c>
      <c r="V1787">
        <v>17.360067837803548</v>
      </c>
      <c r="W1787">
        <v>-1</v>
      </c>
      <c r="X1787">
        <v>-2</v>
      </c>
      <c r="Y1787">
        <v>-2</v>
      </c>
      <c r="Z1787">
        <v>485568</v>
      </c>
    </row>
    <row r="1788" spans="1:26">
      <c r="A1788">
        <v>241371</v>
      </c>
      <c r="B1788">
        <v>1</v>
      </c>
      <c r="C1788">
        <v>24137101</v>
      </c>
      <c r="D1788">
        <v>1</v>
      </c>
      <c r="E1788">
        <v>2</v>
      </c>
      <c r="F1788">
        <v>13</v>
      </c>
      <c r="G1788">
        <v>2</v>
      </c>
      <c r="H1788">
        <v>79</v>
      </c>
      <c r="I1788">
        <v>5</v>
      </c>
      <c r="J1788">
        <v>1</v>
      </c>
      <c r="K1788">
        <v>7</v>
      </c>
      <c r="L1788">
        <v>6</v>
      </c>
      <c r="M1788">
        <v>2</v>
      </c>
      <c r="N1788">
        <v>1</v>
      </c>
      <c r="O1788">
        <v>5</v>
      </c>
      <c r="P1788">
        <v>1</v>
      </c>
      <c r="Q1788">
        <v>10.558</v>
      </c>
      <c r="R1788">
        <v>-1</v>
      </c>
      <c r="S1788">
        <v>2</v>
      </c>
      <c r="T1788">
        <v>-1</v>
      </c>
      <c r="U1788">
        <v>65</v>
      </c>
      <c r="V1788">
        <v>-1</v>
      </c>
      <c r="W1788">
        <v>0.84493827160493795</v>
      </c>
      <c r="X1788">
        <v>1</v>
      </c>
      <c r="Y1788">
        <v>3</v>
      </c>
      <c r="Z1788">
        <v>562381</v>
      </c>
    </row>
    <row r="1789" spans="1:26">
      <c r="A1789">
        <v>242051</v>
      </c>
      <c r="B1789">
        <v>1</v>
      </c>
      <c r="C1789">
        <v>24205101</v>
      </c>
      <c r="D1789">
        <v>2</v>
      </c>
      <c r="E1789">
        <v>7</v>
      </c>
      <c r="F1789">
        <v>4</v>
      </c>
      <c r="G1789">
        <v>1</v>
      </c>
      <c r="H1789">
        <v>40</v>
      </c>
      <c r="I1789">
        <v>6</v>
      </c>
      <c r="J1789">
        <v>1</v>
      </c>
      <c r="K1789">
        <v>1</v>
      </c>
      <c r="L1789">
        <v>29</v>
      </c>
      <c r="M1789">
        <v>2</v>
      </c>
      <c r="N1789">
        <v>1</v>
      </c>
      <c r="O1789">
        <v>5</v>
      </c>
      <c r="P1789">
        <v>1</v>
      </c>
      <c r="Q1789">
        <v>5.8825000000000003</v>
      </c>
      <c r="R1789">
        <v>-1</v>
      </c>
      <c r="S1789">
        <v>0</v>
      </c>
      <c r="T1789">
        <v>185.2</v>
      </c>
      <c r="U1789">
        <v>67.5</v>
      </c>
      <c r="V1789">
        <v>19.679851097873296</v>
      </c>
      <c r="W1789">
        <v>0.82745726495726502</v>
      </c>
      <c r="X1789">
        <v>3</v>
      </c>
      <c r="Y1789">
        <v>2</v>
      </c>
      <c r="Z1789">
        <v>377289</v>
      </c>
    </row>
    <row r="1790" spans="1:26">
      <c r="A1790">
        <v>242051</v>
      </c>
      <c r="B1790">
        <v>2</v>
      </c>
      <c r="C1790">
        <v>24205102</v>
      </c>
      <c r="D1790">
        <v>2</v>
      </c>
      <c r="E1790">
        <v>7</v>
      </c>
      <c r="F1790">
        <v>4</v>
      </c>
      <c r="G1790">
        <v>1</v>
      </c>
      <c r="H1790">
        <v>36</v>
      </c>
      <c r="I1790">
        <v>6</v>
      </c>
      <c r="J1790">
        <v>1</v>
      </c>
      <c r="K1790">
        <v>1</v>
      </c>
      <c r="L1790">
        <v>29</v>
      </c>
      <c r="M1790">
        <v>1</v>
      </c>
      <c r="N1790">
        <v>1</v>
      </c>
      <c r="O1790">
        <v>5</v>
      </c>
      <c r="P1790">
        <v>1</v>
      </c>
      <c r="Q1790">
        <v>0.77900000000000003</v>
      </c>
      <c r="R1790">
        <v>-1</v>
      </c>
      <c r="S1790">
        <v>0</v>
      </c>
      <c r="T1790">
        <v>187.6</v>
      </c>
      <c r="U1790">
        <v>84.8</v>
      </c>
      <c r="V1790">
        <v>24.095180509272101</v>
      </c>
      <c r="W1790">
        <v>0.85317647058823498</v>
      </c>
      <c r="X1790">
        <v>1</v>
      </c>
      <c r="Y1790">
        <v>1</v>
      </c>
      <c r="Z1790">
        <v>377289</v>
      </c>
    </row>
    <row r="1791" spans="1:26">
      <c r="A1791">
        <v>242151</v>
      </c>
      <c r="B1791">
        <v>1</v>
      </c>
      <c r="C1791">
        <v>24215101</v>
      </c>
      <c r="D1791">
        <v>2</v>
      </c>
      <c r="E1791">
        <v>7</v>
      </c>
      <c r="F1791">
        <v>4</v>
      </c>
      <c r="G1791">
        <v>1</v>
      </c>
      <c r="H1791">
        <v>58</v>
      </c>
      <c r="I1791">
        <v>4</v>
      </c>
      <c r="J1791">
        <v>1</v>
      </c>
      <c r="K1791">
        <v>1</v>
      </c>
      <c r="L1791">
        <v>31</v>
      </c>
      <c r="M1791">
        <v>3</v>
      </c>
      <c r="N1791">
        <v>4</v>
      </c>
      <c r="O1791">
        <v>1</v>
      </c>
      <c r="P1791">
        <v>1</v>
      </c>
      <c r="Q1791">
        <v>23.934999999999999</v>
      </c>
      <c r="R1791">
        <v>-1</v>
      </c>
      <c r="S1791">
        <v>6</v>
      </c>
      <c r="T1791">
        <v>171.5</v>
      </c>
      <c r="U1791">
        <v>93.2</v>
      </c>
      <c r="V1791">
        <v>31.687477156626915</v>
      </c>
      <c r="W1791">
        <v>-1</v>
      </c>
      <c r="X1791">
        <v>2</v>
      </c>
      <c r="Y1791">
        <v>1</v>
      </c>
      <c r="Z1791">
        <v>286485</v>
      </c>
    </row>
    <row r="1792" spans="1:26">
      <c r="A1792">
        <v>242151</v>
      </c>
      <c r="B1792">
        <v>2</v>
      </c>
      <c r="C1792">
        <v>24215102</v>
      </c>
      <c r="D1792">
        <v>2</v>
      </c>
      <c r="E1792">
        <v>7</v>
      </c>
      <c r="F1792">
        <v>4</v>
      </c>
      <c r="G1792">
        <v>1</v>
      </c>
      <c r="H1792">
        <v>16</v>
      </c>
      <c r="I1792">
        <v>1</v>
      </c>
      <c r="J1792">
        <v>1</v>
      </c>
      <c r="K1792">
        <v>7</v>
      </c>
      <c r="L1792">
        <v>31</v>
      </c>
      <c r="M1792">
        <v>1</v>
      </c>
      <c r="N1792">
        <v>1</v>
      </c>
      <c r="O1792">
        <v>5</v>
      </c>
      <c r="P1792">
        <v>1</v>
      </c>
      <c r="Q1792">
        <v>-9</v>
      </c>
      <c r="R1792">
        <v>4</v>
      </c>
      <c r="S1792">
        <v>2</v>
      </c>
      <c r="T1792">
        <v>167.6</v>
      </c>
      <c r="U1792">
        <v>51.4</v>
      </c>
      <c r="V1792">
        <v>18.298483148307426</v>
      </c>
      <c r="W1792">
        <v>-1</v>
      </c>
      <c r="X1792">
        <v>3</v>
      </c>
      <c r="Y1792">
        <v>2</v>
      </c>
      <c r="Z1792">
        <v>286485</v>
      </c>
    </row>
    <row r="1793" spans="1:26">
      <c r="A1793">
        <v>242271</v>
      </c>
      <c r="B1793">
        <v>1</v>
      </c>
      <c r="C1793">
        <v>24227101</v>
      </c>
      <c r="D1793">
        <v>2</v>
      </c>
      <c r="E1793">
        <v>7</v>
      </c>
      <c r="F1793">
        <v>4</v>
      </c>
      <c r="G1793">
        <v>2</v>
      </c>
      <c r="H1793">
        <v>63</v>
      </c>
      <c r="I1793">
        <v>3</v>
      </c>
      <c r="J1793">
        <v>1</v>
      </c>
      <c r="K1793">
        <v>4</v>
      </c>
      <c r="L1793">
        <v>19</v>
      </c>
      <c r="M1793">
        <v>2</v>
      </c>
      <c r="N1793">
        <v>1</v>
      </c>
      <c r="O1793">
        <v>5</v>
      </c>
      <c r="P1793">
        <v>1</v>
      </c>
      <c r="Q1793">
        <v>2.3079999999999998</v>
      </c>
      <c r="R1793">
        <v>-1</v>
      </c>
      <c r="S1793">
        <v>0</v>
      </c>
      <c r="T1793">
        <v>171.6</v>
      </c>
      <c r="U1793">
        <v>101</v>
      </c>
      <c r="V1793">
        <v>34.299422411310523</v>
      </c>
      <c r="W1793">
        <v>0.83643724696356303</v>
      </c>
      <c r="X1793">
        <v>2</v>
      </c>
      <c r="Y1793">
        <v>1</v>
      </c>
      <c r="Z1793">
        <v>480387</v>
      </c>
    </row>
    <row r="1794" spans="1:26">
      <c r="A1794">
        <v>242271</v>
      </c>
      <c r="B1794">
        <v>2</v>
      </c>
      <c r="C1794">
        <v>24227102</v>
      </c>
      <c r="D1794">
        <v>2</v>
      </c>
      <c r="E1794">
        <v>7</v>
      </c>
      <c r="F1794">
        <v>4</v>
      </c>
      <c r="G1794">
        <v>2</v>
      </c>
      <c r="H1794">
        <v>34</v>
      </c>
      <c r="I1794">
        <v>1</v>
      </c>
      <c r="J1794">
        <v>1</v>
      </c>
      <c r="K1794">
        <v>1</v>
      </c>
      <c r="L1794">
        <v>19</v>
      </c>
      <c r="M1794">
        <v>1</v>
      </c>
      <c r="N1794">
        <v>2</v>
      </c>
      <c r="O1794">
        <v>5</v>
      </c>
      <c r="P1794">
        <v>1</v>
      </c>
      <c r="Q1794">
        <v>3.375</v>
      </c>
      <c r="R1794">
        <v>-1</v>
      </c>
      <c r="S1794">
        <v>2</v>
      </c>
      <c r="T1794">
        <v>179</v>
      </c>
      <c r="U1794">
        <v>90.6</v>
      </c>
      <c r="V1794">
        <v>28.2762710277457</v>
      </c>
      <c r="W1794">
        <v>0.79766536964980495</v>
      </c>
      <c r="X1794">
        <v>2</v>
      </c>
      <c r="Y1794">
        <v>1</v>
      </c>
      <c r="Z1794">
        <v>480387</v>
      </c>
    </row>
    <row r="1795" spans="1:26">
      <c r="A1795">
        <v>242341</v>
      </c>
      <c r="B1795">
        <v>1</v>
      </c>
      <c r="C1795">
        <v>24234101</v>
      </c>
      <c r="D1795">
        <v>1</v>
      </c>
      <c r="E1795">
        <v>7</v>
      </c>
      <c r="F1795">
        <v>4</v>
      </c>
      <c r="G1795">
        <v>2</v>
      </c>
      <c r="H1795">
        <v>57</v>
      </c>
      <c r="I1795">
        <v>1</v>
      </c>
      <c r="J1795">
        <v>1</v>
      </c>
      <c r="K1795">
        <v>1</v>
      </c>
      <c r="L1795">
        <v>24</v>
      </c>
      <c r="M1795">
        <v>2</v>
      </c>
      <c r="N1795">
        <v>4</v>
      </c>
      <c r="O1795">
        <v>1</v>
      </c>
      <c r="P1795">
        <v>1</v>
      </c>
      <c r="Q1795">
        <v>3.375</v>
      </c>
      <c r="R1795">
        <v>-1</v>
      </c>
      <c r="S1795">
        <v>1</v>
      </c>
      <c r="T1795">
        <v>-1</v>
      </c>
      <c r="U1795">
        <v>-1</v>
      </c>
      <c r="V1795">
        <v>-1</v>
      </c>
      <c r="W1795">
        <v>-1</v>
      </c>
      <c r="X1795">
        <v>2</v>
      </c>
      <c r="Y1795">
        <v>3</v>
      </c>
      <c r="Z1795">
        <v>383480</v>
      </c>
    </row>
    <row r="1796" spans="1:26">
      <c r="A1796">
        <v>242371</v>
      </c>
      <c r="B1796">
        <v>1</v>
      </c>
      <c r="C1796">
        <v>24237101</v>
      </c>
      <c r="D1796">
        <v>1</v>
      </c>
      <c r="E1796">
        <v>7</v>
      </c>
      <c r="F1796">
        <v>4</v>
      </c>
      <c r="G1796">
        <v>2</v>
      </c>
      <c r="H1796">
        <v>35</v>
      </c>
      <c r="I1796">
        <v>1</v>
      </c>
      <c r="J1796">
        <v>1</v>
      </c>
      <c r="K1796">
        <v>1</v>
      </c>
      <c r="L1796">
        <v>96</v>
      </c>
      <c r="M1796">
        <v>1</v>
      </c>
      <c r="N1796">
        <v>4</v>
      </c>
      <c r="O1796">
        <v>1</v>
      </c>
      <c r="P1796">
        <v>1</v>
      </c>
      <c r="Q1796">
        <v>37.298999999999999</v>
      </c>
      <c r="R1796">
        <v>-1</v>
      </c>
      <c r="S1796">
        <v>0</v>
      </c>
      <c r="T1796">
        <v>151.69999999999999</v>
      </c>
      <c r="U1796">
        <v>73.400000000000006</v>
      </c>
      <c r="V1796">
        <v>31.895168316539127</v>
      </c>
      <c r="W1796">
        <v>0.87763713080168804</v>
      </c>
      <c r="X1796">
        <v>2</v>
      </c>
      <c r="Y1796">
        <v>3</v>
      </c>
      <c r="Z1796">
        <v>475400</v>
      </c>
    </row>
    <row r="1797" spans="1:26">
      <c r="A1797">
        <v>243051</v>
      </c>
      <c r="B1797">
        <v>1</v>
      </c>
      <c r="C1797">
        <v>24305101</v>
      </c>
      <c r="D1797">
        <v>2</v>
      </c>
      <c r="E1797">
        <v>2</v>
      </c>
      <c r="F1797">
        <v>14</v>
      </c>
      <c r="G1797">
        <v>2</v>
      </c>
      <c r="H1797">
        <v>35</v>
      </c>
      <c r="I1797">
        <v>1</v>
      </c>
      <c r="J1797">
        <v>1</v>
      </c>
      <c r="K1797">
        <v>5</v>
      </c>
      <c r="L1797">
        <v>7</v>
      </c>
      <c r="M1797">
        <v>2</v>
      </c>
      <c r="N1797">
        <v>4</v>
      </c>
      <c r="O1797">
        <v>2</v>
      </c>
      <c r="P1797">
        <v>1</v>
      </c>
      <c r="Q1797">
        <v>3.8639999999999999</v>
      </c>
      <c r="R1797">
        <v>-1</v>
      </c>
      <c r="S1797">
        <v>0</v>
      </c>
      <c r="T1797">
        <v>158.19999999999999</v>
      </c>
      <c r="U1797">
        <v>48.1</v>
      </c>
      <c r="V1797">
        <v>19.219058913407952</v>
      </c>
      <c r="W1797">
        <v>0.78552278820375299</v>
      </c>
      <c r="X1797">
        <v>1</v>
      </c>
      <c r="Y1797">
        <v>3</v>
      </c>
      <c r="Z1797">
        <v>524378</v>
      </c>
    </row>
    <row r="1798" spans="1:26">
      <c r="A1798">
        <v>243051</v>
      </c>
      <c r="B1798">
        <v>2</v>
      </c>
      <c r="C1798">
        <v>24305102</v>
      </c>
      <c r="D1798">
        <v>2</v>
      </c>
      <c r="E1798">
        <v>2</v>
      </c>
      <c r="F1798">
        <v>14</v>
      </c>
      <c r="G1798">
        <v>2</v>
      </c>
      <c r="H1798">
        <v>16</v>
      </c>
      <c r="I1798">
        <v>1</v>
      </c>
      <c r="J1798">
        <v>1</v>
      </c>
      <c r="K1798">
        <v>5</v>
      </c>
      <c r="L1798">
        <v>7</v>
      </c>
      <c r="M1798">
        <v>1</v>
      </c>
      <c r="N1798">
        <v>4</v>
      </c>
      <c r="O1798">
        <v>3</v>
      </c>
      <c r="P1798">
        <v>1</v>
      </c>
      <c r="Q1798">
        <v>-9</v>
      </c>
      <c r="R1798">
        <v>0</v>
      </c>
      <c r="S1798">
        <v>5</v>
      </c>
      <c r="T1798">
        <v>160.1</v>
      </c>
      <c r="U1798">
        <v>51.7</v>
      </c>
      <c r="V1798">
        <v>20.17009200605025</v>
      </c>
      <c r="W1798">
        <v>0.72805600430802397</v>
      </c>
      <c r="X1798">
        <v>-8</v>
      </c>
      <c r="Y1798">
        <v>2</v>
      </c>
      <c r="Z1798">
        <v>524378</v>
      </c>
    </row>
    <row r="1799" spans="1:26">
      <c r="A1799">
        <v>243151</v>
      </c>
      <c r="B1799">
        <v>1</v>
      </c>
      <c r="C1799">
        <v>24315101</v>
      </c>
      <c r="D1799">
        <v>1</v>
      </c>
      <c r="E1799">
        <v>2</v>
      </c>
      <c r="F1799">
        <v>14</v>
      </c>
      <c r="G1799">
        <v>1</v>
      </c>
      <c r="H1799">
        <v>39</v>
      </c>
      <c r="I1799">
        <v>1</v>
      </c>
      <c r="J1799">
        <v>1</v>
      </c>
      <c r="K1799">
        <v>3</v>
      </c>
      <c r="L1799">
        <v>10</v>
      </c>
      <c r="M1799">
        <v>3</v>
      </c>
      <c r="N1799">
        <v>4</v>
      </c>
      <c r="O1799">
        <v>3</v>
      </c>
      <c r="P1799">
        <v>1</v>
      </c>
      <c r="Q1799">
        <v>112</v>
      </c>
      <c r="R1799">
        <v>-1</v>
      </c>
      <c r="S1799">
        <v>2</v>
      </c>
      <c r="T1799">
        <v>163.4</v>
      </c>
      <c r="U1799">
        <v>65.900000000000006</v>
      </c>
      <c r="V1799">
        <v>24.682054685545378</v>
      </c>
      <c r="W1799">
        <v>0.90618448637316595</v>
      </c>
      <c r="X1799">
        <v>1</v>
      </c>
      <c r="Y1799">
        <v>3</v>
      </c>
      <c r="Z1799">
        <v>409324</v>
      </c>
    </row>
    <row r="1800" spans="1:26">
      <c r="A1800">
        <v>243201</v>
      </c>
      <c r="B1800">
        <v>1</v>
      </c>
      <c r="C1800">
        <v>24320101</v>
      </c>
      <c r="D1800">
        <v>1</v>
      </c>
      <c r="E1800">
        <v>2</v>
      </c>
      <c r="F1800">
        <v>14</v>
      </c>
      <c r="G1800">
        <v>1</v>
      </c>
      <c r="H1800">
        <v>43</v>
      </c>
      <c r="I1800">
        <v>4</v>
      </c>
      <c r="J1800">
        <v>1</v>
      </c>
      <c r="K1800">
        <v>3</v>
      </c>
      <c r="L1800">
        <v>8</v>
      </c>
      <c r="M1800">
        <v>1</v>
      </c>
      <c r="N1800">
        <v>4</v>
      </c>
      <c r="O1800">
        <v>2</v>
      </c>
      <c r="P1800">
        <v>1</v>
      </c>
      <c r="Q1800">
        <v>4.6150000000000002</v>
      </c>
      <c r="R1800">
        <v>-1</v>
      </c>
      <c r="S1800">
        <v>1</v>
      </c>
      <c r="T1800">
        <v>167.3</v>
      </c>
      <c r="U1800">
        <v>68.2</v>
      </c>
      <c r="V1800">
        <v>24.366463029251545</v>
      </c>
      <c r="W1800">
        <v>0.96605876393110401</v>
      </c>
      <c r="X1800">
        <v>1</v>
      </c>
      <c r="Y1800">
        <v>3</v>
      </c>
      <c r="Z1800">
        <v>581515</v>
      </c>
    </row>
    <row r="1801" spans="1:26">
      <c r="A1801">
        <v>243251</v>
      </c>
      <c r="B1801">
        <v>1</v>
      </c>
      <c r="C1801">
        <v>24325101</v>
      </c>
      <c r="D1801">
        <v>2</v>
      </c>
      <c r="E1801">
        <v>2</v>
      </c>
      <c r="F1801">
        <v>14</v>
      </c>
      <c r="G1801">
        <v>1</v>
      </c>
      <c r="H1801">
        <v>57</v>
      </c>
      <c r="I1801">
        <v>2</v>
      </c>
      <c r="J1801">
        <v>1</v>
      </c>
      <c r="K1801">
        <v>7</v>
      </c>
      <c r="L1801">
        <v>96</v>
      </c>
      <c r="M1801">
        <v>2</v>
      </c>
      <c r="N1801">
        <v>1</v>
      </c>
      <c r="O1801">
        <v>5</v>
      </c>
      <c r="P1801">
        <v>1</v>
      </c>
      <c r="Q1801">
        <v>0</v>
      </c>
      <c r="R1801">
        <v>-1</v>
      </c>
      <c r="S1801">
        <v>-2</v>
      </c>
      <c r="T1801">
        <v>184.6</v>
      </c>
      <c r="U1801">
        <v>110.8</v>
      </c>
      <c r="V1801">
        <v>32.514446626420749</v>
      </c>
      <c r="W1801">
        <v>1.03327417923691</v>
      </c>
      <c r="X1801">
        <v>-2</v>
      </c>
      <c r="Y1801">
        <v>-2</v>
      </c>
      <c r="Z1801">
        <v>510490</v>
      </c>
    </row>
    <row r="1802" spans="1:26">
      <c r="A1802">
        <v>243251</v>
      </c>
      <c r="B1802">
        <v>2</v>
      </c>
      <c r="C1802">
        <v>24325102</v>
      </c>
      <c r="D1802">
        <v>2</v>
      </c>
      <c r="E1802">
        <v>2</v>
      </c>
      <c r="F1802">
        <v>14</v>
      </c>
      <c r="G1802">
        <v>2</v>
      </c>
      <c r="H1802">
        <v>59</v>
      </c>
      <c r="I1802">
        <v>2</v>
      </c>
      <c r="J1802">
        <v>1</v>
      </c>
      <c r="K1802">
        <v>7</v>
      </c>
      <c r="L1802">
        <v>96</v>
      </c>
      <c r="M1802">
        <v>5</v>
      </c>
      <c r="N1802">
        <v>1</v>
      </c>
      <c r="O1802">
        <v>5</v>
      </c>
      <c r="P1802">
        <v>2</v>
      </c>
      <c r="Q1802">
        <v>0</v>
      </c>
      <c r="R1802">
        <v>-1</v>
      </c>
      <c r="S1802">
        <v>-2</v>
      </c>
      <c r="T1802">
        <v>155.19999999999999</v>
      </c>
      <c r="U1802">
        <v>49.1</v>
      </c>
      <c r="V1802">
        <v>20.3844058879796</v>
      </c>
      <c r="W1802">
        <v>0.76286966046002203</v>
      </c>
      <c r="X1802">
        <v>-2</v>
      </c>
      <c r="Y1802">
        <v>-2</v>
      </c>
      <c r="Z1802">
        <v>510490</v>
      </c>
    </row>
    <row r="1803" spans="1:26">
      <c r="A1803">
        <v>243271</v>
      </c>
      <c r="B1803">
        <v>1</v>
      </c>
      <c r="C1803">
        <v>24327101</v>
      </c>
      <c r="D1803">
        <v>2</v>
      </c>
      <c r="E1803">
        <v>2</v>
      </c>
      <c r="F1803">
        <v>14</v>
      </c>
      <c r="G1803">
        <v>2</v>
      </c>
      <c r="H1803">
        <v>40</v>
      </c>
      <c r="I1803">
        <v>2</v>
      </c>
      <c r="J1803">
        <v>1</v>
      </c>
      <c r="K1803">
        <v>3</v>
      </c>
      <c r="L1803">
        <v>16</v>
      </c>
      <c r="M1803">
        <v>1</v>
      </c>
      <c r="N1803">
        <v>1</v>
      </c>
      <c r="O1803">
        <v>5</v>
      </c>
      <c r="P1803">
        <v>1</v>
      </c>
      <c r="Q1803">
        <v>3.3170000000000002</v>
      </c>
      <c r="R1803">
        <v>-1</v>
      </c>
      <c r="S1803">
        <v>0</v>
      </c>
      <c r="T1803">
        <v>163.19999999999999</v>
      </c>
      <c r="U1803">
        <v>80.7</v>
      </c>
      <c r="V1803">
        <v>30.29934400230681</v>
      </c>
      <c r="W1803">
        <v>0.76196692776327302</v>
      </c>
      <c r="X1803">
        <v>2</v>
      </c>
      <c r="Y1803">
        <v>1</v>
      </c>
      <c r="Z1803">
        <v>312271</v>
      </c>
    </row>
    <row r="1804" spans="1:26">
      <c r="A1804">
        <v>243271</v>
      </c>
      <c r="B1804">
        <v>2</v>
      </c>
      <c r="C1804">
        <v>24327102</v>
      </c>
      <c r="D1804">
        <v>2</v>
      </c>
      <c r="E1804">
        <v>2</v>
      </c>
      <c r="F1804">
        <v>14</v>
      </c>
      <c r="G1804">
        <v>1</v>
      </c>
      <c r="H1804">
        <v>41</v>
      </c>
      <c r="I1804">
        <v>2</v>
      </c>
      <c r="J1804">
        <v>1</v>
      </c>
      <c r="K1804">
        <v>3</v>
      </c>
      <c r="L1804">
        <v>16</v>
      </c>
      <c r="M1804">
        <v>1</v>
      </c>
      <c r="N1804">
        <v>1</v>
      </c>
      <c r="O1804">
        <v>5</v>
      </c>
      <c r="P1804">
        <v>1</v>
      </c>
      <c r="Q1804">
        <v>3.8370000000000002</v>
      </c>
      <c r="R1804">
        <v>-1</v>
      </c>
      <c r="S1804">
        <v>0</v>
      </c>
      <c r="T1804">
        <v>186.9</v>
      </c>
      <c r="U1804">
        <v>92.5</v>
      </c>
      <c r="V1804">
        <v>26.48031396205328</v>
      </c>
      <c r="W1804">
        <v>0.90673575129533701</v>
      </c>
      <c r="X1804">
        <v>1</v>
      </c>
      <c r="Y1804">
        <v>3</v>
      </c>
      <c r="Z1804">
        <v>312271</v>
      </c>
    </row>
    <row r="1805" spans="1:26">
      <c r="A1805">
        <v>243351</v>
      </c>
      <c r="B1805">
        <v>1</v>
      </c>
      <c r="C1805">
        <v>24335101</v>
      </c>
      <c r="D1805">
        <v>4</v>
      </c>
      <c r="E1805">
        <v>2</v>
      </c>
      <c r="F1805">
        <v>14</v>
      </c>
      <c r="G1805">
        <v>2</v>
      </c>
      <c r="H1805">
        <v>53</v>
      </c>
      <c r="I1805">
        <v>2</v>
      </c>
      <c r="J1805">
        <v>1</v>
      </c>
      <c r="K1805">
        <v>6</v>
      </c>
      <c r="L1805">
        <v>96</v>
      </c>
      <c r="M1805">
        <v>1</v>
      </c>
      <c r="N1805">
        <v>4</v>
      </c>
      <c r="O1805">
        <v>3</v>
      </c>
      <c r="P1805">
        <v>1</v>
      </c>
      <c r="Q1805">
        <v>0.20300000000000001</v>
      </c>
      <c r="R1805">
        <v>-1</v>
      </c>
      <c r="S1805">
        <v>1</v>
      </c>
      <c r="T1805">
        <v>152.6</v>
      </c>
      <c r="U1805">
        <v>49.7</v>
      </c>
      <c r="V1805">
        <v>21.3425998292592</v>
      </c>
      <c r="W1805">
        <v>0.77110305541170399</v>
      </c>
      <c r="X1805">
        <v>1</v>
      </c>
      <c r="Y1805">
        <v>3</v>
      </c>
      <c r="Z1805">
        <v>333155</v>
      </c>
    </row>
    <row r="1806" spans="1:26">
      <c r="A1806">
        <v>243351</v>
      </c>
      <c r="B1806">
        <v>2</v>
      </c>
      <c r="C1806">
        <v>24335102</v>
      </c>
      <c r="D1806">
        <v>4</v>
      </c>
      <c r="E1806">
        <v>2</v>
      </c>
      <c r="F1806">
        <v>14</v>
      </c>
      <c r="G1806">
        <v>1</v>
      </c>
      <c r="H1806">
        <v>60</v>
      </c>
      <c r="I1806">
        <v>2</v>
      </c>
      <c r="J1806">
        <v>1</v>
      </c>
      <c r="K1806">
        <v>5</v>
      </c>
      <c r="L1806">
        <v>96</v>
      </c>
      <c r="M1806">
        <v>3</v>
      </c>
      <c r="N1806">
        <v>4</v>
      </c>
      <c r="O1806">
        <v>3</v>
      </c>
      <c r="P1806">
        <v>1</v>
      </c>
      <c r="Q1806">
        <v>0.435</v>
      </c>
      <c r="R1806">
        <v>-1</v>
      </c>
      <c r="S1806">
        <v>1</v>
      </c>
      <c r="T1806">
        <v>182.6</v>
      </c>
      <c r="U1806">
        <v>97</v>
      </c>
      <c r="V1806">
        <v>29.091772846638975</v>
      </c>
      <c r="W1806">
        <v>1.1262650602409601</v>
      </c>
      <c r="X1806">
        <v>2</v>
      </c>
      <c r="Y1806">
        <v>3</v>
      </c>
      <c r="Z1806">
        <v>333155</v>
      </c>
    </row>
    <row r="1807" spans="1:26">
      <c r="A1807">
        <v>243351</v>
      </c>
      <c r="B1807">
        <v>3</v>
      </c>
      <c r="C1807">
        <v>24335103</v>
      </c>
      <c r="D1807">
        <v>4</v>
      </c>
      <c r="E1807">
        <v>2</v>
      </c>
      <c r="F1807">
        <v>14</v>
      </c>
      <c r="G1807">
        <v>2</v>
      </c>
      <c r="H1807">
        <v>10</v>
      </c>
      <c r="I1807">
        <v>-1</v>
      </c>
      <c r="J1807">
        <v>1</v>
      </c>
      <c r="K1807">
        <v>-1</v>
      </c>
      <c r="L1807">
        <v>96</v>
      </c>
      <c r="M1807">
        <v>1</v>
      </c>
      <c r="N1807">
        <v>-1</v>
      </c>
      <c r="O1807">
        <v>-1</v>
      </c>
      <c r="P1807">
        <v>-1</v>
      </c>
      <c r="Q1807">
        <v>-1</v>
      </c>
      <c r="R1807">
        <v>-1</v>
      </c>
      <c r="S1807">
        <v>-2</v>
      </c>
      <c r="T1807">
        <v>143.69999999999999</v>
      </c>
      <c r="U1807">
        <v>34.200000000000003</v>
      </c>
      <c r="V1807">
        <v>16.561991971792317</v>
      </c>
      <c r="W1807">
        <v>-1</v>
      </c>
      <c r="X1807">
        <v>-8</v>
      </c>
      <c r="Y1807">
        <v>1</v>
      </c>
      <c r="Z1807">
        <v>333155</v>
      </c>
    </row>
    <row r="1808" spans="1:26">
      <c r="A1808">
        <v>243351</v>
      </c>
      <c r="B1808">
        <v>4</v>
      </c>
      <c r="C1808">
        <v>24335104</v>
      </c>
      <c r="D1808">
        <v>4</v>
      </c>
      <c r="E1808">
        <v>2</v>
      </c>
      <c r="F1808">
        <v>14</v>
      </c>
      <c r="G1808">
        <v>2</v>
      </c>
      <c r="H1808">
        <v>9</v>
      </c>
      <c r="I1808">
        <v>-1</v>
      </c>
      <c r="J1808">
        <v>1</v>
      </c>
      <c r="K1808">
        <v>-1</v>
      </c>
      <c r="L1808">
        <v>96</v>
      </c>
      <c r="M1808">
        <v>1</v>
      </c>
      <c r="N1808">
        <v>-1</v>
      </c>
      <c r="O1808">
        <v>-1</v>
      </c>
      <c r="P1808">
        <v>-1</v>
      </c>
      <c r="Q1808">
        <v>-1</v>
      </c>
      <c r="R1808">
        <v>-1</v>
      </c>
      <c r="S1808">
        <v>-2</v>
      </c>
      <c r="T1808">
        <v>131.69999999999999</v>
      </c>
      <c r="U1808">
        <v>28.9</v>
      </c>
      <c r="V1808">
        <v>16.66196787641778</v>
      </c>
      <c r="W1808">
        <v>-1</v>
      </c>
      <c r="X1808">
        <v>1</v>
      </c>
      <c r="Y1808">
        <v>3</v>
      </c>
      <c r="Z1808">
        <v>333155</v>
      </c>
    </row>
    <row r="1809" spans="1:26">
      <c r="A1809">
        <v>243371</v>
      </c>
      <c r="B1809">
        <v>1</v>
      </c>
      <c r="C1809">
        <v>24337101</v>
      </c>
      <c r="D1809">
        <v>1</v>
      </c>
      <c r="E1809">
        <v>2</v>
      </c>
      <c r="F1809">
        <v>14</v>
      </c>
      <c r="G1809">
        <v>2</v>
      </c>
      <c r="H1809">
        <v>64</v>
      </c>
      <c r="I1809">
        <v>5</v>
      </c>
      <c r="J1809">
        <v>1</v>
      </c>
      <c r="K1809">
        <v>7</v>
      </c>
      <c r="L1809">
        <v>6</v>
      </c>
      <c r="M1809">
        <v>3</v>
      </c>
      <c r="N1809">
        <v>4</v>
      </c>
      <c r="O1809">
        <v>2</v>
      </c>
      <c r="P1809">
        <v>2</v>
      </c>
      <c r="Q1809">
        <v>0</v>
      </c>
      <c r="R1809">
        <v>-1</v>
      </c>
      <c r="S1809">
        <v>-9</v>
      </c>
      <c r="T1809">
        <v>156.30000000000001</v>
      </c>
      <c r="U1809">
        <v>51.7</v>
      </c>
      <c r="V1809">
        <v>21.162773657790986</v>
      </c>
      <c r="W1809">
        <v>-1</v>
      </c>
      <c r="X1809">
        <v>3</v>
      </c>
      <c r="Y1809">
        <v>3</v>
      </c>
      <c r="Z1809">
        <v>153643</v>
      </c>
    </row>
    <row r="1810" spans="1:26">
      <c r="A1810">
        <v>244051</v>
      </c>
      <c r="B1810">
        <v>1</v>
      </c>
      <c r="C1810">
        <v>24405101</v>
      </c>
      <c r="D1810">
        <v>1</v>
      </c>
      <c r="E1810">
        <v>1</v>
      </c>
      <c r="F1810">
        <v>10</v>
      </c>
      <c r="G1810">
        <v>2</v>
      </c>
      <c r="H1810">
        <v>80</v>
      </c>
      <c r="I1810">
        <v>5</v>
      </c>
      <c r="J1810">
        <v>1</v>
      </c>
      <c r="K1810">
        <v>7</v>
      </c>
      <c r="L1810">
        <v>5</v>
      </c>
      <c r="M1810">
        <v>4</v>
      </c>
      <c r="N1810">
        <v>2</v>
      </c>
      <c r="O1810">
        <v>5</v>
      </c>
      <c r="P1810">
        <v>1</v>
      </c>
      <c r="Q1810">
        <v>3</v>
      </c>
      <c r="R1810">
        <v>-1</v>
      </c>
      <c r="S1810">
        <v>0</v>
      </c>
      <c r="T1810">
        <v>148.30000000000001</v>
      </c>
      <c r="U1810">
        <v>67</v>
      </c>
      <c r="V1810">
        <v>30.464390991815989</v>
      </c>
      <c r="W1810">
        <v>-1</v>
      </c>
      <c r="X1810">
        <v>2</v>
      </c>
      <c r="Y1810">
        <v>1</v>
      </c>
      <c r="Z1810">
        <v>636215</v>
      </c>
    </row>
    <row r="1811" spans="1:26">
      <c r="A1811">
        <v>244251</v>
      </c>
      <c r="B1811">
        <v>1</v>
      </c>
      <c r="C1811">
        <v>24425101</v>
      </c>
      <c r="D1811">
        <v>1</v>
      </c>
      <c r="E1811">
        <v>1</v>
      </c>
      <c r="F1811">
        <v>10</v>
      </c>
      <c r="G1811">
        <v>2</v>
      </c>
      <c r="H1811">
        <v>42</v>
      </c>
      <c r="I1811">
        <v>5</v>
      </c>
      <c r="J1811">
        <v>1</v>
      </c>
      <c r="K1811">
        <v>7</v>
      </c>
      <c r="L1811">
        <v>5</v>
      </c>
      <c r="M1811">
        <v>3</v>
      </c>
      <c r="N1811">
        <v>4</v>
      </c>
      <c r="O1811">
        <v>3</v>
      </c>
      <c r="P1811">
        <v>1</v>
      </c>
      <c r="Q1811">
        <v>56.058</v>
      </c>
      <c r="R1811">
        <v>-1</v>
      </c>
      <c r="S1811">
        <v>3</v>
      </c>
      <c r="T1811">
        <v>157.6</v>
      </c>
      <c r="U1811">
        <v>89.4</v>
      </c>
      <c r="V1811">
        <v>35.993583962482944</v>
      </c>
      <c r="W1811">
        <v>-1</v>
      </c>
      <c r="X1811">
        <v>2</v>
      </c>
      <c r="Y1811">
        <v>1</v>
      </c>
      <c r="Z1811">
        <v>823166</v>
      </c>
    </row>
    <row r="1812" spans="1:26">
      <c r="A1812">
        <v>244341</v>
      </c>
      <c r="B1812">
        <v>1</v>
      </c>
      <c r="C1812">
        <v>24434101</v>
      </c>
      <c r="D1812">
        <v>1</v>
      </c>
      <c r="E1812">
        <v>1</v>
      </c>
      <c r="F1812">
        <v>10</v>
      </c>
      <c r="G1812">
        <v>2</v>
      </c>
      <c r="H1812">
        <v>28</v>
      </c>
      <c r="I1812">
        <v>1</v>
      </c>
      <c r="J1812">
        <v>1</v>
      </c>
      <c r="K1812">
        <v>3</v>
      </c>
      <c r="L1812">
        <v>10</v>
      </c>
      <c r="M1812">
        <v>1</v>
      </c>
      <c r="N1812">
        <v>3</v>
      </c>
      <c r="O1812">
        <v>5</v>
      </c>
      <c r="P1812">
        <v>1</v>
      </c>
      <c r="Q1812">
        <v>4.24</v>
      </c>
      <c r="R1812">
        <v>-1</v>
      </c>
      <c r="S1812">
        <v>2</v>
      </c>
      <c r="T1812">
        <v>164.8</v>
      </c>
      <c r="U1812">
        <v>89.3</v>
      </c>
      <c r="V1812">
        <v>32.880396361579784</v>
      </c>
      <c r="W1812">
        <v>-1</v>
      </c>
      <c r="X1812">
        <v>2</v>
      </c>
      <c r="Y1812">
        <v>1</v>
      </c>
      <c r="Z1812">
        <v>764286</v>
      </c>
    </row>
    <row r="1813" spans="1:26">
      <c r="A1813">
        <v>244351</v>
      </c>
      <c r="B1813">
        <v>1</v>
      </c>
      <c r="C1813">
        <v>24435101</v>
      </c>
      <c r="D1813">
        <v>1</v>
      </c>
      <c r="E1813">
        <v>1</v>
      </c>
      <c r="F1813">
        <v>10</v>
      </c>
      <c r="G1813">
        <v>1</v>
      </c>
      <c r="H1813">
        <v>19</v>
      </c>
      <c r="I1813">
        <v>1</v>
      </c>
      <c r="J1813">
        <v>5</v>
      </c>
      <c r="K1813">
        <v>4</v>
      </c>
      <c r="L1813">
        <v>96</v>
      </c>
      <c r="M1813">
        <v>2</v>
      </c>
      <c r="N1813">
        <v>1</v>
      </c>
      <c r="O1813">
        <v>5</v>
      </c>
      <c r="P1813">
        <v>1</v>
      </c>
      <c r="Q1813">
        <v>10.991</v>
      </c>
      <c r="R1813">
        <v>4</v>
      </c>
      <c r="S1813">
        <v>0</v>
      </c>
      <c r="T1813">
        <v>187.9</v>
      </c>
      <c r="U1813">
        <v>91.1</v>
      </c>
      <c r="V1813">
        <v>25.802680023259231</v>
      </c>
      <c r="W1813">
        <v>-1</v>
      </c>
      <c r="X1813">
        <v>-8</v>
      </c>
      <c r="Y1813">
        <v>3</v>
      </c>
      <c r="Z1813">
        <v>377915</v>
      </c>
    </row>
    <row r="1814" spans="1:26">
      <c r="A1814">
        <v>244371</v>
      </c>
      <c r="B1814">
        <v>1</v>
      </c>
      <c r="C1814">
        <v>24437101</v>
      </c>
      <c r="D1814">
        <v>1</v>
      </c>
      <c r="E1814">
        <v>1</v>
      </c>
      <c r="F1814">
        <v>10</v>
      </c>
      <c r="G1814">
        <v>2</v>
      </c>
      <c r="H1814">
        <v>67</v>
      </c>
      <c r="I1814">
        <v>4</v>
      </c>
      <c r="J1814">
        <v>1</v>
      </c>
      <c r="K1814">
        <v>7</v>
      </c>
      <c r="L1814">
        <v>5</v>
      </c>
      <c r="M1814">
        <v>3</v>
      </c>
      <c r="N1814">
        <v>1</v>
      </c>
      <c r="O1814">
        <v>5</v>
      </c>
      <c r="P1814">
        <v>2</v>
      </c>
      <c r="Q1814">
        <v>0</v>
      </c>
      <c r="R1814">
        <v>-1</v>
      </c>
      <c r="S1814">
        <v>0</v>
      </c>
      <c r="T1814">
        <v>153.69999999999999</v>
      </c>
      <c r="U1814">
        <v>53.3</v>
      </c>
      <c r="V1814">
        <v>22.562097623190958</v>
      </c>
      <c r="W1814">
        <v>-1</v>
      </c>
      <c r="X1814">
        <v>1</v>
      </c>
      <c r="Y1814">
        <v>3</v>
      </c>
      <c r="Z1814">
        <v>904319</v>
      </c>
    </row>
    <row r="1815" spans="1:26">
      <c r="A1815">
        <v>245051</v>
      </c>
      <c r="B1815">
        <v>1</v>
      </c>
      <c r="C1815">
        <v>24505101</v>
      </c>
      <c r="D1815">
        <v>4</v>
      </c>
      <c r="E1815">
        <v>3</v>
      </c>
      <c r="F1815">
        <v>11</v>
      </c>
      <c r="G1815">
        <v>1</v>
      </c>
      <c r="H1815">
        <v>32</v>
      </c>
      <c r="I1815">
        <v>6</v>
      </c>
      <c r="J1815">
        <v>1</v>
      </c>
      <c r="K1815">
        <v>4</v>
      </c>
      <c r="L1815">
        <v>9</v>
      </c>
      <c r="M1815">
        <v>1</v>
      </c>
      <c r="N1815">
        <v>1</v>
      </c>
      <c r="O1815">
        <v>5</v>
      </c>
      <c r="P1815">
        <v>1</v>
      </c>
      <c r="Q1815">
        <v>27</v>
      </c>
      <c r="R1815">
        <v>-1</v>
      </c>
      <c r="S1815">
        <v>-2</v>
      </c>
      <c r="T1815">
        <v>-1</v>
      </c>
      <c r="U1815">
        <v>-1</v>
      </c>
      <c r="V1815">
        <v>-1</v>
      </c>
      <c r="W1815">
        <v>-1</v>
      </c>
      <c r="X1815">
        <v>-2</v>
      </c>
      <c r="Y1815">
        <v>-2</v>
      </c>
      <c r="Z1815">
        <v>541386</v>
      </c>
    </row>
    <row r="1816" spans="1:26">
      <c r="A1816">
        <v>245051</v>
      </c>
      <c r="B1816">
        <v>2</v>
      </c>
      <c r="C1816">
        <v>24505102</v>
      </c>
      <c r="D1816">
        <v>4</v>
      </c>
      <c r="E1816">
        <v>3</v>
      </c>
      <c r="F1816">
        <v>11</v>
      </c>
      <c r="G1816">
        <v>2</v>
      </c>
      <c r="H1816">
        <v>26</v>
      </c>
      <c r="I1816">
        <v>6</v>
      </c>
      <c r="J1816">
        <v>1</v>
      </c>
      <c r="K1816">
        <v>4</v>
      </c>
      <c r="L1816">
        <v>9</v>
      </c>
      <c r="M1816">
        <v>1</v>
      </c>
      <c r="N1816">
        <v>1</v>
      </c>
      <c r="O1816">
        <v>5</v>
      </c>
      <c r="P1816">
        <v>1</v>
      </c>
      <c r="Q1816">
        <v>6.8079999999999998</v>
      </c>
      <c r="R1816">
        <v>-1</v>
      </c>
      <c r="S1816">
        <v>0</v>
      </c>
      <c r="T1816">
        <v>163.69999999999999</v>
      </c>
      <c r="U1816">
        <v>60.2</v>
      </c>
      <c r="V1816">
        <v>22.464622883539594</v>
      </c>
      <c r="W1816">
        <v>0.85348360655737698</v>
      </c>
      <c r="X1816">
        <v>1</v>
      </c>
      <c r="Y1816">
        <v>3</v>
      </c>
      <c r="Z1816">
        <v>541386</v>
      </c>
    </row>
    <row r="1817" spans="1:26">
      <c r="A1817">
        <v>245051</v>
      </c>
      <c r="B1817">
        <v>3</v>
      </c>
      <c r="C1817">
        <v>24505103</v>
      </c>
      <c r="D1817">
        <v>4</v>
      </c>
      <c r="E1817">
        <v>3</v>
      </c>
      <c r="F1817">
        <v>11</v>
      </c>
      <c r="G1817">
        <v>2</v>
      </c>
      <c r="H1817">
        <v>9</v>
      </c>
      <c r="I1817">
        <v>-1</v>
      </c>
      <c r="J1817">
        <v>1</v>
      </c>
      <c r="K1817">
        <v>-1</v>
      </c>
      <c r="L1817">
        <v>9</v>
      </c>
      <c r="M1817">
        <v>1</v>
      </c>
      <c r="N1817">
        <v>-1</v>
      </c>
      <c r="O1817">
        <v>-1</v>
      </c>
      <c r="P1817">
        <v>-1</v>
      </c>
      <c r="Q1817">
        <v>-1</v>
      </c>
      <c r="R1817">
        <v>-1</v>
      </c>
      <c r="S1817">
        <v>-2</v>
      </c>
      <c r="T1817">
        <v>127</v>
      </c>
      <c r="U1817">
        <v>24.3</v>
      </c>
      <c r="V1817">
        <v>15.066030132060265</v>
      </c>
      <c r="W1817">
        <v>-1</v>
      </c>
      <c r="X1817">
        <v>-8</v>
      </c>
      <c r="Y1817">
        <v>3</v>
      </c>
      <c r="Z1817">
        <v>541386</v>
      </c>
    </row>
    <row r="1818" spans="1:26">
      <c r="A1818">
        <v>245051</v>
      </c>
      <c r="B1818">
        <v>4</v>
      </c>
      <c r="C1818">
        <v>24505104</v>
      </c>
      <c r="D1818">
        <v>4</v>
      </c>
      <c r="E1818">
        <v>3</v>
      </c>
      <c r="F1818">
        <v>11</v>
      </c>
      <c r="G1818">
        <v>1</v>
      </c>
      <c r="H1818">
        <v>5</v>
      </c>
      <c r="I1818">
        <v>-1</v>
      </c>
      <c r="J1818">
        <v>1</v>
      </c>
      <c r="K1818">
        <v>-1</v>
      </c>
      <c r="L1818">
        <v>9</v>
      </c>
      <c r="M1818">
        <v>1</v>
      </c>
      <c r="N1818">
        <v>-1</v>
      </c>
      <c r="O1818">
        <v>-1</v>
      </c>
      <c r="P1818">
        <v>-1</v>
      </c>
      <c r="Q1818">
        <v>-1</v>
      </c>
      <c r="R1818">
        <v>-1</v>
      </c>
      <c r="S1818">
        <v>-2</v>
      </c>
      <c r="T1818">
        <v>115.7</v>
      </c>
      <c r="U1818">
        <v>20.6</v>
      </c>
      <c r="V1818">
        <v>15.388649302393683</v>
      </c>
      <c r="W1818">
        <v>-1</v>
      </c>
      <c r="X1818">
        <v>-2</v>
      </c>
      <c r="Y1818">
        <v>-2</v>
      </c>
      <c r="Z1818">
        <v>541386</v>
      </c>
    </row>
    <row r="1819" spans="1:26">
      <c r="A1819">
        <v>245151</v>
      </c>
      <c r="B1819">
        <v>1</v>
      </c>
      <c r="C1819">
        <v>24515101</v>
      </c>
      <c r="D1819">
        <v>1</v>
      </c>
      <c r="E1819">
        <v>3</v>
      </c>
      <c r="F1819">
        <v>11</v>
      </c>
      <c r="G1819">
        <v>1</v>
      </c>
      <c r="H1819">
        <v>42</v>
      </c>
      <c r="I1819">
        <v>4</v>
      </c>
      <c r="J1819">
        <v>1</v>
      </c>
      <c r="K1819">
        <v>1</v>
      </c>
      <c r="L1819">
        <v>12</v>
      </c>
      <c r="M1819">
        <v>1</v>
      </c>
      <c r="N1819">
        <v>1</v>
      </c>
      <c r="O1819">
        <v>5</v>
      </c>
      <c r="P1819">
        <v>1</v>
      </c>
      <c r="Q1819">
        <v>3.8079999999999998</v>
      </c>
      <c r="R1819">
        <v>-1</v>
      </c>
      <c r="S1819">
        <v>0</v>
      </c>
      <c r="T1819">
        <v>175</v>
      </c>
      <c r="U1819">
        <v>74</v>
      </c>
      <c r="V1819">
        <v>24.163265306122447</v>
      </c>
      <c r="W1819">
        <v>-1</v>
      </c>
      <c r="X1819">
        <v>1</v>
      </c>
      <c r="Y1819">
        <v>3</v>
      </c>
      <c r="Z1819">
        <v>382412</v>
      </c>
    </row>
    <row r="1820" spans="1:26">
      <c r="A1820">
        <v>245181</v>
      </c>
      <c r="B1820">
        <v>1</v>
      </c>
      <c r="C1820">
        <v>24518101</v>
      </c>
      <c r="D1820">
        <v>2</v>
      </c>
      <c r="E1820">
        <v>3</v>
      </c>
      <c r="F1820">
        <v>11</v>
      </c>
      <c r="G1820">
        <v>1</v>
      </c>
      <c r="H1820">
        <v>68</v>
      </c>
      <c r="I1820">
        <v>2</v>
      </c>
      <c r="J1820">
        <v>1</v>
      </c>
      <c r="K1820">
        <v>4</v>
      </c>
      <c r="L1820">
        <v>9</v>
      </c>
      <c r="M1820">
        <v>2</v>
      </c>
      <c r="N1820">
        <v>3</v>
      </c>
      <c r="O1820">
        <v>5</v>
      </c>
      <c r="P1820">
        <v>1</v>
      </c>
      <c r="Q1820">
        <v>3.23</v>
      </c>
      <c r="R1820">
        <v>-1</v>
      </c>
      <c r="S1820">
        <v>1</v>
      </c>
      <c r="T1820">
        <v>174.2</v>
      </c>
      <c r="U1820">
        <v>81.599999999999994</v>
      </c>
      <c r="V1820">
        <v>26.890189167208202</v>
      </c>
      <c r="W1820">
        <v>0.96431924882629105</v>
      </c>
      <c r="X1820">
        <v>1</v>
      </c>
      <c r="Y1820">
        <v>1</v>
      </c>
      <c r="Z1820">
        <v>408560</v>
      </c>
    </row>
    <row r="1821" spans="1:26">
      <c r="A1821">
        <v>245181</v>
      </c>
      <c r="B1821">
        <v>2</v>
      </c>
      <c r="C1821">
        <v>24518102</v>
      </c>
      <c r="D1821">
        <v>2</v>
      </c>
      <c r="E1821">
        <v>3</v>
      </c>
      <c r="F1821">
        <v>11</v>
      </c>
      <c r="G1821">
        <v>2</v>
      </c>
      <c r="H1821">
        <v>55</v>
      </c>
      <c r="I1821">
        <v>2</v>
      </c>
      <c r="J1821">
        <v>1</v>
      </c>
      <c r="K1821">
        <v>4</v>
      </c>
      <c r="L1821">
        <v>9</v>
      </c>
      <c r="M1821">
        <v>2</v>
      </c>
      <c r="N1821">
        <v>4</v>
      </c>
      <c r="O1821">
        <v>1</v>
      </c>
      <c r="P1821">
        <v>2</v>
      </c>
      <c r="Q1821">
        <v>0</v>
      </c>
      <c r="R1821">
        <v>-1</v>
      </c>
      <c r="S1821">
        <v>-9</v>
      </c>
      <c r="T1821">
        <v>161.30000000000001</v>
      </c>
      <c r="U1821">
        <v>59.8</v>
      </c>
      <c r="V1821">
        <v>22.984361793841028</v>
      </c>
      <c r="W1821">
        <v>0.84178498985801198</v>
      </c>
      <c r="X1821">
        <v>1</v>
      </c>
      <c r="Y1821">
        <v>3</v>
      </c>
      <c r="Z1821">
        <v>408560</v>
      </c>
    </row>
    <row r="1822" spans="1:26">
      <c r="A1822">
        <v>245201</v>
      </c>
      <c r="B1822">
        <v>1</v>
      </c>
      <c r="C1822">
        <v>24520101</v>
      </c>
      <c r="D1822">
        <v>3</v>
      </c>
      <c r="E1822">
        <v>3</v>
      </c>
      <c r="F1822">
        <v>11</v>
      </c>
      <c r="G1822">
        <v>1</v>
      </c>
      <c r="H1822">
        <v>54</v>
      </c>
      <c r="I1822">
        <v>2</v>
      </c>
      <c r="J1822">
        <v>1</v>
      </c>
      <c r="K1822">
        <v>7</v>
      </c>
      <c r="L1822">
        <v>11</v>
      </c>
      <c r="M1822">
        <v>3</v>
      </c>
      <c r="N1822">
        <v>1</v>
      </c>
      <c r="O1822">
        <v>5</v>
      </c>
      <c r="P1822">
        <v>2</v>
      </c>
      <c r="Q1822">
        <v>8.6999999999999994E-2</v>
      </c>
      <c r="R1822">
        <v>-1</v>
      </c>
      <c r="S1822">
        <v>0</v>
      </c>
      <c r="T1822">
        <v>164</v>
      </c>
      <c r="U1822">
        <v>88.6</v>
      </c>
      <c r="V1822">
        <v>32.941701368233197</v>
      </c>
      <c r="W1822">
        <v>-1</v>
      </c>
      <c r="X1822">
        <v>2</v>
      </c>
      <c r="Y1822">
        <v>3</v>
      </c>
      <c r="Z1822">
        <v>553407</v>
      </c>
    </row>
    <row r="1823" spans="1:26">
      <c r="A1823">
        <v>245201</v>
      </c>
      <c r="B1823">
        <v>2</v>
      </c>
      <c r="C1823">
        <v>24520102</v>
      </c>
      <c r="D1823">
        <v>3</v>
      </c>
      <c r="E1823">
        <v>3</v>
      </c>
      <c r="F1823">
        <v>11</v>
      </c>
      <c r="G1823">
        <v>2</v>
      </c>
      <c r="H1823">
        <v>52</v>
      </c>
      <c r="I1823">
        <v>2</v>
      </c>
      <c r="J1823">
        <v>1</v>
      </c>
      <c r="K1823">
        <v>4</v>
      </c>
      <c r="L1823">
        <v>11</v>
      </c>
      <c r="M1823">
        <v>3</v>
      </c>
      <c r="N1823">
        <v>1</v>
      </c>
      <c r="O1823">
        <v>5</v>
      </c>
      <c r="P1823">
        <v>1</v>
      </c>
      <c r="Q1823">
        <v>0.26100000000000001</v>
      </c>
      <c r="R1823">
        <v>-1</v>
      </c>
      <c r="S1823">
        <v>0</v>
      </c>
      <c r="T1823">
        <v>157</v>
      </c>
      <c r="U1823">
        <v>107.1</v>
      </c>
      <c r="V1823">
        <v>43.45003854111728</v>
      </c>
      <c r="W1823">
        <v>-1</v>
      </c>
      <c r="X1823">
        <v>2</v>
      </c>
      <c r="Y1823">
        <v>1</v>
      </c>
      <c r="Z1823">
        <v>553407</v>
      </c>
    </row>
    <row r="1824" spans="1:26">
      <c r="A1824">
        <v>245201</v>
      </c>
      <c r="B1824">
        <v>3</v>
      </c>
      <c r="C1824">
        <v>24520103</v>
      </c>
      <c r="D1824">
        <v>3</v>
      </c>
      <c r="E1824">
        <v>3</v>
      </c>
      <c r="F1824">
        <v>11</v>
      </c>
      <c r="G1824">
        <v>2</v>
      </c>
      <c r="H1824">
        <v>22</v>
      </c>
      <c r="I1824">
        <v>1</v>
      </c>
      <c r="J1824">
        <v>1</v>
      </c>
      <c r="K1824">
        <v>4</v>
      </c>
      <c r="L1824">
        <v>11</v>
      </c>
      <c r="M1824">
        <v>3</v>
      </c>
      <c r="N1824">
        <v>1</v>
      </c>
      <c r="O1824">
        <v>5</v>
      </c>
      <c r="P1824">
        <v>1</v>
      </c>
      <c r="Q1824">
        <v>4.5869999999999997</v>
      </c>
      <c r="R1824">
        <v>2</v>
      </c>
      <c r="S1824">
        <v>1</v>
      </c>
      <c r="T1824">
        <v>156.5</v>
      </c>
      <c r="U1824">
        <v>91.2</v>
      </c>
      <c r="V1824">
        <v>37.236268615582482</v>
      </c>
      <c r="W1824">
        <v>-1</v>
      </c>
      <c r="X1824">
        <v>2</v>
      </c>
      <c r="Y1824">
        <v>1</v>
      </c>
      <c r="Z1824">
        <v>553407</v>
      </c>
    </row>
    <row r="1825" spans="1:26">
      <c r="A1825">
        <v>245251</v>
      </c>
      <c r="B1825">
        <v>1</v>
      </c>
      <c r="C1825">
        <v>24525101</v>
      </c>
      <c r="D1825">
        <v>3</v>
      </c>
      <c r="E1825">
        <v>3</v>
      </c>
      <c r="F1825">
        <v>11</v>
      </c>
      <c r="G1825">
        <v>2</v>
      </c>
      <c r="H1825">
        <v>45</v>
      </c>
      <c r="I1825">
        <v>2</v>
      </c>
      <c r="J1825">
        <v>1</v>
      </c>
      <c r="K1825">
        <v>3</v>
      </c>
      <c r="L1825">
        <v>7</v>
      </c>
      <c r="M1825">
        <v>2</v>
      </c>
      <c r="N1825">
        <v>1</v>
      </c>
      <c r="O1825">
        <v>5</v>
      </c>
      <c r="P1825">
        <v>1</v>
      </c>
      <c r="Q1825">
        <v>3</v>
      </c>
      <c r="R1825">
        <v>-1</v>
      </c>
      <c r="S1825">
        <v>0</v>
      </c>
      <c r="T1825">
        <v>160.69999999999999</v>
      </c>
      <c r="U1825">
        <v>67.8</v>
      </c>
      <c r="V1825">
        <v>26.254148678250761</v>
      </c>
      <c r="W1825">
        <v>0.86956521739130399</v>
      </c>
      <c r="X1825">
        <v>2</v>
      </c>
      <c r="Y1825">
        <v>1</v>
      </c>
      <c r="Z1825">
        <v>403534</v>
      </c>
    </row>
    <row r="1826" spans="1:26">
      <c r="A1826">
        <v>245251</v>
      </c>
      <c r="B1826">
        <v>2</v>
      </c>
      <c r="C1826">
        <v>24525102</v>
      </c>
      <c r="D1826">
        <v>3</v>
      </c>
      <c r="E1826">
        <v>3</v>
      </c>
      <c r="F1826">
        <v>11</v>
      </c>
      <c r="G1826">
        <v>1</v>
      </c>
      <c r="H1826">
        <v>16</v>
      </c>
      <c r="I1826">
        <v>1</v>
      </c>
      <c r="J1826">
        <v>1</v>
      </c>
      <c r="K1826">
        <v>4</v>
      </c>
      <c r="L1826">
        <v>7</v>
      </c>
      <c r="M1826">
        <v>2</v>
      </c>
      <c r="N1826">
        <v>1</v>
      </c>
      <c r="O1826">
        <v>5</v>
      </c>
      <c r="P1826">
        <v>1</v>
      </c>
      <c r="Q1826">
        <v>5.19</v>
      </c>
      <c r="R1826">
        <v>4</v>
      </c>
      <c r="S1826">
        <v>0</v>
      </c>
      <c r="T1826">
        <v>175</v>
      </c>
      <c r="U1826">
        <v>82.2</v>
      </c>
      <c r="V1826">
        <v>26.840816326530614</v>
      </c>
      <c r="W1826">
        <v>0.82765151515151503</v>
      </c>
      <c r="X1826">
        <v>2</v>
      </c>
      <c r="Y1826">
        <v>3</v>
      </c>
      <c r="Z1826">
        <v>403534</v>
      </c>
    </row>
    <row r="1827" spans="1:26">
      <c r="A1827">
        <v>245251</v>
      </c>
      <c r="B1827">
        <v>3</v>
      </c>
      <c r="C1827">
        <v>24525103</v>
      </c>
      <c r="D1827">
        <v>3</v>
      </c>
      <c r="E1827">
        <v>3</v>
      </c>
      <c r="F1827">
        <v>11</v>
      </c>
      <c r="G1827">
        <v>1</v>
      </c>
      <c r="H1827">
        <v>13</v>
      </c>
      <c r="I1827">
        <v>-1</v>
      </c>
      <c r="J1827">
        <v>1</v>
      </c>
      <c r="K1827">
        <v>-1</v>
      </c>
      <c r="L1827">
        <v>7</v>
      </c>
      <c r="M1827">
        <v>2</v>
      </c>
      <c r="N1827">
        <v>-1</v>
      </c>
      <c r="O1827">
        <v>-1</v>
      </c>
      <c r="P1827">
        <v>-1</v>
      </c>
      <c r="Q1827">
        <v>-1</v>
      </c>
      <c r="R1827">
        <v>-1</v>
      </c>
      <c r="S1827">
        <v>2</v>
      </c>
      <c r="T1827">
        <v>169.1</v>
      </c>
      <c r="U1827">
        <v>61.5</v>
      </c>
      <c r="V1827">
        <v>21.507399419684905</v>
      </c>
      <c r="W1827">
        <v>-1</v>
      </c>
      <c r="X1827">
        <v>2</v>
      </c>
      <c r="Y1827">
        <v>3</v>
      </c>
      <c r="Z1827">
        <v>403534</v>
      </c>
    </row>
    <row r="1828" spans="1:26">
      <c r="A1828">
        <v>245341</v>
      </c>
      <c r="B1828">
        <v>1</v>
      </c>
      <c r="C1828">
        <v>24534101</v>
      </c>
      <c r="D1828">
        <v>1</v>
      </c>
      <c r="E1828">
        <v>3</v>
      </c>
      <c r="F1828">
        <v>11</v>
      </c>
      <c r="G1828">
        <v>1</v>
      </c>
      <c r="H1828">
        <v>55</v>
      </c>
      <c r="I1828">
        <v>2</v>
      </c>
      <c r="J1828">
        <v>1</v>
      </c>
      <c r="K1828">
        <v>2</v>
      </c>
      <c r="L1828">
        <v>20</v>
      </c>
      <c r="M1828">
        <v>1</v>
      </c>
      <c r="N1828">
        <v>1</v>
      </c>
      <c r="O1828">
        <v>5</v>
      </c>
      <c r="P1828">
        <v>1</v>
      </c>
      <c r="Q1828">
        <v>4.82</v>
      </c>
      <c r="R1828">
        <v>-1</v>
      </c>
      <c r="S1828">
        <v>0</v>
      </c>
      <c r="T1828">
        <v>-1</v>
      </c>
      <c r="U1828">
        <v>-1</v>
      </c>
      <c r="V1828">
        <v>-1</v>
      </c>
      <c r="W1828">
        <v>-1</v>
      </c>
      <c r="X1828">
        <v>1</v>
      </c>
      <c r="Y1828">
        <v>1</v>
      </c>
      <c r="Z1828">
        <v>528479</v>
      </c>
    </row>
    <row r="1829" spans="1:26">
      <c r="A1829">
        <v>245351</v>
      </c>
      <c r="B1829">
        <v>1</v>
      </c>
      <c r="C1829">
        <v>24535101</v>
      </c>
      <c r="D1829">
        <v>2</v>
      </c>
      <c r="E1829">
        <v>3</v>
      </c>
      <c r="F1829">
        <v>11</v>
      </c>
      <c r="G1829">
        <v>1</v>
      </c>
      <c r="H1829">
        <v>60</v>
      </c>
      <c r="I1829">
        <v>2</v>
      </c>
      <c r="J1829">
        <v>1</v>
      </c>
      <c r="K1829">
        <v>7</v>
      </c>
      <c r="L1829">
        <v>18</v>
      </c>
      <c r="M1829">
        <v>1</v>
      </c>
      <c r="N1829">
        <v>1</v>
      </c>
      <c r="O1829">
        <v>5</v>
      </c>
      <c r="P1829">
        <v>1</v>
      </c>
      <c r="Q1829">
        <v>31</v>
      </c>
      <c r="R1829">
        <v>-1</v>
      </c>
      <c r="S1829">
        <v>-2</v>
      </c>
      <c r="T1829">
        <v>-1</v>
      </c>
      <c r="U1829">
        <v>-1</v>
      </c>
      <c r="V1829">
        <v>-1</v>
      </c>
      <c r="W1829">
        <v>-1</v>
      </c>
      <c r="X1829">
        <v>-2</v>
      </c>
      <c r="Y1829">
        <v>-2</v>
      </c>
      <c r="Z1829">
        <v>387348</v>
      </c>
    </row>
    <row r="1830" spans="1:26">
      <c r="A1830">
        <v>245351</v>
      </c>
      <c r="B1830">
        <v>2</v>
      </c>
      <c r="C1830">
        <v>24535102</v>
      </c>
      <c r="D1830">
        <v>2</v>
      </c>
      <c r="E1830">
        <v>3</v>
      </c>
      <c r="F1830">
        <v>11</v>
      </c>
      <c r="G1830">
        <v>2</v>
      </c>
      <c r="H1830">
        <v>50</v>
      </c>
      <c r="I1830">
        <v>2</v>
      </c>
      <c r="J1830">
        <v>1</v>
      </c>
      <c r="K1830">
        <v>3</v>
      </c>
      <c r="L1830">
        <v>18</v>
      </c>
      <c r="M1830">
        <v>1</v>
      </c>
      <c r="N1830">
        <v>1</v>
      </c>
      <c r="O1830">
        <v>5</v>
      </c>
      <c r="P1830">
        <v>1</v>
      </c>
      <c r="Q1830">
        <v>1.615</v>
      </c>
      <c r="R1830">
        <v>-1</v>
      </c>
      <c r="S1830">
        <v>-2</v>
      </c>
      <c r="T1830">
        <v>-1</v>
      </c>
      <c r="U1830">
        <v>-1</v>
      </c>
      <c r="V1830">
        <v>-1</v>
      </c>
      <c r="W1830">
        <v>-1</v>
      </c>
      <c r="X1830">
        <v>-2</v>
      </c>
      <c r="Y1830">
        <v>-2</v>
      </c>
      <c r="Z1830">
        <v>387348</v>
      </c>
    </row>
    <row r="1831" spans="1:26">
      <c r="A1831">
        <v>245371</v>
      </c>
      <c r="B1831">
        <v>1</v>
      </c>
      <c r="C1831">
        <v>24537101</v>
      </c>
      <c r="D1831">
        <v>3</v>
      </c>
      <c r="E1831">
        <v>3</v>
      </c>
      <c r="F1831">
        <v>11</v>
      </c>
      <c r="G1831">
        <v>2</v>
      </c>
      <c r="H1831">
        <v>36</v>
      </c>
      <c r="I1831">
        <v>4</v>
      </c>
      <c r="J1831">
        <v>1</v>
      </c>
      <c r="K1831">
        <v>4</v>
      </c>
      <c r="L1831">
        <v>8</v>
      </c>
      <c r="M1831">
        <v>2</v>
      </c>
      <c r="N1831">
        <v>3</v>
      </c>
      <c r="O1831">
        <v>5</v>
      </c>
      <c r="P1831">
        <v>1</v>
      </c>
      <c r="Q1831">
        <v>49</v>
      </c>
      <c r="R1831">
        <v>-1</v>
      </c>
      <c r="S1831">
        <v>1</v>
      </c>
      <c r="T1831">
        <v>161.69999999999999</v>
      </c>
      <c r="U1831">
        <v>57.9</v>
      </c>
      <c r="V1831">
        <v>22.14412498006455</v>
      </c>
      <c r="W1831">
        <v>0.79292929292929304</v>
      </c>
      <c r="X1831">
        <v>1</v>
      </c>
      <c r="Y1831">
        <v>3</v>
      </c>
      <c r="Z1831">
        <v>344318</v>
      </c>
    </row>
    <row r="1832" spans="1:26">
      <c r="A1832">
        <v>245371</v>
      </c>
      <c r="B1832">
        <v>2</v>
      </c>
      <c r="C1832">
        <v>24537102</v>
      </c>
      <c r="D1832">
        <v>3</v>
      </c>
      <c r="E1832">
        <v>3</v>
      </c>
      <c r="F1832">
        <v>11</v>
      </c>
      <c r="G1832">
        <v>1</v>
      </c>
      <c r="H1832">
        <v>11</v>
      </c>
      <c r="I1832">
        <v>-1</v>
      </c>
      <c r="J1832">
        <v>1</v>
      </c>
      <c r="K1832">
        <v>-1</v>
      </c>
      <c r="L1832">
        <v>8</v>
      </c>
      <c r="M1832">
        <v>1</v>
      </c>
      <c r="N1832">
        <v>-1</v>
      </c>
      <c r="O1832">
        <v>-1</v>
      </c>
      <c r="P1832">
        <v>-1</v>
      </c>
      <c r="Q1832">
        <v>-1</v>
      </c>
      <c r="R1832">
        <v>-1</v>
      </c>
      <c r="S1832">
        <v>-2</v>
      </c>
      <c r="T1832">
        <v>156.69999999999999</v>
      </c>
      <c r="U1832">
        <v>45.2</v>
      </c>
      <c r="V1832">
        <v>18.407738743688121</v>
      </c>
      <c r="W1832">
        <v>-1</v>
      </c>
      <c r="X1832">
        <v>1</v>
      </c>
      <c r="Y1832">
        <v>3</v>
      </c>
      <c r="Z1832">
        <v>344318</v>
      </c>
    </row>
    <row r="1833" spans="1:26">
      <c r="A1833">
        <v>245371</v>
      </c>
      <c r="B1833">
        <v>3</v>
      </c>
      <c r="C1833">
        <v>24537103</v>
      </c>
      <c r="D1833">
        <v>3</v>
      </c>
      <c r="E1833">
        <v>3</v>
      </c>
      <c r="F1833">
        <v>11</v>
      </c>
      <c r="G1833">
        <v>2</v>
      </c>
      <c r="H1833">
        <v>9</v>
      </c>
      <c r="I1833">
        <v>-1</v>
      </c>
      <c r="J1833">
        <v>1</v>
      </c>
      <c r="K1833">
        <v>-1</v>
      </c>
      <c r="L1833">
        <v>8</v>
      </c>
      <c r="M1833">
        <v>1</v>
      </c>
      <c r="N1833">
        <v>-1</v>
      </c>
      <c r="O1833">
        <v>-1</v>
      </c>
      <c r="P1833">
        <v>-1</v>
      </c>
      <c r="Q1833">
        <v>-1</v>
      </c>
      <c r="R1833">
        <v>-1</v>
      </c>
      <c r="S1833">
        <v>-2</v>
      </c>
      <c r="T1833">
        <v>149.19999999999999</v>
      </c>
      <c r="U1833">
        <v>53</v>
      </c>
      <c r="V1833">
        <v>23.808839278655061</v>
      </c>
      <c r="W1833">
        <v>-1</v>
      </c>
      <c r="X1833">
        <v>1</v>
      </c>
      <c r="Y1833">
        <v>1</v>
      </c>
      <c r="Z1833">
        <v>344318</v>
      </c>
    </row>
    <row r="1834" spans="1:26">
      <c r="A1834">
        <v>246051</v>
      </c>
      <c r="B1834">
        <v>1</v>
      </c>
      <c r="C1834">
        <v>24605101</v>
      </c>
      <c r="D1834">
        <v>1</v>
      </c>
      <c r="E1834">
        <v>2</v>
      </c>
      <c r="F1834">
        <v>15</v>
      </c>
      <c r="G1834">
        <v>2</v>
      </c>
      <c r="H1834">
        <v>57</v>
      </c>
      <c r="I1834">
        <v>5</v>
      </c>
      <c r="J1834">
        <v>1</v>
      </c>
      <c r="K1834">
        <v>7</v>
      </c>
      <c r="L1834">
        <v>5</v>
      </c>
      <c r="M1834">
        <v>2</v>
      </c>
      <c r="N1834">
        <v>3</v>
      </c>
      <c r="O1834">
        <v>5</v>
      </c>
      <c r="P1834">
        <v>1</v>
      </c>
      <c r="Q1834">
        <v>1.125</v>
      </c>
      <c r="R1834">
        <v>-1</v>
      </c>
      <c r="S1834">
        <v>10</v>
      </c>
      <c r="T1834">
        <v>158.1</v>
      </c>
      <c r="U1834">
        <v>59.8</v>
      </c>
      <c r="V1834">
        <v>23.924201089711353</v>
      </c>
      <c r="W1834">
        <v>0.80269989615783999</v>
      </c>
      <c r="X1834">
        <v>2</v>
      </c>
      <c r="Y1834">
        <v>3</v>
      </c>
      <c r="Z1834">
        <v>314533</v>
      </c>
    </row>
    <row r="1835" spans="1:26">
      <c r="A1835">
        <v>246151</v>
      </c>
      <c r="B1835">
        <v>1</v>
      </c>
      <c r="C1835">
        <v>24615101</v>
      </c>
      <c r="D1835">
        <v>2</v>
      </c>
      <c r="E1835">
        <v>2</v>
      </c>
      <c r="F1835">
        <v>15</v>
      </c>
      <c r="G1835">
        <v>2</v>
      </c>
      <c r="H1835">
        <v>35</v>
      </c>
      <c r="I1835">
        <v>3</v>
      </c>
      <c r="J1835">
        <v>1</v>
      </c>
      <c r="K1835">
        <v>4</v>
      </c>
      <c r="L1835">
        <v>11</v>
      </c>
      <c r="M1835">
        <v>1</v>
      </c>
      <c r="N1835">
        <v>3</v>
      </c>
      <c r="O1835">
        <v>5</v>
      </c>
      <c r="P1835">
        <v>1</v>
      </c>
      <c r="Q1835">
        <v>18.2668</v>
      </c>
      <c r="R1835">
        <v>-1</v>
      </c>
      <c r="S1835">
        <v>1</v>
      </c>
      <c r="T1835">
        <v>159.9</v>
      </c>
      <c r="U1835">
        <v>52.4</v>
      </c>
      <c r="V1835">
        <v>20.494359944321047</v>
      </c>
      <c r="W1835">
        <v>0.81339977851605805</v>
      </c>
      <c r="X1835">
        <v>1</v>
      </c>
      <c r="Y1835">
        <v>3</v>
      </c>
      <c r="Z1835">
        <v>527330</v>
      </c>
    </row>
    <row r="1836" spans="1:26">
      <c r="A1836">
        <v>246151</v>
      </c>
      <c r="B1836">
        <v>2</v>
      </c>
      <c r="C1836">
        <v>24615102</v>
      </c>
      <c r="D1836">
        <v>2</v>
      </c>
      <c r="E1836">
        <v>2</v>
      </c>
      <c r="F1836">
        <v>15</v>
      </c>
      <c r="G1836">
        <v>1</v>
      </c>
      <c r="H1836">
        <v>4</v>
      </c>
      <c r="I1836">
        <v>-1</v>
      </c>
      <c r="J1836">
        <v>1</v>
      </c>
      <c r="K1836">
        <v>-1</v>
      </c>
      <c r="L1836">
        <v>11</v>
      </c>
      <c r="M1836">
        <v>1</v>
      </c>
      <c r="N1836">
        <v>-1</v>
      </c>
      <c r="O1836">
        <v>-1</v>
      </c>
      <c r="P1836">
        <v>-1</v>
      </c>
      <c r="Q1836">
        <v>-1</v>
      </c>
      <c r="R1836">
        <v>-1</v>
      </c>
      <c r="S1836">
        <v>-2</v>
      </c>
      <c r="T1836">
        <v>101.4</v>
      </c>
      <c r="U1836">
        <v>17.2</v>
      </c>
      <c r="V1836">
        <v>16.728328061964838</v>
      </c>
      <c r="W1836">
        <v>-1</v>
      </c>
      <c r="X1836">
        <v>-2</v>
      </c>
      <c r="Y1836">
        <v>-2</v>
      </c>
      <c r="Z1836">
        <v>527330</v>
      </c>
    </row>
    <row r="1837" spans="1:26">
      <c r="A1837">
        <v>246181</v>
      </c>
      <c r="B1837">
        <v>1</v>
      </c>
      <c r="C1837">
        <v>24618101</v>
      </c>
      <c r="D1837">
        <v>1</v>
      </c>
      <c r="E1837">
        <v>2</v>
      </c>
      <c r="F1837">
        <v>15</v>
      </c>
      <c r="G1837">
        <v>1</v>
      </c>
      <c r="H1837">
        <v>41</v>
      </c>
      <c r="I1837">
        <v>4</v>
      </c>
      <c r="J1837">
        <v>1</v>
      </c>
      <c r="K1837">
        <v>2</v>
      </c>
      <c r="L1837">
        <v>7</v>
      </c>
      <c r="M1837">
        <v>1</v>
      </c>
      <c r="N1837">
        <v>4</v>
      </c>
      <c r="O1837">
        <v>2</v>
      </c>
      <c r="P1837">
        <v>1</v>
      </c>
      <c r="Q1837">
        <v>13.5</v>
      </c>
      <c r="R1837">
        <v>-1</v>
      </c>
      <c r="S1837">
        <v>0</v>
      </c>
      <c r="T1837">
        <v>173.9</v>
      </c>
      <c r="U1837">
        <v>83.6</v>
      </c>
      <c r="V1837">
        <v>27.644396503975859</v>
      </c>
      <c r="W1837">
        <v>0.98510427010923496</v>
      </c>
      <c r="X1837">
        <v>-8</v>
      </c>
      <c r="Y1837">
        <v>1</v>
      </c>
      <c r="Z1837">
        <v>373278</v>
      </c>
    </row>
    <row r="1838" spans="1:26">
      <c r="A1838">
        <v>246201</v>
      </c>
      <c r="B1838">
        <v>1</v>
      </c>
      <c r="C1838">
        <v>24620101</v>
      </c>
      <c r="D1838">
        <v>1</v>
      </c>
      <c r="E1838">
        <v>2</v>
      </c>
      <c r="F1838">
        <v>15</v>
      </c>
      <c r="G1838">
        <v>2</v>
      </c>
      <c r="H1838">
        <v>96</v>
      </c>
      <c r="I1838">
        <v>5</v>
      </c>
      <c r="J1838">
        <v>1</v>
      </c>
      <c r="K1838">
        <v>7</v>
      </c>
      <c r="L1838">
        <v>8</v>
      </c>
      <c r="M1838">
        <v>2</v>
      </c>
      <c r="N1838">
        <v>1</v>
      </c>
      <c r="O1838">
        <v>5</v>
      </c>
      <c r="P1838">
        <v>2</v>
      </c>
      <c r="Q1838">
        <v>0</v>
      </c>
      <c r="R1838">
        <v>-1</v>
      </c>
      <c r="S1838">
        <v>8</v>
      </c>
      <c r="T1838">
        <v>141.1</v>
      </c>
      <c r="U1838">
        <v>44.3</v>
      </c>
      <c r="V1838">
        <v>22.251008452871808</v>
      </c>
      <c r="W1838">
        <v>0.78905419766206197</v>
      </c>
      <c r="X1838">
        <v>-8</v>
      </c>
      <c r="Y1838">
        <v>3</v>
      </c>
      <c r="Z1838">
        <v>383202</v>
      </c>
    </row>
    <row r="1839" spans="1:26">
      <c r="A1839">
        <v>246271</v>
      </c>
      <c r="B1839">
        <v>1</v>
      </c>
      <c r="C1839">
        <v>24627101</v>
      </c>
      <c r="D1839">
        <v>1</v>
      </c>
      <c r="E1839">
        <v>2</v>
      </c>
      <c r="F1839">
        <v>15</v>
      </c>
      <c r="G1839">
        <v>1</v>
      </c>
      <c r="H1839">
        <v>65</v>
      </c>
      <c r="I1839">
        <v>4</v>
      </c>
      <c r="J1839">
        <v>1</v>
      </c>
      <c r="K1839">
        <v>5</v>
      </c>
      <c r="L1839">
        <v>8</v>
      </c>
      <c r="M1839">
        <v>4</v>
      </c>
      <c r="N1839">
        <v>3</v>
      </c>
      <c r="O1839">
        <v>5</v>
      </c>
      <c r="P1839">
        <v>1</v>
      </c>
      <c r="Q1839">
        <v>1.355</v>
      </c>
      <c r="R1839">
        <v>-1</v>
      </c>
      <c r="S1839">
        <v>5</v>
      </c>
      <c r="T1839">
        <v>176.4</v>
      </c>
      <c r="U1839">
        <v>78.3</v>
      </c>
      <c r="V1839">
        <v>25.163126475079824</v>
      </c>
      <c r="W1839">
        <v>0.93349282296650704</v>
      </c>
      <c r="X1839">
        <v>1</v>
      </c>
      <c r="Y1839">
        <v>3</v>
      </c>
      <c r="Z1839">
        <v>401186</v>
      </c>
    </row>
    <row r="1840" spans="1:26">
      <c r="A1840">
        <v>246351</v>
      </c>
      <c r="B1840">
        <v>1</v>
      </c>
      <c r="C1840">
        <v>24635101</v>
      </c>
      <c r="D1840">
        <v>1</v>
      </c>
      <c r="E1840">
        <v>2</v>
      </c>
      <c r="F1840">
        <v>15</v>
      </c>
      <c r="G1840">
        <v>2</v>
      </c>
      <c r="H1840">
        <v>60</v>
      </c>
      <c r="I1840">
        <v>5</v>
      </c>
      <c r="J1840">
        <v>1</v>
      </c>
      <c r="K1840">
        <v>4</v>
      </c>
      <c r="L1840">
        <v>6</v>
      </c>
      <c r="M1840">
        <v>1</v>
      </c>
      <c r="N1840">
        <v>3</v>
      </c>
      <c r="O1840">
        <v>5</v>
      </c>
      <c r="P1840">
        <v>1</v>
      </c>
      <c r="Q1840">
        <v>17.855</v>
      </c>
      <c r="R1840">
        <v>-1</v>
      </c>
      <c r="S1840">
        <v>1</v>
      </c>
      <c r="T1840">
        <v>156.19999999999999</v>
      </c>
      <c r="U1840">
        <v>69.3</v>
      </c>
      <c r="V1840">
        <v>28.403455302880026</v>
      </c>
      <c r="W1840">
        <v>0.86532295006871296</v>
      </c>
      <c r="X1840">
        <v>2</v>
      </c>
      <c r="Y1840">
        <v>3</v>
      </c>
      <c r="Z1840">
        <v>349457</v>
      </c>
    </row>
    <row r="1841" spans="1:26">
      <c r="A1841">
        <v>246371</v>
      </c>
      <c r="B1841">
        <v>1</v>
      </c>
      <c r="C1841">
        <v>24637101</v>
      </c>
      <c r="D1841">
        <v>2</v>
      </c>
      <c r="E1841">
        <v>2</v>
      </c>
      <c r="F1841">
        <v>15</v>
      </c>
      <c r="G1841">
        <v>2</v>
      </c>
      <c r="H1841">
        <v>30</v>
      </c>
      <c r="I1841">
        <v>1</v>
      </c>
      <c r="J1841">
        <v>1</v>
      </c>
      <c r="K1841">
        <v>3</v>
      </c>
      <c r="L1841">
        <v>13</v>
      </c>
      <c r="M1841">
        <v>2</v>
      </c>
      <c r="N1841">
        <v>1</v>
      </c>
      <c r="O1841">
        <v>5</v>
      </c>
      <c r="P1841">
        <v>1</v>
      </c>
      <c r="Q1841">
        <v>5.625</v>
      </c>
      <c r="R1841">
        <v>-1</v>
      </c>
      <c r="S1841">
        <v>2</v>
      </c>
      <c r="T1841">
        <v>166.2</v>
      </c>
      <c r="U1841">
        <v>72.900000000000006</v>
      </c>
      <c r="V1841">
        <v>26.39158597140586</v>
      </c>
      <c r="W1841">
        <v>0.80754536771728802</v>
      </c>
      <c r="X1841">
        <v>2</v>
      </c>
      <c r="Y1841">
        <v>1</v>
      </c>
      <c r="Z1841">
        <v>452363</v>
      </c>
    </row>
    <row r="1842" spans="1:26">
      <c r="A1842">
        <v>246371</v>
      </c>
      <c r="B1842">
        <v>2</v>
      </c>
      <c r="C1842">
        <v>24637102</v>
      </c>
      <c r="D1842">
        <v>2</v>
      </c>
      <c r="E1842">
        <v>2</v>
      </c>
      <c r="F1842">
        <v>15</v>
      </c>
      <c r="G1842">
        <v>2</v>
      </c>
      <c r="H1842">
        <v>13</v>
      </c>
      <c r="I1842">
        <v>-1</v>
      </c>
      <c r="J1842">
        <v>1</v>
      </c>
      <c r="K1842">
        <v>-1</v>
      </c>
      <c r="L1842">
        <v>13</v>
      </c>
      <c r="M1842">
        <v>2</v>
      </c>
      <c r="N1842">
        <v>-1</v>
      </c>
      <c r="O1842">
        <v>-1</v>
      </c>
      <c r="P1842">
        <v>-1</v>
      </c>
      <c r="Q1842">
        <v>-1</v>
      </c>
      <c r="R1842">
        <v>-1</v>
      </c>
      <c r="S1842">
        <v>0</v>
      </c>
      <c r="T1842">
        <v>161.5</v>
      </c>
      <c r="U1842">
        <v>59.8</v>
      </c>
      <c r="V1842">
        <v>22.927469831015344</v>
      </c>
      <c r="W1842">
        <v>-1</v>
      </c>
      <c r="X1842">
        <v>1</v>
      </c>
      <c r="Y1842">
        <v>1</v>
      </c>
      <c r="Z1842">
        <v>452363</v>
      </c>
    </row>
    <row r="1843" spans="1:26">
      <c r="A1843">
        <v>247051</v>
      </c>
      <c r="B1843">
        <v>1</v>
      </c>
      <c r="C1843">
        <v>24705101</v>
      </c>
      <c r="D1843">
        <v>2</v>
      </c>
      <c r="E1843">
        <v>8</v>
      </c>
      <c r="F1843">
        <v>17</v>
      </c>
      <c r="G1843">
        <v>2</v>
      </c>
      <c r="H1843">
        <v>23</v>
      </c>
      <c r="I1843">
        <v>2</v>
      </c>
      <c r="J1843">
        <v>1</v>
      </c>
      <c r="K1843">
        <v>4</v>
      </c>
      <c r="L1843">
        <v>10</v>
      </c>
      <c r="M1843">
        <v>2</v>
      </c>
      <c r="N1843">
        <v>1</v>
      </c>
      <c r="O1843">
        <v>5</v>
      </c>
      <c r="P1843">
        <v>2</v>
      </c>
      <c r="Q1843">
        <v>0.49</v>
      </c>
      <c r="R1843">
        <v>0</v>
      </c>
      <c r="S1843">
        <v>1</v>
      </c>
      <c r="T1843">
        <v>157.30000000000001</v>
      </c>
      <c r="U1843">
        <v>-1</v>
      </c>
      <c r="V1843">
        <v>-1</v>
      </c>
      <c r="W1843">
        <v>-1</v>
      </c>
      <c r="X1843">
        <v>1</v>
      </c>
      <c r="Y1843">
        <v>3</v>
      </c>
      <c r="Z1843">
        <v>448345</v>
      </c>
    </row>
    <row r="1844" spans="1:26">
      <c r="A1844">
        <v>247051</v>
      </c>
      <c r="B1844">
        <v>2</v>
      </c>
      <c r="C1844">
        <v>24705102</v>
      </c>
      <c r="D1844">
        <v>2</v>
      </c>
      <c r="E1844">
        <v>8</v>
      </c>
      <c r="F1844">
        <v>17</v>
      </c>
      <c r="G1844">
        <v>1</v>
      </c>
      <c r="H1844">
        <v>1</v>
      </c>
      <c r="I1844">
        <v>-1</v>
      </c>
      <c r="J1844">
        <v>1</v>
      </c>
      <c r="K1844">
        <v>-1</v>
      </c>
      <c r="L1844">
        <v>10</v>
      </c>
      <c r="M1844">
        <v>3</v>
      </c>
      <c r="N1844">
        <v>-1</v>
      </c>
      <c r="O1844">
        <v>-1</v>
      </c>
      <c r="P1844">
        <v>-1</v>
      </c>
      <c r="Q1844">
        <v>-1</v>
      </c>
      <c r="R1844">
        <v>-1</v>
      </c>
      <c r="S1844">
        <v>-2</v>
      </c>
      <c r="T1844">
        <v>-1</v>
      </c>
      <c r="U1844">
        <v>14.1</v>
      </c>
      <c r="V1844">
        <v>-1</v>
      </c>
      <c r="W1844">
        <v>-1</v>
      </c>
      <c r="X1844">
        <v>-2</v>
      </c>
      <c r="Y1844">
        <v>-2</v>
      </c>
      <c r="Z1844">
        <v>448345</v>
      </c>
    </row>
    <row r="1845" spans="1:26">
      <c r="A1845">
        <v>247151</v>
      </c>
      <c r="B1845">
        <v>1</v>
      </c>
      <c r="C1845">
        <v>24715101</v>
      </c>
      <c r="D1845">
        <v>2</v>
      </c>
      <c r="E1845">
        <v>8</v>
      </c>
      <c r="F1845">
        <v>17</v>
      </c>
      <c r="G1845">
        <v>2</v>
      </c>
      <c r="H1845">
        <v>73</v>
      </c>
      <c r="I1845">
        <v>2</v>
      </c>
      <c r="J1845">
        <v>1</v>
      </c>
      <c r="K1845">
        <v>7</v>
      </c>
      <c r="L1845">
        <v>7</v>
      </c>
      <c r="M1845">
        <v>2</v>
      </c>
      <c r="N1845">
        <v>3</v>
      </c>
      <c r="O1845">
        <v>5</v>
      </c>
      <c r="P1845">
        <v>1</v>
      </c>
      <c r="Q1845">
        <v>4.5289999999999999</v>
      </c>
      <c r="R1845">
        <v>-1</v>
      </c>
      <c r="S1845">
        <v>4</v>
      </c>
      <c r="T1845">
        <v>157</v>
      </c>
      <c r="U1845">
        <v>88.3</v>
      </c>
      <c r="V1845">
        <v>35.822954278064017</v>
      </c>
      <c r="W1845">
        <v>0.86834381551362705</v>
      </c>
      <c r="X1845">
        <v>2</v>
      </c>
      <c r="Y1845">
        <v>1</v>
      </c>
      <c r="Z1845">
        <v>496195</v>
      </c>
    </row>
    <row r="1846" spans="1:26">
      <c r="A1846">
        <v>247151</v>
      </c>
      <c r="B1846">
        <v>2</v>
      </c>
      <c r="C1846">
        <v>24715102</v>
      </c>
      <c r="D1846">
        <v>2</v>
      </c>
      <c r="E1846">
        <v>8</v>
      </c>
      <c r="F1846">
        <v>17</v>
      </c>
      <c r="G1846">
        <v>1</v>
      </c>
      <c r="H1846">
        <v>78</v>
      </c>
      <c r="I1846">
        <v>2</v>
      </c>
      <c r="J1846">
        <v>1</v>
      </c>
      <c r="K1846">
        <v>7</v>
      </c>
      <c r="L1846">
        <v>7</v>
      </c>
      <c r="M1846">
        <v>4</v>
      </c>
      <c r="N1846">
        <v>3</v>
      </c>
      <c r="O1846">
        <v>5</v>
      </c>
      <c r="P1846">
        <v>1</v>
      </c>
      <c r="Q1846">
        <v>4.4349999999999996</v>
      </c>
      <c r="R1846">
        <v>-1</v>
      </c>
      <c r="S1846">
        <v>6</v>
      </c>
      <c r="T1846">
        <v>-1</v>
      </c>
      <c r="U1846">
        <v>93.7</v>
      </c>
      <c r="V1846">
        <v>-1</v>
      </c>
      <c r="W1846">
        <v>1.0075981426762399</v>
      </c>
      <c r="X1846">
        <v>2</v>
      </c>
      <c r="Y1846">
        <v>1</v>
      </c>
      <c r="Z1846">
        <v>496195</v>
      </c>
    </row>
    <row r="1847" spans="1:26">
      <c r="A1847">
        <v>247201</v>
      </c>
      <c r="B1847">
        <v>1</v>
      </c>
      <c r="C1847">
        <v>24720101</v>
      </c>
      <c r="D1847">
        <v>1</v>
      </c>
      <c r="E1847">
        <v>8</v>
      </c>
      <c r="F1847">
        <v>17</v>
      </c>
      <c r="G1847">
        <v>1</v>
      </c>
      <c r="H1847">
        <v>71</v>
      </c>
      <c r="I1847">
        <v>4</v>
      </c>
      <c r="J1847">
        <v>1</v>
      </c>
      <c r="K1847">
        <v>7</v>
      </c>
      <c r="L1847">
        <v>97</v>
      </c>
      <c r="M1847">
        <v>3</v>
      </c>
      <c r="N1847">
        <v>3</v>
      </c>
      <c r="O1847">
        <v>5</v>
      </c>
      <c r="P1847">
        <v>2</v>
      </c>
      <c r="Q1847">
        <v>2.9000000000000001E-2</v>
      </c>
      <c r="R1847">
        <v>-1</v>
      </c>
      <c r="S1847">
        <v>0</v>
      </c>
      <c r="T1847">
        <v>-1</v>
      </c>
      <c r="U1847">
        <v>100.5</v>
      </c>
      <c r="V1847">
        <v>-1</v>
      </c>
      <c r="W1847">
        <v>-1</v>
      </c>
      <c r="X1847">
        <v>2</v>
      </c>
      <c r="Y1847">
        <v>3</v>
      </c>
      <c r="Z1847">
        <v>451245</v>
      </c>
    </row>
    <row r="1848" spans="1:26">
      <c r="A1848">
        <v>247271</v>
      </c>
      <c r="B1848">
        <v>1</v>
      </c>
      <c r="C1848">
        <v>24727101</v>
      </c>
      <c r="D1848">
        <v>4</v>
      </c>
      <c r="E1848">
        <v>8</v>
      </c>
      <c r="F1848">
        <v>17</v>
      </c>
      <c r="G1848">
        <v>2</v>
      </c>
      <c r="H1848">
        <v>34</v>
      </c>
      <c r="I1848">
        <v>2</v>
      </c>
      <c r="J1848">
        <v>1</v>
      </c>
      <c r="K1848">
        <v>4</v>
      </c>
      <c r="L1848">
        <v>7</v>
      </c>
      <c r="M1848">
        <v>2</v>
      </c>
      <c r="N1848">
        <v>4</v>
      </c>
      <c r="O1848">
        <v>3</v>
      </c>
      <c r="P1848">
        <v>1</v>
      </c>
      <c r="Q1848">
        <v>8.6999999999999994E-2</v>
      </c>
      <c r="R1848">
        <v>-1</v>
      </c>
      <c r="S1848">
        <v>0</v>
      </c>
      <c r="T1848">
        <v>154.4</v>
      </c>
      <c r="U1848">
        <v>53.2</v>
      </c>
      <c r="V1848">
        <v>22.316035329807509</v>
      </c>
      <c r="W1848">
        <v>0.81660336408030298</v>
      </c>
      <c r="X1848">
        <v>1</v>
      </c>
      <c r="Y1848">
        <v>3</v>
      </c>
      <c r="Z1848">
        <v>242648</v>
      </c>
    </row>
    <row r="1849" spans="1:26">
      <c r="A1849">
        <v>247271</v>
      </c>
      <c r="B1849">
        <v>2</v>
      </c>
      <c r="C1849">
        <v>24727102</v>
      </c>
      <c r="D1849">
        <v>4</v>
      </c>
      <c r="E1849">
        <v>8</v>
      </c>
      <c r="F1849">
        <v>17</v>
      </c>
      <c r="G1849">
        <v>1</v>
      </c>
      <c r="H1849">
        <v>35</v>
      </c>
      <c r="I1849">
        <v>2</v>
      </c>
      <c r="J1849">
        <v>1</v>
      </c>
      <c r="K1849">
        <v>7</v>
      </c>
      <c r="L1849">
        <v>7</v>
      </c>
      <c r="M1849">
        <v>2</v>
      </c>
      <c r="N1849">
        <v>4</v>
      </c>
      <c r="O1849">
        <v>3</v>
      </c>
      <c r="P1849">
        <v>1</v>
      </c>
      <c r="Q1849">
        <v>56</v>
      </c>
      <c r="R1849">
        <v>-1</v>
      </c>
      <c r="S1849">
        <v>-2</v>
      </c>
      <c r="T1849">
        <v>-1</v>
      </c>
      <c r="U1849">
        <v>-1</v>
      </c>
      <c r="V1849">
        <v>-1</v>
      </c>
      <c r="W1849">
        <v>-1</v>
      </c>
      <c r="X1849">
        <v>-2</v>
      </c>
      <c r="Y1849">
        <v>-2</v>
      </c>
      <c r="Z1849">
        <v>242648</v>
      </c>
    </row>
    <row r="1850" spans="1:26">
      <c r="A1850">
        <v>247271</v>
      </c>
      <c r="B1850">
        <v>3</v>
      </c>
      <c r="C1850">
        <v>24727103</v>
      </c>
      <c r="D1850">
        <v>4</v>
      </c>
      <c r="E1850">
        <v>8</v>
      </c>
      <c r="F1850">
        <v>17</v>
      </c>
      <c r="G1850">
        <v>1</v>
      </c>
      <c r="H1850">
        <v>13</v>
      </c>
      <c r="I1850">
        <v>-1</v>
      </c>
      <c r="J1850">
        <v>1</v>
      </c>
      <c r="K1850">
        <v>-1</v>
      </c>
      <c r="L1850">
        <v>7</v>
      </c>
      <c r="M1850">
        <v>2</v>
      </c>
      <c r="N1850">
        <v>-1</v>
      </c>
      <c r="O1850">
        <v>-1</v>
      </c>
      <c r="P1850">
        <v>-1</v>
      </c>
      <c r="Q1850">
        <v>-1</v>
      </c>
      <c r="R1850">
        <v>-1</v>
      </c>
      <c r="S1850">
        <v>1</v>
      </c>
      <c r="T1850">
        <v>157.6</v>
      </c>
      <c r="U1850">
        <v>50</v>
      </c>
      <c r="V1850">
        <v>20.130639800046385</v>
      </c>
      <c r="W1850">
        <v>-1</v>
      </c>
      <c r="X1850">
        <v>-8</v>
      </c>
      <c r="Y1850">
        <v>1</v>
      </c>
      <c r="Z1850">
        <v>242648</v>
      </c>
    </row>
    <row r="1851" spans="1:26">
      <c r="A1851">
        <v>247271</v>
      </c>
      <c r="B1851">
        <v>4</v>
      </c>
      <c r="C1851">
        <v>24727104</v>
      </c>
      <c r="D1851">
        <v>4</v>
      </c>
      <c r="E1851">
        <v>8</v>
      </c>
      <c r="F1851">
        <v>17</v>
      </c>
      <c r="G1851">
        <v>1</v>
      </c>
      <c r="H1851">
        <v>1</v>
      </c>
      <c r="I1851">
        <v>-1</v>
      </c>
      <c r="J1851">
        <v>1</v>
      </c>
      <c r="K1851">
        <v>-1</v>
      </c>
      <c r="L1851">
        <v>7</v>
      </c>
      <c r="M1851">
        <v>2</v>
      </c>
      <c r="N1851">
        <v>-1</v>
      </c>
      <c r="O1851">
        <v>-1</v>
      </c>
      <c r="P1851">
        <v>-1</v>
      </c>
      <c r="Q1851">
        <v>-1</v>
      </c>
      <c r="R1851">
        <v>-1</v>
      </c>
      <c r="S1851">
        <v>-2</v>
      </c>
      <c r="T1851">
        <v>-1</v>
      </c>
      <c r="U1851">
        <v>9.1</v>
      </c>
      <c r="V1851">
        <v>-1</v>
      </c>
      <c r="W1851">
        <v>-1</v>
      </c>
      <c r="X1851">
        <v>-2</v>
      </c>
      <c r="Y1851">
        <v>-2</v>
      </c>
      <c r="Z1851">
        <v>242648</v>
      </c>
    </row>
    <row r="1852" spans="1:26">
      <c r="A1852">
        <v>247341</v>
      </c>
      <c r="B1852">
        <v>1</v>
      </c>
      <c r="C1852">
        <v>24734101</v>
      </c>
      <c r="D1852">
        <v>1</v>
      </c>
      <c r="E1852">
        <v>8</v>
      </c>
      <c r="F1852">
        <v>17</v>
      </c>
      <c r="G1852">
        <v>2</v>
      </c>
      <c r="H1852">
        <v>51</v>
      </c>
      <c r="I1852">
        <v>4</v>
      </c>
      <c r="J1852">
        <v>1</v>
      </c>
      <c r="K1852">
        <v>5</v>
      </c>
      <c r="L1852">
        <v>10</v>
      </c>
      <c r="M1852">
        <v>1</v>
      </c>
      <c r="N1852">
        <v>1</v>
      </c>
      <c r="O1852">
        <v>5</v>
      </c>
      <c r="P1852">
        <v>1</v>
      </c>
      <c r="Q1852">
        <v>28.346</v>
      </c>
      <c r="R1852">
        <v>-1</v>
      </c>
      <c r="S1852">
        <v>9</v>
      </c>
      <c r="T1852">
        <v>162.80000000000001</v>
      </c>
      <c r="U1852">
        <v>78.7</v>
      </c>
      <c r="V1852">
        <v>29.693810406341118</v>
      </c>
      <c r="W1852">
        <v>0.89968930315135398</v>
      </c>
      <c r="X1852">
        <v>2</v>
      </c>
      <c r="Y1852">
        <v>1</v>
      </c>
      <c r="Z1852">
        <v>640340</v>
      </c>
    </row>
    <row r="1853" spans="1:26">
      <c r="A1853">
        <v>247351</v>
      </c>
      <c r="B1853">
        <v>1</v>
      </c>
      <c r="C1853">
        <v>24735101</v>
      </c>
      <c r="D1853">
        <v>2</v>
      </c>
      <c r="E1853">
        <v>8</v>
      </c>
      <c r="F1853">
        <v>17</v>
      </c>
      <c r="G1853">
        <v>1</v>
      </c>
      <c r="H1853">
        <v>42</v>
      </c>
      <c r="I1853">
        <v>2</v>
      </c>
      <c r="J1853">
        <v>1</v>
      </c>
      <c r="K1853">
        <v>2</v>
      </c>
      <c r="L1853">
        <v>96</v>
      </c>
      <c r="M1853">
        <v>1</v>
      </c>
      <c r="N1853">
        <v>3</v>
      </c>
      <c r="O1853">
        <v>5</v>
      </c>
      <c r="P1853">
        <v>1</v>
      </c>
      <c r="Q1853">
        <v>6.7480000000000002</v>
      </c>
      <c r="R1853">
        <v>-1</v>
      </c>
      <c r="S1853">
        <v>1</v>
      </c>
      <c r="T1853">
        <v>-1</v>
      </c>
      <c r="U1853">
        <v>108.2</v>
      </c>
      <c r="V1853">
        <v>-1</v>
      </c>
      <c r="W1853">
        <v>0.99011235955056198</v>
      </c>
      <c r="X1853">
        <v>2</v>
      </c>
      <c r="Y1853">
        <v>3</v>
      </c>
      <c r="Z1853">
        <v>425330</v>
      </c>
    </row>
    <row r="1854" spans="1:26">
      <c r="A1854">
        <v>247351</v>
      </c>
      <c r="B1854">
        <v>2</v>
      </c>
      <c r="C1854">
        <v>24735102</v>
      </c>
      <c r="D1854">
        <v>2</v>
      </c>
      <c r="E1854">
        <v>8</v>
      </c>
      <c r="F1854">
        <v>17</v>
      </c>
      <c r="G1854">
        <v>2</v>
      </c>
      <c r="H1854">
        <v>36</v>
      </c>
      <c r="I1854">
        <v>2</v>
      </c>
      <c r="J1854">
        <v>1</v>
      </c>
      <c r="K1854">
        <v>4</v>
      </c>
      <c r="L1854">
        <v>96</v>
      </c>
      <c r="M1854">
        <v>1</v>
      </c>
      <c r="N1854">
        <v>1</v>
      </c>
      <c r="O1854">
        <v>5</v>
      </c>
      <c r="P1854">
        <v>1</v>
      </c>
      <c r="Q1854">
        <v>4.9329999999999998</v>
      </c>
      <c r="R1854">
        <v>-1</v>
      </c>
      <c r="S1854">
        <v>2</v>
      </c>
      <c r="T1854">
        <v>-1</v>
      </c>
      <c r="U1854">
        <v>75.2</v>
      </c>
      <c r="V1854">
        <v>-1</v>
      </c>
      <c r="W1854">
        <v>0.76118026740433398</v>
      </c>
      <c r="X1854">
        <v>2</v>
      </c>
      <c r="Y1854">
        <v>1</v>
      </c>
      <c r="Z1854">
        <v>425330</v>
      </c>
    </row>
    <row r="1855" spans="1:26">
      <c r="A1855">
        <v>248051</v>
      </c>
      <c r="B1855">
        <v>1</v>
      </c>
      <c r="C1855">
        <v>24805101</v>
      </c>
      <c r="D1855">
        <v>2</v>
      </c>
      <c r="E1855">
        <v>3</v>
      </c>
      <c r="F1855">
        <v>12</v>
      </c>
      <c r="G1855">
        <v>2</v>
      </c>
      <c r="H1855">
        <v>23</v>
      </c>
      <c r="I1855">
        <v>1</v>
      </c>
      <c r="J1855">
        <v>6</v>
      </c>
      <c r="K1855">
        <v>2</v>
      </c>
      <c r="L1855">
        <v>5</v>
      </c>
      <c r="M1855">
        <v>2</v>
      </c>
      <c r="N1855">
        <v>3</v>
      </c>
      <c r="O1855">
        <v>5</v>
      </c>
      <c r="P1855">
        <v>2</v>
      </c>
      <c r="Q1855">
        <v>0</v>
      </c>
      <c r="R1855">
        <v>3</v>
      </c>
      <c r="S1855">
        <v>0</v>
      </c>
      <c r="T1855">
        <v>155.6</v>
      </c>
      <c r="U1855">
        <v>-1</v>
      </c>
      <c r="V1855">
        <v>-1</v>
      </c>
      <c r="W1855">
        <v>0.81427804616210397</v>
      </c>
      <c r="X1855">
        <v>1</v>
      </c>
      <c r="Y1855">
        <v>3</v>
      </c>
      <c r="Z1855">
        <v>470238</v>
      </c>
    </row>
    <row r="1856" spans="1:26">
      <c r="A1856">
        <v>248051</v>
      </c>
      <c r="B1856">
        <v>2</v>
      </c>
      <c r="C1856">
        <v>24805102</v>
      </c>
      <c r="D1856">
        <v>2</v>
      </c>
      <c r="E1856">
        <v>3</v>
      </c>
      <c r="F1856">
        <v>12</v>
      </c>
      <c r="G1856">
        <v>2</v>
      </c>
      <c r="H1856">
        <v>0</v>
      </c>
      <c r="I1856">
        <v>-1</v>
      </c>
      <c r="J1856">
        <v>6</v>
      </c>
      <c r="K1856">
        <v>-1</v>
      </c>
      <c r="L1856">
        <v>5</v>
      </c>
      <c r="M1856">
        <v>2</v>
      </c>
      <c r="N1856">
        <v>-1</v>
      </c>
      <c r="O1856">
        <v>-1</v>
      </c>
      <c r="P1856">
        <v>-1</v>
      </c>
      <c r="Q1856">
        <v>-1</v>
      </c>
      <c r="R1856">
        <v>-1</v>
      </c>
      <c r="S1856">
        <v>-2</v>
      </c>
      <c r="T1856">
        <v>-1</v>
      </c>
      <c r="U1856">
        <v>-1</v>
      </c>
      <c r="V1856">
        <v>-1</v>
      </c>
      <c r="W1856">
        <v>-1</v>
      </c>
      <c r="X1856">
        <v>-2</v>
      </c>
      <c r="Y1856">
        <v>-2</v>
      </c>
      <c r="Z1856">
        <v>470238</v>
      </c>
    </row>
    <row r="1857" spans="1:26">
      <c r="A1857">
        <v>248181</v>
      </c>
      <c r="B1857">
        <v>1</v>
      </c>
      <c r="C1857">
        <v>24818101</v>
      </c>
      <c r="D1857">
        <v>3</v>
      </c>
      <c r="E1857">
        <v>3</v>
      </c>
      <c r="F1857">
        <v>12</v>
      </c>
      <c r="G1857">
        <v>2</v>
      </c>
      <c r="H1857">
        <v>23</v>
      </c>
      <c r="I1857">
        <v>1</v>
      </c>
      <c r="J1857">
        <v>1</v>
      </c>
      <c r="K1857">
        <v>3</v>
      </c>
      <c r="L1857">
        <v>-1</v>
      </c>
      <c r="M1857">
        <v>1</v>
      </c>
      <c r="N1857">
        <v>3</v>
      </c>
      <c r="O1857">
        <v>5</v>
      </c>
      <c r="P1857">
        <v>1</v>
      </c>
      <c r="Q1857">
        <v>29.75</v>
      </c>
      <c r="R1857">
        <v>3</v>
      </c>
      <c r="S1857">
        <v>5</v>
      </c>
      <c r="T1857">
        <v>171.2</v>
      </c>
      <c r="U1857">
        <v>59.8</v>
      </c>
      <c r="V1857">
        <v>20.402982793257053</v>
      </c>
      <c r="W1857">
        <v>0.70423253442121403</v>
      </c>
      <c r="X1857">
        <v>1</v>
      </c>
      <c r="Y1857">
        <v>3</v>
      </c>
      <c r="Z1857">
        <v>348174</v>
      </c>
    </row>
    <row r="1858" spans="1:26">
      <c r="A1858">
        <v>248181</v>
      </c>
      <c r="B1858">
        <v>2</v>
      </c>
      <c r="C1858">
        <v>24818102</v>
      </c>
      <c r="D1858">
        <v>3</v>
      </c>
      <c r="E1858">
        <v>3</v>
      </c>
      <c r="F1858">
        <v>12</v>
      </c>
      <c r="G1858">
        <v>2</v>
      </c>
      <c r="H1858">
        <v>23</v>
      </c>
      <c r="I1858">
        <v>1</v>
      </c>
      <c r="J1858">
        <v>1</v>
      </c>
      <c r="K1858">
        <v>3</v>
      </c>
      <c r="L1858">
        <v>-1</v>
      </c>
      <c r="M1858">
        <v>1</v>
      </c>
      <c r="N1858">
        <v>4</v>
      </c>
      <c r="O1858">
        <v>1</v>
      </c>
      <c r="P1858">
        <v>1</v>
      </c>
      <c r="Q1858">
        <v>47.029000000000003</v>
      </c>
      <c r="R1858">
        <v>4</v>
      </c>
      <c r="S1858">
        <v>5</v>
      </c>
      <c r="T1858">
        <v>159.5</v>
      </c>
      <c r="U1858">
        <v>50.4</v>
      </c>
      <c r="V1858">
        <v>19.811126069908905</v>
      </c>
      <c r="W1858">
        <v>-1</v>
      </c>
      <c r="X1858">
        <v>1</v>
      </c>
      <c r="Y1858">
        <v>3</v>
      </c>
      <c r="Z1858">
        <v>348174</v>
      </c>
    </row>
    <row r="1859" spans="1:26">
      <c r="A1859">
        <v>248181</v>
      </c>
      <c r="B1859">
        <v>3</v>
      </c>
      <c r="C1859">
        <v>24818103</v>
      </c>
      <c r="D1859">
        <v>3</v>
      </c>
      <c r="E1859">
        <v>3</v>
      </c>
      <c r="F1859">
        <v>12</v>
      </c>
      <c r="G1859">
        <v>2</v>
      </c>
      <c r="H1859">
        <v>22</v>
      </c>
      <c r="I1859">
        <v>1</v>
      </c>
      <c r="J1859">
        <v>1</v>
      </c>
      <c r="K1859">
        <v>2</v>
      </c>
      <c r="L1859">
        <v>-1</v>
      </c>
      <c r="M1859">
        <v>2</v>
      </c>
      <c r="N1859">
        <v>4</v>
      </c>
      <c r="O1859">
        <v>1</v>
      </c>
      <c r="P1859">
        <v>1</v>
      </c>
      <c r="Q1859">
        <v>15</v>
      </c>
      <c r="R1859">
        <v>4</v>
      </c>
      <c r="S1859">
        <v>4</v>
      </c>
      <c r="T1859">
        <v>161.30000000000001</v>
      </c>
      <c r="U1859">
        <v>67</v>
      </c>
      <c r="V1859">
        <v>25.751709702129581</v>
      </c>
      <c r="W1859">
        <v>0.86277445109780404</v>
      </c>
      <c r="X1859">
        <v>1</v>
      </c>
      <c r="Y1859">
        <v>1</v>
      </c>
      <c r="Z1859">
        <v>348174</v>
      </c>
    </row>
    <row r="1860" spans="1:26">
      <c r="A1860">
        <v>248201</v>
      </c>
      <c r="B1860">
        <v>1</v>
      </c>
      <c r="C1860">
        <v>24820101</v>
      </c>
      <c r="D1860">
        <v>1</v>
      </c>
      <c r="E1860">
        <v>3</v>
      </c>
      <c r="F1860">
        <v>12</v>
      </c>
      <c r="G1860">
        <v>2</v>
      </c>
      <c r="H1860">
        <v>20</v>
      </c>
      <c r="I1860">
        <v>1</v>
      </c>
      <c r="J1860">
        <v>1</v>
      </c>
      <c r="K1860">
        <v>4</v>
      </c>
      <c r="L1860">
        <v>4</v>
      </c>
      <c r="M1860">
        <v>2</v>
      </c>
      <c r="N1860">
        <v>4</v>
      </c>
      <c r="O1860">
        <v>3</v>
      </c>
      <c r="P1860">
        <v>1</v>
      </c>
      <c r="Q1860">
        <v>21.087</v>
      </c>
      <c r="R1860">
        <v>4</v>
      </c>
      <c r="S1860">
        <v>1</v>
      </c>
      <c r="T1860">
        <v>165.5</v>
      </c>
      <c r="U1860">
        <v>-1</v>
      </c>
      <c r="V1860">
        <v>-1</v>
      </c>
      <c r="W1860">
        <v>-1</v>
      </c>
      <c r="X1860">
        <v>1</v>
      </c>
      <c r="Y1860">
        <v>1</v>
      </c>
      <c r="Z1860">
        <v>416172</v>
      </c>
    </row>
    <row r="1861" spans="1:26">
      <c r="A1861">
        <v>248371</v>
      </c>
      <c r="B1861">
        <v>1</v>
      </c>
      <c r="C1861">
        <v>24837101</v>
      </c>
      <c r="D1861">
        <v>1</v>
      </c>
      <c r="E1861">
        <v>3</v>
      </c>
      <c r="F1861">
        <v>12</v>
      </c>
      <c r="G1861">
        <v>1</v>
      </c>
      <c r="H1861">
        <v>82</v>
      </c>
      <c r="I1861">
        <v>5</v>
      </c>
      <c r="J1861">
        <v>1</v>
      </c>
      <c r="K1861">
        <v>7</v>
      </c>
      <c r="L1861">
        <v>6</v>
      </c>
      <c r="M1861">
        <v>4</v>
      </c>
      <c r="N1861">
        <v>1</v>
      </c>
      <c r="O1861">
        <v>5</v>
      </c>
      <c r="P1861">
        <v>1</v>
      </c>
      <c r="Q1861">
        <v>38</v>
      </c>
      <c r="R1861">
        <v>-1</v>
      </c>
      <c r="S1861">
        <v>-9</v>
      </c>
      <c r="T1861">
        <v>164.6</v>
      </c>
      <c r="U1861">
        <v>-1</v>
      </c>
      <c r="V1861">
        <v>-1</v>
      </c>
      <c r="W1861">
        <v>0.89113092444861597</v>
      </c>
      <c r="X1861">
        <v>2</v>
      </c>
      <c r="Y1861">
        <v>3</v>
      </c>
      <c r="Z1861">
        <v>597392</v>
      </c>
    </row>
    <row r="1862" spans="1:26">
      <c r="A1862">
        <v>249051</v>
      </c>
      <c r="B1862">
        <v>1</v>
      </c>
      <c r="C1862">
        <v>24905101</v>
      </c>
      <c r="D1862">
        <v>3</v>
      </c>
      <c r="E1862">
        <v>4</v>
      </c>
      <c r="F1862">
        <v>24</v>
      </c>
      <c r="G1862">
        <v>1</v>
      </c>
      <c r="H1862">
        <v>29</v>
      </c>
      <c r="I1862">
        <v>6</v>
      </c>
      <c r="J1862">
        <v>1</v>
      </c>
      <c r="K1862">
        <v>3</v>
      </c>
      <c r="L1862">
        <v>8</v>
      </c>
      <c r="M1862">
        <v>2</v>
      </c>
      <c r="N1862">
        <v>3</v>
      </c>
      <c r="O1862">
        <v>5</v>
      </c>
      <c r="P1862">
        <v>1</v>
      </c>
      <c r="Q1862">
        <v>20</v>
      </c>
      <c r="R1862">
        <v>-1</v>
      </c>
      <c r="S1862">
        <v>4</v>
      </c>
      <c r="T1862">
        <v>168.1</v>
      </c>
      <c r="U1862">
        <v>63.3</v>
      </c>
      <c r="V1862">
        <v>22.401045240556439</v>
      </c>
      <c r="W1862">
        <v>0.79851851851851896</v>
      </c>
      <c r="X1862">
        <v>1</v>
      </c>
      <c r="Y1862">
        <v>3</v>
      </c>
      <c r="Z1862">
        <v>453435</v>
      </c>
    </row>
    <row r="1863" spans="1:26">
      <c r="A1863">
        <v>249051</v>
      </c>
      <c r="B1863">
        <v>2</v>
      </c>
      <c r="C1863">
        <v>24905102</v>
      </c>
      <c r="D1863">
        <v>3</v>
      </c>
      <c r="E1863">
        <v>4</v>
      </c>
      <c r="F1863">
        <v>24</v>
      </c>
      <c r="G1863">
        <v>2</v>
      </c>
      <c r="H1863">
        <v>29</v>
      </c>
      <c r="I1863">
        <v>6</v>
      </c>
      <c r="J1863">
        <v>1</v>
      </c>
      <c r="K1863">
        <v>2</v>
      </c>
      <c r="L1863">
        <v>8</v>
      </c>
      <c r="M1863">
        <v>2</v>
      </c>
      <c r="N1863">
        <v>1</v>
      </c>
      <c r="O1863">
        <v>5</v>
      </c>
      <c r="P1863">
        <v>1</v>
      </c>
      <c r="Q1863">
        <v>3</v>
      </c>
      <c r="R1863">
        <v>-1</v>
      </c>
      <c r="S1863">
        <v>5</v>
      </c>
      <c r="T1863">
        <v>162</v>
      </c>
      <c r="U1863">
        <v>-1</v>
      </c>
      <c r="V1863">
        <v>-1</v>
      </c>
      <c r="W1863">
        <v>-1</v>
      </c>
      <c r="X1863">
        <v>1</v>
      </c>
      <c r="Y1863">
        <v>3</v>
      </c>
      <c r="Z1863">
        <v>453435</v>
      </c>
    </row>
    <row r="1864" spans="1:26">
      <c r="A1864">
        <v>249051</v>
      </c>
      <c r="B1864">
        <v>3</v>
      </c>
      <c r="C1864">
        <v>24905103</v>
      </c>
      <c r="D1864">
        <v>3</v>
      </c>
      <c r="E1864">
        <v>4</v>
      </c>
      <c r="F1864">
        <v>24</v>
      </c>
      <c r="G1864">
        <v>1</v>
      </c>
      <c r="H1864">
        <v>1</v>
      </c>
      <c r="I1864">
        <v>-1</v>
      </c>
      <c r="J1864">
        <v>1</v>
      </c>
      <c r="K1864">
        <v>-1</v>
      </c>
      <c r="L1864">
        <v>8</v>
      </c>
      <c r="M1864">
        <v>1</v>
      </c>
      <c r="N1864">
        <v>-1</v>
      </c>
      <c r="O1864">
        <v>-1</v>
      </c>
      <c r="P1864">
        <v>-1</v>
      </c>
      <c r="Q1864">
        <v>-1</v>
      </c>
      <c r="R1864">
        <v>-1</v>
      </c>
      <c r="S1864">
        <v>-2</v>
      </c>
      <c r="T1864">
        <v>-1</v>
      </c>
      <c r="U1864">
        <v>13.2</v>
      </c>
      <c r="V1864">
        <v>-1</v>
      </c>
      <c r="W1864">
        <v>-1</v>
      </c>
      <c r="X1864">
        <v>-2</v>
      </c>
      <c r="Y1864">
        <v>-2</v>
      </c>
      <c r="Z1864">
        <v>453435</v>
      </c>
    </row>
    <row r="1865" spans="1:26">
      <c r="A1865">
        <v>249151</v>
      </c>
      <c r="B1865">
        <v>1</v>
      </c>
      <c r="C1865">
        <v>24915101</v>
      </c>
      <c r="D1865">
        <v>1</v>
      </c>
      <c r="E1865">
        <v>4</v>
      </c>
      <c r="F1865">
        <v>24</v>
      </c>
      <c r="G1865">
        <v>2</v>
      </c>
      <c r="H1865">
        <v>34</v>
      </c>
      <c r="I1865">
        <v>1</v>
      </c>
      <c r="J1865">
        <v>1</v>
      </c>
      <c r="K1865">
        <v>4</v>
      </c>
      <c r="L1865">
        <v>5</v>
      </c>
      <c r="M1865">
        <v>3</v>
      </c>
      <c r="N1865">
        <v>4</v>
      </c>
      <c r="O1865">
        <v>2</v>
      </c>
      <c r="P1865">
        <v>2</v>
      </c>
      <c r="Q1865">
        <v>0</v>
      </c>
      <c r="R1865">
        <v>-1</v>
      </c>
      <c r="S1865">
        <v>5</v>
      </c>
      <c r="T1865">
        <v>162.30000000000001</v>
      </c>
      <c r="U1865">
        <v>88.8</v>
      </c>
      <c r="V1865">
        <v>33.711333044053639</v>
      </c>
      <c r="W1865">
        <v>0.79691516709511601</v>
      </c>
      <c r="X1865">
        <v>2</v>
      </c>
      <c r="Y1865">
        <v>1</v>
      </c>
      <c r="Z1865">
        <v>699489</v>
      </c>
    </row>
    <row r="1866" spans="1:26">
      <c r="A1866">
        <v>249251</v>
      </c>
      <c r="B1866">
        <v>1</v>
      </c>
      <c r="C1866">
        <v>24925101</v>
      </c>
      <c r="D1866">
        <v>1</v>
      </c>
      <c r="E1866">
        <v>4</v>
      </c>
      <c r="F1866">
        <v>24</v>
      </c>
      <c r="G1866">
        <v>1</v>
      </c>
      <c r="H1866">
        <v>45</v>
      </c>
      <c r="I1866">
        <v>4</v>
      </c>
      <c r="J1866">
        <v>1</v>
      </c>
      <c r="K1866">
        <v>4</v>
      </c>
      <c r="L1866">
        <v>7</v>
      </c>
      <c r="M1866">
        <v>4</v>
      </c>
      <c r="N1866">
        <v>4</v>
      </c>
      <c r="O1866">
        <v>2</v>
      </c>
      <c r="P1866">
        <v>1</v>
      </c>
      <c r="Q1866">
        <v>14.116</v>
      </c>
      <c r="R1866">
        <v>-1</v>
      </c>
      <c r="S1866">
        <v>4</v>
      </c>
      <c r="T1866">
        <v>170.1</v>
      </c>
      <c r="U1866">
        <v>80.2</v>
      </c>
      <c r="V1866">
        <v>27.718245759920599</v>
      </c>
      <c r="W1866">
        <v>0.8984375</v>
      </c>
      <c r="X1866">
        <v>2</v>
      </c>
      <c r="Y1866">
        <v>3</v>
      </c>
      <c r="Z1866">
        <v>517207</v>
      </c>
    </row>
    <row r="1867" spans="1:26">
      <c r="A1867">
        <v>249351</v>
      </c>
      <c r="B1867">
        <v>1</v>
      </c>
      <c r="C1867">
        <v>24935101</v>
      </c>
      <c r="D1867">
        <v>2</v>
      </c>
      <c r="E1867">
        <v>4</v>
      </c>
      <c r="F1867">
        <v>24</v>
      </c>
      <c r="G1867">
        <v>1</v>
      </c>
      <c r="H1867">
        <v>19</v>
      </c>
      <c r="I1867">
        <v>6</v>
      </c>
      <c r="J1867">
        <v>2</v>
      </c>
      <c r="K1867">
        <v>5</v>
      </c>
      <c r="L1867">
        <v>5</v>
      </c>
      <c r="M1867">
        <v>1</v>
      </c>
      <c r="N1867">
        <v>4</v>
      </c>
      <c r="O1867">
        <v>2</v>
      </c>
      <c r="P1867">
        <v>1</v>
      </c>
      <c r="Q1867">
        <v>5.1239999999999997</v>
      </c>
      <c r="R1867">
        <v>2</v>
      </c>
      <c r="S1867">
        <v>1</v>
      </c>
      <c r="T1867">
        <v>181.5</v>
      </c>
      <c r="U1867">
        <v>87.9</v>
      </c>
      <c r="V1867">
        <v>26.68305898959543</v>
      </c>
      <c r="W1867">
        <v>-1</v>
      </c>
      <c r="X1867">
        <v>1</v>
      </c>
      <c r="Y1867">
        <v>3</v>
      </c>
      <c r="Z1867">
        <v>337316</v>
      </c>
    </row>
    <row r="1868" spans="1:26">
      <c r="A1868">
        <v>249351</v>
      </c>
      <c r="B1868">
        <v>2</v>
      </c>
      <c r="C1868">
        <v>24935102</v>
      </c>
      <c r="D1868">
        <v>2</v>
      </c>
      <c r="E1868">
        <v>4</v>
      </c>
      <c r="F1868">
        <v>24</v>
      </c>
      <c r="G1868">
        <v>2</v>
      </c>
      <c r="H1868">
        <v>18</v>
      </c>
      <c r="I1868">
        <v>6</v>
      </c>
      <c r="J1868">
        <v>1</v>
      </c>
      <c r="K1868">
        <v>4</v>
      </c>
      <c r="L1868">
        <v>5</v>
      </c>
      <c r="M1868">
        <v>1</v>
      </c>
      <c r="N1868">
        <v>4</v>
      </c>
      <c r="O1868">
        <v>1</v>
      </c>
      <c r="P1868">
        <v>1</v>
      </c>
      <c r="Q1868">
        <v>2.9689999999999999</v>
      </c>
      <c r="R1868">
        <v>1</v>
      </c>
      <c r="S1868">
        <v>5</v>
      </c>
      <c r="T1868">
        <v>160.1</v>
      </c>
      <c r="U1868">
        <v>-1</v>
      </c>
      <c r="V1868">
        <v>-1</v>
      </c>
      <c r="W1868">
        <v>-1</v>
      </c>
      <c r="X1868">
        <v>2</v>
      </c>
      <c r="Y1868">
        <v>3</v>
      </c>
      <c r="Z1868">
        <v>337316</v>
      </c>
    </row>
    <row r="1869" spans="1:26">
      <c r="A1869">
        <v>250151</v>
      </c>
      <c r="B1869">
        <v>1</v>
      </c>
      <c r="C1869">
        <v>25015101</v>
      </c>
      <c r="D1869">
        <v>1</v>
      </c>
      <c r="E1869">
        <v>4</v>
      </c>
      <c r="F1869">
        <v>24</v>
      </c>
      <c r="G1869">
        <v>2</v>
      </c>
      <c r="H1869">
        <v>69</v>
      </c>
      <c r="I1869">
        <v>3</v>
      </c>
      <c r="J1869">
        <v>1</v>
      </c>
      <c r="K1869">
        <v>3</v>
      </c>
      <c r="L1869">
        <v>7</v>
      </c>
      <c r="M1869">
        <v>2</v>
      </c>
      <c r="N1869">
        <v>2</v>
      </c>
      <c r="O1869">
        <v>5</v>
      </c>
      <c r="P1869">
        <v>1</v>
      </c>
      <c r="Q1869">
        <v>1.5916399999999999</v>
      </c>
      <c r="R1869">
        <v>-1</v>
      </c>
      <c r="S1869">
        <v>1</v>
      </c>
      <c r="T1869">
        <v>168.4</v>
      </c>
      <c r="U1869">
        <v>76.599999999999994</v>
      </c>
      <c r="V1869">
        <v>27.011244576593445</v>
      </c>
      <c r="W1869">
        <v>0.95334872979214802</v>
      </c>
      <c r="X1869">
        <v>2</v>
      </c>
      <c r="Y1869">
        <v>1</v>
      </c>
      <c r="Z1869">
        <v>312247</v>
      </c>
    </row>
    <row r="1870" spans="1:26">
      <c r="A1870">
        <v>250341</v>
      </c>
      <c r="B1870">
        <v>1</v>
      </c>
      <c r="C1870">
        <v>25034101</v>
      </c>
      <c r="D1870">
        <v>2</v>
      </c>
      <c r="E1870">
        <v>4</v>
      </c>
      <c r="F1870">
        <v>24</v>
      </c>
      <c r="G1870">
        <v>1</v>
      </c>
      <c r="H1870">
        <v>72</v>
      </c>
      <c r="I1870">
        <v>2</v>
      </c>
      <c r="J1870">
        <v>1</v>
      </c>
      <c r="K1870">
        <v>4</v>
      </c>
      <c r="L1870">
        <v>7</v>
      </c>
      <c r="M1870">
        <v>4</v>
      </c>
      <c r="N1870">
        <v>3</v>
      </c>
      <c r="O1870">
        <v>5</v>
      </c>
      <c r="P1870">
        <v>2</v>
      </c>
      <c r="Q1870">
        <v>0</v>
      </c>
      <c r="R1870">
        <v>-1</v>
      </c>
      <c r="S1870">
        <v>0</v>
      </c>
      <c r="T1870">
        <v>-1</v>
      </c>
      <c r="U1870">
        <v>-1</v>
      </c>
      <c r="V1870">
        <v>-1</v>
      </c>
      <c r="W1870">
        <v>-1</v>
      </c>
      <c r="X1870">
        <v>1</v>
      </c>
      <c r="Y1870">
        <v>3</v>
      </c>
      <c r="Z1870">
        <v>698497</v>
      </c>
    </row>
    <row r="1871" spans="1:26">
      <c r="A1871">
        <v>250341</v>
      </c>
      <c r="B1871">
        <v>2</v>
      </c>
      <c r="C1871">
        <v>25034102</v>
      </c>
      <c r="D1871">
        <v>2</v>
      </c>
      <c r="E1871">
        <v>4</v>
      </c>
      <c r="F1871">
        <v>24</v>
      </c>
      <c r="G1871">
        <v>2</v>
      </c>
      <c r="H1871">
        <v>69</v>
      </c>
      <c r="I1871">
        <v>2</v>
      </c>
      <c r="J1871">
        <v>1</v>
      </c>
      <c r="K1871">
        <v>4</v>
      </c>
      <c r="L1871">
        <v>7</v>
      </c>
      <c r="M1871">
        <v>3</v>
      </c>
      <c r="N1871">
        <v>4</v>
      </c>
      <c r="O1871">
        <v>2</v>
      </c>
      <c r="P1871">
        <v>2</v>
      </c>
      <c r="Q1871">
        <v>0</v>
      </c>
      <c r="R1871">
        <v>-1</v>
      </c>
      <c r="S1871">
        <v>1</v>
      </c>
      <c r="T1871">
        <v>-1</v>
      </c>
      <c r="U1871">
        <v>-1</v>
      </c>
      <c r="V1871">
        <v>-1</v>
      </c>
      <c r="W1871">
        <v>-1</v>
      </c>
      <c r="X1871">
        <v>-8</v>
      </c>
      <c r="Y1871">
        <v>3</v>
      </c>
      <c r="Z1871">
        <v>698497</v>
      </c>
    </row>
    <row r="1872" spans="1:26">
      <c r="A1872">
        <v>251051</v>
      </c>
      <c r="B1872">
        <v>1</v>
      </c>
      <c r="C1872">
        <v>25105101</v>
      </c>
      <c r="D1872">
        <v>2</v>
      </c>
      <c r="E1872">
        <v>9</v>
      </c>
      <c r="F1872">
        <v>22</v>
      </c>
      <c r="G1872">
        <v>1</v>
      </c>
      <c r="H1872">
        <v>48</v>
      </c>
      <c r="I1872">
        <v>6</v>
      </c>
      <c r="J1872">
        <v>1</v>
      </c>
      <c r="K1872">
        <v>5</v>
      </c>
      <c r="L1872">
        <v>6</v>
      </c>
      <c r="M1872">
        <v>5</v>
      </c>
      <c r="N1872">
        <v>4</v>
      </c>
      <c r="O1872">
        <v>2</v>
      </c>
      <c r="P1872">
        <v>2</v>
      </c>
      <c r="Q1872">
        <v>0</v>
      </c>
      <c r="R1872">
        <v>-1</v>
      </c>
      <c r="S1872">
        <v>10</v>
      </c>
      <c r="T1872">
        <v>-1</v>
      </c>
      <c r="U1872">
        <v>-1</v>
      </c>
      <c r="V1872">
        <v>-1</v>
      </c>
      <c r="W1872">
        <v>-1</v>
      </c>
      <c r="X1872">
        <v>1</v>
      </c>
      <c r="Y1872">
        <v>3</v>
      </c>
      <c r="Z1872">
        <v>428317</v>
      </c>
    </row>
    <row r="1873" spans="1:26">
      <c r="A1873">
        <v>251051</v>
      </c>
      <c r="B1873">
        <v>2</v>
      </c>
      <c r="C1873">
        <v>25105102</v>
      </c>
      <c r="D1873">
        <v>2</v>
      </c>
      <c r="E1873">
        <v>9</v>
      </c>
      <c r="F1873">
        <v>22</v>
      </c>
      <c r="G1873">
        <v>2</v>
      </c>
      <c r="H1873">
        <v>25</v>
      </c>
      <c r="I1873">
        <v>6</v>
      </c>
      <c r="J1873">
        <v>1</v>
      </c>
      <c r="K1873">
        <v>7</v>
      </c>
      <c r="L1873">
        <v>6</v>
      </c>
      <c r="M1873">
        <v>1</v>
      </c>
      <c r="N1873">
        <v>1</v>
      </c>
      <c r="O1873">
        <v>5</v>
      </c>
      <c r="P1873">
        <v>2</v>
      </c>
      <c r="Q1873">
        <v>0</v>
      </c>
      <c r="R1873">
        <v>-1</v>
      </c>
      <c r="S1873">
        <v>0</v>
      </c>
      <c r="T1873">
        <v>-1</v>
      </c>
      <c r="U1873">
        <v>111.1</v>
      </c>
      <c r="V1873">
        <v>-1</v>
      </c>
      <c r="W1873">
        <v>-1</v>
      </c>
      <c r="X1873">
        <v>2</v>
      </c>
      <c r="Y1873">
        <v>3</v>
      </c>
      <c r="Z1873">
        <v>428317</v>
      </c>
    </row>
    <row r="1874" spans="1:26">
      <c r="A1874">
        <v>251151</v>
      </c>
      <c r="B1874">
        <v>1</v>
      </c>
      <c r="C1874">
        <v>25115101</v>
      </c>
      <c r="D1874">
        <v>2</v>
      </c>
      <c r="E1874">
        <v>9</v>
      </c>
      <c r="F1874">
        <v>22</v>
      </c>
      <c r="G1874">
        <v>1</v>
      </c>
      <c r="H1874">
        <v>85</v>
      </c>
      <c r="I1874">
        <v>2</v>
      </c>
      <c r="J1874">
        <v>1</v>
      </c>
      <c r="K1874">
        <v>4</v>
      </c>
      <c r="L1874">
        <v>18</v>
      </c>
      <c r="M1874">
        <v>3</v>
      </c>
      <c r="N1874">
        <v>3</v>
      </c>
      <c r="O1874">
        <v>5</v>
      </c>
      <c r="P1874">
        <v>1</v>
      </c>
      <c r="Q1874">
        <v>12</v>
      </c>
      <c r="R1874">
        <v>-1</v>
      </c>
      <c r="S1874">
        <v>0</v>
      </c>
      <c r="T1874">
        <v>-1</v>
      </c>
      <c r="U1874">
        <v>-1</v>
      </c>
      <c r="V1874">
        <v>-1</v>
      </c>
      <c r="W1874">
        <v>1.0230034722222201</v>
      </c>
      <c r="X1874">
        <v>1</v>
      </c>
      <c r="Y1874">
        <v>3</v>
      </c>
      <c r="Z1874">
        <v>385452</v>
      </c>
    </row>
    <row r="1875" spans="1:26">
      <c r="A1875">
        <v>251151</v>
      </c>
      <c r="B1875">
        <v>2</v>
      </c>
      <c r="C1875">
        <v>25115102</v>
      </c>
      <c r="D1875">
        <v>2</v>
      </c>
      <c r="E1875">
        <v>9</v>
      </c>
      <c r="F1875">
        <v>22</v>
      </c>
      <c r="G1875">
        <v>2</v>
      </c>
      <c r="H1875">
        <v>74</v>
      </c>
      <c r="I1875">
        <v>2</v>
      </c>
      <c r="J1875">
        <v>1</v>
      </c>
      <c r="K1875">
        <v>1</v>
      </c>
      <c r="L1875">
        <v>18</v>
      </c>
      <c r="M1875">
        <v>3</v>
      </c>
      <c r="N1875">
        <v>3</v>
      </c>
      <c r="O1875">
        <v>5</v>
      </c>
      <c r="P1875">
        <v>1</v>
      </c>
      <c r="Q1875">
        <v>0.49</v>
      </c>
      <c r="R1875">
        <v>-1</v>
      </c>
      <c r="S1875">
        <v>0</v>
      </c>
      <c r="T1875">
        <v>-1</v>
      </c>
      <c r="U1875">
        <v>-1</v>
      </c>
      <c r="V1875">
        <v>-1</v>
      </c>
      <c r="W1875">
        <v>-1</v>
      </c>
      <c r="X1875">
        <v>2</v>
      </c>
      <c r="Y1875">
        <v>1</v>
      </c>
      <c r="Z1875">
        <v>385452</v>
      </c>
    </row>
    <row r="1876" spans="1:26">
      <c r="A1876">
        <v>251181</v>
      </c>
      <c r="B1876">
        <v>1</v>
      </c>
      <c r="C1876">
        <v>25118101</v>
      </c>
      <c r="D1876">
        <v>1</v>
      </c>
      <c r="E1876">
        <v>9</v>
      </c>
      <c r="F1876">
        <v>22</v>
      </c>
      <c r="G1876">
        <v>2</v>
      </c>
      <c r="H1876">
        <v>74</v>
      </c>
      <c r="I1876">
        <v>6</v>
      </c>
      <c r="J1876">
        <v>1</v>
      </c>
      <c r="K1876">
        <v>7</v>
      </c>
      <c r="L1876">
        <v>9</v>
      </c>
      <c r="M1876">
        <v>1</v>
      </c>
      <c r="N1876">
        <v>1</v>
      </c>
      <c r="O1876">
        <v>5</v>
      </c>
      <c r="P1876">
        <v>1</v>
      </c>
      <c r="Q1876">
        <v>1.615</v>
      </c>
      <c r="R1876">
        <v>-1</v>
      </c>
      <c r="S1876">
        <v>0</v>
      </c>
      <c r="T1876">
        <v>157.9</v>
      </c>
      <c r="U1876">
        <v>68.2</v>
      </c>
      <c r="V1876">
        <v>27.353954150441137</v>
      </c>
      <c r="W1876">
        <v>0.87843921960980498</v>
      </c>
      <c r="X1876">
        <v>1</v>
      </c>
      <c r="Y1876">
        <v>3</v>
      </c>
      <c r="Z1876">
        <v>447306</v>
      </c>
    </row>
    <row r="1877" spans="1:26">
      <c r="A1877">
        <v>251251</v>
      </c>
      <c r="B1877">
        <v>1</v>
      </c>
      <c r="C1877">
        <v>25125101</v>
      </c>
      <c r="D1877">
        <v>2</v>
      </c>
      <c r="E1877">
        <v>9</v>
      </c>
      <c r="F1877">
        <v>22</v>
      </c>
      <c r="G1877">
        <v>1</v>
      </c>
      <c r="H1877">
        <v>69</v>
      </c>
      <c r="I1877">
        <v>2</v>
      </c>
      <c r="J1877">
        <v>1</v>
      </c>
      <c r="K1877">
        <v>1</v>
      </c>
      <c r="L1877">
        <v>12</v>
      </c>
      <c r="M1877">
        <v>3</v>
      </c>
      <c r="N1877">
        <v>3</v>
      </c>
      <c r="O1877">
        <v>5</v>
      </c>
      <c r="P1877">
        <v>1</v>
      </c>
      <c r="Q1877">
        <v>11.259</v>
      </c>
      <c r="R1877">
        <v>-1</v>
      </c>
      <c r="S1877">
        <v>0</v>
      </c>
      <c r="T1877">
        <v>170.2</v>
      </c>
      <c r="U1877">
        <v>73.8</v>
      </c>
      <c r="V1877">
        <v>25.476352559579453</v>
      </c>
      <c r="W1877">
        <v>0.89674418604651196</v>
      </c>
      <c r="X1877">
        <v>1</v>
      </c>
      <c r="Y1877">
        <v>3</v>
      </c>
      <c r="Z1877">
        <v>500405</v>
      </c>
    </row>
    <row r="1878" spans="1:26">
      <c r="A1878">
        <v>251251</v>
      </c>
      <c r="B1878">
        <v>2</v>
      </c>
      <c r="C1878">
        <v>25125102</v>
      </c>
      <c r="D1878">
        <v>2</v>
      </c>
      <c r="E1878">
        <v>9</v>
      </c>
      <c r="F1878">
        <v>22</v>
      </c>
      <c r="G1878">
        <v>2</v>
      </c>
      <c r="H1878">
        <v>64</v>
      </c>
      <c r="I1878">
        <v>2</v>
      </c>
      <c r="J1878">
        <v>1</v>
      </c>
      <c r="K1878">
        <v>4</v>
      </c>
      <c r="L1878">
        <v>12</v>
      </c>
      <c r="M1878">
        <v>2</v>
      </c>
      <c r="N1878">
        <v>1</v>
      </c>
      <c r="O1878">
        <v>5</v>
      </c>
      <c r="P1878">
        <v>1</v>
      </c>
      <c r="Q1878">
        <v>5.5</v>
      </c>
      <c r="R1878">
        <v>-1</v>
      </c>
      <c r="S1878">
        <v>3</v>
      </c>
      <c r="T1878">
        <v>159.80000000000001</v>
      </c>
      <c r="U1878">
        <v>54.4</v>
      </c>
      <c r="V1878">
        <v>21.30322477565041</v>
      </c>
      <c r="W1878">
        <v>0.809628008752735</v>
      </c>
      <c r="X1878">
        <v>1</v>
      </c>
      <c r="Y1878">
        <v>3</v>
      </c>
      <c r="Z1878">
        <v>500405</v>
      </c>
    </row>
    <row r="1879" spans="1:26">
      <c r="A1879">
        <v>251271</v>
      </c>
      <c r="B1879">
        <v>1</v>
      </c>
      <c r="C1879">
        <v>25127101</v>
      </c>
      <c r="D1879">
        <v>2</v>
      </c>
      <c r="E1879">
        <v>9</v>
      </c>
      <c r="F1879">
        <v>22</v>
      </c>
      <c r="G1879">
        <v>1</v>
      </c>
      <c r="H1879">
        <v>37</v>
      </c>
      <c r="I1879">
        <v>6</v>
      </c>
      <c r="J1879">
        <v>1</v>
      </c>
      <c r="K1879">
        <v>5</v>
      </c>
      <c r="L1879">
        <v>15</v>
      </c>
      <c r="M1879">
        <v>1</v>
      </c>
      <c r="N1879">
        <v>4</v>
      </c>
      <c r="O1879">
        <v>2</v>
      </c>
      <c r="P1879">
        <v>1</v>
      </c>
      <c r="Q1879">
        <v>12</v>
      </c>
      <c r="R1879">
        <v>-1</v>
      </c>
      <c r="S1879">
        <v>0</v>
      </c>
      <c r="T1879">
        <v>167.8</v>
      </c>
      <c r="U1879">
        <v>77</v>
      </c>
      <c r="V1879">
        <v>27.346818748126559</v>
      </c>
      <c r="W1879">
        <v>0.93015075376884404</v>
      </c>
      <c r="X1879">
        <v>1</v>
      </c>
      <c r="Y1879">
        <v>1</v>
      </c>
      <c r="Z1879">
        <v>445298</v>
      </c>
    </row>
    <row r="1880" spans="1:26">
      <c r="A1880">
        <v>251271</v>
      </c>
      <c r="B1880">
        <v>2</v>
      </c>
      <c r="C1880">
        <v>25127102</v>
      </c>
      <c r="D1880">
        <v>2</v>
      </c>
      <c r="E1880">
        <v>9</v>
      </c>
      <c r="F1880">
        <v>22</v>
      </c>
      <c r="G1880">
        <v>2</v>
      </c>
      <c r="H1880">
        <v>44</v>
      </c>
      <c r="I1880">
        <v>6</v>
      </c>
      <c r="J1880">
        <v>1</v>
      </c>
      <c r="K1880">
        <v>3</v>
      </c>
      <c r="L1880">
        <v>15</v>
      </c>
      <c r="M1880">
        <v>1</v>
      </c>
      <c r="N1880">
        <v>4</v>
      </c>
      <c r="O1880">
        <v>2</v>
      </c>
      <c r="P1880">
        <v>1</v>
      </c>
      <c r="Q1880">
        <v>9.23</v>
      </c>
      <c r="R1880">
        <v>-1</v>
      </c>
      <c r="S1880">
        <v>0</v>
      </c>
      <c r="T1880">
        <v>169.7</v>
      </c>
      <c r="U1880">
        <v>90.7</v>
      </c>
      <c r="V1880">
        <v>31.495144296027973</v>
      </c>
      <c r="W1880">
        <v>0.78993344425956702</v>
      </c>
      <c r="X1880">
        <v>2</v>
      </c>
      <c r="Y1880">
        <v>1</v>
      </c>
      <c r="Z1880">
        <v>445298</v>
      </c>
    </row>
    <row r="1881" spans="1:26">
      <c r="A1881">
        <v>251341</v>
      </c>
      <c r="B1881">
        <v>1</v>
      </c>
      <c r="C1881">
        <v>25134101</v>
      </c>
      <c r="D1881">
        <v>1</v>
      </c>
      <c r="E1881">
        <v>9</v>
      </c>
      <c r="F1881">
        <v>22</v>
      </c>
      <c r="G1881">
        <v>2</v>
      </c>
      <c r="H1881">
        <v>64</v>
      </c>
      <c r="I1881">
        <v>5</v>
      </c>
      <c r="J1881">
        <v>1</v>
      </c>
      <c r="K1881">
        <v>6</v>
      </c>
      <c r="L1881">
        <v>9</v>
      </c>
      <c r="M1881">
        <v>3</v>
      </c>
      <c r="N1881">
        <v>3</v>
      </c>
      <c r="O1881">
        <v>5</v>
      </c>
      <c r="P1881">
        <v>2</v>
      </c>
      <c r="Q1881">
        <v>0</v>
      </c>
      <c r="R1881">
        <v>-1</v>
      </c>
      <c r="S1881">
        <v>1</v>
      </c>
      <c r="T1881">
        <v>153.80000000000001</v>
      </c>
      <c r="U1881">
        <v>60.6</v>
      </c>
      <c r="V1881">
        <v>25.618869015711216</v>
      </c>
      <c r="W1881">
        <v>0.91187335092348298</v>
      </c>
      <c r="X1881">
        <v>1</v>
      </c>
      <c r="Y1881">
        <v>1</v>
      </c>
      <c r="Z1881">
        <v>566402</v>
      </c>
    </row>
    <row r="1882" spans="1:26">
      <c r="A1882">
        <v>251351</v>
      </c>
      <c r="B1882">
        <v>1</v>
      </c>
      <c r="C1882">
        <v>25135101</v>
      </c>
      <c r="D1882">
        <v>4</v>
      </c>
      <c r="E1882">
        <v>9</v>
      </c>
      <c r="F1882">
        <v>22</v>
      </c>
      <c r="G1882">
        <v>1</v>
      </c>
      <c r="H1882">
        <v>48</v>
      </c>
      <c r="I1882">
        <v>2</v>
      </c>
      <c r="J1882">
        <v>1</v>
      </c>
      <c r="K1882">
        <v>1</v>
      </c>
      <c r="L1882">
        <v>28</v>
      </c>
      <c r="M1882">
        <v>1</v>
      </c>
      <c r="N1882">
        <v>1</v>
      </c>
      <c r="O1882">
        <v>5</v>
      </c>
      <c r="P1882">
        <v>1</v>
      </c>
      <c r="Q1882">
        <v>23.308</v>
      </c>
      <c r="R1882">
        <v>-1</v>
      </c>
      <c r="S1882">
        <v>0</v>
      </c>
      <c r="T1882">
        <v>170.9</v>
      </c>
      <c r="U1882">
        <v>72.5</v>
      </c>
      <c r="V1882">
        <v>24.822977928777568</v>
      </c>
      <c r="W1882">
        <v>0.97138554216867501</v>
      </c>
      <c r="X1882">
        <v>2</v>
      </c>
      <c r="Y1882">
        <v>1</v>
      </c>
      <c r="Z1882">
        <v>623470</v>
      </c>
    </row>
    <row r="1883" spans="1:26">
      <c r="A1883">
        <v>251351</v>
      </c>
      <c r="B1883">
        <v>2</v>
      </c>
      <c r="C1883">
        <v>25135102</v>
      </c>
      <c r="D1883">
        <v>4</v>
      </c>
      <c r="E1883">
        <v>9</v>
      </c>
      <c r="F1883">
        <v>22</v>
      </c>
      <c r="G1883">
        <v>2</v>
      </c>
      <c r="H1883">
        <v>47</v>
      </c>
      <c r="I1883">
        <v>2</v>
      </c>
      <c r="J1883">
        <v>1</v>
      </c>
      <c r="K1883">
        <v>1</v>
      </c>
      <c r="L1883">
        <v>28</v>
      </c>
      <c r="M1883">
        <v>1</v>
      </c>
      <c r="N1883">
        <v>3</v>
      </c>
      <c r="O1883">
        <v>5</v>
      </c>
      <c r="P1883">
        <v>1</v>
      </c>
      <c r="Q1883">
        <v>11.202</v>
      </c>
      <c r="R1883">
        <v>-1</v>
      </c>
      <c r="S1883">
        <v>0</v>
      </c>
      <c r="T1883">
        <v>162.5</v>
      </c>
      <c r="U1883">
        <v>62.5</v>
      </c>
      <c r="V1883">
        <v>23.668639053254438</v>
      </c>
      <c r="W1883">
        <v>0.77783325012481297</v>
      </c>
      <c r="X1883">
        <v>1</v>
      </c>
      <c r="Y1883">
        <v>1</v>
      </c>
      <c r="Z1883">
        <v>623470</v>
      </c>
    </row>
    <row r="1884" spans="1:26">
      <c r="A1884">
        <v>251351</v>
      </c>
      <c r="B1884">
        <v>3</v>
      </c>
      <c r="C1884">
        <v>25135103</v>
      </c>
      <c r="D1884">
        <v>4</v>
      </c>
      <c r="E1884">
        <v>9</v>
      </c>
      <c r="F1884">
        <v>22</v>
      </c>
      <c r="G1884">
        <v>1</v>
      </c>
      <c r="H1884">
        <v>10</v>
      </c>
      <c r="I1884">
        <v>-1</v>
      </c>
      <c r="J1884">
        <v>1</v>
      </c>
      <c r="K1884">
        <v>-1</v>
      </c>
      <c r="L1884">
        <v>28</v>
      </c>
      <c r="M1884">
        <v>1</v>
      </c>
      <c r="N1884">
        <v>-1</v>
      </c>
      <c r="O1884">
        <v>-1</v>
      </c>
      <c r="P1884">
        <v>-1</v>
      </c>
      <c r="Q1884">
        <v>-1</v>
      </c>
      <c r="R1884">
        <v>-1</v>
      </c>
      <c r="S1884">
        <v>-2</v>
      </c>
      <c r="T1884">
        <v>139.5</v>
      </c>
      <c r="U1884">
        <v>37</v>
      </c>
      <c r="V1884">
        <v>19.013116481031847</v>
      </c>
      <c r="W1884">
        <v>-1</v>
      </c>
      <c r="X1884">
        <v>1</v>
      </c>
      <c r="Y1884">
        <v>3</v>
      </c>
      <c r="Z1884">
        <v>623470</v>
      </c>
    </row>
    <row r="1885" spans="1:26">
      <c r="A1885">
        <v>251351</v>
      </c>
      <c r="B1885">
        <v>4</v>
      </c>
      <c r="C1885">
        <v>25135104</v>
      </c>
      <c r="D1885">
        <v>4</v>
      </c>
      <c r="E1885">
        <v>9</v>
      </c>
      <c r="F1885">
        <v>22</v>
      </c>
      <c r="G1885">
        <v>1</v>
      </c>
      <c r="H1885">
        <v>7</v>
      </c>
      <c r="I1885">
        <v>-1</v>
      </c>
      <c r="J1885">
        <v>1</v>
      </c>
      <c r="K1885">
        <v>-1</v>
      </c>
      <c r="L1885">
        <v>28</v>
      </c>
      <c r="M1885">
        <v>1</v>
      </c>
      <c r="N1885">
        <v>-1</v>
      </c>
      <c r="O1885">
        <v>-1</v>
      </c>
      <c r="P1885">
        <v>-1</v>
      </c>
      <c r="Q1885">
        <v>-1</v>
      </c>
      <c r="R1885">
        <v>-1</v>
      </c>
      <c r="S1885">
        <v>-2</v>
      </c>
      <c r="T1885">
        <v>126.7</v>
      </c>
      <c r="U1885">
        <v>28.1</v>
      </c>
      <c r="V1885">
        <v>17.504636236839595</v>
      </c>
      <c r="W1885">
        <v>-1</v>
      </c>
      <c r="X1885">
        <v>-2</v>
      </c>
      <c r="Y1885">
        <v>-2</v>
      </c>
      <c r="Z1885">
        <v>623470</v>
      </c>
    </row>
    <row r="1886" spans="1:26">
      <c r="A1886">
        <v>251371</v>
      </c>
      <c r="B1886">
        <v>1</v>
      </c>
      <c r="C1886">
        <v>25137101</v>
      </c>
      <c r="D1886">
        <v>1</v>
      </c>
      <c r="E1886">
        <v>9</v>
      </c>
      <c r="F1886">
        <v>22</v>
      </c>
      <c r="G1886">
        <v>2</v>
      </c>
      <c r="H1886">
        <v>90</v>
      </c>
      <c r="I1886">
        <v>5</v>
      </c>
      <c r="J1886">
        <v>1</v>
      </c>
      <c r="K1886">
        <v>4</v>
      </c>
      <c r="L1886">
        <v>7</v>
      </c>
      <c r="M1886">
        <v>4</v>
      </c>
      <c r="N1886">
        <v>1</v>
      </c>
      <c r="O1886">
        <v>5</v>
      </c>
      <c r="P1886">
        <v>2</v>
      </c>
      <c r="Q1886">
        <v>0</v>
      </c>
      <c r="R1886">
        <v>-1</v>
      </c>
      <c r="S1886">
        <v>5</v>
      </c>
      <c r="T1886">
        <v>150.6</v>
      </c>
      <c r="U1886">
        <v>58.1</v>
      </c>
      <c r="V1886">
        <v>25.616877333516754</v>
      </c>
      <c r="W1886">
        <v>0.85900783289817195</v>
      </c>
      <c r="X1886">
        <v>1</v>
      </c>
      <c r="Y1886">
        <v>3</v>
      </c>
      <c r="Z1886">
        <v>465179</v>
      </c>
    </row>
    <row r="1887" spans="1:26">
      <c r="A1887">
        <v>252051</v>
      </c>
      <c r="B1887">
        <v>1</v>
      </c>
      <c r="C1887">
        <v>25205101</v>
      </c>
      <c r="D1887">
        <v>2</v>
      </c>
      <c r="E1887">
        <v>1</v>
      </c>
      <c r="F1887">
        <v>9</v>
      </c>
      <c r="G1887">
        <v>1</v>
      </c>
      <c r="H1887">
        <v>66</v>
      </c>
      <c r="I1887">
        <v>1</v>
      </c>
      <c r="J1887">
        <v>1</v>
      </c>
      <c r="K1887">
        <v>7</v>
      </c>
      <c r="L1887">
        <v>8</v>
      </c>
      <c r="M1887">
        <v>4</v>
      </c>
      <c r="N1887">
        <v>3</v>
      </c>
      <c r="O1887">
        <v>5</v>
      </c>
      <c r="P1887">
        <v>1</v>
      </c>
      <c r="Q1887">
        <v>35</v>
      </c>
      <c r="R1887">
        <v>-1</v>
      </c>
      <c r="S1887">
        <v>1</v>
      </c>
      <c r="T1887">
        <v>-1</v>
      </c>
      <c r="U1887">
        <v>-1</v>
      </c>
      <c r="V1887">
        <v>-1</v>
      </c>
      <c r="W1887">
        <v>-1</v>
      </c>
      <c r="X1887">
        <v>3</v>
      </c>
      <c r="Y1887">
        <v>2</v>
      </c>
      <c r="Z1887">
        <v>483204</v>
      </c>
    </row>
    <row r="1888" spans="1:26">
      <c r="A1888">
        <v>252051</v>
      </c>
      <c r="B1888">
        <v>2</v>
      </c>
      <c r="C1888">
        <v>25205102</v>
      </c>
      <c r="D1888">
        <v>2</v>
      </c>
      <c r="E1888">
        <v>1</v>
      </c>
      <c r="F1888">
        <v>9</v>
      </c>
      <c r="G1888">
        <v>1</v>
      </c>
      <c r="H1888">
        <v>69</v>
      </c>
      <c r="I1888">
        <v>1</v>
      </c>
      <c r="J1888">
        <v>1</v>
      </c>
      <c r="K1888">
        <v>7</v>
      </c>
      <c r="L1888">
        <v>8</v>
      </c>
      <c r="M1888">
        <v>2</v>
      </c>
      <c r="N1888">
        <v>4</v>
      </c>
      <c r="O1888">
        <v>3</v>
      </c>
      <c r="P1888">
        <v>1</v>
      </c>
      <c r="Q1888">
        <v>35</v>
      </c>
      <c r="R1888">
        <v>-1</v>
      </c>
      <c r="S1888">
        <v>0</v>
      </c>
      <c r="T1888">
        <v>171.3</v>
      </c>
      <c r="U1888">
        <v>72.7</v>
      </c>
      <c r="V1888">
        <v>24.775343523599108</v>
      </c>
      <c r="W1888">
        <v>1.0093409444732699</v>
      </c>
      <c r="X1888">
        <v>1</v>
      </c>
      <c r="Y1888">
        <v>3</v>
      </c>
      <c r="Z1888">
        <v>483204</v>
      </c>
    </row>
    <row r="1889" spans="1:26">
      <c r="A1889">
        <v>252151</v>
      </c>
      <c r="B1889">
        <v>1</v>
      </c>
      <c r="C1889">
        <v>25215101</v>
      </c>
      <c r="D1889">
        <v>1</v>
      </c>
      <c r="E1889">
        <v>1</v>
      </c>
      <c r="F1889">
        <v>9</v>
      </c>
      <c r="G1889">
        <v>2</v>
      </c>
      <c r="H1889">
        <v>66</v>
      </c>
      <c r="I1889">
        <v>5</v>
      </c>
      <c r="J1889">
        <v>1</v>
      </c>
      <c r="K1889">
        <v>1</v>
      </c>
      <c r="L1889">
        <v>15</v>
      </c>
      <c r="M1889">
        <v>1</v>
      </c>
      <c r="N1889">
        <v>3</v>
      </c>
      <c r="O1889">
        <v>5</v>
      </c>
      <c r="P1889">
        <v>1</v>
      </c>
      <c r="Q1889">
        <v>10.5</v>
      </c>
      <c r="R1889">
        <v>-1</v>
      </c>
      <c r="S1889">
        <v>0</v>
      </c>
      <c r="T1889">
        <v>156.9</v>
      </c>
      <c r="U1889">
        <v>66.3</v>
      </c>
      <c r="V1889">
        <v>26.931940184282716</v>
      </c>
      <c r="W1889">
        <v>0.84740590030518803</v>
      </c>
      <c r="X1889">
        <v>2</v>
      </c>
      <c r="Y1889">
        <v>1</v>
      </c>
      <c r="Z1889">
        <v>369145</v>
      </c>
    </row>
    <row r="1890" spans="1:26">
      <c r="A1890">
        <v>252251</v>
      </c>
      <c r="B1890">
        <v>1</v>
      </c>
      <c r="C1890">
        <v>25225101</v>
      </c>
      <c r="D1890">
        <v>2</v>
      </c>
      <c r="E1890">
        <v>1</v>
      </c>
      <c r="F1890">
        <v>9</v>
      </c>
      <c r="G1890">
        <v>1</v>
      </c>
      <c r="H1890">
        <v>63</v>
      </c>
      <c r="I1890">
        <v>2</v>
      </c>
      <c r="J1890">
        <v>1</v>
      </c>
      <c r="K1890">
        <v>2</v>
      </c>
      <c r="L1890">
        <v>31</v>
      </c>
      <c r="M1890">
        <v>2</v>
      </c>
      <c r="N1890">
        <v>3</v>
      </c>
      <c r="O1890">
        <v>5</v>
      </c>
      <c r="P1890">
        <v>1</v>
      </c>
      <c r="Q1890">
        <v>20.5</v>
      </c>
      <c r="R1890">
        <v>-1</v>
      </c>
      <c r="S1890">
        <v>2</v>
      </c>
      <c r="T1890">
        <v>185.4</v>
      </c>
      <c r="U1890">
        <v>99</v>
      </c>
      <c r="V1890">
        <v>28.801541667975822</v>
      </c>
      <c r="W1890">
        <v>0.99060591827148903</v>
      </c>
      <c r="X1890">
        <v>2</v>
      </c>
      <c r="Y1890">
        <v>3</v>
      </c>
      <c r="Z1890">
        <v>345293</v>
      </c>
    </row>
    <row r="1891" spans="1:26">
      <c r="A1891">
        <v>252251</v>
      </c>
      <c r="B1891">
        <v>2</v>
      </c>
      <c r="C1891">
        <v>25225102</v>
      </c>
      <c r="D1891">
        <v>2</v>
      </c>
      <c r="E1891">
        <v>1</v>
      </c>
      <c r="F1891">
        <v>9</v>
      </c>
      <c r="G1891">
        <v>2</v>
      </c>
      <c r="H1891">
        <v>60</v>
      </c>
      <c r="I1891">
        <v>2</v>
      </c>
      <c r="J1891">
        <v>1</v>
      </c>
      <c r="K1891">
        <v>4</v>
      </c>
      <c r="L1891">
        <v>31</v>
      </c>
      <c r="M1891">
        <v>1</v>
      </c>
      <c r="N1891">
        <v>4</v>
      </c>
      <c r="O1891">
        <v>1</v>
      </c>
      <c r="P1891">
        <v>1</v>
      </c>
      <c r="Q1891">
        <v>6.1150000000000002</v>
      </c>
      <c r="R1891">
        <v>-1</v>
      </c>
      <c r="S1891">
        <v>0</v>
      </c>
      <c r="T1891">
        <v>165.8</v>
      </c>
      <c r="U1891">
        <v>75.8</v>
      </c>
      <c r="V1891">
        <v>27.574024250590398</v>
      </c>
      <c r="W1891">
        <v>0.86657169990503302</v>
      </c>
      <c r="X1891">
        <v>2</v>
      </c>
      <c r="Y1891">
        <v>1</v>
      </c>
      <c r="Z1891">
        <v>345293</v>
      </c>
    </row>
    <row r="1892" spans="1:26">
      <c r="A1892">
        <v>252271</v>
      </c>
      <c r="B1892">
        <v>1</v>
      </c>
      <c r="C1892">
        <v>25227101</v>
      </c>
      <c r="D1892">
        <v>2</v>
      </c>
      <c r="E1892">
        <v>1</v>
      </c>
      <c r="F1892">
        <v>9</v>
      </c>
      <c r="G1892">
        <v>1</v>
      </c>
      <c r="H1892">
        <v>75</v>
      </c>
      <c r="I1892">
        <v>2</v>
      </c>
      <c r="J1892">
        <v>1</v>
      </c>
      <c r="K1892">
        <v>1</v>
      </c>
      <c r="L1892">
        <v>21</v>
      </c>
      <c r="M1892">
        <v>3</v>
      </c>
      <c r="N1892">
        <v>1</v>
      </c>
      <c r="O1892">
        <v>5</v>
      </c>
      <c r="P1892">
        <v>1</v>
      </c>
      <c r="Q1892">
        <v>77</v>
      </c>
      <c r="R1892">
        <v>-1</v>
      </c>
      <c r="S1892">
        <v>0</v>
      </c>
      <c r="T1892">
        <v>171.7</v>
      </c>
      <c r="U1892">
        <v>82.8</v>
      </c>
      <c r="V1892">
        <v>28.085990619686179</v>
      </c>
      <c r="W1892">
        <v>1.0652063168619501</v>
      </c>
      <c r="X1892">
        <v>2</v>
      </c>
      <c r="Y1892">
        <v>1</v>
      </c>
      <c r="Z1892">
        <v>307299</v>
      </c>
    </row>
    <row r="1893" spans="1:26">
      <c r="A1893">
        <v>252271</v>
      </c>
      <c r="B1893">
        <v>2</v>
      </c>
      <c r="C1893">
        <v>25227102</v>
      </c>
      <c r="D1893">
        <v>2</v>
      </c>
      <c r="E1893">
        <v>1</v>
      </c>
      <c r="F1893">
        <v>9</v>
      </c>
      <c r="G1893">
        <v>2</v>
      </c>
      <c r="H1893">
        <v>75</v>
      </c>
      <c r="I1893">
        <v>2</v>
      </c>
      <c r="J1893">
        <v>1</v>
      </c>
      <c r="K1893">
        <v>4</v>
      </c>
      <c r="L1893">
        <v>21</v>
      </c>
      <c r="M1893">
        <v>2</v>
      </c>
      <c r="N1893">
        <v>3</v>
      </c>
      <c r="O1893">
        <v>5</v>
      </c>
      <c r="P1893">
        <v>1</v>
      </c>
      <c r="Q1893">
        <v>7.1150000000000002</v>
      </c>
      <c r="R1893">
        <v>-1</v>
      </c>
      <c r="S1893">
        <v>2</v>
      </c>
      <c r="T1893">
        <v>158.9</v>
      </c>
      <c r="U1893">
        <v>63.9</v>
      </c>
      <c r="V1893">
        <v>25.307722499040565</v>
      </c>
      <c r="W1893">
        <v>0.91133004926108396</v>
      </c>
      <c r="X1893">
        <v>-8</v>
      </c>
      <c r="Y1893">
        <v>1</v>
      </c>
      <c r="Z1893">
        <v>307299</v>
      </c>
    </row>
    <row r="1894" spans="1:26">
      <c r="A1894">
        <v>252341</v>
      </c>
      <c r="B1894">
        <v>1</v>
      </c>
      <c r="C1894">
        <v>25234101</v>
      </c>
      <c r="D1894">
        <v>2</v>
      </c>
      <c r="E1894">
        <v>1</v>
      </c>
      <c r="F1894">
        <v>9</v>
      </c>
      <c r="G1894">
        <v>1</v>
      </c>
      <c r="H1894">
        <v>79</v>
      </c>
      <c r="I1894">
        <v>2</v>
      </c>
      <c r="J1894">
        <v>1</v>
      </c>
      <c r="K1894">
        <v>1</v>
      </c>
      <c r="L1894">
        <v>14</v>
      </c>
      <c r="M1894">
        <v>3</v>
      </c>
      <c r="N1894">
        <v>3</v>
      </c>
      <c r="O1894">
        <v>5</v>
      </c>
      <c r="P1894">
        <v>1</v>
      </c>
      <c r="Q1894">
        <v>20</v>
      </c>
      <c r="R1894">
        <v>-1</v>
      </c>
      <c r="S1894">
        <v>11</v>
      </c>
      <c r="T1894">
        <v>167.3</v>
      </c>
      <c r="U1894">
        <v>76.5</v>
      </c>
      <c r="V1894">
        <v>27.33188301668245</v>
      </c>
      <c r="W1894">
        <v>0.99124087591240895</v>
      </c>
      <c r="X1894">
        <v>2</v>
      </c>
      <c r="Y1894">
        <v>1</v>
      </c>
      <c r="Z1894">
        <v>296327</v>
      </c>
    </row>
    <row r="1895" spans="1:26">
      <c r="A1895">
        <v>252341</v>
      </c>
      <c r="B1895">
        <v>2</v>
      </c>
      <c r="C1895">
        <v>25234102</v>
      </c>
      <c r="D1895">
        <v>2</v>
      </c>
      <c r="E1895">
        <v>1</v>
      </c>
      <c r="F1895">
        <v>9</v>
      </c>
      <c r="G1895">
        <v>2</v>
      </c>
      <c r="H1895">
        <v>74</v>
      </c>
      <c r="I1895">
        <v>2</v>
      </c>
      <c r="J1895">
        <v>1</v>
      </c>
      <c r="K1895">
        <v>2</v>
      </c>
      <c r="L1895">
        <v>14</v>
      </c>
      <c r="M1895">
        <v>2</v>
      </c>
      <c r="N1895">
        <v>1</v>
      </c>
      <c r="O1895">
        <v>5</v>
      </c>
      <c r="P1895">
        <v>1</v>
      </c>
      <c r="Q1895">
        <v>8.5</v>
      </c>
      <c r="R1895">
        <v>-1</v>
      </c>
      <c r="S1895">
        <v>2</v>
      </c>
      <c r="T1895">
        <v>156.9</v>
      </c>
      <c r="U1895">
        <v>67.5</v>
      </c>
      <c r="V1895">
        <v>27.419396115219964</v>
      </c>
      <c r="W1895">
        <v>0.78178275694106203</v>
      </c>
      <c r="X1895">
        <v>2</v>
      </c>
      <c r="Y1895">
        <v>1</v>
      </c>
      <c r="Z1895">
        <v>296327</v>
      </c>
    </row>
    <row r="1896" spans="1:26">
      <c r="A1896">
        <v>252351</v>
      </c>
      <c r="B1896">
        <v>1</v>
      </c>
      <c r="C1896">
        <v>25235101</v>
      </c>
      <c r="D1896">
        <v>1</v>
      </c>
      <c r="E1896">
        <v>1</v>
      </c>
      <c r="F1896">
        <v>9</v>
      </c>
      <c r="G1896">
        <v>2</v>
      </c>
      <c r="H1896">
        <v>86</v>
      </c>
      <c r="I1896">
        <v>5</v>
      </c>
      <c r="J1896">
        <v>1</v>
      </c>
      <c r="K1896">
        <v>4</v>
      </c>
      <c r="L1896">
        <v>97</v>
      </c>
      <c r="M1896">
        <v>3</v>
      </c>
      <c r="N1896">
        <v>1</v>
      </c>
      <c r="O1896">
        <v>5</v>
      </c>
      <c r="P1896">
        <v>1</v>
      </c>
      <c r="Q1896">
        <v>7.5</v>
      </c>
      <c r="R1896">
        <v>-1</v>
      </c>
      <c r="S1896">
        <v>11</v>
      </c>
      <c r="T1896">
        <v>152.19999999999999</v>
      </c>
      <c r="U1896">
        <v>52.5</v>
      </c>
      <c r="V1896">
        <v>22.663657508534492</v>
      </c>
      <c r="W1896">
        <v>0.79840848806366005</v>
      </c>
      <c r="X1896">
        <v>-9</v>
      </c>
      <c r="Y1896">
        <v>3</v>
      </c>
      <c r="Z1896">
        <v>323228</v>
      </c>
    </row>
    <row r="1897" spans="1:26">
      <c r="A1897">
        <v>252371</v>
      </c>
      <c r="B1897">
        <v>1</v>
      </c>
      <c r="C1897">
        <v>25237101</v>
      </c>
      <c r="D1897">
        <v>1</v>
      </c>
      <c r="E1897">
        <v>1</v>
      </c>
      <c r="F1897">
        <v>9</v>
      </c>
      <c r="G1897">
        <v>2</v>
      </c>
      <c r="H1897">
        <v>74</v>
      </c>
      <c r="I1897">
        <v>1</v>
      </c>
      <c r="J1897">
        <v>1</v>
      </c>
      <c r="K1897">
        <v>2</v>
      </c>
      <c r="L1897">
        <v>97</v>
      </c>
      <c r="M1897">
        <v>2</v>
      </c>
      <c r="N1897">
        <v>3</v>
      </c>
      <c r="O1897">
        <v>5</v>
      </c>
      <c r="P1897">
        <v>2</v>
      </c>
      <c r="Q1897">
        <v>0</v>
      </c>
      <c r="R1897">
        <v>-1</v>
      </c>
      <c r="S1897">
        <v>0</v>
      </c>
      <c r="T1897">
        <v>153.9</v>
      </c>
      <c r="U1897">
        <v>64.900000000000006</v>
      </c>
      <c r="V1897">
        <v>27.401065897241356</v>
      </c>
      <c r="W1897">
        <v>-1</v>
      </c>
      <c r="X1897">
        <v>1</v>
      </c>
      <c r="Y1897">
        <v>3</v>
      </c>
      <c r="Z1897">
        <v>309645</v>
      </c>
    </row>
    <row r="1898" spans="1:26">
      <c r="A1898">
        <v>253051</v>
      </c>
      <c r="B1898">
        <v>1</v>
      </c>
      <c r="C1898">
        <v>25305101</v>
      </c>
      <c r="D1898">
        <v>3</v>
      </c>
      <c r="E1898">
        <v>9</v>
      </c>
      <c r="F1898">
        <v>20</v>
      </c>
      <c r="G1898">
        <v>2</v>
      </c>
      <c r="H1898">
        <v>36</v>
      </c>
      <c r="I1898">
        <v>6</v>
      </c>
      <c r="J1898">
        <v>1</v>
      </c>
      <c r="K1898">
        <v>2</v>
      </c>
      <c r="L1898">
        <v>9</v>
      </c>
      <c r="M1898">
        <v>2</v>
      </c>
      <c r="N1898">
        <v>3</v>
      </c>
      <c r="O1898">
        <v>5</v>
      </c>
      <c r="P1898">
        <v>1</v>
      </c>
      <c r="Q1898">
        <v>8.75</v>
      </c>
      <c r="R1898">
        <v>-1</v>
      </c>
      <c r="S1898">
        <v>5</v>
      </c>
      <c r="T1898">
        <v>163.9</v>
      </c>
      <c r="U1898">
        <v>76.5</v>
      </c>
      <c r="V1898">
        <v>28.477609340060255</v>
      </c>
      <c r="W1898">
        <v>0.83476686283386103</v>
      </c>
      <c r="X1898">
        <v>2</v>
      </c>
      <c r="Y1898">
        <v>1</v>
      </c>
      <c r="Z1898">
        <v>638392</v>
      </c>
    </row>
    <row r="1899" spans="1:26">
      <c r="A1899">
        <v>253051</v>
      </c>
      <c r="B1899">
        <v>2</v>
      </c>
      <c r="C1899">
        <v>25305102</v>
      </c>
      <c r="D1899">
        <v>3</v>
      </c>
      <c r="E1899">
        <v>9</v>
      </c>
      <c r="F1899">
        <v>20</v>
      </c>
      <c r="G1899">
        <v>1</v>
      </c>
      <c r="H1899">
        <v>37</v>
      </c>
      <c r="I1899">
        <v>6</v>
      </c>
      <c r="J1899">
        <v>1</v>
      </c>
      <c r="K1899">
        <v>2</v>
      </c>
      <c r="L1899">
        <v>9</v>
      </c>
      <c r="M1899">
        <v>2</v>
      </c>
      <c r="N1899">
        <v>4</v>
      </c>
      <c r="O1899">
        <v>1</v>
      </c>
      <c r="P1899">
        <v>1</v>
      </c>
      <c r="Q1899">
        <v>24</v>
      </c>
      <c r="R1899">
        <v>-1</v>
      </c>
      <c r="S1899">
        <v>0</v>
      </c>
      <c r="T1899">
        <v>184.1</v>
      </c>
      <c r="U1899">
        <v>84.7</v>
      </c>
      <c r="V1899">
        <v>24.990551093284978</v>
      </c>
      <c r="W1899">
        <v>0.92846855496879499</v>
      </c>
      <c r="X1899">
        <v>1</v>
      </c>
      <c r="Y1899">
        <v>3</v>
      </c>
      <c r="Z1899">
        <v>638392</v>
      </c>
    </row>
    <row r="1900" spans="1:26">
      <c r="A1900">
        <v>253051</v>
      </c>
      <c r="B1900">
        <v>3</v>
      </c>
      <c r="C1900">
        <v>25305103</v>
      </c>
      <c r="D1900">
        <v>3</v>
      </c>
      <c r="E1900">
        <v>9</v>
      </c>
      <c r="F1900">
        <v>20</v>
      </c>
      <c r="G1900">
        <v>2</v>
      </c>
      <c r="H1900">
        <v>1</v>
      </c>
      <c r="I1900">
        <v>-1</v>
      </c>
      <c r="J1900">
        <v>1</v>
      </c>
      <c r="K1900">
        <v>-1</v>
      </c>
      <c r="L1900">
        <v>9</v>
      </c>
      <c r="M1900">
        <v>1</v>
      </c>
      <c r="N1900">
        <v>-1</v>
      </c>
      <c r="O1900">
        <v>-1</v>
      </c>
      <c r="P1900">
        <v>-1</v>
      </c>
      <c r="Q1900">
        <v>-1</v>
      </c>
      <c r="R1900">
        <v>-1</v>
      </c>
      <c r="S1900">
        <v>-2</v>
      </c>
      <c r="T1900">
        <v>-1</v>
      </c>
      <c r="U1900">
        <v>13.9</v>
      </c>
      <c r="V1900">
        <v>-1</v>
      </c>
      <c r="W1900">
        <v>-1</v>
      </c>
      <c r="X1900">
        <v>-2</v>
      </c>
      <c r="Y1900">
        <v>-2</v>
      </c>
      <c r="Z1900">
        <v>638392</v>
      </c>
    </row>
    <row r="1901" spans="1:26">
      <c r="A1901">
        <v>253151</v>
      </c>
      <c r="B1901">
        <v>1</v>
      </c>
      <c r="C1901">
        <v>25315101</v>
      </c>
      <c r="D1901">
        <v>2</v>
      </c>
      <c r="E1901">
        <v>9</v>
      </c>
      <c r="F1901">
        <v>20</v>
      </c>
      <c r="G1901">
        <v>2</v>
      </c>
      <c r="H1901">
        <v>51</v>
      </c>
      <c r="I1901">
        <v>6</v>
      </c>
      <c r="J1901">
        <v>1</v>
      </c>
      <c r="K1901">
        <v>7</v>
      </c>
      <c r="L1901">
        <v>6</v>
      </c>
      <c r="M1901">
        <v>4</v>
      </c>
      <c r="N1901">
        <v>4</v>
      </c>
      <c r="O1901">
        <v>3</v>
      </c>
      <c r="P1901">
        <v>2</v>
      </c>
      <c r="Q1901">
        <v>0.17399999999999999</v>
      </c>
      <c r="R1901">
        <v>-1</v>
      </c>
      <c r="S1901">
        <v>4</v>
      </c>
      <c r="T1901">
        <v>161.30000000000001</v>
      </c>
      <c r="U1901">
        <v>75.099999999999994</v>
      </c>
      <c r="V1901">
        <v>28.864976098954198</v>
      </c>
      <c r="W1901">
        <v>0.98166907863000497</v>
      </c>
      <c r="X1901">
        <v>-8</v>
      </c>
      <c r="Y1901">
        <v>1</v>
      </c>
      <c r="Z1901">
        <v>501431</v>
      </c>
    </row>
    <row r="1902" spans="1:26">
      <c r="A1902">
        <v>253151</v>
      </c>
      <c r="B1902">
        <v>2</v>
      </c>
      <c r="C1902">
        <v>25315102</v>
      </c>
      <c r="D1902">
        <v>2</v>
      </c>
      <c r="E1902">
        <v>9</v>
      </c>
      <c r="F1902">
        <v>20</v>
      </c>
      <c r="G1902">
        <v>1</v>
      </c>
      <c r="H1902">
        <v>55</v>
      </c>
      <c r="I1902">
        <v>6</v>
      </c>
      <c r="J1902">
        <v>1</v>
      </c>
      <c r="K1902">
        <v>7</v>
      </c>
      <c r="L1902">
        <v>6</v>
      </c>
      <c r="M1902">
        <v>4</v>
      </c>
      <c r="N1902">
        <v>4</v>
      </c>
      <c r="O1902">
        <v>3</v>
      </c>
      <c r="P1902">
        <v>2</v>
      </c>
      <c r="Q1902">
        <v>0</v>
      </c>
      <c r="R1902">
        <v>-1</v>
      </c>
      <c r="S1902">
        <v>6</v>
      </c>
      <c r="T1902">
        <v>153.19999999999999</v>
      </c>
      <c r="U1902">
        <v>73.3</v>
      </c>
      <c r="V1902">
        <v>31.231039818936669</v>
      </c>
      <c r="W1902">
        <v>1.035953978907</v>
      </c>
      <c r="X1902">
        <v>2</v>
      </c>
      <c r="Y1902">
        <v>3</v>
      </c>
      <c r="Z1902">
        <v>501431</v>
      </c>
    </row>
    <row r="1903" spans="1:26">
      <c r="A1903">
        <v>253201</v>
      </c>
      <c r="B1903">
        <v>1</v>
      </c>
      <c r="C1903">
        <v>25320101</v>
      </c>
      <c r="D1903">
        <v>1</v>
      </c>
      <c r="E1903">
        <v>9</v>
      </c>
      <c r="F1903">
        <v>20</v>
      </c>
      <c r="G1903">
        <v>1</v>
      </c>
      <c r="H1903">
        <v>55</v>
      </c>
      <c r="I1903">
        <v>1</v>
      </c>
      <c r="J1903">
        <v>1</v>
      </c>
      <c r="K1903">
        <v>7</v>
      </c>
      <c r="L1903">
        <v>10</v>
      </c>
      <c r="M1903">
        <v>1</v>
      </c>
      <c r="N1903">
        <v>2</v>
      </c>
      <c r="O1903">
        <v>5</v>
      </c>
      <c r="P1903">
        <v>1</v>
      </c>
      <c r="Q1903">
        <v>28.75</v>
      </c>
      <c r="R1903">
        <v>-1</v>
      </c>
      <c r="S1903">
        <v>0</v>
      </c>
      <c r="T1903">
        <v>183.4</v>
      </c>
      <c r="U1903">
        <v>64.099999999999994</v>
      </c>
      <c r="V1903">
        <v>19.057212069607282</v>
      </c>
      <c r="W1903">
        <v>0.88829787234042601</v>
      </c>
      <c r="X1903">
        <v>3</v>
      </c>
      <c r="Y1903">
        <v>3</v>
      </c>
      <c r="Z1903">
        <v>603379</v>
      </c>
    </row>
    <row r="1904" spans="1:26">
      <c r="A1904">
        <v>253351</v>
      </c>
      <c r="B1904">
        <v>1</v>
      </c>
      <c r="C1904">
        <v>25335101</v>
      </c>
      <c r="D1904">
        <v>4</v>
      </c>
      <c r="E1904">
        <v>9</v>
      </c>
      <c r="F1904">
        <v>20</v>
      </c>
      <c r="G1904">
        <v>1</v>
      </c>
      <c r="H1904">
        <v>58</v>
      </c>
      <c r="I1904">
        <v>2</v>
      </c>
      <c r="J1904">
        <v>1</v>
      </c>
      <c r="K1904">
        <v>4</v>
      </c>
      <c r="L1904">
        <v>19</v>
      </c>
      <c r="M1904">
        <v>2</v>
      </c>
      <c r="N1904">
        <v>1</v>
      </c>
      <c r="O1904">
        <v>5</v>
      </c>
      <c r="P1904">
        <v>1</v>
      </c>
      <c r="Q1904">
        <v>2.25</v>
      </c>
      <c r="R1904">
        <v>-1</v>
      </c>
      <c r="S1904">
        <v>0</v>
      </c>
      <c r="T1904">
        <v>177.5</v>
      </c>
      <c r="U1904">
        <v>90.1</v>
      </c>
      <c r="V1904">
        <v>28.597500495933346</v>
      </c>
      <c r="W1904">
        <v>0.90599905526688695</v>
      </c>
      <c r="X1904">
        <v>1</v>
      </c>
      <c r="Y1904">
        <v>1</v>
      </c>
      <c r="Z1904">
        <v>375297</v>
      </c>
    </row>
    <row r="1905" spans="1:26">
      <c r="A1905">
        <v>253351</v>
      </c>
      <c r="B1905">
        <v>2</v>
      </c>
      <c r="C1905">
        <v>25335102</v>
      </c>
      <c r="D1905">
        <v>4</v>
      </c>
      <c r="E1905">
        <v>9</v>
      </c>
      <c r="F1905">
        <v>20</v>
      </c>
      <c r="G1905">
        <v>2</v>
      </c>
      <c r="H1905">
        <v>46</v>
      </c>
      <c r="I1905">
        <v>2</v>
      </c>
      <c r="J1905">
        <v>1</v>
      </c>
      <c r="K1905">
        <v>4</v>
      </c>
      <c r="L1905">
        <v>19</v>
      </c>
      <c r="M1905">
        <v>2</v>
      </c>
      <c r="N1905">
        <v>4</v>
      </c>
      <c r="O1905">
        <v>1</v>
      </c>
      <c r="P1905">
        <v>1</v>
      </c>
      <c r="Q1905">
        <v>3.605</v>
      </c>
      <c r="R1905">
        <v>-1</v>
      </c>
      <c r="S1905">
        <v>10</v>
      </c>
      <c r="T1905">
        <v>163.9</v>
      </c>
      <c r="U1905">
        <v>81.7</v>
      </c>
      <c r="V1905">
        <v>30.413342262521866</v>
      </c>
      <c r="W1905">
        <v>0.84385964912280698</v>
      </c>
      <c r="X1905">
        <v>2</v>
      </c>
      <c r="Y1905">
        <v>1</v>
      </c>
      <c r="Z1905">
        <v>375297</v>
      </c>
    </row>
    <row r="1906" spans="1:26">
      <c r="A1906">
        <v>253351</v>
      </c>
      <c r="B1906">
        <v>3</v>
      </c>
      <c r="C1906">
        <v>25335103</v>
      </c>
      <c r="D1906">
        <v>4</v>
      </c>
      <c r="E1906">
        <v>9</v>
      </c>
      <c r="F1906">
        <v>20</v>
      </c>
      <c r="G1906">
        <v>2</v>
      </c>
      <c r="H1906">
        <v>19</v>
      </c>
      <c r="I1906">
        <v>1</v>
      </c>
      <c r="J1906">
        <v>1</v>
      </c>
      <c r="K1906">
        <v>4</v>
      </c>
      <c r="L1906">
        <v>19</v>
      </c>
      <c r="M1906">
        <v>2</v>
      </c>
      <c r="N1906">
        <v>4</v>
      </c>
      <c r="O1906">
        <v>2</v>
      </c>
      <c r="P1906">
        <v>1</v>
      </c>
      <c r="Q1906">
        <v>5</v>
      </c>
      <c r="R1906">
        <v>2</v>
      </c>
      <c r="S1906">
        <v>0</v>
      </c>
      <c r="T1906">
        <v>171.2</v>
      </c>
      <c r="U1906">
        <v>87.8</v>
      </c>
      <c r="V1906">
        <v>29.956218883745308</v>
      </c>
      <c r="W1906">
        <v>0.83790849673202605</v>
      </c>
      <c r="X1906">
        <v>2</v>
      </c>
      <c r="Y1906">
        <v>1</v>
      </c>
      <c r="Z1906">
        <v>375297</v>
      </c>
    </row>
    <row r="1907" spans="1:26">
      <c r="A1907">
        <v>253351</v>
      </c>
      <c r="B1907">
        <v>4</v>
      </c>
      <c r="C1907">
        <v>25335104</v>
      </c>
      <c r="D1907">
        <v>4</v>
      </c>
      <c r="E1907">
        <v>9</v>
      </c>
      <c r="F1907">
        <v>20</v>
      </c>
      <c r="G1907">
        <v>1</v>
      </c>
      <c r="H1907">
        <v>15</v>
      </c>
      <c r="I1907">
        <v>-1</v>
      </c>
      <c r="J1907">
        <v>1</v>
      </c>
      <c r="K1907">
        <v>-1</v>
      </c>
      <c r="L1907">
        <v>19</v>
      </c>
      <c r="M1907">
        <v>1</v>
      </c>
      <c r="N1907">
        <v>-1</v>
      </c>
      <c r="O1907">
        <v>-1</v>
      </c>
      <c r="P1907">
        <v>-1</v>
      </c>
      <c r="Q1907">
        <v>-1</v>
      </c>
      <c r="R1907">
        <v>-1</v>
      </c>
      <c r="S1907">
        <v>0</v>
      </c>
      <c r="T1907">
        <v>173.5</v>
      </c>
      <c r="U1907">
        <v>78.5</v>
      </c>
      <c r="V1907">
        <v>26.077784883189793</v>
      </c>
      <c r="W1907">
        <v>-1</v>
      </c>
      <c r="X1907">
        <v>1</v>
      </c>
      <c r="Y1907">
        <v>3</v>
      </c>
      <c r="Z1907">
        <v>375297</v>
      </c>
    </row>
    <row r="1908" spans="1:26">
      <c r="A1908">
        <v>253371</v>
      </c>
      <c r="B1908">
        <v>1</v>
      </c>
      <c r="C1908">
        <v>25337101</v>
      </c>
      <c r="D1908">
        <v>1</v>
      </c>
      <c r="E1908">
        <v>9</v>
      </c>
      <c r="F1908">
        <v>20</v>
      </c>
      <c r="G1908">
        <v>1</v>
      </c>
      <c r="H1908">
        <v>51</v>
      </c>
      <c r="I1908">
        <v>4</v>
      </c>
      <c r="J1908">
        <v>1</v>
      </c>
      <c r="K1908">
        <v>4</v>
      </c>
      <c r="L1908">
        <v>12</v>
      </c>
      <c r="M1908">
        <v>2</v>
      </c>
      <c r="N1908">
        <v>3</v>
      </c>
      <c r="O1908">
        <v>5</v>
      </c>
      <c r="P1908">
        <v>1</v>
      </c>
      <c r="Q1908">
        <v>47.75</v>
      </c>
      <c r="R1908">
        <v>-1</v>
      </c>
      <c r="S1908">
        <v>0</v>
      </c>
      <c r="T1908">
        <v>165.5</v>
      </c>
      <c r="U1908">
        <v>69</v>
      </c>
      <c r="V1908">
        <v>25.191445861209736</v>
      </c>
      <c r="W1908">
        <v>0.91706387035271697</v>
      </c>
      <c r="X1908">
        <v>1</v>
      </c>
      <c r="Y1908">
        <v>3</v>
      </c>
      <c r="Z1908">
        <v>250642</v>
      </c>
    </row>
    <row r="1909" spans="1:26">
      <c r="A1909">
        <v>254051</v>
      </c>
      <c r="B1909">
        <v>1</v>
      </c>
      <c r="C1909">
        <v>25405101</v>
      </c>
      <c r="D1909">
        <v>1</v>
      </c>
      <c r="E1909">
        <v>7</v>
      </c>
      <c r="F1909">
        <v>7</v>
      </c>
      <c r="G1909">
        <v>2</v>
      </c>
      <c r="H1909">
        <v>71</v>
      </c>
      <c r="I1909">
        <v>5</v>
      </c>
      <c r="J1909">
        <v>1</v>
      </c>
      <c r="K1909">
        <v>4</v>
      </c>
      <c r="L1909">
        <v>97</v>
      </c>
      <c r="M1909">
        <v>2</v>
      </c>
      <c r="N1909">
        <v>4</v>
      </c>
      <c r="O1909">
        <v>2</v>
      </c>
      <c r="P1909">
        <v>1</v>
      </c>
      <c r="Q1909">
        <v>14.75</v>
      </c>
      <c r="R1909">
        <v>-1</v>
      </c>
      <c r="S1909">
        <v>0</v>
      </c>
      <c r="T1909">
        <v>-1</v>
      </c>
      <c r="U1909">
        <v>-1</v>
      </c>
      <c r="V1909">
        <v>-1</v>
      </c>
      <c r="W1909">
        <v>-1</v>
      </c>
      <c r="X1909">
        <v>1</v>
      </c>
      <c r="Y1909">
        <v>3</v>
      </c>
      <c r="Z1909">
        <v>635552</v>
      </c>
    </row>
    <row r="1910" spans="1:26">
      <c r="A1910">
        <v>254151</v>
      </c>
      <c r="B1910">
        <v>1</v>
      </c>
      <c r="C1910">
        <v>25415101</v>
      </c>
      <c r="D1910">
        <v>3</v>
      </c>
      <c r="E1910">
        <v>7</v>
      </c>
      <c r="F1910">
        <v>7</v>
      </c>
      <c r="G1910">
        <v>2</v>
      </c>
      <c r="H1910">
        <v>38</v>
      </c>
      <c r="I1910">
        <v>2</v>
      </c>
      <c r="J1910">
        <v>3</v>
      </c>
      <c r="K1910">
        <v>4</v>
      </c>
      <c r="L1910">
        <v>6</v>
      </c>
      <c r="M1910">
        <v>3</v>
      </c>
      <c r="N1910">
        <v>1</v>
      </c>
      <c r="O1910">
        <v>5</v>
      </c>
      <c r="P1910">
        <v>2</v>
      </c>
      <c r="Q1910">
        <v>0</v>
      </c>
      <c r="R1910">
        <v>-1</v>
      </c>
      <c r="S1910">
        <v>0</v>
      </c>
      <c r="T1910">
        <v>164.4</v>
      </c>
      <c r="U1910">
        <v>-1</v>
      </c>
      <c r="V1910">
        <v>-1</v>
      </c>
      <c r="W1910">
        <v>-1</v>
      </c>
      <c r="X1910">
        <v>2</v>
      </c>
      <c r="Y1910">
        <v>1</v>
      </c>
      <c r="Z1910">
        <v>689559</v>
      </c>
    </row>
    <row r="1911" spans="1:26">
      <c r="A1911">
        <v>254151</v>
      </c>
      <c r="B1911">
        <v>2</v>
      </c>
      <c r="C1911">
        <v>25415102</v>
      </c>
      <c r="D1911">
        <v>3</v>
      </c>
      <c r="E1911">
        <v>7</v>
      </c>
      <c r="F1911">
        <v>7</v>
      </c>
      <c r="G1911">
        <v>1</v>
      </c>
      <c r="H1911">
        <v>14</v>
      </c>
      <c r="I1911">
        <v>-1</v>
      </c>
      <c r="J1911">
        <v>3</v>
      </c>
      <c r="K1911">
        <v>-1</v>
      </c>
      <c r="L1911">
        <v>6</v>
      </c>
      <c r="M1911">
        <v>2</v>
      </c>
      <c r="N1911">
        <v>-1</v>
      </c>
      <c r="O1911">
        <v>-1</v>
      </c>
      <c r="P1911">
        <v>-1</v>
      </c>
      <c r="Q1911">
        <v>-1</v>
      </c>
      <c r="R1911">
        <v>-1</v>
      </c>
      <c r="S1911">
        <v>0</v>
      </c>
      <c r="T1911">
        <v>171.3</v>
      </c>
      <c r="U1911">
        <v>54.4</v>
      </c>
      <c r="V1911">
        <v>18.538909046544589</v>
      </c>
      <c r="W1911">
        <v>-1</v>
      </c>
      <c r="X1911">
        <v>1</v>
      </c>
      <c r="Y1911">
        <v>3</v>
      </c>
      <c r="Z1911">
        <v>689559</v>
      </c>
    </row>
    <row r="1912" spans="1:26">
      <c r="A1912">
        <v>254151</v>
      </c>
      <c r="B1912">
        <v>3</v>
      </c>
      <c r="C1912">
        <v>25415103</v>
      </c>
      <c r="D1912">
        <v>3</v>
      </c>
      <c r="E1912">
        <v>7</v>
      </c>
      <c r="F1912">
        <v>7</v>
      </c>
      <c r="G1912">
        <v>1</v>
      </c>
      <c r="H1912">
        <v>11</v>
      </c>
      <c r="I1912">
        <v>-1</v>
      </c>
      <c r="J1912">
        <v>3</v>
      </c>
      <c r="K1912">
        <v>-1</v>
      </c>
      <c r="L1912">
        <v>6</v>
      </c>
      <c r="M1912">
        <v>1</v>
      </c>
      <c r="N1912">
        <v>-1</v>
      </c>
      <c r="O1912">
        <v>-1</v>
      </c>
      <c r="P1912">
        <v>-1</v>
      </c>
      <c r="Q1912">
        <v>-1</v>
      </c>
      <c r="R1912">
        <v>-1</v>
      </c>
      <c r="S1912">
        <v>-2</v>
      </c>
      <c r="T1912">
        <v>150.1</v>
      </c>
      <c r="U1912">
        <v>39.799999999999997</v>
      </c>
      <c r="V1912">
        <v>17.665327267941738</v>
      </c>
      <c r="W1912">
        <v>-1</v>
      </c>
      <c r="X1912">
        <v>1</v>
      </c>
      <c r="Y1912">
        <v>3</v>
      </c>
      <c r="Z1912">
        <v>689559</v>
      </c>
    </row>
    <row r="1913" spans="1:26">
      <c r="A1913">
        <v>254251</v>
      </c>
      <c r="B1913">
        <v>1</v>
      </c>
      <c r="C1913">
        <v>25425101</v>
      </c>
      <c r="D1913">
        <v>1</v>
      </c>
      <c r="E1913">
        <v>7</v>
      </c>
      <c r="F1913">
        <v>7</v>
      </c>
      <c r="G1913">
        <v>2</v>
      </c>
      <c r="H1913">
        <v>79</v>
      </c>
      <c r="I1913">
        <v>4</v>
      </c>
      <c r="J1913">
        <v>1</v>
      </c>
      <c r="K1913">
        <v>7</v>
      </c>
      <c r="L1913">
        <v>6</v>
      </c>
      <c r="M1913">
        <v>3</v>
      </c>
      <c r="N1913">
        <v>3</v>
      </c>
      <c r="O1913">
        <v>5</v>
      </c>
      <c r="P1913">
        <v>1</v>
      </c>
      <c r="Q1913">
        <v>15.875</v>
      </c>
      <c r="R1913">
        <v>-1</v>
      </c>
      <c r="S1913">
        <v>0</v>
      </c>
      <c r="T1913">
        <v>-1</v>
      </c>
      <c r="U1913">
        <v>-1</v>
      </c>
      <c r="V1913">
        <v>-1</v>
      </c>
      <c r="W1913">
        <v>0.80215982721382295</v>
      </c>
      <c r="X1913">
        <v>2</v>
      </c>
      <c r="Y1913">
        <v>3</v>
      </c>
      <c r="Z1913">
        <v>553323</v>
      </c>
    </row>
    <row r="1914" spans="1:26">
      <c r="A1914">
        <v>254341</v>
      </c>
      <c r="B1914">
        <v>1</v>
      </c>
      <c r="C1914">
        <v>25434101</v>
      </c>
      <c r="D1914">
        <v>3</v>
      </c>
      <c r="E1914">
        <v>7</v>
      </c>
      <c r="F1914">
        <v>7</v>
      </c>
      <c r="G1914">
        <v>1</v>
      </c>
      <c r="H1914">
        <v>39</v>
      </c>
      <c r="I1914">
        <v>2</v>
      </c>
      <c r="J1914">
        <v>1</v>
      </c>
      <c r="K1914">
        <v>1</v>
      </c>
      <c r="L1914">
        <v>20</v>
      </c>
      <c r="M1914">
        <v>2</v>
      </c>
      <c r="N1914">
        <v>1</v>
      </c>
      <c r="O1914">
        <v>5</v>
      </c>
      <c r="P1914">
        <v>1</v>
      </c>
      <c r="Q1914">
        <v>13.186</v>
      </c>
      <c r="R1914">
        <v>-1</v>
      </c>
      <c r="S1914">
        <v>0</v>
      </c>
      <c r="T1914">
        <v>181.2</v>
      </c>
      <c r="U1914">
        <v>88</v>
      </c>
      <c r="V1914">
        <v>26.801943384549414</v>
      </c>
      <c r="W1914">
        <v>0.94669811320754704</v>
      </c>
      <c r="X1914">
        <v>2</v>
      </c>
      <c r="Y1914">
        <v>1</v>
      </c>
      <c r="Z1914">
        <v>318621</v>
      </c>
    </row>
    <row r="1915" spans="1:26">
      <c r="A1915">
        <v>254341</v>
      </c>
      <c r="B1915">
        <v>2</v>
      </c>
      <c r="C1915">
        <v>25434102</v>
      </c>
      <c r="D1915">
        <v>3</v>
      </c>
      <c r="E1915">
        <v>7</v>
      </c>
      <c r="F1915">
        <v>7</v>
      </c>
      <c r="G1915">
        <v>2</v>
      </c>
      <c r="H1915">
        <v>38</v>
      </c>
      <c r="I1915">
        <v>2</v>
      </c>
      <c r="J1915">
        <v>1</v>
      </c>
      <c r="K1915">
        <v>1</v>
      </c>
      <c r="L1915">
        <v>20</v>
      </c>
      <c r="M1915">
        <v>2</v>
      </c>
      <c r="N1915">
        <v>1</v>
      </c>
      <c r="O1915">
        <v>5</v>
      </c>
      <c r="P1915">
        <v>2</v>
      </c>
      <c r="Q1915">
        <v>0</v>
      </c>
      <c r="R1915">
        <v>-1</v>
      </c>
      <c r="S1915">
        <v>1</v>
      </c>
      <c r="T1915">
        <v>162.6</v>
      </c>
      <c r="U1915">
        <v>58.8</v>
      </c>
      <c r="V1915">
        <v>22.24007479927198</v>
      </c>
      <c r="W1915">
        <v>0.78469656992084402</v>
      </c>
      <c r="X1915">
        <v>1</v>
      </c>
      <c r="Y1915">
        <v>3</v>
      </c>
      <c r="Z1915">
        <v>318621</v>
      </c>
    </row>
    <row r="1916" spans="1:26">
      <c r="A1916">
        <v>254341</v>
      </c>
      <c r="B1916">
        <v>3</v>
      </c>
      <c r="C1916">
        <v>25434103</v>
      </c>
      <c r="D1916">
        <v>3</v>
      </c>
      <c r="E1916">
        <v>7</v>
      </c>
      <c r="F1916">
        <v>7</v>
      </c>
      <c r="G1916">
        <v>2</v>
      </c>
      <c r="H1916">
        <v>3</v>
      </c>
      <c r="I1916">
        <v>-1</v>
      </c>
      <c r="J1916">
        <v>1</v>
      </c>
      <c r="K1916">
        <v>-1</v>
      </c>
      <c r="L1916">
        <v>20</v>
      </c>
      <c r="M1916">
        <v>2</v>
      </c>
      <c r="N1916">
        <v>-1</v>
      </c>
      <c r="O1916">
        <v>-1</v>
      </c>
      <c r="P1916">
        <v>-1</v>
      </c>
      <c r="Q1916">
        <v>-1</v>
      </c>
      <c r="R1916">
        <v>-1</v>
      </c>
      <c r="S1916">
        <v>-2</v>
      </c>
      <c r="T1916">
        <v>-1</v>
      </c>
      <c r="U1916">
        <v>13.3</v>
      </c>
      <c r="V1916">
        <v>-1</v>
      </c>
      <c r="W1916">
        <v>-1</v>
      </c>
      <c r="X1916">
        <v>-2</v>
      </c>
      <c r="Y1916">
        <v>-2</v>
      </c>
      <c r="Z1916">
        <v>318621</v>
      </c>
    </row>
    <row r="1917" spans="1:26">
      <c r="A1917">
        <v>254371</v>
      </c>
      <c r="B1917">
        <v>1</v>
      </c>
      <c r="C1917">
        <v>25437101</v>
      </c>
      <c r="D1917">
        <v>3</v>
      </c>
      <c r="E1917">
        <v>7</v>
      </c>
      <c r="F1917">
        <v>7</v>
      </c>
      <c r="G1917">
        <v>2</v>
      </c>
      <c r="H1917">
        <v>36</v>
      </c>
      <c r="I1917">
        <v>1</v>
      </c>
      <c r="J1917">
        <v>4</v>
      </c>
      <c r="K1917">
        <v>7</v>
      </c>
      <c r="L1917">
        <v>6</v>
      </c>
      <c r="M1917">
        <v>1</v>
      </c>
      <c r="N1917">
        <v>4</v>
      </c>
      <c r="O1917">
        <v>1</v>
      </c>
      <c r="P1917">
        <v>1</v>
      </c>
      <c r="Q1917">
        <v>1.5</v>
      </c>
      <c r="R1917">
        <v>-1</v>
      </c>
      <c r="S1917">
        <v>0</v>
      </c>
      <c r="T1917">
        <v>157.30000000000001</v>
      </c>
      <c r="U1917">
        <v>60.3</v>
      </c>
      <c r="V1917">
        <v>24.370243407404587</v>
      </c>
      <c r="W1917">
        <v>0.77135678391959805</v>
      </c>
      <c r="X1917">
        <v>1</v>
      </c>
      <c r="Y1917">
        <v>3</v>
      </c>
      <c r="Z1917">
        <v>615345</v>
      </c>
    </row>
    <row r="1918" spans="1:26">
      <c r="A1918">
        <v>254371</v>
      </c>
      <c r="B1918">
        <v>2</v>
      </c>
      <c r="C1918">
        <v>25437102</v>
      </c>
      <c r="D1918">
        <v>3</v>
      </c>
      <c r="E1918">
        <v>7</v>
      </c>
      <c r="F1918">
        <v>7</v>
      </c>
      <c r="G1918">
        <v>2</v>
      </c>
      <c r="H1918">
        <v>9</v>
      </c>
      <c r="I1918">
        <v>-1</v>
      </c>
      <c r="J1918">
        <v>4</v>
      </c>
      <c r="K1918">
        <v>-1</v>
      </c>
      <c r="L1918">
        <v>6</v>
      </c>
      <c r="M1918">
        <v>1</v>
      </c>
      <c r="N1918">
        <v>-1</v>
      </c>
      <c r="O1918">
        <v>-1</v>
      </c>
      <c r="P1918">
        <v>-1</v>
      </c>
      <c r="Q1918">
        <v>-1</v>
      </c>
      <c r="R1918">
        <v>-1</v>
      </c>
      <c r="S1918">
        <v>-2</v>
      </c>
      <c r="T1918">
        <v>137.80000000000001</v>
      </c>
      <c r="U1918">
        <v>30.2</v>
      </c>
      <c r="V1918">
        <v>15.904078395520735</v>
      </c>
      <c r="W1918">
        <v>-1</v>
      </c>
      <c r="X1918">
        <v>1</v>
      </c>
      <c r="Y1918">
        <v>3</v>
      </c>
      <c r="Z1918">
        <v>615345</v>
      </c>
    </row>
    <row r="1919" spans="1:26">
      <c r="A1919">
        <v>254371</v>
      </c>
      <c r="B1919">
        <v>3</v>
      </c>
      <c r="C1919">
        <v>25437103</v>
      </c>
      <c r="D1919">
        <v>3</v>
      </c>
      <c r="E1919">
        <v>7</v>
      </c>
      <c r="F1919">
        <v>7</v>
      </c>
      <c r="G1919">
        <v>1</v>
      </c>
      <c r="H1919">
        <v>4</v>
      </c>
      <c r="I1919">
        <v>-1</v>
      </c>
      <c r="J1919">
        <v>4</v>
      </c>
      <c r="K1919">
        <v>-1</v>
      </c>
      <c r="L1919">
        <v>6</v>
      </c>
      <c r="M1919">
        <v>1</v>
      </c>
      <c r="N1919">
        <v>-1</v>
      </c>
      <c r="O1919">
        <v>-1</v>
      </c>
      <c r="P1919">
        <v>-1</v>
      </c>
      <c r="Q1919">
        <v>-1</v>
      </c>
      <c r="R1919">
        <v>-1</v>
      </c>
      <c r="S1919">
        <v>-2</v>
      </c>
      <c r="T1919">
        <v>101.4</v>
      </c>
      <c r="U1919">
        <v>15</v>
      </c>
      <c r="V1919">
        <v>14.588658193573986</v>
      </c>
      <c r="W1919">
        <v>-1</v>
      </c>
      <c r="X1919">
        <v>-2</v>
      </c>
      <c r="Y1919">
        <v>-2</v>
      </c>
      <c r="Z1919">
        <v>615345</v>
      </c>
    </row>
    <row r="1920" spans="1:26">
      <c r="A1920">
        <v>255051</v>
      </c>
      <c r="B1920">
        <v>1</v>
      </c>
      <c r="C1920">
        <v>25505101</v>
      </c>
      <c r="D1920">
        <v>2</v>
      </c>
      <c r="E1920">
        <v>9</v>
      </c>
      <c r="F1920">
        <v>22</v>
      </c>
      <c r="G1920">
        <v>2</v>
      </c>
      <c r="H1920">
        <v>24</v>
      </c>
      <c r="I1920">
        <v>1</v>
      </c>
      <c r="J1920">
        <v>1</v>
      </c>
      <c r="K1920">
        <v>5</v>
      </c>
      <c r="L1920">
        <v>15</v>
      </c>
      <c r="M1920">
        <v>2</v>
      </c>
      <c r="N1920">
        <v>4</v>
      </c>
      <c r="O1920">
        <v>2</v>
      </c>
      <c r="P1920">
        <v>1</v>
      </c>
      <c r="Q1920">
        <v>21.105</v>
      </c>
      <c r="R1920">
        <v>4</v>
      </c>
      <c r="S1920">
        <v>1</v>
      </c>
      <c r="T1920">
        <v>-1</v>
      </c>
      <c r="U1920">
        <v>-1</v>
      </c>
      <c r="V1920">
        <v>-1</v>
      </c>
      <c r="W1920">
        <v>-1</v>
      </c>
      <c r="X1920">
        <v>1</v>
      </c>
      <c r="Y1920">
        <v>3</v>
      </c>
      <c r="Z1920">
        <v>552351</v>
      </c>
    </row>
    <row r="1921" spans="1:26">
      <c r="A1921">
        <v>255051</v>
      </c>
      <c r="B1921">
        <v>2</v>
      </c>
      <c r="C1921">
        <v>25505102</v>
      </c>
      <c r="D1921">
        <v>2</v>
      </c>
      <c r="E1921">
        <v>9</v>
      </c>
      <c r="F1921">
        <v>22</v>
      </c>
      <c r="G1921">
        <v>2</v>
      </c>
      <c r="H1921">
        <v>28</v>
      </c>
      <c r="I1921">
        <v>1</v>
      </c>
      <c r="J1921">
        <v>1</v>
      </c>
      <c r="K1921">
        <v>4</v>
      </c>
      <c r="L1921">
        <v>15</v>
      </c>
      <c r="M1921">
        <v>2</v>
      </c>
      <c r="N1921">
        <v>4</v>
      </c>
      <c r="O1921">
        <v>2</v>
      </c>
      <c r="P1921">
        <v>1</v>
      </c>
      <c r="Q1921">
        <v>32.874000000000002</v>
      </c>
      <c r="R1921">
        <v>-1</v>
      </c>
      <c r="S1921">
        <v>2</v>
      </c>
      <c r="T1921">
        <v>-1</v>
      </c>
      <c r="U1921">
        <v>-1</v>
      </c>
      <c r="V1921">
        <v>-1</v>
      </c>
      <c r="W1921">
        <v>-1</v>
      </c>
      <c r="X1921">
        <v>1</v>
      </c>
      <c r="Y1921">
        <v>1</v>
      </c>
      <c r="Z1921">
        <v>552351</v>
      </c>
    </row>
    <row r="1922" spans="1:26">
      <c r="A1922">
        <v>255151</v>
      </c>
      <c r="B1922">
        <v>1</v>
      </c>
      <c r="C1922">
        <v>25515101</v>
      </c>
      <c r="D1922">
        <v>2</v>
      </c>
      <c r="E1922">
        <v>9</v>
      </c>
      <c r="F1922">
        <v>22</v>
      </c>
      <c r="G1922">
        <v>2</v>
      </c>
      <c r="H1922">
        <v>41</v>
      </c>
      <c r="I1922">
        <v>2</v>
      </c>
      <c r="J1922">
        <v>1</v>
      </c>
      <c r="K1922">
        <v>7</v>
      </c>
      <c r="L1922">
        <v>11</v>
      </c>
      <c r="M1922">
        <v>2</v>
      </c>
      <c r="N1922">
        <v>4</v>
      </c>
      <c r="O1922">
        <v>1</v>
      </c>
      <c r="P1922">
        <v>1</v>
      </c>
      <c r="Q1922">
        <v>7.2679999999999998</v>
      </c>
      <c r="R1922">
        <v>-1</v>
      </c>
      <c r="S1922">
        <v>0</v>
      </c>
      <c r="T1922">
        <v>153</v>
      </c>
      <c r="U1922">
        <v>63.4</v>
      </c>
      <c r="V1922">
        <v>27.083600324661454</v>
      </c>
      <c r="W1922">
        <v>0.83209509658246605</v>
      </c>
      <c r="X1922">
        <v>2</v>
      </c>
      <c r="Y1922">
        <v>1</v>
      </c>
      <c r="Z1922">
        <v>206485</v>
      </c>
    </row>
    <row r="1923" spans="1:26">
      <c r="A1923">
        <v>255151</v>
      </c>
      <c r="B1923">
        <v>2</v>
      </c>
      <c r="C1923">
        <v>25515102</v>
      </c>
      <c r="D1923">
        <v>2</v>
      </c>
      <c r="E1923">
        <v>9</v>
      </c>
      <c r="F1923">
        <v>22</v>
      </c>
      <c r="G1923">
        <v>1</v>
      </c>
      <c r="H1923">
        <v>13</v>
      </c>
      <c r="I1923">
        <v>-1</v>
      </c>
      <c r="J1923">
        <v>1</v>
      </c>
      <c r="K1923">
        <v>-1</v>
      </c>
      <c r="L1923">
        <v>11</v>
      </c>
      <c r="M1923">
        <v>3</v>
      </c>
      <c r="N1923">
        <v>-1</v>
      </c>
      <c r="O1923">
        <v>-1</v>
      </c>
      <c r="P1923">
        <v>-1</v>
      </c>
      <c r="Q1923">
        <v>-1</v>
      </c>
      <c r="R1923">
        <v>-1</v>
      </c>
      <c r="S1923">
        <v>1</v>
      </c>
      <c r="T1923">
        <v>166.4</v>
      </c>
      <c r="U1923">
        <v>63.7</v>
      </c>
      <c r="V1923">
        <v>23.005558894230763</v>
      </c>
      <c r="W1923">
        <v>-1</v>
      </c>
      <c r="X1923">
        <v>-8</v>
      </c>
      <c r="Y1923">
        <v>1</v>
      </c>
      <c r="Z1923">
        <v>206485</v>
      </c>
    </row>
    <row r="1924" spans="1:26">
      <c r="A1924">
        <v>255201</v>
      </c>
      <c r="B1924">
        <v>1</v>
      </c>
      <c r="C1924">
        <v>25520101</v>
      </c>
      <c r="D1924">
        <v>1</v>
      </c>
      <c r="E1924">
        <v>9</v>
      </c>
      <c r="F1924">
        <v>22</v>
      </c>
      <c r="G1924">
        <v>2</v>
      </c>
      <c r="H1924">
        <v>82</v>
      </c>
      <c r="I1924">
        <v>5</v>
      </c>
      <c r="J1924">
        <v>1</v>
      </c>
      <c r="K1924">
        <v>7</v>
      </c>
      <c r="L1924">
        <v>7</v>
      </c>
      <c r="M1924">
        <v>4</v>
      </c>
      <c r="N1924">
        <v>1</v>
      </c>
      <c r="O1924">
        <v>5</v>
      </c>
      <c r="P1924">
        <v>1</v>
      </c>
      <c r="Q1924">
        <v>3</v>
      </c>
      <c r="R1924">
        <v>-1</v>
      </c>
      <c r="S1924">
        <v>9</v>
      </c>
      <c r="T1924">
        <v>-1</v>
      </c>
      <c r="U1924">
        <v>-1</v>
      </c>
      <c r="V1924">
        <v>-1</v>
      </c>
      <c r="W1924">
        <v>-1</v>
      </c>
      <c r="X1924">
        <v>1</v>
      </c>
      <c r="Y1924">
        <v>3</v>
      </c>
      <c r="Z1924">
        <v>480278</v>
      </c>
    </row>
    <row r="1925" spans="1:26">
      <c r="A1925">
        <v>255251</v>
      </c>
      <c r="B1925">
        <v>1</v>
      </c>
      <c r="C1925">
        <v>25525101</v>
      </c>
      <c r="D1925">
        <v>1</v>
      </c>
      <c r="E1925">
        <v>9</v>
      </c>
      <c r="F1925">
        <v>22</v>
      </c>
      <c r="G1925">
        <v>1</v>
      </c>
      <c r="H1925">
        <v>63</v>
      </c>
      <c r="I1925">
        <v>1</v>
      </c>
      <c r="J1925">
        <v>1</v>
      </c>
      <c r="K1925">
        <v>7</v>
      </c>
      <c r="L1925">
        <v>7</v>
      </c>
      <c r="M1925">
        <v>1</v>
      </c>
      <c r="N1925">
        <v>3</v>
      </c>
      <c r="O1925">
        <v>5</v>
      </c>
      <c r="P1925">
        <v>1</v>
      </c>
      <c r="Q1925">
        <v>14</v>
      </c>
      <c r="R1925">
        <v>-1</v>
      </c>
      <c r="S1925">
        <v>0</v>
      </c>
      <c r="T1925">
        <v>174.2</v>
      </c>
      <c r="U1925">
        <v>65.8</v>
      </c>
      <c r="V1925">
        <v>21.683510382381126</v>
      </c>
      <c r="W1925">
        <v>0.92802838317283298</v>
      </c>
      <c r="X1925">
        <v>-8</v>
      </c>
      <c r="Y1925">
        <v>3</v>
      </c>
      <c r="Z1925">
        <v>825330</v>
      </c>
    </row>
    <row r="1926" spans="1:26">
      <c r="A1926">
        <v>255271</v>
      </c>
      <c r="B1926">
        <v>1</v>
      </c>
      <c r="C1926">
        <v>25527101</v>
      </c>
      <c r="D1926">
        <v>3</v>
      </c>
      <c r="E1926">
        <v>9</v>
      </c>
      <c r="F1926">
        <v>22</v>
      </c>
      <c r="G1926">
        <v>1</v>
      </c>
      <c r="H1926">
        <v>32</v>
      </c>
      <c r="I1926">
        <v>2</v>
      </c>
      <c r="J1926">
        <v>1</v>
      </c>
      <c r="K1926">
        <v>4</v>
      </c>
      <c r="L1926">
        <v>9</v>
      </c>
      <c r="M1926">
        <v>3</v>
      </c>
      <c r="N1926">
        <v>3</v>
      </c>
      <c r="O1926">
        <v>5</v>
      </c>
      <c r="P1926">
        <v>1</v>
      </c>
      <c r="Q1926">
        <v>7.923</v>
      </c>
      <c r="R1926">
        <v>-1</v>
      </c>
      <c r="S1926">
        <v>4</v>
      </c>
      <c r="T1926">
        <v>184.5</v>
      </c>
      <c r="U1926">
        <v>81.900000000000006</v>
      </c>
      <c r="V1926">
        <v>24.059752792649881</v>
      </c>
      <c r="W1926">
        <v>1.14148816234498</v>
      </c>
      <c r="X1926">
        <v>1</v>
      </c>
      <c r="Y1926">
        <v>3</v>
      </c>
      <c r="Z1926">
        <v>647269</v>
      </c>
    </row>
    <row r="1927" spans="1:26">
      <c r="A1927">
        <v>255271</v>
      </c>
      <c r="B1927">
        <v>2</v>
      </c>
      <c r="C1927">
        <v>25527102</v>
      </c>
      <c r="D1927">
        <v>3</v>
      </c>
      <c r="E1927">
        <v>9</v>
      </c>
      <c r="F1927">
        <v>22</v>
      </c>
      <c r="G1927">
        <v>2</v>
      </c>
      <c r="H1927">
        <v>20</v>
      </c>
      <c r="I1927">
        <v>2</v>
      </c>
      <c r="J1927">
        <v>1</v>
      </c>
      <c r="K1927">
        <v>4</v>
      </c>
      <c r="L1927">
        <v>9</v>
      </c>
      <c r="M1927">
        <v>2</v>
      </c>
      <c r="N1927">
        <v>3</v>
      </c>
      <c r="O1927">
        <v>5</v>
      </c>
      <c r="P1927">
        <v>1</v>
      </c>
      <c r="Q1927">
        <v>4.47</v>
      </c>
      <c r="R1927">
        <v>0</v>
      </c>
      <c r="S1927">
        <v>7</v>
      </c>
      <c r="T1927">
        <v>-1</v>
      </c>
      <c r="U1927">
        <v>-1</v>
      </c>
      <c r="V1927">
        <v>-1</v>
      </c>
      <c r="W1927">
        <v>0.80074142724745101</v>
      </c>
      <c r="X1927">
        <v>2</v>
      </c>
      <c r="Y1927">
        <v>1</v>
      </c>
      <c r="Z1927">
        <v>647269</v>
      </c>
    </row>
    <row r="1928" spans="1:26">
      <c r="A1928">
        <v>255271</v>
      </c>
      <c r="B1928">
        <v>3</v>
      </c>
      <c r="C1928">
        <v>25527103</v>
      </c>
      <c r="D1928">
        <v>3</v>
      </c>
      <c r="E1928">
        <v>9</v>
      </c>
      <c r="F1928">
        <v>22</v>
      </c>
      <c r="G1928">
        <v>2</v>
      </c>
      <c r="H1928">
        <v>0</v>
      </c>
      <c r="I1928">
        <v>-1</v>
      </c>
      <c r="J1928">
        <v>1</v>
      </c>
      <c r="K1928">
        <v>-1</v>
      </c>
      <c r="L1928">
        <v>9</v>
      </c>
      <c r="M1928">
        <v>2</v>
      </c>
      <c r="N1928">
        <v>-1</v>
      </c>
      <c r="O1928">
        <v>-1</v>
      </c>
      <c r="P1928">
        <v>-1</v>
      </c>
      <c r="Q1928">
        <v>-1</v>
      </c>
      <c r="R1928">
        <v>-1</v>
      </c>
      <c r="S1928">
        <v>-2</v>
      </c>
      <c r="T1928">
        <v>-1</v>
      </c>
      <c r="U1928">
        <v>7</v>
      </c>
      <c r="V1928">
        <v>-1</v>
      </c>
      <c r="W1928">
        <v>-1</v>
      </c>
      <c r="X1928">
        <v>-2</v>
      </c>
      <c r="Y1928">
        <v>-2</v>
      </c>
      <c r="Z1928">
        <v>647269</v>
      </c>
    </row>
    <row r="1929" spans="1:26">
      <c r="A1929">
        <v>256181</v>
      </c>
      <c r="B1929">
        <v>1</v>
      </c>
      <c r="C1929">
        <v>25618101</v>
      </c>
      <c r="D1929">
        <v>1</v>
      </c>
      <c r="E1929">
        <v>7</v>
      </c>
      <c r="F1929">
        <v>5</v>
      </c>
      <c r="G1929">
        <v>2</v>
      </c>
      <c r="H1929">
        <v>41</v>
      </c>
      <c r="I1929">
        <v>1</v>
      </c>
      <c r="J1929">
        <v>1</v>
      </c>
      <c r="K1929">
        <v>1</v>
      </c>
      <c r="L1929">
        <v>6</v>
      </c>
      <c r="M1929">
        <v>3</v>
      </c>
      <c r="N1929">
        <v>3</v>
      </c>
      <c r="O1929">
        <v>5</v>
      </c>
      <c r="P1929">
        <v>1</v>
      </c>
      <c r="Q1929">
        <v>10.531000000000001</v>
      </c>
      <c r="R1929">
        <v>-1</v>
      </c>
      <c r="S1929">
        <v>2</v>
      </c>
      <c r="T1929">
        <v>154</v>
      </c>
      <c r="U1929">
        <v>65.2</v>
      </c>
      <c r="V1929">
        <v>27.491988530949573</v>
      </c>
      <c r="W1929">
        <v>-1</v>
      </c>
      <c r="X1929">
        <v>2</v>
      </c>
      <c r="Y1929">
        <v>1</v>
      </c>
      <c r="Z1929">
        <v>639202</v>
      </c>
    </row>
    <row r="1930" spans="1:26">
      <c r="A1930">
        <v>256201</v>
      </c>
      <c r="B1930">
        <v>1</v>
      </c>
      <c r="C1930">
        <v>25620101</v>
      </c>
      <c r="D1930">
        <v>3</v>
      </c>
      <c r="E1930">
        <v>7</v>
      </c>
      <c r="F1930">
        <v>5</v>
      </c>
      <c r="G1930">
        <v>1</v>
      </c>
      <c r="H1930">
        <v>48</v>
      </c>
      <c r="I1930">
        <v>2</v>
      </c>
      <c r="J1930">
        <v>1</v>
      </c>
      <c r="K1930">
        <v>5</v>
      </c>
      <c r="L1930">
        <v>97</v>
      </c>
      <c r="M1930">
        <v>1</v>
      </c>
      <c r="N1930">
        <v>1</v>
      </c>
      <c r="O1930">
        <v>5</v>
      </c>
      <c r="P1930">
        <v>1</v>
      </c>
      <c r="Q1930">
        <v>3.23</v>
      </c>
      <c r="R1930">
        <v>-1</v>
      </c>
      <c r="S1930">
        <v>-2</v>
      </c>
      <c r="T1930">
        <v>179.2</v>
      </c>
      <c r="U1930">
        <v>84.4</v>
      </c>
      <c r="V1930">
        <v>26.28248565051021</v>
      </c>
      <c r="W1930">
        <v>-1</v>
      </c>
      <c r="X1930">
        <v>-2</v>
      </c>
      <c r="Y1930">
        <v>-2</v>
      </c>
      <c r="Z1930">
        <v>495421</v>
      </c>
    </row>
    <row r="1931" spans="1:26">
      <c r="A1931">
        <v>256201</v>
      </c>
      <c r="B1931">
        <v>2</v>
      </c>
      <c r="C1931">
        <v>25620102</v>
      </c>
      <c r="D1931">
        <v>3</v>
      </c>
      <c r="E1931">
        <v>7</v>
      </c>
      <c r="F1931">
        <v>5</v>
      </c>
      <c r="G1931">
        <v>2</v>
      </c>
      <c r="H1931">
        <v>48</v>
      </c>
      <c r="I1931">
        <v>2</v>
      </c>
      <c r="J1931">
        <v>1</v>
      </c>
      <c r="K1931">
        <v>2</v>
      </c>
      <c r="L1931">
        <v>97</v>
      </c>
      <c r="M1931">
        <v>2</v>
      </c>
      <c r="N1931">
        <v>4</v>
      </c>
      <c r="O1931">
        <v>2</v>
      </c>
      <c r="P1931">
        <v>1</v>
      </c>
      <c r="Q1931">
        <v>3.0579999999999998</v>
      </c>
      <c r="R1931">
        <v>-1</v>
      </c>
      <c r="S1931">
        <v>-2</v>
      </c>
      <c r="T1931">
        <v>165.6</v>
      </c>
      <c r="U1931">
        <v>67.099999999999994</v>
      </c>
      <c r="V1931">
        <v>24.468190622885015</v>
      </c>
      <c r="W1931">
        <v>-1</v>
      </c>
      <c r="X1931">
        <v>-2</v>
      </c>
      <c r="Y1931">
        <v>-2</v>
      </c>
      <c r="Z1931">
        <v>495421</v>
      </c>
    </row>
    <row r="1932" spans="1:26">
      <c r="A1932">
        <v>256201</v>
      </c>
      <c r="B1932">
        <v>3</v>
      </c>
      <c r="C1932">
        <v>25620103</v>
      </c>
      <c r="D1932">
        <v>3</v>
      </c>
      <c r="E1932">
        <v>7</v>
      </c>
      <c r="F1932">
        <v>5</v>
      </c>
      <c r="G1932">
        <v>1</v>
      </c>
      <c r="H1932">
        <v>5</v>
      </c>
      <c r="I1932">
        <v>-1</v>
      </c>
      <c r="J1932">
        <v>1</v>
      </c>
      <c r="K1932">
        <v>-1</v>
      </c>
      <c r="L1932">
        <v>97</v>
      </c>
      <c r="M1932">
        <v>2</v>
      </c>
      <c r="N1932">
        <v>-1</v>
      </c>
      <c r="O1932">
        <v>-1</v>
      </c>
      <c r="P1932">
        <v>-1</v>
      </c>
      <c r="Q1932">
        <v>-1</v>
      </c>
      <c r="R1932">
        <v>-1</v>
      </c>
      <c r="S1932">
        <v>-2</v>
      </c>
      <c r="T1932">
        <v>113.3</v>
      </c>
      <c r="U1932">
        <v>22.3</v>
      </c>
      <c r="V1932">
        <v>17.371808903870019</v>
      </c>
      <c r="W1932">
        <v>-1</v>
      </c>
      <c r="X1932">
        <v>-2</v>
      </c>
      <c r="Y1932">
        <v>-2</v>
      </c>
      <c r="Z1932">
        <v>495421</v>
      </c>
    </row>
    <row r="1933" spans="1:26">
      <c r="A1933">
        <v>256251</v>
      </c>
      <c r="B1933">
        <v>1</v>
      </c>
      <c r="C1933">
        <v>25625101</v>
      </c>
      <c r="D1933">
        <v>2</v>
      </c>
      <c r="E1933">
        <v>7</v>
      </c>
      <c r="F1933">
        <v>5</v>
      </c>
      <c r="G1933">
        <v>1</v>
      </c>
      <c r="H1933">
        <v>43</v>
      </c>
      <c r="I1933">
        <v>6</v>
      </c>
      <c r="J1933">
        <v>1</v>
      </c>
      <c r="K1933">
        <v>1</v>
      </c>
      <c r="L1933">
        <v>26</v>
      </c>
      <c r="M1933">
        <v>2</v>
      </c>
      <c r="N1933">
        <v>1</v>
      </c>
      <c r="O1933">
        <v>5</v>
      </c>
      <c r="P1933">
        <v>1</v>
      </c>
      <c r="Q1933">
        <v>19.46</v>
      </c>
      <c r="R1933">
        <v>-1</v>
      </c>
      <c r="S1933">
        <v>0</v>
      </c>
      <c r="T1933">
        <v>182.9</v>
      </c>
      <c r="U1933">
        <v>79.2</v>
      </c>
      <c r="V1933">
        <v>23.675424281837994</v>
      </c>
      <c r="W1933">
        <v>0.86666666666666703</v>
      </c>
      <c r="X1933">
        <v>1</v>
      </c>
      <c r="Y1933">
        <v>3</v>
      </c>
      <c r="Z1933">
        <v>279587</v>
      </c>
    </row>
    <row r="1934" spans="1:26">
      <c r="A1934">
        <v>256251</v>
      </c>
      <c r="B1934">
        <v>2</v>
      </c>
      <c r="C1934">
        <v>25625102</v>
      </c>
      <c r="D1934">
        <v>2</v>
      </c>
      <c r="E1934">
        <v>7</v>
      </c>
      <c r="F1934">
        <v>5</v>
      </c>
      <c r="G1934">
        <v>2</v>
      </c>
      <c r="H1934">
        <v>43</v>
      </c>
      <c r="I1934">
        <v>6</v>
      </c>
      <c r="J1934">
        <v>1</v>
      </c>
      <c r="K1934">
        <v>1</v>
      </c>
      <c r="L1934">
        <v>26</v>
      </c>
      <c r="M1934">
        <v>2</v>
      </c>
      <c r="N1934">
        <v>1</v>
      </c>
      <c r="O1934">
        <v>5</v>
      </c>
      <c r="P1934">
        <v>1</v>
      </c>
      <c r="Q1934">
        <v>15.933</v>
      </c>
      <c r="R1934">
        <v>-1</v>
      </c>
      <c r="S1934">
        <v>10</v>
      </c>
      <c r="T1934">
        <v>165.5</v>
      </c>
      <c r="U1934">
        <v>57.3</v>
      </c>
      <c r="V1934">
        <v>20.919852867352432</v>
      </c>
      <c r="W1934">
        <v>0.78074866310160396</v>
      </c>
      <c r="X1934">
        <v>1</v>
      </c>
      <c r="Y1934">
        <v>1</v>
      </c>
      <c r="Z1934">
        <v>279587</v>
      </c>
    </row>
    <row r="1935" spans="1:26">
      <c r="A1935">
        <v>256271</v>
      </c>
      <c r="B1935">
        <v>1</v>
      </c>
      <c r="C1935">
        <v>25627101</v>
      </c>
      <c r="D1935">
        <v>1</v>
      </c>
      <c r="E1935">
        <v>7</v>
      </c>
      <c r="F1935">
        <v>5</v>
      </c>
      <c r="G1935">
        <v>2</v>
      </c>
      <c r="H1935">
        <v>33</v>
      </c>
      <c r="I1935">
        <v>1</v>
      </c>
      <c r="J1935">
        <v>1</v>
      </c>
      <c r="K1935">
        <v>1</v>
      </c>
      <c r="L1935">
        <v>96</v>
      </c>
      <c r="M1935">
        <v>1</v>
      </c>
      <c r="N1935">
        <v>4</v>
      </c>
      <c r="O1935">
        <v>1</v>
      </c>
      <c r="P1935">
        <v>1</v>
      </c>
      <c r="Q1935">
        <v>12.06264</v>
      </c>
      <c r="R1935">
        <v>-1</v>
      </c>
      <c r="S1935">
        <v>1</v>
      </c>
      <c r="T1935">
        <v>162.1</v>
      </c>
      <c r="U1935">
        <v>74</v>
      </c>
      <c r="V1935">
        <v>28.162142393119911</v>
      </c>
      <c r="W1935">
        <v>0.78475336322870004</v>
      </c>
      <c r="X1935">
        <v>2</v>
      </c>
      <c r="Y1935">
        <v>1</v>
      </c>
      <c r="Z1935">
        <v>581386</v>
      </c>
    </row>
    <row r="1936" spans="1:26">
      <c r="A1936">
        <v>257051</v>
      </c>
      <c r="B1936">
        <v>1</v>
      </c>
      <c r="C1936">
        <v>25705101</v>
      </c>
      <c r="D1936">
        <v>2</v>
      </c>
      <c r="E1936">
        <v>3</v>
      </c>
      <c r="F1936">
        <v>11</v>
      </c>
      <c r="G1936">
        <v>2</v>
      </c>
      <c r="H1936">
        <v>87</v>
      </c>
      <c r="I1936">
        <v>5</v>
      </c>
      <c r="J1936">
        <v>1</v>
      </c>
      <c r="K1936">
        <v>7</v>
      </c>
      <c r="L1936">
        <v>12</v>
      </c>
      <c r="M1936">
        <v>4</v>
      </c>
      <c r="N1936">
        <v>1</v>
      </c>
      <c r="O1936">
        <v>5</v>
      </c>
      <c r="P1936">
        <v>2</v>
      </c>
      <c r="Q1936">
        <v>2.9000000000000001E-2</v>
      </c>
      <c r="R1936">
        <v>-1</v>
      </c>
      <c r="S1936">
        <v>10</v>
      </c>
      <c r="T1936">
        <v>150.1</v>
      </c>
      <c r="U1936">
        <v>70.099999999999994</v>
      </c>
      <c r="V1936">
        <v>31.114056318661198</v>
      </c>
      <c r="W1936">
        <v>0.82233948988566397</v>
      </c>
      <c r="X1936">
        <v>-8</v>
      </c>
      <c r="Y1936">
        <v>3</v>
      </c>
      <c r="Z1936">
        <v>292381</v>
      </c>
    </row>
    <row r="1937" spans="1:26">
      <c r="A1937">
        <v>257051</v>
      </c>
      <c r="B1937">
        <v>2</v>
      </c>
      <c r="C1937">
        <v>25705102</v>
      </c>
      <c r="D1937">
        <v>2</v>
      </c>
      <c r="E1937">
        <v>3</v>
      </c>
      <c r="F1937">
        <v>11</v>
      </c>
      <c r="G1937">
        <v>1</v>
      </c>
      <c r="H1937">
        <v>52</v>
      </c>
      <c r="I1937">
        <v>1</v>
      </c>
      <c r="J1937">
        <v>1</v>
      </c>
      <c r="K1937">
        <v>6</v>
      </c>
      <c r="L1937">
        <v>12</v>
      </c>
      <c r="M1937">
        <v>2</v>
      </c>
      <c r="N1937">
        <v>1</v>
      </c>
      <c r="O1937">
        <v>5</v>
      </c>
      <c r="P1937">
        <v>1</v>
      </c>
      <c r="Q1937">
        <v>42</v>
      </c>
      <c r="R1937">
        <v>-1</v>
      </c>
      <c r="S1937">
        <v>0</v>
      </c>
      <c r="T1937">
        <v>170.2</v>
      </c>
      <c r="U1937">
        <v>139.80000000000001</v>
      </c>
      <c r="V1937">
        <v>48.260082490910676</v>
      </c>
      <c r="W1937">
        <v>0.97082066869300898</v>
      </c>
      <c r="X1937">
        <v>2</v>
      </c>
      <c r="Y1937">
        <v>1</v>
      </c>
      <c r="Z1937">
        <v>292381</v>
      </c>
    </row>
    <row r="1938" spans="1:26">
      <c r="A1938">
        <v>257181</v>
      </c>
      <c r="B1938">
        <v>1</v>
      </c>
      <c r="C1938">
        <v>25718101</v>
      </c>
      <c r="D1938">
        <v>1</v>
      </c>
      <c r="E1938">
        <v>3</v>
      </c>
      <c r="F1938">
        <v>11</v>
      </c>
      <c r="G1938">
        <v>2</v>
      </c>
      <c r="H1938">
        <v>52</v>
      </c>
      <c r="I1938">
        <v>6</v>
      </c>
      <c r="J1938">
        <v>1</v>
      </c>
      <c r="K1938">
        <v>7</v>
      </c>
      <c r="L1938">
        <v>8</v>
      </c>
      <c r="M1938">
        <v>3</v>
      </c>
      <c r="N1938">
        <v>4</v>
      </c>
      <c r="O1938">
        <v>2</v>
      </c>
      <c r="P1938">
        <v>1</v>
      </c>
      <c r="Q1938">
        <v>0.11600000000000001</v>
      </c>
      <c r="R1938">
        <v>-1</v>
      </c>
      <c r="S1938">
        <v>0</v>
      </c>
      <c r="T1938">
        <v>154.19999999999999</v>
      </c>
      <c r="U1938">
        <v>48.9</v>
      </c>
      <c r="V1938">
        <v>20.56553972555729</v>
      </c>
      <c r="W1938">
        <v>0.86426299045599098</v>
      </c>
      <c r="X1938">
        <v>-8</v>
      </c>
      <c r="Y1938">
        <v>3</v>
      </c>
      <c r="Z1938">
        <v>377290</v>
      </c>
    </row>
    <row r="1939" spans="1:26">
      <c r="A1939">
        <v>257201</v>
      </c>
      <c r="B1939">
        <v>1</v>
      </c>
      <c r="C1939">
        <v>25720101</v>
      </c>
      <c r="D1939">
        <v>1</v>
      </c>
      <c r="E1939">
        <v>3</v>
      </c>
      <c r="F1939">
        <v>11</v>
      </c>
      <c r="G1939">
        <v>1</v>
      </c>
      <c r="H1939">
        <v>63</v>
      </c>
      <c r="I1939">
        <v>2</v>
      </c>
      <c r="J1939">
        <v>1</v>
      </c>
      <c r="K1939">
        <v>7</v>
      </c>
      <c r="L1939">
        <v>97</v>
      </c>
      <c r="M1939">
        <v>4</v>
      </c>
      <c r="N1939">
        <v>4</v>
      </c>
      <c r="O1939">
        <v>3</v>
      </c>
      <c r="P1939">
        <v>1</v>
      </c>
      <c r="Q1939">
        <v>22.614999999999998</v>
      </c>
      <c r="R1939">
        <v>-1</v>
      </c>
      <c r="S1939">
        <v>1</v>
      </c>
      <c r="T1939">
        <v>167.1</v>
      </c>
      <c r="U1939">
        <v>71.2</v>
      </c>
      <c r="V1939">
        <v>25.49923162076626</v>
      </c>
      <c r="W1939">
        <v>0.95503421309872905</v>
      </c>
      <c r="X1939">
        <v>2</v>
      </c>
      <c r="Y1939">
        <v>3</v>
      </c>
      <c r="Z1939">
        <v>665289</v>
      </c>
    </row>
    <row r="1940" spans="1:26">
      <c r="A1940">
        <v>257251</v>
      </c>
      <c r="B1940">
        <v>1</v>
      </c>
      <c r="C1940">
        <v>25725101</v>
      </c>
      <c r="D1940">
        <v>3</v>
      </c>
      <c r="E1940">
        <v>3</v>
      </c>
      <c r="F1940">
        <v>11</v>
      </c>
      <c r="G1940">
        <v>2</v>
      </c>
      <c r="H1940">
        <v>26</v>
      </c>
      <c r="I1940">
        <v>1</v>
      </c>
      <c r="J1940">
        <v>1</v>
      </c>
      <c r="K1940">
        <v>5</v>
      </c>
      <c r="L1940">
        <v>6</v>
      </c>
      <c r="M1940">
        <v>3</v>
      </c>
      <c r="N1940">
        <v>4</v>
      </c>
      <c r="O1940">
        <v>2</v>
      </c>
      <c r="P1940">
        <v>1</v>
      </c>
      <c r="Q1940">
        <v>10.875</v>
      </c>
      <c r="R1940">
        <v>-1</v>
      </c>
      <c r="S1940">
        <v>1</v>
      </c>
      <c r="T1940">
        <v>162.5</v>
      </c>
      <c r="U1940">
        <v>47.3</v>
      </c>
      <c r="V1940">
        <v>17.912426035502957</v>
      </c>
      <c r="W1940">
        <v>0.75898030127462301</v>
      </c>
      <c r="X1940">
        <v>3</v>
      </c>
      <c r="Y1940">
        <v>2</v>
      </c>
      <c r="Z1940">
        <v>376542</v>
      </c>
    </row>
    <row r="1941" spans="1:26">
      <c r="A1941">
        <v>257251</v>
      </c>
      <c r="B1941">
        <v>2</v>
      </c>
      <c r="C1941">
        <v>25725102</v>
      </c>
      <c r="D1941">
        <v>3</v>
      </c>
      <c r="E1941">
        <v>3</v>
      </c>
      <c r="F1941">
        <v>11</v>
      </c>
      <c r="G1941">
        <v>1</v>
      </c>
      <c r="H1941">
        <v>3</v>
      </c>
      <c r="I1941">
        <v>-1</v>
      </c>
      <c r="J1941">
        <v>1</v>
      </c>
      <c r="K1941">
        <v>-1</v>
      </c>
      <c r="L1941">
        <v>6</v>
      </c>
      <c r="M1941">
        <v>3</v>
      </c>
      <c r="N1941">
        <v>-1</v>
      </c>
      <c r="O1941">
        <v>-1</v>
      </c>
      <c r="P1941">
        <v>-1</v>
      </c>
      <c r="Q1941">
        <v>-1</v>
      </c>
      <c r="R1941">
        <v>-1</v>
      </c>
      <c r="S1941">
        <v>-2</v>
      </c>
      <c r="T1941">
        <v>97.5</v>
      </c>
      <c r="U1941">
        <v>15.5</v>
      </c>
      <c r="V1941">
        <v>16.305062458908615</v>
      </c>
      <c r="W1941">
        <v>-1</v>
      </c>
      <c r="X1941">
        <v>-2</v>
      </c>
      <c r="Y1941">
        <v>-2</v>
      </c>
      <c r="Z1941">
        <v>376542</v>
      </c>
    </row>
    <row r="1942" spans="1:26">
      <c r="A1942">
        <v>257251</v>
      </c>
      <c r="B1942">
        <v>3</v>
      </c>
      <c r="C1942">
        <v>25725103</v>
      </c>
      <c r="D1942">
        <v>3</v>
      </c>
      <c r="E1942">
        <v>3</v>
      </c>
      <c r="F1942">
        <v>11</v>
      </c>
      <c r="G1942">
        <v>1</v>
      </c>
      <c r="H1942">
        <v>2</v>
      </c>
      <c r="I1942">
        <v>-1</v>
      </c>
      <c r="J1942">
        <v>1</v>
      </c>
      <c r="K1942">
        <v>-1</v>
      </c>
      <c r="L1942">
        <v>6</v>
      </c>
      <c r="M1942">
        <v>2</v>
      </c>
      <c r="N1942">
        <v>-1</v>
      </c>
      <c r="O1942">
        <v>-1</v>
      </c>
      <c r="P1942">
        <v>-1</v>
      </c>
      <c r="Q1942">
        <v>-1</v>
      </c>
      <c r="R1942">
        <v>-1</v>
      </c>
      <c r="S1942">
        <v>-2</v>
      </c>
      <c r="T1942">
        <v>88.6</v>
      </c>
      <c r="U1942">
        <v>13.2</v>
      </c>
      <c r="V1942">
        <v>16.815372307629595</v>
      </c>
      <c r="W1942">
        <v>-1</v>
      </c>
      <c r="X1942">
        <v>-2</v>
      </c>
      <c r="Y1942">
        <v>-2</v>
      </c>
      <c r="Z1942">
        <v>376542</v>
      </c>
    </row>
    <row r="1943" spans="1:26">
      <c r="A1943">
        <v>257271</v>
      </c>
      <c r="B1943">
        <v>1</v>
      </c>
      <c r="C1943">
        <v>25727101</v>
      </c>
      <c r="D1943">
        <v>2</v>
      </c>
      <c r="E1943">
        <v>3</v>
      </c>
      <c r="F1943">
        <v>11</v>
      </c>
      <c r="G1943">
        <v>2</v>
      </c>
      <c r="H1943">
        <v>27</v>
      </c>
      <c r="I1943">
        <v>1</v>
      </c>
      <c r="J1943">
        <v>1</v>
      </c>
      <c r="K1943">
        <v>2</v>
      </c>
      <c r="L1943">
        <v>2</v>
      </c>
      <c r="M1943">
        <v>2</v>
      </c>
      <c r="N1943">
        <v>1</v>
      </c>
      <c r="O1943">
        <v>5</v>
      </c>
      <c r="P1943">
        <v>1</v>
      </c>
      <c r="Q1943">
        <v>5.625</v>
      </c>
      <c r="R1943">
        <v>-1</v>
      </c>
      <c r="S1943">
        <v>1</v>
      </c>
      <c r="T1943">
        <v>159.30000000000001</v>
      </c>
      <c r="U1943">
        <v>55.2</v>
      </c>
      <c r="V1943">
        <v>21.752417296481898</v>
      </c>
      <c r="W1943">
        <v>0.65920155793573498</v>
      </c>
      <c r="X1943">
        <v>3</v>
      </c>
      <c r="Y1943">
        <v>3</v>
      </c>
      <c r="Z1943">
        <v>536364</v>
      </c>
    </row>
    <row r="1944" spans="1:26">
      <c r="A1944">
        <v>257271</v>
      </c>
      <c r="B1944">
        <v>2</v>
      </c>
      <c r="C1944">
        <v>25727102</v>
      </c>
      <c r="D1944">
        <v>2</v>
      </c>
      <c r="E1944">
        <v>3</v>
      </c>
      <c r="F1944">
        <v>11</v>
      </c>
      <c r="G1944">
        <v>2</v>
      </c>
      <c r="H1944">
        <v>6</v>
      </c>
      <c r="I1944">
        <v>-1</v>
      </c>
      <c r="J1944">
        <v>1</v>
      </c>
      <c r="K1944">
        <v>-1</v>
      </c>
      <c r="L1944">
        <v>2</v>
      </c>
      <c r="M1944">
        <v>2</v>
      </c>
      <c r="N1944">
        <v>-1</v>
      </c>
      <c r="O1944">
        <v>-1</v>
      </c>
      <c r="P1944">
        <v>-1</v>
      </c>
      <c r="Q1944">
        <v>-1</v>
      </c>
      <c r="R1944">
        <v>-1</v>
      </c>
      <c r="S1944">
        <v>-2</v>
      </c>
      <c r="T1944">
        <v>99.8</v>
      </c>
      <c r="U1944">
        <v>14.2</v>
      </c>
      <c r="V1944">
        <v>14.256970855538732</v>
      </c>
      <c r="W1944">
        <v>-1</v>
      </c>
      <c r="X1944">
        <v>-2</v>
      </c>
      <c r="Y1944">
        <v>-2</v>
      </c>
      <c r="Z1944">
        <v>536364</v>
      </c>
    </row>
    <row r="1945" spans="1:26">
      <c r="A1945">
        <v>257371</v>
      </c>
      <c r="B1945">
        <v>1</v>
      </c>
      <c r="C1945">
        <v>25737101</v>
      </c>
      <c r="D1945">
        <v>2</v>
      </c>
      <c r="E1945">
        <v>3</v>
      </c>
      <c r="F1945">
        <v>11</v>
      </c>
      <c r="G1945">
        <v>2</v>
      </c>
      <c r="H1945">
        <v>22</v>
      </c>
      <c r="I1945">
        <v>1</v>
      </c>
      <c r="J1945">
        <v>1</v>
      </c>
      <c r="K1945">
        <v>3</v>
      </c>
      <c r="L1945">
        <v>-1</v>
      </c>
      <c r="M1945">
        <v>3</v>
      </c>
      <c r="N1945">
        <v>1</v>
      </c>
      <c r="O1945">
        <v>5</v>
      </c>
      <c r="P1945">
        <v>1</v>
      </c>
      <c r="Q1945">
        <v>12.75</v>
      </c>
      <c r="R1945">
        <v>4</v>
      </c>
      <c r="S1945">
        <v>1</v>
      </c>
      <c r="T1945">
        <v>168.6</v>
      </c>
      <c r="U1945">
        <v>80.3</v>
      </c>
      <c r="V1945">
        <v>28.248826073068422</v>
      </c>
      <c r="W1945">
        <v>0.85701357466063299</v>
      </c>
      <c r="X1945">
        <v>1</v>
      </c>
      <c r="Y1945">
        <v>1</v>
      </c>
      <c r="Z1945">
        <v>320343</v>
      </c>
    </row>
    <row r="1946" spans="1:26">
      <c r="A1946">
        <v>257371</v>
      </c>
      <c r="B1946">
        <v>2</v>
      </c>
      <c r="C1946">
        <v>25737102</v>
      </c>
      <c r="D1946">
        <v>2</v>
      </c>
      <c r="E1946">
        <v>3</v>
      </c>
      <c r="F1946">
        <v>11</v>
      </c>
      <c r="G1946">
        <v>2</v>
      </c>
      <c r="H1946">
        <v>19</v>
      </c>
      <c r="I1946">
        <v>1</v>
      </c>
      <c r="J1946">
        <v>1</v>
      </c>
      <c r="K1946">
        <v>2</v>
      </c>
      <c r="L1946">
        <v>-1</v>
      </c>
      <c r="M1946">
        <v>3</v>
      </c>
      <c r="N1946">
        <v>1</v>
      </c>
      <c r="O1946">
        <v>5</v>
      </c>
      <c r="P1946">
        <v>1</v>
      </c>
      <c r="Q1946">
        <v>21.72</v>
      </c>
      <c r="R1946">
        <v>4</v>
      </c>
      <c r="S1946">
        <v>5</v>
      </c>
      <c r="T1946">
        <v>163.1</v>
      </c>
      <c r="U1946">
        <v>54</v>
      </c>
      <c r="V1946">
        <v>20.299523224346196</v>
      </c>
      <c r="W1946">
        <v>0.78609625668449201</v>
      </c>
      <c r="X1946">
        <v>1</v>
      </c>
      <c r="Y1946">
        <v>3</v>
      </c>
      <c r="Z1946">
        <v>320343</v>
      </c>
    </row>
    <row r="1947" spans="1:26">
      <c r="A1947">
        <v>258051</v>
      </c>
      <c r="B1947">
        <v>1</v>
      </c>
      <c r="C1947">
        <v>25805101</v>
      </c>
      <c r="D1947">
        <v>2</v>
      </c>
      <c r="E1947">
        <v>3</v>
      </c>
      <c r="F1947">
        <v>12</v>
      </c>
      <c r="G1947">
        <v>1</v>
      </c>
      <c r="H1947">
        <v>55</v>
      </c>
      <c r="I1947">
        <v>2</v>
      </c>
      <c r="J1947">
        <v>1</v>
      </c>
      <c r="K1947">
        <v>4</v>
      </c>
      <c r="L1947">
        <v>10</v>
      </c>
      <c r="M1947">
        <v>4</v>
      </c>
      <c r="N1947">
        <v>3</v>
      </c>
      <c r="O1947">
        <v>5</v>
      </c>
      <c r="P1947">
        <v>1</v>
      </c>
      <c r="Q1947">
        <v>18.75</v>
      </c>
      <c r="R1947">
        <v>-1</v>
      </c>
      <c r="S1947">
        <v>0</v>
      </c>
      <c r="T1947">
        <v>169</v>
      </c>
      <c r="U1947">
        <v>86.1</v>
      </c>
      <c r="V1947">
        <v>30.146003291201289</v>
      </c>
      <c r="W1947">
        <v>0.88472485768500897</v>
      </c>
      <c r="X1947">
        <v>1</v>
      </c>
      <c r="Y1947">
        <v>3</v>
      </c>
      <c r="Z1947">
        <v>340234</v>
      </c>
    </row>
    <row r="1948" spans="1:26">
      <c r="A1948">
        <v>258051</v>
      </c>
      <c r="B1948">
        <v>2</v>
      </c>
      <c r="C1948">
        <v>25805102</v>
      </c>
      <c r="D1948">
        <v>2</v>
      </c>
      <c r="E1948">
        <v>3</v>
      </c>
      <c r="F1948">
        <v>12</v>
      </c>
      <c r="G1948">
        <v>2</v>
      </c>
      <c r="H1948">
        <v>54</v>
      </c>
      <c r="I1948">
        <v>2</v>
      </c>
      <c r="J1948">
        <v>1</v>
      </c>
      <c r="K1948">
        <v>4</v>
      </c>
      <c r="L1948">
        <v>10</v>
      </c>
      <c r="M1948">
        <v>5</v>
      </c>
      <c r="N1948">
        <v>3</v>
      </c>
      <c r="O1948">
        <v>5</v>
      </c>
      <c r="P1948">
        <v>1</v>
      </c>
      <c r="Q1948">
        <v>7.7500000000000098</v>
      </c>
      <c r="R1948">
        <v>-1</v>
      </c>
      <c r="S1948">
        <v>1</v>
      </c>
      <c r="T1948">
        <v>166.2</v>
      </c>
      <c r="U1948">
        <v>65.599999999999994</v>
      </c>
      <c r="V1948">
        <v>23.748807129276052</v>
      </c>
      <c r="W1948">
        <v>0.72088353413654604</v>
      </c>
      <c r="X1948">
        <v>1</v>
      </c>
      <c r="Y1948">
        <v>3</v>
      </c>
      <c r="Z1948">
        <v>340234</v>
      </c>
    </row>
    <row r="1949" spans="1:26">
      <c r="A1949">
        <v>258151</v>
      </c>
      <c r="B1949">
        <v>1</v>
      </c>
      <c r="C1949">
        <v>25815101</v>
      </c>
      <c r="D1949">
        <v>3</v>
      </c>
      <c r="E1949">
        <v>3</v>
      </c>
      <c r="F1949">
        <v>12</v>
      </c>
      <c r="G1949">
        <v>1</v>
      </c>
      <c r="H1949">
        <v>31</v>
      </c>
      <c r="I1949">
        <v>2</v>
      </c>
      <c r="J1949">
        <v>1</v>
      </c>
      <c r="K1949">
        <v>4</v>
      </c>
      <c r="L1949">
        <v>31</v>
      </c>
      <c r="M1949">
        <v>1</v>
      </c>
      <c r="N1949">
        <v>3</v>
      </c>
      <c r="O1949">
        <v>5</v>
      </c>
      <c r="P1949">
        <v>1</v>
      </c>
      <c r="Q1949">
        <v>22.5</v>
      </c>
      <c r="R1949">
        <v>-1</v>
      </c>
      <c r="S1949">
        <v>0</v>
      </c>
      <c r="T1949">
        <v>173.8</v>
      </c>
      <c r="U1949">
        <v>85.5</v>
      </c>
      <c r="V1949">
        <v>28.305222330072652</v>
      </c>
      <c r="W1949">
        <v>-1</v>
      </c>
      <c r="X1949">
        <v>1</v>
      </c>
      <c r="Y1949">
        <v>3</v>
      </c>
      <c r="Z1949">
        <v>604453</v>
      </c>
    </row>
    <row r="1950" spans="1:26">
      <c r="A1950">
        <v>258151</v>
      </c>
      <c r="B1950">
        <v>2</v>
      </c>
      <c r="C1950">
        <v>25815102</v>
      </c>
      <c r="D1950">
        <v>3</v>
      </c>
      <c r="E1950">
        <v>3</v>
      </c>
      <c r="F1950">
        <v>12</v>
      </c>
      <c r="G1950">
        <v>2</v>
      </c>
      <c r="H1950">
        <v>27</v>
      </c>
      <c r="I1950">
        <v>2</v>
      </c>
      <c r="J1950">
        <v>1</v>
      </c>
      <c r="K1950">
        <v>4</v>
      </c>
      <c r="L1950">
        <v>31</v>
      </c>
      <c r="M1950">
        <v>2</v>
      </c>
      <c r="N1950">
        <v>4</v>
      </c>
      <c r="O1950">
        <v>3</v>
      </c>
      <c r="P1950">
        <v>1</v>
      </c>
      <c r="Q1950">
        <v>12</v>
      </c>
      <c r="R1950">
        <v>-1</v>
      </c>
      <c r="S1950">
        <v>0</v>
      </c>
      <c r="T1950">
        <v>164</v>
      </c>
      <c r="U1950">
        <v>55.6</v>
      </c>
      <c r="V1950">
        <v>20.672218917311127</v>
      </c>
      <c r="W1950">
        <v>-1</v>
      </c>
      <c r="X1950">
        <v>1</v>
      </c>
      <c r="Y1950">
        <v>3</v>
      </c>
      <c r="Z1950">
        <v>604453</v>
      </c>
    </row>
    <row r="1951" spans="1:26">
      <c r="A1951">
        <v>258151</v>
      </c>
      <c r="B1951">
        <v>3</v>
      </c>
      <c r="C1951">
        <v>25815103</v>
      </c>
      <c r="D1951">
        <v>3</v>
      </c>
      <c r="E1951">
        <v>3</v>
      </c>
      <c r="F1951">
        <v>12</v>
      </c>
      <c r="G1951">
        <v>2</v>
      </c>
      <c r="H1951">
        <v>1</v>
      </c>
      <c r="I1951">
        <v>-1</v>
      </c>
      <c r="J1951">
        <v>1</v>
      </c>
      <c r="K1951">
        <v>-1</v>
      </c>
      <c r="L1951">
        <v>31</v>
      </c>
      <c r="M1951">
        <v>1</v>
      </c>
      <c r="N1951">
        <v>-1</v>
      </c>
      <c r="O1951">
        <v>-1</v>
      </c>
      <c r="P1951">
        <v>-1</v>
      </c>
      <c r="Q1951">
        <v>-1</v>
      </c>
      <c r="R1951">
        <v>-1</v>
      </c>
      <c r="S1951">
        <v>-2</v>
      </c>
      <c r="T1951">
        <v>-1</v>
      </c>
      <c r="U1951">
        <v>10.199999999999999</v>
      </c>
      <c r="V1951">
        <v>-1</v>
      </c>
      <c r="W1951">
        <v>-1</v>
      </c>
      <c r="X1951">
        <v>-2</v>
      </c>
      <c r="Y1951">
        <v>-2</v>
      </c>
      <c r="Z1951">
        <v>604453</v>
      </c>
    </row>
    <row r="1952" spans="1:26">
      <c r="A1952">
        <v>258181</v>
      </c>
      <c r="B1952">
        <v>1</v>
      </c>
      <c r="C1952">
        <v>25818101</v>
      </c>
      <c r="D1952">
        <v>3</v>
      </c>
      <c r="E1952">
        <v>3</v>
      </c>
      <c r="F1952">
        <v>12</v>
      </c>
      <c r="G1952">
        <v>1</v>
      </c>
      <c r="H1952">
        <v>58</v>
      </c>
      <c r="I1952">
        <v>6</v>
      </c>
      <c r="J1952">
        <v>1</v>
      </c>
      <c r="K1952">
        <v>7</v>
      </c>
      <c r="L1952">
        <v>20</v>
      </c>
      <c r="M1952">
        <v>1</v>
      </c>
      <c r="N1952">
        <v>4</v>
      </c>
      <c r="O1952">
        <v>2</v>
      </c>
      <c r="P1952">
        <v>1</v>
      </c>
      <c r="Q1952">
        <v>1.7</v>
      </c>
      <c r="R1952">
        <v>-1</v>
      </c>
      <c r="S1952">
        <v>0</v>
      </c>
      <c r="T1952">
        <v>173.3</v>
      </c>
      <c r="U1952">
        <v>64.599999999999994</v>
      </c>
      <c r="V1952">
        <v>21.509751475798694</v>
      </c>
      <c r="W1952">
        <v>0.894240837696335</v>
      </c>
      <c r="X1952">
        <v>3</v>
      </c>
      <c r="Y1952">
        <v>3</v>
      </c>
      <c r="Z1952">
        <v>585401</v>
      </c>
    </row>
    <row r="1953" spans="1:26">
      <c r="A1953">
        <v>258181</v>
      </c>
      <c r="B1953">
        <v>2</v>
      </c>
      <c r="C1953">
        <v>25818102</v>
      </c>
      <c r="D1953">
        <v>3</v>
      </c>
      <c r="E1953">
        <v>3</v>
      </c>
      <c r="F1953">
        <v>12</v>
      </c>
      <c r="G1953">
        <v>2</v>
      </c>
      <c r="H1953">
        <v>34</v>
      </c>
      <c r="I1953">
        <v>6</v>
      </c>
      <c r="J1953">
        <v>1</v>
      </c>
      <c r="K1953">
        <v>7</v>
      </c>
      <c r="L1953">
        <v>20</v>
      </c>
      <c r="M1953">
        <v>2</v>
      </c>
      <c r="N1953">
        <v>3</v>
      </c>
      <c r="O1953">
        <v>5</v>
      </c>
      <c r="P1953">
        <v>1</v>
      </c>
      <c r="Q1953">
        <v>12</v>
      </c>
      <c r="R1953">
        <v>-1</v>
      </c>
      <c r="S1953">
        <v>1</v>
      </c>
      <c r="T1953">
        <v>163.6</v>
      </c>
      <c r="U1953">
        <v>65.599999999999994</v>
      </c>
      <c r="V1953">
        <v>24.509657402813229</v>
      </c>
      <c r="W1953">
        <v>0.78231292517006801</v>
      </c>
      <c r="X1953">
        <v>1</v>
      </c>
      <c r="Y1953">
        <v>3</v>
      </c>
      <c r="Z1953">
        <v>585401</v>
      </c>
    </row>
    <row r="1954" spans="1:26">
      <c r="A1954">
        <v>258181</v>
      </c>
      <c r="B1954">
        <v>3</v>
      </c>
      <c r="C1954">
        <v>25818103</v>
      </c>
      <c r="D1954">
        <v>3</v>
      </c>
      <c r="E1954">
        <v>3</v>
      </c>
      <c r="F1954">
        <v>12</v>
      </c>
      <c r="G1954">
        <v>1</v>
      </c>
      <c r="H1954">
        <v>15</v>
      </c>
      <c r="I1954">
        <v>-1</v>
      </c>
      <c r="J1954">
        <v>1</v>
      </c>
      <c r="K1954">
        <v>-1</v>
      </c>
      <c r="L1954">
        <v>20</v>
      </c>
      <c r="M1954">
        <v>2</v>
      </c>
      <c r="N1954">
        <v>-1</v>
      </c>
      <c r="O1954">
        <v>-1</v>
      </c>
      <c r="P1954">
        <v>-1</v>
      </c>
      <c r="Q1954">
        <v>-1</v>
      </c>
      <c r="R1954">
        <v>-1</v>
      </c>
      <c r="S1954">
        <v>-9</v>
      </c>
      <c r="T1954">
        <v>162.4</v>
      </c>
      <c r="U1954">
        <v>46.4</v>
      </c>
      <c r="V1954">
        <v>17.593244194229413</v>
      </c>
      <c r="W1954">
        <v>-1</v>
      </c>
      <c r="X1954">
        <v>3</v>
      </c>
      <c r="Y1954">
        <v>2</v>
      </c>
      <c r="Z1954">
        <v>585401</v>
      </c>
    </row>
    <row r="1955" spans="1:26">
      <c r="A1955">
        <v>258201</v>
      </c>
      <c r="B1955">
        <v>1</v>
      </c>
      <c r="C1955">
        <v>25820101</v>
      </c>
      <c r="D1955">
        <v>1</v>
      </c>
      <c r="E1955">
        <v>3</v>
      </c>
      <c r="F1955">
        <v>12</v>
      </c>
      <c r="G1955">
        <v>1</v>
      </c>
      <c r="H1955">
        <v>85</v>
      </c>
      <c r="I1955">
        <v>5</v>
      </c>
      <c r="J1955">
        <v>1</v>
      </c>
      <c r="K1955">
        <v>7</v>
      </c>
      <c r="L1955">
        <v>3</v>
      </c>
      <c r="M1955">
        <v>2</v>
      </c>
      <c r="N1955">
        <v>2</v>
      </c>
      <c r="O1955">
        <v>5</v>
      </c>
      <c r="P1955">
        <v>2</v>
      </c>
      <c r="Q1955">
        <v>0</v>
      </c>
      <c r="R1955">
        <v>-1</v>
      </c>
      <c r="S1955">
        <v>0</v>
      </c>
      <c r="T1955">
        <v>188.3</v>
      </c>
      <c r="U1955">
        <v>95.6</v>
      </c>
      <c r="V1955">
        <v>26.9623195943017</v>
      </c>
      <c r="W1955">
        <v>0.95395308427454395</v>
      </c>
      <c r="X1955">
        <v>1</v>
      </c>
      <c r="Y1955">
        <v>3</v>
      </c>
      <c r="Z1955">
        <v>490436</v>
      </c>
    </row>
    <row r="1956" spans="1:26">
      <c r="A1956">
        <v>258251</v>
      </c>
      <c r="B1956">
        <v>1</v>
      </c>
      <c r="C1956">
        <v>25825101</v>
      </c>
      <c r="D1956">
        <v>1</v>
      </c>
      <c r="E1956">
        <v>3</v>
      </c>
      <c r="F1956">
        <v>12</v>
      </c>
      <c r="G1956">
        <v>2</v>
      </c>
      <c r="H1956">
        <v>64</v>
      </c>
      <c r="I1956">
        <v>3</v>
      </c>
      <c r="J1956">
        <v>1</v>
      </c>
      <c r="K1956">
        <v>4</v>
      </c>
      <c r="L1956">
        <v>11</v>
      </c>
      <c r="M1956">
        <v>1</v>
      </c>
      <c r="N1956">
        <v>3</v>
      </c>
      <c r="O1956">
        <v>5</v>
      </c>
      <c r="P1956">
        <v>1</v>
      </c>
      <c r="Q1956">
        <v>9.36</v>
      </c>
      <c r="R1956">
        <v>-1</v>
      </c>
      <c r="S1956">
        <v>0</v>
      </c>
      <c r="T1956">
        <v>-1</v>
      </c>
      <c r="U1956">
        <v>-1</v>
      </c>
      <c r="V1956">
        <v>-1</v>
      </c>
      <c r="W1956">
        <v>0.84442446043165498</v>
      </c>
      <c r="X1956">
        <v>2</v>
      </c>
      <c r="Y1956">
        <v>1</v>
      </c>
      <c r="Z1956">
        <v>632446</v>
      </c>
    </row>
    <row r="1957" spans="1:26">
      <c r="A1957">
        <v>258271</v>
      </c>
      <c r="B1957">
        <v>1</v>
      </c>
      <c r="C1957">
        <v>25827101</v>
      </c>
      <c r="D1957">
        <v>2</v>
      </c>
      <c r="E1957">
        <v>3</v>
      </c>
      <c r="F1957">
        <v>12</v>
      </c>
      <c r="G1957">
        <v>1</v>
      </c>
      <c r="H1957">
        <v>31</v>
      </c>
      <c r="I1957">
        <v>6</v>
      </c>
      <c r="J1957">
        <v>1</v>
      </c>
      <c r="K1957">
        <v>4</v>
      </c>
      <c r="L1957">
        <v>18</v>
      </c>
      <c r="M1957">
        <v>1</v>
      </c>
      <c r="N1957">
        <v>1</v>
      </c>
      <c r="O1957">
        <v>5</v>
      </c>
      <c r="P1957">
        <v>1</v>
      </c>
      <c r="Q1957">
        <v>6.23</v>
      </c>
      <c r="R1957">
        <v>-1</v>
      </c>
      <c r="S1957">
        <v>4</v>
      </c>
      <c r="T1957">
        <v>183.1</v>
      </c>
      <c r="U1957">
        <v>89.3</v>
      </c>
      <c r="V1957">
        <v>26.636353521979171</v>
      </c>
      <c r="W1957">
        <v>0.93761301989150103</v>
      </c>
      <c r="X1957">
        <v>1</v>
      </c>
      <c r="Y1957">
        <v>3</v>
      </c>
      <c r="Z1957">
        <v>343313</v>
      </c>
    </row>
    <row r="1958" spans="1:26">
      <c r="A1958">
        <v>258271</v>
      </c>
      <c r="B1958">
        <v>2</v>
      </c>
      <c r="C1958">
        <v>25827102</v>
      </c>
      <c r="D1958">
        <v>2</v>
      </c>
      <c r="E1958">
        <v>3</v>
      </c>
      <c r="F1958">
        <v>12</v>
      </c>
      <c r="G1958">
        <v>2</v>
      </c>
      <c r="H1958">
        <v>25</v>
      </c>
      <c r="I1958">
        <v>6</v>
      </c>
      <c r="J1958">
        <v>1</v>
      </c>
      <c r="K1958">
        <v>3</v>
      </c>
      <c r="L1958">
        <v>18</v>
      </c>
      <c r="M1958">
        <v>1</v>
      </c>
      <c r="N1958">
        <v>1</v>
      </c>
      <c r="O1958">
        <v>5</v>
      </c>
      <c r="P1958">
        <v>1</v>
      </c>
      <c r="Q1958">
        <v>3.98</v>
      </c>
      <c r="R1958">
        <v>-1</v>
      </c>
      <c r="S1958">
        <v>0</v>
      </c>
      <c r="T1958">
        <v>169.2</v>
      </c>
      <c r="U1958">
        <v>84.1</v>
      </c>
      <c r="V1958">
        <v>29.37617714288908</v>
      </c>
      <c r="W1958">
        <v>0.77876895628902798</v>
      </c>
      <c r="X1958">
        <v>2</v>
      </c>
      <c r="Y1958">
        <v>1</v>
      </c>
      <c r="Z1958">
        <v>343313</v>
      </c>
    </row>
    <row r="1959" spans="1:26">
      <c r="A1959">
        <v>258341</v>
      </c>
      <c r="B1959">
        <v>1</v>
      </c>
      <c r="C1959">
        <v>25834101</v>
      </c>
      <c r="D1959">
        <v>2</v>
      </c>
      <c r="E1959">
        <v>3</v>
      </c>
      <c r="F1959">
        <v>12</v>
      </c>
      <c r="G1959">
        <v>1</v>
      </c>
      <c r="H1959">
        <v>49</v>
      </c>
      <c r="I1959">
        <v>2</v>
      </c>
      <c r="J1959">
        <v>1</v>
      </c>
      <c r="K1959">
        <v>3</v>
      </c>
      <c r="L1959">
        <v>12</v>
      </c>
      <c r="M1959">
        <v>1</v>
      </c>
      <c r="N1959">
        <v>1</v>
      </c>
      <c r="O1959">
        <v>5</v>
      </c>
      <c r="P1959">
        <v>1</v>
      </c>
      <c r="Q1959">
        <v>17.625</v>
      </c>
      <c r="R1959">
        <v>-1</v>
      </c>
      <c r="S1959">
        <v>0</v>
      </c>
      <c r="T1959">
        <v>167.8</v>
      </c>
      <c r="U1959">
        <v>81.099999999999994</v>
      </c>
      <c r="V1959">
        <v>28.80294805809174</v>
      </c>
      <c r="W1959">
        <v>0.952755905511811</v>
      </c>
      <c r="X1959">
        <v>2</v>
      </c>
      <c r="Y1959">
        <v>1</v>
      </c>
      <c r="Z1959">
        <v>382348</v>
      </c>
    </row>
    <row r="1960" spans="1:26">
      <c r="A1960">
        <v>258341</v>
      </c>
      <c r="B1960">
        <v>2</v>
      </c>
      <c r="C1960">
        <v>25834102</v>
      </c>
      <c r="D1960">
        <v>2</v>
      </c>
      <c r="E1960">
        <v>3</v>
      </c>
      <c r="F1960">
        <v>12</v>
      </c>
      <c r="G1960">
        <v>2</v>
      </c>
      <c r="H1960">
        <v>51</v>
      </c>
      <c r="I1960">
        <v>2</v>
      </c>
      <c r="J1960">
        <v>1</v>
      </c>
      <c r="K1960">
        <v>7</v>
      </c>
      <c r="L1960">
        <v>12</v>
      </c>
      <c r="M1960">
        <v>1</v>
      </c>
      <c r="N1960">
        <v>1</v>
      </c>
      <c r="O1960">
        <v>5</v>
      </c>
      <c r="P1960">
        <v>1</v>
      </c>
      <c r="Q1960">
        <v>18.308</v>
      </c>
      <c r="R1960">
        <v>-1</v>
      </c>
      <c r="S1960">
        <v>10</v>
      </c>
      <c r="T1960">
        <v>158.4</v>
      </c>
      <c r="U1960">
        <v>67.8</v>
      </c>
      <c r="V1960">
        <v>27.022115090296907</v>
      </c>
      <c r="W1960">
        <v>0.77849264705882404</v>
      </c>
      <c r="X1960">
        <v>2</v>
      </c>
      <c r="Y1960">
        <v>1</v>
      </c>
      <c r="Z1960">
        <v>382348</v>
      </c>
    </row>
    <row r="1961" spans="1:26">
      <c r="A1961">
        <v>258351</v>
      </c>
      <c r="B1961">
        <v>1</v>
      </c>
      <c r="C1961">
        <v>25835101</v>
      </c>
      <c r="D1961">
        <v>1</v>
      </c>
      <c r="E1961">
        <v>3</v>
      </c>
      <c r="F1961">
        <v>12</v>
      </c>
      <c r="G1961">
        <v>1</v>
      </c>
      <c r="H1961">
        <v>79</v>
      </c>
      <c r="I1961">
        <v>5</v>
      </c>
      <c r="J1961">
        <v>1</v>
      </c>
      <c r="K1961">
        <v>5</v>
      </c>
      <c r="L1961">
        <v>8</v>
      </c>
      <c r="M1961">
        <v>3</v>
      </c>
      <c r="N1961">
        <v>3</v>
      </c>
      <c r="O1961">
        <v>5</v>
      </c>
      <c r="P1961">
        <v>1</v>
      </c>
      <c r="Q1961">
        <v>11.375</v>
      </c>
      <c r="R1961">
        <v>-1</v>
      </c>
      <c r="S1961">
        <v>0</v>
      </c>
      <c r="T1961">
        <v>172.9</v>
      </c>
      <c r="U1961">
        <v>89.1</v>
      </c>
      <c r="V1961">
        <v>29.804903324735289</v>
      </c>
      <c r="W1961">
        <v>0.93539581437670605</v>
      </c>
      <c r="X1961">
        <v>-8</v>
      </c>
      <c r="Y1961">
        <v>3</v>
      </c>
      <c r="Z1961">
        <v>344262</v>
      </c>
    </row>
    <row r="1962" spans="1:26">
      <c r="A1962">
        <v>259051</v>
      </c>
      <c r="B1962">
        <v>1</v>
      </c>
      <c r="C1962">
        <v>25905101</v>
      </c>
      <c r="D1962">
        <v>2</v>
      </c>
      <c r="E1962">
        <v>9</v>
      </c>
      <c r="F1962">
        <v>20</v>
      </c>
      <c r="G1962">
        <v>1</v>
      </c>
      <c r="H1962">
        <v>63</v>
      </c>
      <c r="I1962">
        <v>2</v>
      </c>
      <c r="J1962">
        <v>1</v>
      </c>
      <c r="K1962">
        <v>7</v>
      </c>
      <c r="L1962">
        <v>10</v>
      </c>
      <c r="M1962">
        <v>4</v>
      </c>
      <c r="N1962">
        <v>3</v>
      </c>
      <c r="O1962">
        <v>5</v>
      </c>
      <c r="P1962">
        <v>1</v>
      </c>
      <c r="Q1962">
        <v>6.08</v>
      </c>
      <c r="R1962">
        <v>-1</v>
      </c>
      <c r="S1962">
        <v>-2</v>
      </c>
      <c r="T1962">
        <v>-1</v>
      </c>
      <c r="U1962">
        <v>-1</v>
      </c>
      <c r="V1962">
        <v>-1</v>
      </c>
      <c r="W1962">
        <v>0.97147001934235999</v>
      </c>
      <c r="X1962">
        <v>-2</v>
      </c>
      <c r="Y1962">
        <v>-2</v>
      </c>
      <c r="Z1962">
        <v>259638</v>
      </c>
    </row>
    <row r="1963" spans="1:26">
      <c r="A1963">
        <v>259051</v>
      </c>
      <c r="B1963">
        <v>2</v>
      </c>
      <c r="C1963">
        <v>25905102</v>
      </c>
      <c r="D1963">
        <v>2</v>
      </c>
      <c r="E1963">
        <v>9</v>
      </c>
      <c r="F1963">
        <v>20</v>
      </c>
      <c r="G1963">
        <v>2</v>
      </c>
      <c r="H1963">
        <v>55</v>
      </c>
      <c r="I1963">
        <v>2</v>
      </c>
      <c r="J1963">
        <v>1</v>
      </c>
      <c r="K1963">
        <v>7</v>
      </c>
      <c r="L1963">
        <v>10</v>
      </c>
      <c r="M1963">
        <v>2</v>
      </c>
      <c r="N1963">
        <v>1</v>
      </c>
      <c r="O1963">
        <v>5</v>
      </c>
      <c r="P1963">
        <v>1</v>
      </c>
      <c r="Q1963">
        <v>3</v>
      </c>
      <c r="R1963">
        <v>-1</v>
      </c>
      <c r="S1963">
        <v>1</v>
      </c>
      <c r="T1963">
        <v>169.5</v>
      </c>
      <c r="U1963">
        <v>69.3</v>
      </c>
      <c r="V1963">
        <v>24.12091784791291</v>
      </c>
      <c r="W1963">
        <v>0.76400191479176605</v>
      </c>
      <c r="X1963">
        <v>1</v>
      </c>
      <c r="Y1963">
        <v>3</v>
      </c>
      <c r="Z1963">
        <v>259638</v>
      </c>
    </row>
    <row r="1964" spans="1:26">
      <c r="A1964">
        <v>259201</v>
      </c>
      <c r="B1964">
        <v>1</v>
      </c>
      <c r="C1964">
        <v>25920101</v>
      </c>
      <c r="D1964">
        <v>1</v>
      </c>
      <c r="E1964">
        <v>9</v>
      </c>
      <c r="F1964">
        <v>20</v>
      </c>
      <c r="G1964">
        <v>2</v>
      </c>
      <c r="H1964">
        <v>65</v>
      </c>
      <c r="I1964">
        <v>5</v>
      </c>
      <c r="J1964">
        <v>1</v>
      </c>
      <c r="K1964">
        <v>7</v>
      </c>
      <c r="L1964">
        <v>97</v>
      </c>
      <c r="M1964">
        <v>2</v>
      </c>
      <c r="N1964">
        <v>1</v>
      </c>
      <c r="O1964">
        <v>5</v>
      </c>
      <c r="P1964">
        <v>1</v>
      </c>
      <c r="Q1964">
        <v>0.23</v>
      </c>
      <c r="R1964">
        <v>-1</v>
      </c>
      <c r="S1964">
        <v>-2</v>
      </c>
      <c r="T1964">
        <v>164.8</v>
      </c>
      <c r="U1964">
        <v>52.4</v>
      </c>
      <c r="V1964">
        <v>19.293760015081531</v>
      </c>
      <c r="W1964">
        <v>-1</v>
      </c>
      <c r="X1964">
        <v>-2</v>
      </c>
      <c r="Y1964">
        <v>-2</v>
      </c>
      <c r="Z1964">
        <v>631446</v>
      </c>
    </row>
    <row r="1965" spans="1:26">
      <c r="A1965">
        <v>259251</v>
      </c>
      <c r="B1965">
        <v>1</v>
      </c>
      <c r="C1965">
        <v>25925101</v>
      </c>
      <c r="D1965">
        <v>2</v>
      </c>
      <c r="E1965">
        <v>9</v>
      </c>
      <c r="F1965">
        <v>20</v>
      </c>
      <c r="G1965">
        <v>1</v>
      </c>
      <c r="H1965">
        <v>80</v>
      </c>
      <c r="I1965">
        <v>2</v>
      </c>
      <c r="J1965">
        <v>1</v>
      </c>
      <c r="K1965">
        <v>1</v>
      </c>
      <c r="L1965">
        <v>97</v>
      </c>
      <c r="M1965">
        <v>2</v>
      </c>
      <c r="N1965">
        <v>1</v>
      </c>
      <c r="O1965">
        <v>5</v>
      </c>
      <c r="P1965">
        <v>1</v>
      </c>
      <c r="Q1965">
        <v>28.75</v>
      </c>
      <c r="R1965">
        <v>-1</v>
      </c>
      <c r="S1965">
        <v>1</v>
      </c>
      <c r="T1965">
        <v>169.6</v>
      </c>
      <c r="U1965">
        <v>71.900000000000006</v>
      </c>
      <c r="V1965">
        <v>24.996384389462445</v>
      </c>
      <c r="W1965">
        <v>-1</v>
      </c>
      <c r="X1965">
        <v>1</v>
      </c>
      <c r="Y1965">
        <v>3</v>
      </c>
      <c r="Z1965">
        <v>572365</v>
      </c>
    </row>
    <row r="1966" spans="1:26">
      <c r="A1966">
        <v>259251</v>
      </c>
      <c r="B1966">
        <v>2</v>
      </c>
      <c r="C1966">
        <v>25925102</v>
      </c>
      <c r="D1966">
        <v>2</v>
      </c>
      <c r="E1966">
        <v>9</v>
      </c>
      <c r="F1966">
        <v>20</v>
      </c>
      <c r="G1966">
        <v>2</v>
      </c>
      <c r="H1966">
        <v>80</v>
      </c>
      <c r="I1966">
        <v>2</v>
      </c>
      <c r="J1966">
        <v>1</v>
      </c>
      <c r="K1966">
        <v>1</v>
      </c>
      <c r="L1966">
        <v>97</v>
      </c>
      <c r="M1966">
        <v>2</v>
      </c>
      <c r="N1966">
        <v>1</v>
      </c>
      <c r="O1966">
        <v>5</v>
      </c>
      <c r="P1966">
        <v>1</v>
      </c>
      <c r="Q1966">
        <v>28.75</v>
      </c>
      <c r="R1966">
        <v>-1</v>
      </c>
      <c r="S1966">
        <v>4</v>
      </c>
      <c r="T1966">
        <v>152.80000000000001</v>
      </c>
      <c r="U1966">
        <v>67.400000000000006</v>
      </c>
      <c r="V1966">
        <v>28.867766782708809</v>
      </c>
      <c r="W1966">
        <v>-1</v>
      </c>
      <c r="X1966">
        <v>2</v>
      </c>
      <c r="Y1966">
        <v>3</v>
      </c>
      <c r="Z1966">
        <v>572365</v>
      </c>
    </row>
    <row r="1967" spans="1:26">
      <c r="A1967">
        <v>259271</v>
      </c>
      <c r="B1967">
        <v>1</v>
      </c>
      <c r="C1967">
        <v>25927101</v>
      </c>
      <c r="D1967">
        <v>1</v>
      </c>
      <c r="E1967">
        <v>9</v>
      </c>
      <c r="F1967">
        <v>20</v>
      </c>
      <c r="G1967">
        <v>2</v>
      </c>
      <c r="H1967">
        <v>75</v>
      </c>
      <c r="I1967">
        <v>5</v>
      </c>
      <c r="J1967">
        <v>1</v>
      </c>
      <c r="K1967">
        <v>6</v>
      </c>
      <c r="L1967">
        <v>8</v>
      </c>
      <c r="M1967">
        <v>2</v>
      </c>
      <c r="N1967">
        <v>1</v>
      </c>
      <c r="O1967">
        <v>5</v>
      </c>
      <c r="P1967">
        <v>1</v>
      </c>
      <c r="Q1967">
        <v>3.1150000000000002</v>
      </c>
      <c r="R1967">
        <v>-1</v>
      </c>
      <c r="S1967">
        <v>0</v>
      </c>
      <c r="T1967">
        <v>-1</v>
      </c>
      <c r="U1967">
        <v>68.7</v>
      </c>
      <c r="V1967">
        <v>-1</v>
      </c>
      <c r="W1967">
        <v>0.93706981317600802</v>
      </c>
      <c r="X1967">
        <v>2</v>
      </c>
      <c r="Y1967">
        <v>1</v>
      </c>
      <c r="Z1967">
        <v>502325</v>
      </c>
    </row>
    <row r="1968" spans="1:26">
      <c r="A1968">
        <v>259341</v>
      </c>
      <c r="B1968">
        <v>1</v>
      </c>
      <c r="C1968">
        <v>25934101</v>
      </c>
      <c r="D1968">
        <v>1</v>
      </c>
      <c r="E1968">
        <v>9</v>
      </c>
      <c r="F1968">
        <v>20</v>
      </c>
      <c r="G1968">
        <v>2</v>
      </c>
      <c r="H1968">
        <v>78</v>
      </c>
      <c r="I1968">
        <v>5</v>
      </c>
      <c r="J1968">
        <v>1</v>
      </c>
      <c r="K1968">
        <v>7</v>
      </c>
      <c r="L1968">
        <v>96</v>
      </c>
      <c r="M1968">
        <v>3</v>
      </c>
      <c r="N1968">
        <v>3</v>
      </c>
      <c r="O1968">
        <v>5</v>
      </c>
      <c r="P1968">
        <v>1</v>
      </c>
      <c r="Q1968">
        <v>1.73</v>
      </c>
      <c r="R1968">
        <v>-1</v>
      </c>
      <c r="S1968">
        <v>2</v>
      </c>
      <c r="T1968">
        <v>143.1</v>
      </c>
      <c r="U1968">
        <v>51.9</v>
      </c>
      <c r="V1968">
        <v>25.344754588059835</v>
      </c>
      <c r="W1968">
        <v>0.84945112388917898</v>
      </c>
      <c r="X1968">
        <v>-9</v>
      </c>
      <c r="Y1968">
        <v>3</v>
      </c>
      <c r="Z1968">
        <v>427166</v>
      </c>
    </row>
    <row r="1969" spans="1:26">
      <c r="A1969">
        <v>259351</v>
      </c>
      <c r="B1969">
        <v>1</v>
      </c>
      <c r="C1969">
        <v>25935101</v>
      </c>
      <c r="D1969">
        <v>2</v>
      </c>
      <c r="E1969">
        <v>9</v>
      </c>
      <c r="F1969">
        <v>20</v>
      </c>
      <c r="G1969">
        <v>1</v>
      </c>
      <c r="H1969">
        <v>71</v>
      </c>
      <c r="I1969">
        <v>2</v>
      </c>
      <c r="J1969">
        <v>1</v>
      </c>
      <c r="K1969">
        <v>5</v>
      </c>
      <c r="L1969">
        <v>9</v>
      </c>
      <c r="M1969">
        <v>2</v>
      </c>
      <c r="N1969">
        <v>3</v>
      </c>
      <c r="O1969">
        <v>5</v>
      </c>
      <c r="P1969">
        <v>1</v>
      </c>
      <c r="Q1969">
        <v>31</v>
      </c>
      <c r="R1969">
        <v>-1</v>
      </c>
      <c r="S1969">
        <v>0</v>
      </c>
      <c r="T1969">
        <v>165.4</v>
      </c>
      <c r="U1969">
        <v>90.4</v>
      </c>
      <c r="V1969">
        <v>33.04436571632435</v>
      </c>
      <c r="W1969">
        <v>1.03770197486535</v>
      </c>
      <c r="X1969">
        <v>2</v>
      </c>
      <c r="Y1969">
        <v>1</v>
      </c>
      <c r="Z1969">
        <v>564451</v>
      </c>
    </row>
    <row r="1970" spans="1:26">
      <c r="A1970">
        <v>259351</v>
      </c>
      <c r="B1970">
        <v>2</v>
      </c>
      <c r="C1970">
        <v>25935102</v>
      </c>
      <c r="D1970">
        <v>2</v>
      </c>
      <c r="E1970">
        <v>9</v>
      </c>
      <c r="F1970">
        <v>20</v>
      </c>
      <c r="G1970">
        <v>2</v>
      </c>
      <c r="H1970">
        <v>59</v>
      </c>
      <c r="I1970">
        <v>2</v>
      </c>
      <c r="J1970">
        <v>1</v>
      </c>
      <c r="K1970">
        <v>7</v>
      </c>
      <c r="L1970">
        <v>9</v>
      </c>
      <c r="M1970">
        <v>2</v>
      </c>
      <c r="N1970">
        <v>3</v>
      </c>
      <c r="O1970">
        <v>5</v>
      </c>
      <c r="P1970">
        <v>1</v>
      </c>
      <c r="Q1970">
        <v>20</v>
      </c>
      <c r="R1970">
        <v>-1</v>
      </c>
      <c r="S1970">
        <v>0</v>
      </c>
      <c r="T1970">
        <v>156.1</v>
      </c>
      <c r="U1970">
        <v>83.3</v>
      </c>
      <c r="V1970">
        <v>34.185284240583968</v>
      </c>
      <c r="W1970">
        <v>0.81787941787941798</v>
      </c>
      <c r="X1970">
        <v>2</v>
      </c>
      <c r="Y1970">
        <v>1</v>
      </c>
      <c r="Z1970">
        <v>564451</v>
      </c>
    </row>
    <row r="1971" spans="1:26">
      <c r="A1971">
        <v>259371</v>
      </c>
      <c r="B1971">
        <v>1</v>
      </c>
      <c r="C1971">
        <v>25937101</v>
      </c>
      <c r="D1971">
        <v>2</v>
      </c>
      <c r="E1971">
        <v>9</v>
      </c>
      <c r="F1971">
        <v>20</v>
      </c>
      <c r="G1971">
        <v>1</v>
      </c>
      <c r="H1971">
        <v>39</v>
      </c>
      <c r="I1971">
        <v>3</v>
      </c>
      <c r="J1971">
        <v>1</v>
      </c>
      <c r="K1971">
        <v>2</v>
      </c>
      <c r="L1971">
        <v>13</v>
      </c>
      <c r="M1971">
        <v>2</v>
      </c>
      <c r="N1971">
        <v>1</v>
      </c>
      <c r="O1971">
        <v>5</v>
      </c>
      <c r="P1971">
        <v>1</v>
      </c>
      <c r="Q1971">
        <v>7.8449999999999998</v>
      </c>
      <c r="R1971">
        <v>-1</v>
      </c>
      <c r="S1971">
        <v>0</v>
      </c>
      <c r="T1971">
        <v>169.4</v>
      </c>
      <c r="U1971">
        <v>88.5</v>
      </c>
      <c r="V1971">
        <v>30.840148367249366</v>
      </c>
      <c r="W1971">
        <v>0.91615638247762599</v>
      </c>
      <c r="X1971">
        <v>2</v>
      </c>
      <c r="Y1971">
        <v>3</v>
      </c>
      <c r="Z1971">
        <v>170133</v>
      </c>
    </row>
    <row r="1972" spans="1:26">
      <c r="A1972">
        <v>259371</v>
      </c>
      <c r="B1972">
        <v>2</v>
      </c>
      <c r="C1972">
        <v>25937102</v>
      </c>
      <c r="D1972">
        <v>2</v>
      </c>
      <c r="E1972">
        <v>9</v>
      </c>
      <c r="F1972">
        <v>20</v>
      </c>
      <c r="G1972">
        <v>1</v>
      </c>
      <c r="H1972">
        <v>10</v>
      </c>
      <c r="I1972">
        <v>-1</v>
      </c>
      <c r="J1972">
        <v>1</v>
      </c>
      <c r="K1972">
        <v>-1</v>
      </c>
      <c r="L1972">
        <v>13</v>
      </c>
      <c r="M1972">
        <v>2</v>
      </c>
      <c r="N1972">
        <v>-1</v>
      </c>
      <c r="O1972">
        <v>-1</v>
      </c>
      <c r="P1972">
        <v>-1</v>
      </c>
      <c r="Q1972">
        <v>-1</v>
      </c>
      <c r="R1972">
        <v>-1</v>
      </c>
      <c r="S1972">
        <v>-2</v>
      </c>
      <c r="T1972">
        <v>130.1</v>
      </c>
      <c r="U1972">
        <v>25.9</v>
      </c>
      <c r="V1972">
        <v>15.301893358210235</v>
      </c>
      <c r="W1972">
        <v>-1</v>
      </c>
      <c r="X1972">
        <v>3</v>
      </c>
      <c r="Y1972">
        <v>2</v>
      </c>
      <c r="Z1972">
        <v>170133</v>
      </c>
    </row>
    <row r="1973" spans="1:26">
      <c r="A1973">
        <v>260051</v>
      </c>
      <c r="B1973">
        <v>1</v>
      </c>
      <c r="C1973">
        <v>26005101</v>
      </c>
      <c r="D1973">
        <v>2</v>
      </c>
      <c r="E1973">
        <v>5</v>
      </c>
      <c r="F1973">
        <v>28</v>
      </c>
      <c r="G1973">
        <v>1</v>
      </c>
      <c r="H1973">
        <v>64</v>
      </c>
      <c r="I1973">
        <v>2</v>
      </c>
      <c r="J1973">
        <v>1</v>
      </c>
      <c r="K1973">
        <v>3</v>
      </c>
      <c r="L1973">
        <v>2</v>
      </c>
      <c r="M1973">
        <v>3</v>
      </c>
      <c r="N1973">
        <v>1</v>
      </c>
      <c r="O1973">
        <v>5</v>
      </c>
      <c r="P1973">
        <v>1</v>
      </c>
      <c r="Q1973">
        <v>9.2880000000000003</v>
      </c>
      <c r="R1973">
        <v>-1</v>
      </c>
      <c r="S1973">
        <v>6</v>
      </c>
      <c r="T1973">
        <v>176</v>
      </c>
      <c r="U1973">
        <v>84.6</v>
      </c>
      <c r="V1973">
        <v>27.311466942148758</v>
      </c>
      <c r="W1973">
        <v>0.97205116058739904</v>
      </c>
      <c r="X1973">
        <v>1</v>
      </c>
      <c r="Y1973">
        <v>3</v>
      </c>
      <c r="Z1973">
        <v>132518</v>
      </c>
    </row>
    <row r="1974" spans="1:26">
      <c r="A1974">
        <v>260051</v>
      </c>
      <c r="B1974">
        <v>2</v>
      </c>
      <c r="C1974">
        <v>26005102</v>
      </c>
      <c r="D1974">
        <v>2</v>
      </c>
      <c r="E1974">
        <v>5</v>
      </c>
      <c r="F1974">
        <v>28</v>
      </c>
      <c r="G1974">
        <v>2</v>
      </c>
      <c r="H1974">
        <v>62</v>
      </c>
      <c r="I1974">
        <v>2</v>
      </c>
      <c r="J1974">
        <v>1</v>
      </c>
      <c r="K1974">
        <v>6</v>
      </c>
      <c r="L1974">
        <v>2</v>
      </c>
      <c r="M1974">
        <v>3</v>
      </c>
      <c r="N1974">
        <v>4</v>
      </c>
      <c r="O1974">
        <v>3</v>
      </c>
      <c r="P1974">
        <v>1</v>
      </c>
      <c r="Q1974">
        <v>0.28799999999999998</v>
      </c>
      <c r="R1974">
        <v>-1</v>
      </c>
      <c r="S1974">
        <v>2</v>
      </c>
      <c r="T1974">
        <v>-1</v>
      </c>
      <c r="U1974">
        <v>-1</v>
      </c>
      <c r="V1974">
        <v>-1</v>
      </c>
      <c r="W1974">
        <v>-1</v>
      </c>
      <c r="X1974">
        <v>2</v>
      </c>
      <c r="Y1974">
        <v>1</v>
      </c>
      <c r="Z1974">
        <v>132518</v>
      </c>
    </row>
    <row r="1975" spans="1:26">
      <c r="A1975">
        <v>260151</v>
      </c>
      <c r="B1975">
        <v>1</v>
      </c>
      <c r="C1975">
        <v>26015101</v>
      </c>
      <c r="D1975">
        <v>2</v>
      </c>
      <c r="E1975">
        <v>5</v>
      </c>
      <c r="F1975">
        <v>28</v>
      </c>
      <c r="G1975">
        <v>2</v>
      </c>
      <c r="H1975">
        <v>47</v>
      </c>
      <c r="I1975">
        <v>4</v>
      </c>
      <c r="J1975">
        <v>1</v>
      </c>
      <c r="K1975">
        <v>1</v>
      </c>
      <c r="L1975">
        <v>20</v>
      </c>
      <c r="M1975">
        <v>2</v>
      </c>
      <c r="N1975">
        <v>3</v>
      </c>
      <c r="O1975">
        <v>5</v>
      </c>
      <c r="P1975">
        <v>1</v>
      </c>
      <c r="Q1975">
        <v>23.375</v>
      </c>
      <c r="R1975">
        <v>-1</v>
      </c>
      <c r="S1975">
        <v>1</v>
      </c>
      <c r="T1975">
        <v>165.3</v>
      </c>
      <c r="U1975">
        <v>55</v>
      </c>
      <c r="V1975">
        <v>20.128758176393063</v>
      </c>
      <c r="W1975">
        <v>0.82290562036055104</v>
      </c>
      <c r="X1975">
        <v>1</v>
      </c>
      <c r="Y1975">
        <v>3</v>
      </c>
      <c r="Z1975">
        <v>513350</v>
      </c>
    </row>
    <row r="1976" spans="1:26">
      <c r="A1976">
        <v>260151</v>
      </c>
      <c r="B1976">
        <v>2</v>
      </c>
      <c r="C1976">
        <v>26015102</v>
      </c>
      <c r="D1976">
        <v>2</v>
      </c>
      <c r="E1976">
        <v>5</v>
      </c>
      <c r="F1976">
        <v>28</v>
      </c>
      <c r="G1976">
        <v>2</v>
      </c>
      <c r="H1976">
        <v>17</v>
      </c>
      <c r="I1976">
        <v>1</v>
      </c>
      <c r="J1976">
        <v>1</v>
      </c>
      <c r="K1976">
        <v>4</v>
      </c>
      <c r="L1976">
        <v>20</v>
      </c>
      <c r="M1976">
        <v>1</v>
      </c>
      <c r="N1976">
        <v>2</v>
      </c>
      <c r="O1976">
        <v>5</v>
      </c>
      <c r="P1976">
        <v>1</v>
      </c>
      <c r="Q1976">
        <v>9</v>
      </c>
      <c r="R1976">
        <v>3</v>
      </c>
      <c r="S1976">
        <v>9</v>
      </c>
      <c r="T1976">
        <v>158.80000000000001</v>
      </c>
      <c r="U1976">
        <v>49.1</v>
      </c>
      <c r="V1976">
        <v>19.470652056671888</v>
      </c>
      <c r="W1976">
        <v>-1</v>
      </c>
      <c r="X1976">
        <v>1</v>
      </c>
      <c r="Y1976">
        <v>1</v>
      </c>
      <c r="Z1976">
        <v>513350</v>
      </c>
    </row>
    <row r="1977" spans="1:26">
      <c r="A1977">
        <v>260251</v>
      </c>
      <c r="B1977">
        <v>1</v>
      </c>
      <c r="C1977">
        <v>26025101</v>
      </c>
      <c r="D1977">
        <v>2</v>
      </c>
      <c r="E1977">
        <v>5</v>
      </c>
      <c r="F1977">
        <v>28</v>
      </c>
      <c r="G1977">
        <v>1</v>
      </c>
      <c r="H1977">
        <v>32</v>
      </c>
      <c r="I1977">
        <v>2</v>
      </c>
      <c r="J1977">
        <v>1</v>
      </c>
      <c r="K1977">
        <v>5</v>
      </c>
      <c r="L1977">
        <v>16</v>
      </c>
      <c r="M1977">
        <v>2</v>
      </c>
      <c r="N1977">
        <v>3</v>
      </c>
      <c r="O1977">
        <v>5</v>
      </c>
      <c r="P1977">
        <v>1</v>
      </c>
      <c r="Q1977">
        <v>12</v>
      </c>
      <c r="R1977">
        <v>-1</v>
      </c>
      <c r="S1977">
        <v>0</v>
      </c>
      <c r="T1977">
        <v>187.7</v>
      </c>
      <c r="U1977">
        <v>100.1</v>
      </c>
      <c r="V1977">
        <v>28.412243775348568</v>
      </c>
      <c r="W1977">
        <v>0.93947368421052602</v>
      </c>
      <c r="X1977">
        <v>2</v>
      </c>
      <c r="Y1977">
        <v>1</v>
      </c>
      <c r="Z1977">
        <v>465305</v>
      </c>
    </row>
    <row r="1978" spans="1:26">
      <c r="A1978">
        <v>260251</v>
      </c>
      <c r="B1978">
        <v>2</v>
      </c>
      <c r="C1978">
        <v>26025102</v>
      </c>
      <c r="D1978">
        <v>2</v>
      </c>
      <c r="E1978">
        <v>5</v>
      </c>
      <c r="F1978">
        <v>28</v>
      </c>
      <c r="G1978">
        <v>2</v>
      </c>
      <c r="H1978">
        <v>27</v>
      </c>
      <c r="I1978">
        <v>2</v>
      </c>
      <c r="J1978">
        <v>1</v>
      </c>
      <c r="K1978">
        <v>2</v>
      </c>
      <c r="L1978">
        <v>16</v>
      </c>
      <c r="M1978">
        <v>2</v>
      </c>
      <c r="N1978">
        <v>1</v>
      </c>
      <c r="O1978">
        <v>5</v>
      </c>
      <c r="P1978">
        <v>1</v>
      </c>
      <c r="Q1978">
        <v>2.25</v>
      </c>
      <c r="R1978">
        <v>-1</v>
      </c>
      <c r="S1978">
        <v>0</v>
      </c>
      <c r="T1978">
        <v>169</v>
      </c>
      <c r="U1978">
        <v>61.9</v>
      </c>
      <c r="V1978">
        <v>21.672910612373517</v>
      </c>
      <c r="W1978">
        <v>0.76655052264808399</v>
      </c>
      <c r="X1978">
        <v>1</v>
      </c>
      <c r="Y1978">
        <v>3</v>
      </c>
      <c r="Z1978">
        <v>465305</v>
      </c>
    </row>
    <row r="1979" spans="1:26">
      <c r="A1979">
        <v>260271</v>
      </c>
      <c r="B1979">
        <v>1</v>
      </c>
      <c r="C1979">
        <v>26027101</v>
      </c>
      <c r="D1979">
        <v>2</v>
      </c>
      <c r="E1979">
        <v>5</v>
      </c>
      <c r="F1979">
        <v>28</v>
      </c>
      <c r="G1979">
        <v>1</v>
      </c>
      <c r="H1979">
        <v>67</v>
      </c>
      <c r="I1979">
        <v>2</v>
      </c>
      <c r="J1979">
        <v>1</v>
      </c>
      <c r="K1979">
        <v>7</v>
      </c>
      <c r="L1979">
        <v>-1</v>
      </c>
      <c r="M1979">
        <v>1</v>
      </c>
      <c r="N1979">
        <v>3</v>
      </c>
      <c r="O1979">
        <v>5</v>
      </c>
      <c r="P1979">
        <v>1</v>
      </c>
      <c r="Q1979">
        <v>6.0579999999999998</v>
      </c>
      <c r="R1979">
        <v>-1</v>
      </c>
      <c r="S1979">
        <v>0</v>
      </c>
      <c r="T1979">
        <v>169.8</v>
      </c>
      <c r="U1979">
        <v>83.3</v>
      </c>
      <c r="V1979">
        <v>28.891469351457609</v>
      </c>
      <c r="W1979">
        <v>1.0008826125331001</v>
      </c>
      <c r="X1979">
        <v>-8</v>
      </c>
      <c r="Y1979">
        <v>1</v>
      </c>
      <c r="Z1979">
        <v>231754</v>
      </c>
    </row>
    <row r="1980" spans="1:26">
      <c r="A1980">
        <v>260271</v>
      </c>
      <c r="B1980">
        <v>2</v>
      </c>
      <c r="C1980">
        <v>26027102</v>
      </c>
      <c r="D1980">
        <v>2</v>
      </c>
      <c r="E1980">
        <v>5</v>
      </c>
      <c r="F1980">
        <v>28</v>
      </c>
      <c r="G1980">
        <v>2</v>
      </c>
      <c r="H1980">
        <v>66</v>
      </c>
      <c r="I1980">
        <v>2</v>
      </c>
      <c r="J1980">
        <v>1</v>
      </c>
      <c r="K1980">
        <v>7</v>
      </c>
      <c r="L1980">
        <v>-1</v>
      </c>
      <c r="M1980">
        <v>1</v>
      </c>
      <c r="N1980">
        <v>1</v>
      </c>
      <c r="O1980">
        <v>5</v>
      </c>
      <c r="P1980">
        <v>1</v>
      </c>
      <c r="Q1980">
        <v>5.8000000000000003E-2</v>
      </c>
      <c r="R1980">
        <v>-1</v>
      </c>
      <c r="S1980">
        <v>0</v>
      </c>
      <c r="T1980">
        <v>155.69999999999999</v>
      </c>
      <c r="U1980">
        <v>76.3</v>
      </c>
      <c r="V1980">
        <v>31.473664627684702</v>
      </c>
      <c r="W1980">
        <v>0.92589363557105497</v>
      </c>
      <c r="X1980">
        <v>1</v>
      </c>
      <c r="Y1980">
        <v>-9</v>
      </c>
      <c r="Z1980">
        <v>231754</v>
      </c>
    </row>
    <row r="1981" spans="1:26">
      <c r="A1981">
        <v>260341</v>
      </c>
      <c r="B1981">
        <v>1</v>
      </c>
      <c r="C1981">
        <v>26034101</v>
      </c>
      <c r="D1981">
        <v>1</v>
      </c>
      <c r="E1981">
        <v>5</v>
      </c>
      <c r="F1981">
        <v>28</v>
      </c>
      <c r="G1981">
        <v>2</v>
      </c>
      <c r="H1981">
        <v>67</v>
      </c>
      <c r="I1981">
        <v>2</v>
      </c>
      <c r="J1981">
        <v>1</v>
      </c>
      <c r="K1981">
        <v>4</v>
      </c>
      <c r="L1981">
        <v>96</v>
      </c>
      <c r="M1981">
        <v>1</v>
      </c>
      <c r="N1981">
        <v>3</v>
      </c>
      <c r="O1981">
        <v>5</v>
      </c>
      <c r="P1981">
        <v>1</v>
      </c>
      <c r="Q1981">
        <v>2.9000000000000001E-2</v>
      </c>
      <c r="R1981">
        <v>-1</v>
      </c>
      <c r="S1981">
        <v>0</v>
      </c>
      <c r="T1981">
        <v>145.80000000000001</v>
      </c>
      <c r="U1981">
        <v>54.5</v>
      </c>
      <c r="V1981">
        <v>25.637841265540288</v>
      </c>
      <c r="W1981">
        <v>0.84140061791967002</v>
      </c>
      <c r="X1981">
        <v>1</v>
      </c>
      <c r="Y1981">
        <v>3</v>
      </c>
      <c r="Z1981">
        <v>746481</v>
      </c>
    </row>
    <row r="1982" spans="1:26">
      <c r="A1982">
        <v>260351</v>
      </c>
      <c r="B1982">
        <v>1</v>
      </c>
      <c r="C1982">
        <v>26035101</v>
      </c>
      <c r="D1982">
        <v>1</v>
      </c>
      <c r="E1982">
        <v>5</v>
      </c>
      <c r="F1982">
        <v>28</v>
      </c>
      <c r="G1982">
        <v>1</v>
      </c>
      <c r="H1982">
        <v>35</v>
      </c>
      <c r="I1982">
        <v>4</v>
      </c>
      <c r="J1982">
        <v>1</v>
      </c>
      <c r="K1982">
        <v>5</v>
      </c>
      <c r="L1982">
        <v>6</v>
      </c>
      <c r="M1982">
        <v>2</v>
      </c>
      <c r="N1982">
        <v>4</v>
      </c>
      <c r="O1982">
        <v>2</v>
      </c>
      <c r="P1982">
        <v>2</v>
      </c>
      <c r="Q1982">
        <v>0</v>
      </c>
      <c r="R1982">
        <v>-1</v>
      </c>
      <c r="S1982">
        <v>2</v>
      </c>
      <c r="T1982">
        <v>169.6</v>
      </c>
      <c r="U1982">
        <v>62.5</v>
      </c>
      <c r="V1982">
        <v>21.728428711285154</v>
      </c>
      <c r="W1982">
        <v>0.983265720081136</v>
      </c>
      <c r="X1982">
        <v>3</v>
      </c>
      <c r="Y1982">
        <v>3</v>
      </c>
      <c r="Z1982">
        <v>497430</v>
      </c>
    </row>
    <row r="1983" spans="1:26">
      <c r="A1983">
        <v>260371</v>
      </c>
      <c r="B1983">
        <v>1</v>
      </c>
      <c r="C1983">
        <v>26037101</v>
      </c>
      <c r="D1983">
        <v>3</v>
      </c>
      <c r="E1983">
        <v>5</v>
      </c>
      <c r="F1983">
        <v>28</v>
      </c>
      <c r="G1983">
        <v>2</v>
      </c>
      <c r="H1983">
        <v>32</v>
      </c>
      <c r="I1983">
        <v>2</v>
      </c>
      <c r="J1983">
        <v>1</v>
      </c>
      <c r="K1983">
        <v>2</v>
      </c>
      <c r="L1983">
        <v>12</v>
      </c>
      <c r="M1983">
        <v>2</v>
      </c>
      <c r="N1983">
        <v>1</v>
      </c>
      <c r="O1983">
        <v>5</v>
      </c>
      <c r="P1983">
        <v>1</v>
      </c>
      <c r="Q1983">
        <v>0.57799999999999996</v>
      </c>
      <c r="R1983">
        <v>-1</v>
      </c>
      <c r="S1983">
        <v>1</v>
      </c>
      <c r="T1983">
        <v>165.5</v>
      </c>
      <c r="U1983">
        <v>81.599999999999994</v>
      </c>
      <c r="V1983">
        <v>29.791622931517598</v>
      </c>
      <c r="W1983">
        <v>0.79813401187446897</v>
      </c>
      <c r="X1983">
        <v>2</v>
      </c>
      <c r="Y1983">
        <v>1</v>
      </c>
      <c r="Z1983">
        <v>336281</v>
      </c>
    </row>
    <row r="1984" spans="1:26">
      <c r="A1984">
        <v>260371</v>
      </c>
      <c r="B1984">
        <v>2</v>
      </c>
      <c r="C1984">
        <v>26037102</v>
      </c>
      <c r="D1984">
        <v>3</v>
      </c>
      <c r="E1984">
        <v>5</v>
      </c>
      <c r="F1984">
        <v>28</v>
      </c>
      <c r="G1984">
        <v>2</v>
      </c>
      <c r="H1984">
        <v>3</v>
      </c>
      <c r="I1984">
        <v>-1</v>
      </c>
      <c r="J1984">
        <v>1</v>
      </c>
      <c r="K1984">
        <v>-1</v>
      </c>
      <c r="L1984">
        <v>12</v>
      </c>
      <c r="M1984">
        <v>1</v>
      </c>
      <c r="N1984">
        <v>-1</v>
      </c>
      <c r="O1984">
        <v>-1</v>
      </c>
      <c r="P1984">
        <v>-1</v>
      </c>
      <c r="Q1984">
        <v>-1</v>
      </c>
      <c r="R1984">
        <v>-1</v>
      </c>
      <c r="S1984">
        <v>-2</v>
      </c>
      <c r="T1984">
        <v>102.6</v>
      </c>
      <c r="U1984">
        <v>21.6</v>
      </c>
      <c r="V1984">
        <v>20.519134092541297</v>
      </c>
      <c r="W1984">
        <v>-1</v>
      </c>
      <c r="X1984">
        <v>-2</v>
      </c>
      <c r="Y1984">
        <v>-2</v>
      </c>
      <c r="Z1984">
        <v>336281</v>
      </c>
    </row>
    <row r="1985" spans="1:26">
      <c r="A1985">
        <v>260371</v>
      </c>
      <c r="B1985">
        <v>3</v>
      </c>
      <c r="C1985">
        <v>26037103</v>
      </c>
      <c r="D1985">
        <v>3</v>
      </c>
      <c r="E1985">
        <v>5</v>
      </c>
      <c r="F1985">
        <v>28</v>
      </c>
      <c r="G1985">
        <v>2</v>
      </c>
      <c r="H1985">
        <v>2</v>
      </c>
      <c r="I1985">
        <v>-1</v>
      </c>
      <c r="J1985">
        <v>1</v>
      </c>
      <c r="K1985">
        <v>-1</v>
      </c>
      <c r="L1985">
        <v>12</v>
      </c>
      <c r="M1985">
        <v>3</v>
      </c>
      <c r="N1985">
        <v>-1</v>
      </c>
      <c r="O1985">
        <v>-1</v>
      </c>
      <c r="P1985">
        <v>-1</v>
      </c>
      <c r="Q1985">
        <v>-1</v>
      </c>
      <c r="R1985">
        <v>-1</v>
      </c>
      <c r="S1985">
        <v>-2</v>
      </c>
      <c r="T1985">
        <v>86.8</v>
      </c>
      <c r="U1985">
        <v>12.6</v>
      </c>
      <c r="V1985">
        <v>16.723650958822656</v>
      </c>
      <c r="W1985">
        <v>-1</v>
      </c>
      <c r="X1985">
        <v>-2</v>
      </c>
      <c r="Y1985">
        <v>-2</v>
      </c>
      <c r="Z1985">
        <v>336281</v>
      </c>
    </row>
    <row r="1986" spans="1:26">
      <c r="A1986">
        <v>261051</v>
      </c>
      <c r="B1986">
        <v>1</v>
      </c>
      <c r="C1986">
        <v>26105101</v>
      </c>
      <c r="D1986">
        <v>2</v>
      </c>
      <c r="E1986">
        <v>2</v>
      </c>
      <c r="F1986">
        <v>13</v>
      </c>
      <c r="G1986">
        <v>1</v>
      </c>
      <c r="H1986">
        <v>54</v>
      </c>
      <c r="I1986">
        <v>2</v>
      </c>
      <c r="J1986">
        <v>1</v>
      </c>
      <c r="K1986">
        <v>1</v>
      </c>
      <c r="L1986">
        <v>13</v>
      </c>
      <c r="M1986">
        <v>2</v>
      </c>
      <c r="N1986">
        <v>1</v>
      </c>
      <c r="O1986">
        <v>5</v>
      </c>
      <c r="P1986">
        <v>1</v>
      </c>
      <c r="Q1986">
        <v>6</v>
      </c>
      <c r="R1986">
        <v>-1</v>
      </c>
      <c r="S1986">
        <v>1</v>
      </c>
      <c r="T1986">
        <v>174</v>
      </c>
      <c r="U1986">
        <v>92.9</v>
      </c>
      <c r="V1986">
        <v>30.684370458448939</v>
      </c>
      <c r="W1986">
        <v>0.88859060402684598</v>
      </c>
      <c r="X1986">
        <v>2</v>
      </c>
      <c r="Y1986">
        <v>1</v>
      </c>
      <c r="Z1986">
        <v>241734</v>
      </c>
    </row>
    <row r="1987" spans="1:26">
      <c r="A1987">
        <v>261051</v>
      </c>
      <c r="B1987">
        <v>2</v>
      </c>
      <c r="C1987">
        <v>26105102</v>
      </c>
      <c r="D1987">
        <v>2</v>
      </c>
      <c r="E1987">
        <v>2</v>
      </c>
      <c r="F1987">
        <v>13</v>
      </c>
      <c r="G1987">
        <v>2</v>
      </c>
      <c r="H1987">
        <v>53</v>
      </c>
      <c r="I1987">
        <v>2</v>
      </c>
      <c r="J1987">
        <v>1</v>
      </c>
      <c r="K1987">
        <v>1</v>
      </c>
      <c r="L1987">
        <v>13</v>
      </c>
      <c r="M1987">
        <v>3</v>
      </c>
      <c r="N1987">
        <v>1</v>
      </c>
      <c r="O1987">
        <v>5</v>
      </c>
      <c r="P1987">
        <v>1</v>
      </c>
      <c r="Q1987">
        <v>3.3450000000000002</v>
      </c>
      <c r="R1987">
        <v>-1</v>
      </c>
      <c r="S1987">
        <v>7</v>
      </c>
      <c r="T1987">
        <v>155.9</v>
      </c>
      <c r="U1987">
        <v>71.599999999999994</v>
      </c>
      <c r="V1987">
        <v>29.459189353876859</v>
      </c>
      <c r="W1987">
        <v>0.80176415970287795</v>
      </c>
      <c r="X1987">
        <v>2</v>
      </c>
      <c r="Y1987">
        <v>1</v>
      </c>
      <c r="Z1987">
        <v>241734</v>
      </c>
    </row>
    <row r="1988" spans="1:26">
      <c r="A1988">
        <v>261151</v>
      </c>
      <c r="B1988">
        <v>1</v>
      </c>
      <c r="C1988">
        <v>26115101</v>
      </c>
      <c r="D1988">
        <v>2</v>
      </c>
      <c r="E1988">
        <v>2</v>
      </c>
      <c r="F1988">
        <v>13</v>
      </c>
      <c r="G1988">
        <v>1</v>
      </c>
      <c r="H1988">
        <v>54</v>
      </c>
      <c r="I1988">
        <v>2</v>
      </c>
      <c r="J1988">
        <v>1</v>
      </c>
      <c r="K1988">
        <v>1</v>
      </c>
      <c r="L1988">
        <v>97</v>
      </c>
      <c r="M1988">
        <v>4</v>
      </c>
      <c r="N1988">
        <v>1</v>
      </c>
      <c r="O1988">
        <v>5</v>
      </c>
      <c r="P1988">
        <v>1</v>
      </c>
      <c r="Q1988">
        <v>39.96</v>
      </c>
      <c r="R1988">
        <v>-1</v>
      </c>
      <c r="S1988">
        <v>0</v>
      </c>
      <c r="T1988">
        <v>177.6</v>
      </c>
      <c r="U1988">
        <v>98.6</v>
      </c>
      <c r="V1988">
        <v>31.260145280415546</v>
      </c>
      <c r="W1988">
        <v>0.95609318996415804</v>
      </c>
      <c r="X1988">
        <v>2</v>
      </c>
      <c r="Y1988">
        <v>3</v>
      </c>
      <c r="Z1988">
        <v>726212</v>
      </c>
    </row>
    <row r="1989" spans="1:26">
      <c r="A1989">
        <v>261151</v>
      </c>
      <c r="B1989">
        <v>2</v>
      </c>
      <c r="C1989">
        <v>26115102</v>
      </c>
      <c r="D1989">
        <v>2</v>
      </c>
      <c r="E1989">
        <v>2</v>
      </c>
      <c r="F1989">
        <v>13</v>
      </c>
      <c r="G1989">
        <v>2</v>
      </c>
      <c r="H1989">
        <v>54</v>
      </c>
      <c r="I1989">
        <v>2</v>
      </c>
      <c r="J1989">
        <v>1</v>
      </c>
      <c r="K1989">
        <v>1</v>
      </c>
      <c r="L1989">
        <v>97</v>
      </c>
      <c r="M1989">
        <v>2</v>
      </c>
      <c r="N1989">
        <v>1</v>
      </c>
      <c r="O1989">
        <v>5</v>
      </c>
      <c r="P1989">
        <v>1</v>
      </c>
      <c r="Q1989">
        <v>21.058</v>
      </c>
      <c r="R1989">
        <v>-1</v>
      </c>
      <c r="S1989">
        <v>0</v>
      </c>
      <c r="T1989">
        <v>162.9</v>
      </c>
      <c r="U1989">
        <v>54.3</v>
      </c>
      <c r="V1989">
        <v>20.462451401677921</v>
      </c>
      <c r="W1989">
        <v>0.81873954266592297</v>
      </c>
      <c r="X1989">
        <v>1</v>
      </c>
      <c r="Y1989">
        <v>3</v>
      </c>
      <c r="Z1989">
        <v>726212</v>
      </c>
    </row>
    <row r="1990" spans="1:26">
      <c r="A1990">
        <v>261201</v>
      </c>
      <c r="B1990">
        <v>1</v>
      </c>
      <c r="C1990">
        <v>26120101</v>
      </c>
      <c r="D1990">
        <v>2</v>
      </c>
      <c r="E1990">
        <v>2</v>
      </c>
      <c r="F1990">
        <v>13</v>
      </c>
      <c r="G1990">
        <v>1</v>
      </c>
      <c r="H1990">
        <v>43</v>
      </c>
      <c r="I1990">
        <v>2</v>
      </c>
      <c r="J1990">
        <v>1</v>
      </c>
      <c r="K1990">
        <v>5</v>
      </c>
      <c r="L1990">
        <v>-1</v>
      </c>
      <c r="M1990">
        <v>4</v>
      </c>
      <c r="N1990">
        <v>4</v>
      </c>
      <c r="O1990">
        <v>3</v>
      </c>
      <c r="P1990">
        <v>1</v>
      </c>
      <c r="Q1990">
        <v>18.463999999999999</v>
      </c>
      <c r="R1990">
        <v>-1</v>
      </c>
      <c r="S1990">
        <v>-2</v>
      </c>
      <c r="T1990">
        <v>-1</v>
      </c>
      <c r="U1990">
        <v>-1</v>
      </c>
      <c r="V1990">
        <v>-1</v>
      </c>
      <c r="W1990">
        <v>0.91658536585365802</v>
      </c>
      <c r="X1990">
        <v>-2</v>
      </c>
      <c r="Y1990">
        <v>-2</v>
      </c>
      <c r="Z1990">
        <v>286623</v>
      </c>
    </row>
    <row r="1991" spans="1:26">
      <c r="A1991">
        <v>261201</v>
      </c>
      <c r="B1991">
        <v>2</v>
      </c>
      <c r="C1991">
        <v>26120102</v>
      </c>
      <c r="D1991">
        <v>2</v>
      </c>
      <c r="E1991">
        <v>2</v>
      </c>
      <c r="F1991">
        <v>13</v>
      </c>
      <c r="G1991">
        <v>2</v>
      </c>
      <c r="H1991">
        <v>48</v>
      </c>
      <c r="I1991">
        <v>2</v>
      </c>
      <c r="J1991">
        <v>1</v>
      </c>
      <c r="K1991">
        <v>2</v>
      </c>
      <c r="L1991">
        <v>-1</v>
      </c>
      <c r="M1991">
        <v>3</v>
      </c>
      <c r="N1991">
        <v>2</v>
      </c>
      <c r="O1991">
        <v>5</v>
      </c>
      <c r="P1991">
        <v>1</v>
      </c>
      <c r="Q1991">
        <v>2.7679999999999998</v>
      </c>
      <c r="R1991">
        <v>-1</v>
      </c>
      <c r="S1991">
        <v>1</v>
      </c>
      <c r="T1991">
        <v>160</v>
      </c>
      <c r="U1991">
        <v>84.7</v>
      </c>
      <c r="V1991">
        <v>33.085937499999993</v>
      </c>
      <c r="W1991">
        <v>0.79259259259259296</v>
      </c>
      <c r="X1991">
        <v>2</v>
      </c>
      <c r="Y1991">
        <v>1</v>
      </c>
      <c r="Z1991">
        <v>286623</v>
      </c>
    </row>
    <row r="1992" spans="1:26">
      <c r="A1992">
        <v>261251</v>
      </c>
      <c r="B1992">
        <v>1</v>
      </c>
      <c r="C1992">
        <v>26125101</v>
      </c>
      <c r="D1992">
        <v>2</v>
      </c>
      <c r="E1992">
        <v>2</v>
      </c>
      <c r="F1992">
        <v>13</v>
      </c>
      <c r="G1992">
        <v>1</v>
      </c>
      <c r="H1992">
        <v>80</v>
      </c>
      <c r="I1992">
        <v>2</v>
      </c>
      <c r="J1992">
        <v>1</v>
      </c>
      <c r="K1992">
        <v>5</v>
      </c>
      <c r="L1992">
        <v>97</v>
      </c>
      <c r="M1992">
        <v>2</v>
      </c>
      <c r="N1992">
        <v>3</v>
      </c>
      <c r="O1992">
        <v>5</v>
      </c>
      <c r="P1992">
        <v>1</v>
      </c>
      <c r="Q1992">
        <v>30.875</v>
      </c>
      <c r="R1992">
        <v>-1</v>
      </c>
      <c r="S1992">
        <v>-2</v>
      </c>
      <c r="T1992">
        <v>167.8</v>
      </c>
      <c r="U1992">
        <v>76.099999999999994</v>
      </c>
      <c r="V1992">
        <v>27.02718060691469</v>
      </c>
      <c r="W1992">
        <v>0.85673624288424999</v>
      </c>
      <c r="X1992">
        <v>-2</v>
      </c>
      <c r="Y1992">
        <v>-2</v>
      </c>
      <c r="Z1992">
        <v>616211</v>
      </c>
    </row>
    <row r="1993" spans="1:26">
      <c r="A1993">
        <v>261251</v>
      </c>
      <c r="B1993">
        <v>2</v>
      </c>
      <c r="C1993">
        <v>26125102</v>
      </c>
      <c r="D1993">
        <v>2</v>
      </c>
      <c r="E1993">
        <v>2</v>
      </c>
      <c r="F1993">
        <v>13</v>
      </c>
      <c r="G1993">
        <v>2</v>
      </c>
      <c r="H1993">
        <v>77</v>
      </c>
      <c r="I1993">
        <v>2</v>
      </c>
      <c r="J1993">
        <v>1</v>
      </c>
      <c r="K1993">
        <v>7</v>
      </c>
      <c r="L1993">
        <v>97</v>
      </c>
      <c r="M1993">
        <v>3</v>
      </c>
      <c r="N1993">
        <v>3</v>
      </c>
      <c r="O1993">
        <v>5</v>
      </c>
      <c r="P1993">
        <v>1</v>
      </c>
      <c r="Q1993">
        <v>19.5</v>
      </c>
      <c r="R1993">
        <v>-1</v>
      </c>
      <c r="S1993">
        <v>-2</v>
      </c>
      <c r="T1993">
        <v>154</v>
      </c>
      <c r="U1993">
        <v>59.5</v>
      </c>
      <c r="V1993">
        <v>25.088547815820544</v>
      </c>
      <c r="W1993">
        <v>0.85555555555555596</v>
      </c>
      <c r="X1993">
        <v>-2</v>
      </c>
      <c r="Y1993">
        <v>-2</v>
      </c>
      <c r="Z1993">
        <v>616211</v>
      </c>
    </row>
    <row r="1994" spans="1:26">
      <c r="A1994">
        <v>261271</v>
      </c>
      <c r="B1994">
        <v>1</v>
      </c>
      <c r="C1994">
        <v>26127101</v>
      </c>
      <c r="D1994">
        <v>2</v>
      </c>
      <c r="E1994">
        <v>2</v>
      </c>
      <c r="F1994">
        <v>13</v>
      </c>
      <c r="G1994">
        <v>1</v>
      </c>
      <c r="H1994">
        <v>80</v>
      </c>
      <c r="I1994">
        <v>2</v>
      </c>
      <c r="J1994">
        <v>1</v>
      </c>
      <c r="K1994">
        <v>7</v>
      </c>
      <c r="L1994">
        <v>97</v>
      </c>
      <c r="M1994">
        <v>3</v>
      </c>
      <c r="N1994">
        <v>3</v>
      </c>
      <c r="O1994">
        <v>5</v>
      </c>
      <c r="P1994">
        <v>1</v>
      </c>
      <c r="Q1994">
        <v>5.2789999999999999</v>
      </c>
      <c r="R1994">
        <v>-1</v>
      </c>
      <c r="S1994">
        <v>2</v>
      </c>
      <c r="T1994">
        <v>-1</v>
      </c>
      <c r="U1994">
        <v>-1</v>
      </c>
      <c r="V1994">
        <v>-1</v>
      </c>
      <c r="W1994">
        <v>0.94519927536231896</v>
      </c>
      <c r="X1994">
        <v>-9</v>
      </c>
      <c r="Y1994">
        <v>-9</v>
      </c>
      <c r="Z1994">
        <v>583340</v>
      </c>
    </row>
    <row r="1995" spans="1:26">
      <c r="A1995">
        <v>261271</v>
      </c>
      <c r="B1995">
        <v>2</v>
      </c>
      <c r="C1995">
        <v>26127102</v>
      </c>
      <c r="D1995">
        <v>2</v>
      </c>
      <c r="E1995">
        <v>2</v>
      </c>
      <c r="F1995">
        <v>13</v>
      </c>
      <c r="G1995">
        <v>2</v>
      </c>
      <c r="H1995">
        <v>76</v>
      </c>
      <c r="I1995">
        <v>2</v>
      </c>
      <c r="J1995">
        <v>1</v>
      </c>
      <c r="K1995">
        <v>1</v>
      </c>
      <c r="L1995">
        <v>97</v>
      </c>
      <c r="M1995">
        <v>3</v>
      </c>
      <c r="N1995">
        <v>3</v>
      </c>
      <c r="O1995">
        <v>5</v>
      </c>
      <c r="P1995">
        <v>1</v>
      </c>
      <c r="Q1995">
        <v>4.5289999999999999</v>
      </c>
      <c r="R1995">
        <v>-1</v>
      </c>
      <c r="S1995">
        <v>6</v>
      </c>
      <c r="T1995">
        <v>160.6</v>
      </c>
      <c r="U1995">
        <v>75.599999999999994</v>
      </c>
      <c r="V1995">
        <v>29.311005274430109</v>
      </c>
      <c r="W1995">
        <v>0.98442661632845696</v>
      </c>
      <c r="X1995">
        <v>2</v>
      </c>
      <c r="Y1995">
        <v>3</v>
      </c>
      <c r="Z1995">
        <v>583340</v>
      </c>
    </row>
    <row r="1996" spans="1:26">
      <c r="A1996">
        <v>261351</v>
      </c>
      <c r="B1996">
        <v>1</v>
      </c>
      <c r="C1996">
        <v>26135101</v>
      </c>
      <c r="D1996">
        <v>2</v>
      </c>
      <c r="E1996">
        <v>2</v>
      </c>
      <c r="F1996">
        <v>13</v>
      </c>
      <c r="G1996">
        <v>1</v>
      </c>
      <c r="H1996">
        <v>73</v>
      </c>
      <c r="I1996">
        <v>2</v>
      </c>
      <c r="J1996">
        <v>1</v>
      </c>
      <c r="K1996">
        <v>2</v>
      </c>
      <c r="L1996">
        <v>9</v>
      </c>
      <c r="M1996">
        <v>3</v>
      </c>
      <c r="N1996">
        <v>3</v>
      </c>
      <c r="O1996">
        <v>5</v>
      </c>
      <c r="P1996">
        <v>1</v>
      </c>
      <c r="Q1996">
        <v>14.534000000000001</v>
      </c>
      <c r="R1996">
        <v>-1</v>
      </c>
      <c r="S1996">
        <v>1</v>
      </c>
      <c r="T1996">
        <v>-1</v>
      </c>
      <c r="U1996">
        <v>-1</v>
      </c>
      <c r="V1996">
        <v>-1</v>
      </c>
      <c r="W1996">
        <v>0.95566502463054204</v>
      </c>
      <c r="X1996">
        <v>1</v>
      </c>
      <c r="Y1996">
        <v>3</v>
      </c>
      <c r="Z1996">
        <v>452291</v>
      </c>
    </row>
    <row r="1997" spans="1:26">
      <c r="A1997">
        <v>261351</v>
      </c>
      <c r="B1997">
        <v>2</v>
      </c>
      <c r="C1997">
        <v>26135102</v>
      </c>
      <c r="D1997">
        <v>2</v>
      </c>
      <c r="E1997">
        <v>2</v>
      </c>
      <c r="F1997">
        <v>13</v>
      </c>
      <c r="G1997">
        <v>2</v>
      </c>
      <c r="H1997">
        <v>57</v>
      </c>
      <c r="I1997">
        <v>2</v>
      </c>
      <c r="J1997">
        <v>1</v>
      </c>
      <c r="K1997">
        <v>2</v>
      </c>
      <c r="L1997">
        <v>9</v>
      </c>
      <c r="M1997">
        <v>1</v>
      </c>
      <c r="N1997">
        <v>1</v>
      </c>
      <c r="O1997">
        <v>5</v>
      </c>
      <c r="P1997">
        <v>1</v>
      </c>
      <c r="Q1997">
        <v>11.339</v>
      </c>
      <c r="R1997">
        <v>-1</v>
      </c>
      <c r="S1997">
        <v>2</v>
      </c>
      <c r="T1997">
        <v>158.4</v>
      </c>
      <c r="U1997">
        <v>68.400000000000006</v>
      </c>
      <c r="V1997">
        <v>27.261248852157944</v>
      </c>
      <c r="W1997">
        <v>0.76878889420775498</v>
      </c>
      <c r="X1997">
        <v>2</v>
      </c>
      <c r="Y1997">
        <v>1</v>
      </c>
      <c r="Z1997">
        <v>452291</v>
      </c>
    </row>
    <row r="1998" spans="1:26">
      <c r="A1998">
        <v>261371</v>
      </c>
      <c r="B1998">
        <v>1</v>
      </c>
      <c r="C1998">
        <v>26137101</v>
      </c>
      <c r="D1998">
        <v>2</v>
      </c>
      <c r="E1998">
        <v>2</v>
      </c>
      <c r="F1998">
        <v>13</v>
      </c>
      <c r="G1998">
        <v>1</v>
      </c>
      <c r="H1998">
        <v>50</v>
      </c>
      <c r="I1998">
        <v>2</v>
      </c>
      <c r="J1998">
        <v>1</v>
      </c>
      <c r="K1998">
        <v>3</v>
      </c>
      <c r="L1998">
        <v>14</v>
      </c>
      <c r="M1998">
        <v>1</v>
      </c>
      <c r="N1998">
        <v>1</v>
      </c>
      <c r="O1998">
        <v>5</v>
      </c>
      <c r="P1998">
        <v>1</v>
      </c>
      <c r="Q1998">
        <v>31</v>
      </c>
      <c r="R1998">
        <v>-1</v>
      </c>
      <c r="S1998">
        <v>0</v>
      </c>
      <c r="T1998">
        <v>164</v>
      </c>
      <c r="U1998">
        <v>65.5</v>
      </c>
      <c r="V1998">
        <v>24.35306365258775</v>
      </c>
      <c r="W1998">
        <v>0.863495346432265</v>
      </c>
      <c r="X1998">
        <v>1</v>
      </c>
      <c r="Y1998">
        <v>1</v>
      </c>
      <c r="Z1998">
        <v>445137</v>
      </c>
    </row>
    <row r="1999" spans="1:26">
      <c r="A1999">
        <v>261371</v>
      </c>
      <c r="B1999">
        <v>2</v>
      </c>
      <c r="C1999">
        <v>26137102</v>
      </c>
      <c r="D1999">
        <v>2</v>
      </c>
      <c r="E1999">
        <v>2</v>
      </c>
      <c r="F1999">
        <v>13</v>
      </c>
      <c r="G1999">
        <v>2</v>
      </c>
      <c r="H1999">
        <v>46</v>
      </c>
      <c r="I1999">
        <v>2</v>
      </c>
      <c r="J1999">
        <v>1</v>
      </c>
      <c r="K1999">
        <v>3</v>
      </c>
      <c r="L1999">
        <v>14</v>
      </c>
      <c r="M1999">
        <v>1</v>
      </c>
      <c r="N1999">
        <v>1</v>
      </c>
      <c r="O1999">
        <v>5</v>
      </c>
      <c r="P1999">
        <v>1</v>
      </c>
      <c r="Q1999">
        <v>7.23</v>
      </c>
      <c r="R1999">
        <v>-1</v>
      </c>
      <c r="S1999">
        <v>0</v>
      </c>
      <c r="T1999">
        <v>161.9</v>
      </c>
      <c r="U1999">
        <v>56.3</v>
      </c>
      <c r="V1999">
        <v>21.47903161995772</v>
      </c>
      <c r="W1999">
        <v>0.73583906829010104</v>
      </c>
      <c r="X1999">
        <v>1</v>
      </c>
      <c r="Y1999">
        <v>3</v>
      </c>
      <c r="Z1999">
        <v>445137</v>
      </c>
    </row>
    <row r="2000" spans="1:26">
      <c r="A2000">
        <v>262151</v>
      </c>
      <c r="B2000">
        <v>1</v>
      </c>
      <c r="C2000">
        <v>26215101</v>
      </c>
      <c r="D2000">
        <v>2</v>
      </c>
      <c r="E2000">
        <v>2</v>
      </c>
      <c r="F2000">
        <v>15</v>
      </c>
      <c r="G2000">
        <v>1</v>
      </c>
      <c r="H2000">
        <v>61</v>
      </c>
      <c r="I2000">
        <v>2</v>
      </c>
      <c r="J2000">
        <v>1</v>
      </c>
      <c r="K2000">
        <v>6</v>
      </c>
      <c r="L2000">
        <v>7</v>
      </c>
      <c r="M2000">
        <v>2</v>
      </c>
      <c r="N2000">
        <v>3</v>
      </c>
      <c r="O2000">
        <v>5</v>
      </c>
      <c r="P2000">
        <v>1</v>
      </c>
      <c r="Q2000">
        <v>29.029</v>
      </c>
      <c r="R2000">
        <v>-1</v>
      </c>
      <c r="S2000">
        <v>1</v>
      </c>
      <c r="T2000">
        <v>176.4</v>
      </c>
      <c r="U2000">
        <v>87.7</v>
      </c>
      <c r="V2000">
        <v>28.183987124706267</v>
      </c>
      <c r="W2000">
        <v>0.93625866050808304</v>
      </c>
      <c r="X2000">
        <v>2</v>
      </c>
      <c r="Y2000">
        <v>3</v>
      </c>
      <c r="Z2000">
        <v>836236</v>
      </c>
    </row>
    <row r="2001" spans="1:26">
      <c r="A2001">
        <v>262151</v>
      </c>
      <c r="B2001">
        <v>2</v>
      </c>
      <c r="C2001">
        <v>26215102</v>
      </c>
      <c r="D2001">
        <v>2</v>
      </c>
      <c r="E2001">
        <v>2</v>
      </c>
      <c r="F2001">
        <v>15</v>
      </c>
      <c r="G2001">
        <v>2</v>
      </c>
      <c r="H2001">
        <v>57</v>
      </c>
      <c r="I2001">
        <v>2</v>
      </c>
      <c r="J2001">
        <v>1</v>
      </c>
      <c r="K2001">
        <v>7</v>
      </c>
      <c r="L2001">
        <v>7</v>
      </c>
      <c r="M2001">
        <v>3</v>
      </c>
      <c r="N2001">
        <v>3</v>
      </c>
      <c r="O2001">
        <v>5</v>
      </c>
      <c r="P2001">
        <v>1</v>
      </c>
      <c r="Q2001">
        <v>3.0579999999999998</v>
      </c>
      <c r="R2001">
        <v>-1</v>
      </c>
      <c r="S2001">
        <v>7</v>
      </c>
      <c r="T2001">
        <v>151.4</v>
      </c>
      <c r="U2001">
        <v>66.900000000000006</v>
      </c>
      <c r="V2001">
        <v>29.185985840652371</v>
      </c>
      <c r="W2001">
        <v>0.76654240447343902</v>
      </c>
      <c r="X2001">
        <v>2</v>
      </c>
      <c r="Y2001">
        <v>1</v>
      </c>
      <c r="Z2001">
        <v>836236</v>
      </c>
    </row>
    <row r="2002" spans="1:26">
      <c r="A2002">
        <v>262181</v>
      </c>
      <c r="B2002">
        <v>1</v>
      </c>
      <c r="C2002">
        <v>26218101</v>
      </c>
      <c r="D2002">
        <v>3</v>
      </c>
      <c r="E2002">
        <v>2</v>
      </c>
      <c r="F2002">
        <v>15</v>
      </c>
      <c r="G2002">
        <v>1</v>
      </c>
      <c r="H2002">
        <v>49</v>
      </c>
      <c r="I2002">
        <v>2</v>
      </c>
      <c r="J2002">
        <v>1</v>
      </c>
      <c r="K2002">
        <v>7</v>
      </c>
      <c r="L2002">
        <v>19</v>
      </c>
      <c r="M2002">
        <v>1</v>
      </c>
      <c r="N2002">
        <v>4</v>
      </c>
      <c r="O2002">
        <v>2</v>
      </c>
      <c r="P2002">
        <v>1</v>
      </c>
      <c r="Q2002">
        <v>15.173999999999999</v>
      </c>
      <c r="R2002">
        <v>-1</v>
      </c>
      <c r="S2002">
        <v>0</v>
      </c>
      <c r="T2002">
        <v>179.6</v>
      </c>
      <c r="U2002">
        <v>79</v>
      </c>
      <c r="V2002">
        <v>24.491445974970361</v>
      </c>
      <c r="W2002">
        <v>0.88217673489765303</v>
      </c>
      <c r="X2002">
        <v>1</v>
      </c>
      <c r="Y2002">
        <v>3</v>
      </c>
      <c r="Z2002">
        <v>278720</v>
      </c>
    </row>
    <row r="2003" spans="1:26">
      <c r="A2003">
        <v>262181</v>
      </c>
      <c r="B2003">
        <v>2</v>
      </c>
      <c r="C2003">
        <v>26218102</v>
      </c>
      <c r="D2003">
        <v>3</v>
      </c>
      <c r="E2003">
        <v>2</v>
      </c>
      <c r="F2003">
        <v>15</v>
      </c>
      <c r="G2003">
        <v>2</v>
      </c>
      <c r="H2003">
        <v>51</v>
      </c>
      <c r="I2003">
        <v>2</v>
      </c>
      <c r="J2003">
        <v>1</v>
      </c>
      <c r="K2003">
        <v>1</v>
      </c>
      <c r="L2003">
        <v>19</v>
      </c>
      <c r="M2003">
        <v>3</v>
      </c>
      <c r="N2003">
        <v>1</v>
      </c>
      <c r="O2003">
        <v>5</v>
      </c>
      <c r="P2003">
        <v>2</v>
      </c>
      <c r="Q2003">
        <v>0</v>
      </c>
      <c r="R2003">
        <v>-1</v>
      </c>
      <c r="S2003">
        <v>6</v>
      </c>
      <c r="T2003">
        <v>161.19999999999999</v>
      </c>
      <c r="U2003">
        <v>71.900000000000006</v>
      </c>
      <c r="V2003">
        <v>27.669340984797646</v>
      </c>
      <c r="W2003">
        <v>0.826878208119459</v>
      </c>
      <c r="X2003">
        <v>2</v>
      </c>
      <c r="Y2003">
        <v>1</v>
      </c>
      <c r="Z2003">
        <v>278720</v>
      </c>
    </row>
    <row r="2004" spans="1:26">
      <c r="A2004">
        <v>262181</v>
      </c>
      <c r="B2004">
        <v>3</v>
      </c>
      <c r="C2004">
        <v>26218103</v>
      </c>
      <c r="D2004">
        <v>3</v>
      </c>
      <c r="E2004">
        <v>2</v>
      </c>
      <c r="F2004">
        <v>15</v>
      </c>
      <c r="G2004">
        <v>2</v>
      </c>
      <c r="H2004">
        <v>22</v>
      </c>
      <c r="I2004">
        <v>1</v>
      </c>
      <c r="J2004">
        <v>1</v>
      </c>
      <c r="K2004">
        <v>1</v>
      </c>
      <c r="L2004">
        <v>19</v>
      </c>
      <c r="M2004">
        <v>1</v>
      </c>
      <c r="N2004">
        <v>1</v>
      </c>
      <c r="O2004">
        <v>5</v>
      </c>
      <c r="P2004">
        <v>2</v>
      </c>
      <c r="Q2004">
        <v>0</v>
      </c>
      <c r="R2004">
        <v>1</v>
      </c>
      <c r="S2004">
        <v>0</v>
      </c>
      <c r="T2004">
        <v>-1</v>
      </c>
      <c r="U2004">
        <v>59.6</v>
      </c>
      <c r="V2004">
        <v>-1</v>
      </c>
      <c r="W2004">
        <v>0.73872472783825804</v>
      </c>
      <c r="X2004">
        <v>1</v>
      </c>
      <c r="Y2004">
        <v>3</v>
      </c>
      <c r="Z2004">
        <v>278720</v>
      </c>
    </row>
    <row r="2005" spans="1:26">
      <c r="A2005">
        <v>262201</v>
      </c>
      <c r="B2005">
        <v>1</v>
      </c>
      <c r="C2005">
        <v>26220101</v>
      </c>
      <c r="D2005">
        <v>4</v>
      </c>
      <c r="E2005">
        <v>2</v>
      </c>
      <c r="F2005">
        <v>15</v>
      </c>
      <c r="G2005">
        <v>1</v>
      </c>
      <c r="H2005">
        <v>36</v>
      </c>
      <c r="I2005">
        <v>2</v>
      </c>
      <c r="J2005">
        <v>1</v>
      </c>
      <c r="K2005">
        <v>3</v>
      </c>
      <c r="L2005">
        <v>12</v>
      </c>
      <c r="M2005">
        <v>2</v>
      </c>
      <c r="N2005">
        <v>3</v>
      </c>
      <c r="O2005">
        <v>5</v>
      </c>
      <c r="P2005">
        <v>1</v>
      </c>
      <c r="Q2005">
        <v>6.0579999999999998</v>
      </c>
      <c r="R2005">
        <v>-1</v>
      </c>
      <c r="S2005">
        <v>1</v>
      </c>
      <c r="T2005">
        <v>186</v>
      </c>
      <c r="U2005">
        <v>92.5</v>
      </c>
      <c r="V2005">
        <v>26.737195051451032</v>
      </c>
      <c r="W2005">
        <v>0.89667896678966696</v>
      </c>
      <c r="X2005">
        <v>1</v>
      </c>
      <c r="Y2005">
        <v>1</v>
      </c>
      <c r="Z2005">
        <v>713392</v>
      </c>
    </row>
    <row r="2006" spans="1:26">
      <c r="A2006">
        <v>262201</v>
      </c>
      <c r="B2006">
        <v>2</v>
      </c>
      <c r="C2006">
        <v>26220102</v>
      </c>
      <c r="D2006">
        <v>4</v>
      </c>
      <c r="E2006">
        <v>2</v>
      </c>
      <c r="F2006">
        <v>15</v>
      </c>
      <c r="G2006">
        <v>2</v>
      </c>
      <c r="H2006">
        <v>37</v>
      </c>
      <c r="I2006">
        <v>2</v>
      </c>
      <c r="J2006">
        <v>1</v>
      </c>
      <c r="K2006">
        <v>4</v>
      </c>
      <c r="L2006">
        <v>12</v>
      </c>
      <c r="M2006">
        <v>1</v>
      </c>
      <c r="N2006">
        <v>3</v>
      </c>
      <c r="O2006">
        <v>5</v>
      </c>
      <c r="P2006">
        <v>1</v>
      </c>
      <c r="Q2006">
        <v>3.75</v>
      </c>
      <c r="R2006">
        <v>-1</v>
      </c>
      <c r="S2006">
        <v>0</v>
      </c>
      <c r="T2006">
        <v>164.4</v>
      </c>
      <c r="U2006">
        <v>81.2</v>
      </c>
      <c r="V2006">
        <v>30.043629862480092</v>
      </c>
      <c r="W2006">
        <v>0.89750692520775599</v>
      </c>
      <c r="X2006">
        <v>2</v>
      </c>
      <c r="Y2006">
        <v>1</v>
      </c>
      <c r="Z2006">
        <v>713392</v>
      </c>
    </row>
    <row r="2007" spans="1:26">
      <c r="A2007">
        <v>262201</v>
      </c>
      <c r="B2007">
        <v>3</v>
      </c>
      <c r="C2007">
        <v>26220103</v>
      </c>
      <c r="D2007">
        <v>4</v>
      </c>
      <c r="E2007">
        <v>2</v>
      </c>
      <c r="F2007">
        <v>15</v>
      </c>
      <c r="G2007">
        <v>1</v>
      </c>
      <c r="H2007">
        <v>10</v>
      </c>
      <c r="I2007">
        <v>-1</v>
      </c>
      <c r="J2007">
        <v>1</v>
      </c>
      <c r="K2007">
        <v>-1</v>
      </c>
      <c r="L2007">
        <v>12</v>
      </c>
      <c r="M2007">
        <v>2</v>
      </c>
      <c r="N2007">
        <v>-1</v>
      </c>
      <c r="O2007">
        <v>-1</v>
      </c>
      <c r="P2007">
        <v>-1</v>
      </c>
      <c r="Q2007">
        <v>-1</v>
      </c>
      <c r="R2007">
        <v>-1</v>
      </c>
      <c r="S2007">
        <v>-2</v>
      </c>
      <c r="T2007">
        <v>146.19999999999999</v>
      </c>
      <c r="U2007">
        <v>36.6</v>
      </c>
      <c r="V2007">
        <v>17.123255626814085</v>
      </c>
      <c r="W2007">
        <v>-1</v>
      </c>
      <c r="X2007">
        <v>1</v>
      </c>
      <c r="Y2007">
        <v>3</v>
      </c>
      <c r="Z2007">
        <v>713392</v>
      </c>
    </row>
    <row r="2008" spans="1:26">
      <c r="A2008">
        <v>262201</v>
      </c>
      <c r="B2008">
        <v>4</v>
      </c>
      <c r="C2008">
        <v>26220104</v>
      </c>
      <c r="D2008">
        <v>4</v>
      </c>
      <c r="E2008">
        <v>2</v>
      </c>
      <c r="F2008">
        <v>15</v>
      </c>
      <c r="G2008">
        <v>1</v>
      </c>
      <c r="H2008">
        <v>3</v>
      </c>
      <c r="I2008">
        <v>-1</v>
      </c>
      <c r="J2008">
        <v>1</v>
      </c>
      <c r="K2008">
        <v>-1</v>
      </c>
      <c r="L2008">
        <v>12</v>
      </c>
      <c r="M2008">
        <v>1</v>
      </c>
      <c r="N2008">
        <v>-1</v>
      </c>
      <c r="O2008">
        <v>-1</v>
      </c>
      <c r="P2008">
        <v>-1</v>
      </c>
      <c r="Q2008">
        <v>-1</v>
      </c>
      <c r="R2008">
        <v>-1</v>
      </c>
      <c r="S2008">
        <v>-2</v>
      </c>
      <c r="T2008">
        <v>102.8</v>
      </c>
      <c r="U2008">
        <v>18.7</v>
      </c>
      <c r="V2008">
        <v>17.695195990855275</v>
      </c>
      <c r="W2008">
        <v>-1</v>
      </c>
      <c r="X2008">
        <v>-2</v>
      </c>
      <c r="Y2008">
        <v>-2</v>
      </c>
      <c r="Z2008">
        <v>713392</v>
      </c>
    </row>
    <row r="2009" spans="1:26">
      <c r="A2009">
        <v>262251</v>
      </c>
      <c r="B2009">
        <v>1</v>
      </c>
      <c r="C2009">
        <v>26225101</v>
      </c>
      <c r="D2009">
        <v>4</v>
      </c>
      <c r="E2009">
        <v>2</v>
      </c>
      <c r="F2009">
        <v>15</v>
      </c>
      <c r="G2009">
        <v>1</v>
      </c>
      <c r="H2009">
        <v>46</v>
      </c>
      <c r="I2009">
        <v>2</v>
      </c>
      <c r="J2009">
        <v>1</v>
      </c>
      <c r="K2009">
        <v>4</v>
      </c>
      <c r="L2009">
        <v>96</v>
      </c>
      <c r="M2009">
        <v>2</v>
      </c>
      <c r="N2009">
        <v>1</v>
      </c>
      <c r="O2009">
        <v>5</v>
      </c>
      <c r="P2009">
        <v>1</v>
      </c>
      <c r="Q2009">
        <v>13.5</v>
      </c>
      <c r="R2009">
        <v>-1</v>
      </c>
      <c r="S2009">
        <v>0</v>
      </c>
      <c r="T2009">
        <v>162</v>
      </c>
      <c r="U2009">
        <v>71.2</v>
      </c>
      <c r="V2009">
        <v>27.130010669105314</v>
      </c>
      <c r="W2009">
        <v>0.92754367934224002</v>
      </c>
      <c r="X2009">
        <v>1</v>
      </c>
      <c r="Y2009">
        <v>3</v>
      </c>
      <c r="Z2009">
        <v>387397</v>
      </c>
    </row>
    <row r="2010" spans="1:26">
      <c r="A2010">
        <v>262251</v>
      </c>
      <c r="B2010">
        <v>2</v>
      </c>
      <c r="C2010">
        <v>26225102</v>
      </c>
      <c r="D2010">
        <v>4</v>
      </c>
      <c r="E2010">
        <v>2</v>
      </c>
      <c r="F2010">
        <v>15</v>
      </c>
      <c r="G2010">
        <v>2</v>
      </c>
      <c r="H2010">
        <v>43</v>
      </c>
      <c r="I2010">
        <v>2</v>
      </c>
      <c r="J2010">
        <v>1</v>
      </c>
      <c r="K2010">
        <v>2</v>
      </c>
      <c r="L2010">
        <v>96</v>
      </c>
      <c r="M2010">
        <v>2</v>
      </c>
      <c r="N2010">
        <v>1</v>
      </c>
      <c r="O2010">
        <v>5</v>
      </c>
      <c r="P2010">
        <v>1</v>
      </c>
      <c r="Q2010">
        <v>4.5</v>
      </c>
      <c r="R2010">
        <v>-1</v>
      </c>
      <c r="S2010">
        <v>3</v>
      </c>
      <c r="T2010">
        <v>163.4</v>
      </c>
      <c r="U2010">
        <v>67.400000000000006</v>
      </c>
      <c r="V2010">
        <v>25.243861696597246</v>
      </c>
      <c r="W2010">
        <v>0.85121951219512204</v>
      </c>
      <c r="X2010">
        <v>2</v>
      </c>
      <c r="Y2010">
        <v>3</v>
      </c>
      <c r="Z2010">
        <v>387397</v>
      </c>
    </row>
    <row r="2011" spans="1:26">
      <c r="A2011">
        <v>262251</v>
      </c>
      <c r="B2011">
        <v>3</v>
      </c>
      <c r="C2011">
        <v>26225103</v>
      </c>
      <c r="D2011">
        <v>4</v>
      </c>
      <c r="E2011">
        <v>2</v>
      </c>
      <c r="F2011">
        <v>15</v>
      </c>
      <c r="G2011">
        <v>1</v>
      </c>
      <c r="H2011">
        <v>15</v>
      </c>
      <c r="I2011">
        <v>-1</v>
      </c>
      <c r="J2011">
        <v>1</v>
      </c>
      <c r="K2011">
        <v>-1</v>
      </c>
      <c r="L2011">
        <v>96</v>
      </c>
      <c r="M2011">
        <v>2</v>
      </c>
      <c r="N2011">
        <v>-1</v>
      </c>
      <c r="O2011">
        <v>-1</v>
      </c>
      <c r="P2011">
        <v>-1</v>
      </c>
      <c r="Q2011">
        <v>-1</v>
      </c>
      <c r="R2011">
        <v>-1</v>
      </c>
      <c r="S2011">
        <v>3</v>
      </c>
      <c r="T2011">
        <v>166.8</v>
      </c>
      <c r="U2011">
        <v>60.2</v>
      </c>
      <c r="V2011">
        <v>21.637366365900082</v>
      </c>
      <c r="W2011">
        <v>-1</v>
      </c>
      <c r="X2011">
        <v>1</v>
      </c>
      <c r="Y2011">
        <v>1</v>
      </c>
      <c r="Z2011">
        <v>387397</v>
      </c>
    </row>
    <row r="2012" spans="1:26">
      <c r="A2012">
        <v>262251</v>
      </c>
      <c r="B2012">
        <v>4</v>
      </c>
      <c r="C2012">
        <v>26225104</v>
      </c>
      <c r="D2012">
        <v>4</v>
      </c>
      <c r="E2012">
        <v>2</v>
      </c>
      <c r="F2012">
        <v>15</v>
      </c>
      <c r="G2012">
        <v>1</v>
      </c>
      <c r="H2012">
        <v>10</v>
      </c>
      <c r="I2012">
        <v>-1</v>
      </c>
      <c r="J2012">
        <v>1</v>
      </c>
      <c r="K2012">
        <v>-1</v>
      </c>
      <c r="L2012">
        <v>96</v>
      </c>
      <c r="M2012">
        <v>1</v>
      </c>
      <c r="N2012">
        <v>-1</v>
      </c>
      <c r="O2012">
        <v>-1</v>
      </c>
      <c r="P2012">
        <v>-1</v>
      </c>
      <c r="Q2012">
        <v>-1</v>
      </c>
      <c r="R2012">
        <v>-1</v>
      </c>
      <c r="S2012">
        <v>-2</v>
      </c>
      <c r="T2012">
        <v>132.4</v>
      </c>
      <c r="U2012">
        <v>32</v>
      </c>
      <c r="V2012">
        <v>18.254670913920098</v>
      </c>
      <c r="W2012">
        <v>-1</v>
      </c>
      <c r="X2012">
        <v>2</v>
      </c>
      <c r="Y2012">
        <v>1</v>
      </c>
      <c r="Z2012">
        <v>387397</v>
      </c>
    </row>
    <row r="2013" spans="1:26">
      <c r="A2013">
        <v>262341</v>
      </c>
      <c r="B2013">
        <v>1</v>
      </c>
      <c r="C2013">
        <v>26234101</v>
      </c>
      <c r="D2013">
        <v>2</v>
      </c>
      <c r="E2013">
        <v>2</v>
      </c>
      <c r="F2013">
        <v>15</v>
      </c>
      <c r="G2013">
        <v>1</v>
      </c>
      <c r="H2013">
        <v>63</v>
      </c>
      <c r="I2013">
        <v>2</v>
      </c>
      <c r="J2013">
        <v>1</v>
      </c>
      <c r="K2013">
        <v>6</v>
      </c>
      <c r="L2013">
        <v>16</v>
      </c>
      <c r="M2013">
        <v>3</v>
      </c>
      <c r="N2013">
        <v>3</v>
      </c>
      <c r="O2013">
        <v>5</v>
      </c>
      <c r="P2013">
        <v>1</v>
      </c>
      <c r="Q2013">
        <v>63.058</v>
      </c>
      <c r="R2013">
        <v>-1</v>
      </c>
      <c r="S2013">
        <v>0</v>
      </c>
      <c r="T2013">
        <v>173.8</v>
      </c>
      <c r="U2013">
        <v>86.3</v>
      </c>
      <c r="V2013">
        <v>28.570066515617192</v>
      </c>
      <c r="W2013">
        <v>0.89031971580817104</v>
      </c>
      <c r="X2013">
        <v>2</v>
      </c>
      <c r="Y2013">
        <v>3</v>
      </c>
      <c r="Z2013">
        <v>393283</v>
      </c>
    </row>
    <row r="2014" spans="1:26">
      <c r="A2014">
        <v>262341</v>
      </c>
      <c r="B2014">
        <v>2</v>
      </c>
      <c r="C2014">
        <v>26234102</v>
      </c>
      <c r="D2014">
        <v>2</v>
      </c>
      <c r="E2014">
        <v>2</v>
      </c>
      <c r="F2014">
        <v>15</v>
      </c>
      <c r="G2014">
        <v>2</v>
      </c>
      <c r="H2014">
        <v>69</v>
      </c>
      <c r="I2014">
        <v>2</v>
      </c>
      <c r="J2014">
        <v>1</v>
      </c>
      <c r="K2014">
        <v>7</v>
      </c>
      <c r="L2014">
        <v>16</v>
      </c>
      <c r="M2014">
        <v>2</v>
      </c>
      <c r="N2014">
        <v>2</v>
      </c>
      <c r="O2014">
        <v>5</v>
      </c>
      <c r="P2014">
        <v>1</v>
      </c>
      <c r="Q2014">
        <v>0.80800000000000005</v>
      </c>
      <c r="R2014">
        <v>-1</v>
      </c>
      <c r="S2014">
        <v>0</v>
      </c>
      <c r="T2014">
        <v>155.4</v>
      </c>
      <c r="U2014">
        <v>79.099999999999994</v>
      </c>
      <c r="V2014">
        <v>32.754762484492211</v>
      </c>
      <c r="W2014">
        <v>0.81070826306914001</v>
      </c>
      <c r="X2014">
        <v>-9</v>
      </c>
      <c r="Y2014">
        <v>1</v>
      </c>
      <c r="Z2014">
        <v>393283</v>
      </c>
    </row>
    <row r="2015" spans="1:26">
      <c r="A2015">
        <v>262351</v>
      </c>
      <c r="B2015">
        <v>1</v>
      </c>
      <c r="C2015">
        <v>26235101</v>
      </c>
      <c r="D2015">
        <v>4</v>
      </c>
      <c r="E2015">
        <v>2</v>
      </c>
      <c r="F2015">
        <v>15</v>
      </c>
      <c r="G2015">
        <v>1</v>
      </c>
      <c r="H2015">
        <v>33</v>
      </c>
      <c r="I2015">
        <v>2</v>
      </c>
      <c r="J2015">
        <v>1</v>
      </c>
      <c r="K2015">
        <v>3</v>
      </c>
      <c r="L2015">
        <v>16</v>
      </c>
      <c r="M2015">
        <v>2</v>
      </c>
      <c r="N2015">
        <v>1</v>
      </c>
      <c r="O2015">
        <v>5</v>
      </c>
      <c r="P2015">
        <v>1</v>
      </c>
      <c r="Q2015">
        <v>18.350000000000001</v>
      </c>
      <c r="R2015">
        <v>-1</v>
      </c>
      <c r="S2015">
        <v>2</v>
      </c>
      <c r="T2015">
        <v>182.8</v>
      </c>
      <c r="U2015">
        <v>89</v>
      </c>
      <c r="V2015">
        <v>26.634075336726532</v>
      </c>
      <c r="W2015">
        <v>0.87778810408921903</v>
      </c>
      <c r="X2015">
        <v>1</v>
      </c>
      <c r="Y2015">
        <v>3</v>
      </c>
      <c r="Z2015">
        <v>568171</v>
      </c>
    </row>
    <row r="2016" spans="1:26">
      <c r="A2016">
        <v>262351</v>
      </c>
      <c r="B2016">
        <v>2</v>
      </c>
      <c r="C2016">
        <v>26235102</v>
      </c>
      <c r="D2016">
        <v>4</v>
      </c>
      <c r="E2016">
        <v>2</v>
      </c>
      <c r="F2016">
        <v>15</v>
      </c>
      <c r="G2016">
        <v>2</v>
      </c>
      <c r="H2016">
        <v>32</v>
      </c>
      <c r="I2016">
        <v>2</v>
      </c>
      <c r="J2016">
        <v>1</v>
      </c>
      <c r="K2016">
        <v>4</v>
      </c>
      <c r="L2016">
        <v>16</v>
      </c>
      <c r="M2016">
        <v>2</v>
      </c>
      <c r="N2016">
        <v>1</v>
      </c>
      <c r="O2016">
        <v>5</v>
      </c>
      <c r="P2016">
        <v>1</v>
      </c>
      <c r="Q2016">
        <v>2.19</v>
      </c>
      <c r="R2016">
        <v>-1</v>
      </c>
      <c r="S2016">
        <v>0</v>
      </c>
      <c r="T2016">
        <v>157.19999999999999</v>
      </c>
      <c r="U2016">
        <v>62.2</v>
      </c>
      <c r="V2016">
        <v>25.170120881326529</v>
      </c>
      <c r="W2016">
        <v>0.78495762711864403</v>
      </c>
      <c r="X2016">
        <v>2</v>
      </c>
      <c r="Y2016">
        <v>1</v>
      </c>
      <c r="Z2016">
        <v>568171</v>
      </c>
    </row>
    <row r="2017" spans="1:26">
      <c r="A2017">
        <v>262351</v>
      </c>
      <c r="B2017">
        <v>3</v>
      </c>
      <c r="C2017">
        <v>26235103</v>
      </c>
      <c r="D2017">
        <v>4</v>
      </c>
      <c r="E2017">
        <v>2</v>
      </c>
      <c r="F2017">
        <v>15</v>
      </c>
      <c r="G2017">
        <v>1</v>
      </c>
      <c r="H2017">
        <v>6</v>
      </c>
      <c r="I2017">
        <v>-1</v>
      </c>
      <c r="J2017">
        <v>1</v>
      </c>
      <c r="K2017">
        <v>-1</v>
      </c>
      <c r="L2017">
        <v>16</v>
      </c>
      <c r="M2017">
        <v>1</v>
      </c>
      <c r="N2017">
        <v>-1</v>
      </c>
      <c r="O2017">
        <v>-1</v>
      </c>
      <c r="P2017">
        <v>-1</v>
      </c>
      <c r="Q2017">
        <v>-1</v>
      </c>
      <c r="R2017">
        <v>-1</v>
      </c>
      <c r="S2017">
        <v>-2</v>
      </c>
      <c r="T2017">
        <v>121.8</v>
      </c>
      <c r="U2017">
        <v>21.7</v>
      </c>
      <c r="V2017">
        <v>14.627333295585377</v>
      </c>
      <c r="W2017">
        <v>-1</v>
      </c>
      <c r="X2017">
        <v>-2</v>
      </c>
      <c r="Y2017">
        <v>-2</v>
      </c>
      <c r="Z2017">
        <v>568171</v>
      </c>
    </row>
    <row r="2018" spans="1:26">
      <c r="A2018">
        <v>262351</v>
      </c>
      <c r="B2018">
        <v>4</v>
      </c>
      <c r="C2018">
        <v>26235104</v>
      </c>
      <c r="D2018">
        <v>4</v>
      </c>
      <c r="E2018">
        <v>2</v>
      </c>
      <c r="F2018">
        <v>15</v>
      </c>
      <c r="G2018">
        <v>2</v>
      </c>
      <c r="H2018">
        <v>3</v>
      </c>
      <c r="I2018">
        <v>-1</v>
      </c>
      <c r="J2018">
        <v>1</v>
      </c>
      <c r="K2018">
        <v>-1</v>
      </c>
      <c r="L2018">
        <v>16</v>
      </c>
      <c r="M2018">
        <v>1</v>
      </c>
      <c r="N2018">
        <v>-1</v>
      </c>
      <c r="O2018">
        <v>-1</v>
      </c>
      <c r="P2018">
        <v>-1</v>
      </c>
      <c r="Q2018">
        <v>-1</v>
      </c>
      <c r="R2018">
        <v>-1</v>
      </c>
      <c r="S2018">
        <v>-2</v>
      </c>
      <c r="T2018">
        <v>97.8</v>
      </c>
      <c r="U2018">
        <v>15.9</v>
      </c>
      <c r="V2018">
        <v>16.62338314075301</v>
      </c>
      <c r="W2018">
        <v>-1</v>
      </c>
      <c r="X2018">
        <v>-2</v>
      </c>
      <c r="Y2018">
        <v>-2</v>
      </c>
      <c r="Z2018">
        <v>568171</v>
      </c>
    </row>
    <row r="2019" spans="1:26">
      <c r="A2019">
        <v>262371</v>
      </c>
      <c r="B2019">
        <v>1</v>
      </c>
      <c r="C2019">
        <v>26237101</v>
      </c>
      <c r="D2019">
        <v>1</v>
      </c>
      <c r="E2019">
        <v>2</v>
      </c>
      <c r="F2019">
        <v>15</v>
      </c>
      <c r="G2019">
        <v>2</v>
      </c>
      <c r="H2019">
        <v>85</v>
      </c>
      <c r="I2019">
        <v>5</v>
      </c>
      <c r="J2019">
        <v>1</v>
      </c>
      <c r="K2019">
        <v>7</v>
      </c>
      <c r="L2019">
        <v>6</v>
      </c>
      <c r="M2019">
        <v>4</v>
      </c>
      <c r="N2019">
        <v>3</v>
      </c>
      <c r="O2019">
        <v>5</v>
      </c>
      <c r="P2019">
        <v>2</v>
      </c>
      <c r="Q2019">
        <v>2.9000000000000001E-2</v>
      </c>
      <c r="R2019">
        <v>-1</v>
      </c>
      <c r="S2019">
        <v>2</v>
      </c>
      <c r="T2019">
        <v>167.8</v>
      </c>
      <c r="U2019">
        <v>71.400000000000006</v>
      </c>
      <c r="V2019">
        <v>25.357959202808267</v>
      </c>
      <c r="W2019">
        <v>-1</v>
      </c>
      <c r="X2019">
        <v>1</v>
      </c>
      <c r="Y2019">
        <v>3</v>
      </c>
      <c r="Z2019">
        <v>376501</v>
      </c>
    </row>
    <row r="2020" spans="1:26">
      <c r="A2020">
        <v>263051</v>
      </c>
      <c r="B2020">
        <v>1</v>
      </c>
      <c r="C2020">
        <v>26305101</v>
      </c>
      <c r="D2020">
        <v>4</v>
      </c>
      <c r="E2020">
        <v>3</v>
      </c>
      <c r="F2020">
        <v>11</v>
      </c>
      <c r="G2020">
        <v>1</v>
      </c>
      <c r="H2020">
        <v>41</v>
      </c>
      <c r="I2020">
        <v>2</v>
      </c>
      <c r="J2020">
        <v>1</v>
      </c>
      <c r="K2020">
        <v>7</v>
      </c>
      <c r="L2020">
        <v>14</v>
      </c>
      <c r="M2020">
        <v>1</v>
      </c>
      <c r="N2020">
        <v>4</v>
      </c>
      <c r="O2020">
        <v>3</v>
      </c>
      <c r="P2020">
        <v>1</v>
      </c>
      <c r="Q2020">
        <v>110</v>
      </c>
      <c r="R2020">
        <v>-1</v>
      </c>
      <c r="S2020">
        <v>0</v>
      </c>
      <c r="T2020">
        <v>175.9</v>
      </c>
      <c r="U2020">
        <v>96</v>
      </c>
      <c r="V2020">
        <v>31.026983456477055</v>
      </c>
      <c r="W2020">
        <v>-1</v>
      </c>
      <c r="X2020">
        <v>2</v>
      </c>
      <c r="Y2020">
        <v>1</v>
      </c>
      <c r="Z2020">
        <v>495465</v>
      </c>
    </row>
    <row r="2021" spans="1:26">
      <c r="A2021">
        <v>263051</v>
      </c>
      <c r="B2021">
        <v>2</v>
      </c>
      <c r="C2021">
        <v>26305102</v>
      </c>
      <c r="D2021">
        <v>4</v>
      </c>
      <c r="E2021">
        <v>3</v>
      </c>
      <c r="F2021">
        <v>11</v>
      </c>
      <c r="G2021">
        <v>2</v>
      </c>
      <c r="H2021">
        <v>32</v>
      </c>
      <c r="I2021">
        <v>2</v>
      </c>
      <c r="J2021">
        <v>1</v>
      </c>
      <c r="K2021">
        <v>6</v>
      </c>
      <c r="L2021">
        <v>14</v>
      </c>
      <c r="M2021">
        <v>3</v>
      </c>
      <c r="N2021">
        <v>1</v>
      </c>
      <c r="O2021">
        <v>5</v>
      </c>
      <c r="P2021">
        <v>1</v>
      </c>
      <c r="Q2021">
        <v>3</v>
      </c>
      <c r="R2021">
        <v>-1</v>
      </c>
      <c r="S2021">
        <v>1</v>
      </c>
      <c r="T2021">
        <v>165.6</v>
      </c>
      <c r="U2021">
        <v>71.8</v>
      </c>
      <c r="V2021">
        <v>26.18205792433896</v>
      </c>
      <c r="W2021">
        <v>0.86592449177153896</v>
      </c>
      <c r="X2021">
        <v>2</v>
      </c>
      <c r="Y2021">
        <v>1</v>
      </c>
      <c r="Z2021">
        <v>495465</v>
      </c>
    </row>
    <row r="2022" spans="1:26">
      <c r="A2022">
        <v>263051</v>
      </c>
      <c r="B2022">
        <v>3</v>
      </c>
      <c r="C2022">
        <v>26305103</v>
      </c>
      <c r="D2022">
        <v>4</v>
      </c>
      <c r="E2022">
        <v>3</v>
      </c>
      <c r="F2022">
        <v>11</v>
      </c>
      <c r="G2022">
        <v>1</v>
      </c>
      <c r="H2022">
        <v>15</v>
      </c>
      <c r="I2022">
        <v>-1</v>
      </c>
      <c r="J2022">
        <v>1</v>
      </c>
      <c r="K2022">
        <v>-1</v>
      </c>
      <c r="L2022">
        <v>14</v>
      </c>
      <c r="M2022">
        <v>2</v>
      </c>
      <c r="N2022">
        <v>-1</v>
      </c>
      <c r="O2022">
        <v>-1</v>
      </c>
      <c r="P2022">
        <v>-1</v>
      </c>
      <c r="Q2022">
        <v>-1</v>
      </c>
      <c r="R2022">
        <v>-1</v>
      </c>
      <c r="S2022">
        <v>4</v>
      </c>
      <c r="T2022">
        <v>179.2</v>
      </c>
      <c r="U2022">
        <v>58.3</v>
      </c>
      <c r="V2022">
        <v>18.154844945790817</v>
      </c>
      <c r="W2022">
        <v>-1</v>
      </c>
      <c r="X2022">
        <v>1</v>
      </c>
      <c r="Y2022">
        <v>3</v>
      </c>
      <c r="Z2022">
        <v>495465</v>
      </c>
    </row>
    <row r="2023" spans="1:26">
      <c r="A2023">
        <v>263051</v>
      </c>
      <c r="B2023">
        <v>4</v>
      </c>
      <c r="C2023">
        <v>26305104</v>
      </c>
      <c r="D2023">
        <v>4</v>
      </c>
      <c r="E2023">
        <v>3</v>
      </c>
      <c r="F2023">
        <v>11</v>
      </c>
      <c r="G2023">
        <v>1</v>
      </c>
      <c r="H2023">
        <v>11</v>
      </c>
      <c r="I2023">
        <v>-1</v>
      </c>
      <c r="J2023">
        <v>1</v>
      </c>
      <c r="K2023">
        <v>-1</v>
      </c>
      <c r="L2023">
        <v>14</v>
      </c>
      <c r="M2023">
        <v>2</v>
      </c>
      <c r="N2023">
        <v>-1</v>
      </c>
      <c r="O2023">
        <v>-1</v>
      </c>
      <c r="P2023">
        <v>-1</v>
      </c>
      <c r="Q2023">
        <v>-1</v>
      </c>
      <c r="R2023">
        <v>-1</v>
      </c>
      <c r="S2023">
        <v>-2</v>
      </c>
      <c r="T2023">
        <v>154.19999999999999</v>
      </c>
      <c r="U2023">
        <v>41.1</v>
      </c>
      <c r="V2023">
        <v>17.285146885897849</v>
      </c>
      <c r="W2023">
        <v>-1</v>
      </c>
      <c r="X2023">
        <v>-8</v>
      </c>
      <c r="Y2023">
        <v>3</v>
      </c>
      <c r="Z2023">
        <v>495465</v>
      </c>
    </row>
    <row r="2024" spans="1:26">
      <c r="A2024">
        <v>263151</v>
      </c>
      <c r="B2024">
        <v>1</v>
      </c>
      <c r="C2024">
        <v>26315101</v>
      </c>
      <c r="D2024">
        <v>3</v>
      </c>
      <c r="E2024">
        <v>3</v>
      </c>
      <c r="F2024">
        <v>11</v>
      </c>
      <c r="G2024">
        <v>2</v>
      </c>
      <c r="H2024">
        <v>31</v>
      </c>
      <c r="I2024">
        <v>4</v>
      </c>
      <c r="J2024">
        <v>1</v>
      </c>
      <c r="K2024">
        <v>3</v>
      </c>
      <c r="L2024">
        <v>8</v>
      </c>
      <c r="M2024">
        <v>2</v>
      </c>
      <c r="N2024">
        <v>1</v>
      </c>
      <c r="O2024">
        <v>5</v>
      </c>
      <c r="P2024">
        <v>1</v>
      </c>
      <c r="Q2024">
        <v>2.855</v>
      </c>
      <c r="R2024">
        <v>-1</v>
      </c>
      <c r="S2024">
        <v>0</v>
      </c>
      <c r="T2024">
        <v>171.4</v>
      </c>
      <c r="U2024">
        <v>73.599999999999994</v>
      </c>
      <c r="V2024">
        <v>25.052794680093509</v>
      </c>
      <c r="W2024">
        <v>0.84862819299905401</v>
      </c>
      <c r="X2024">
        <v>2</v>
      </c>
      <c r="Y2024">
        <v>3</v>
      </c>
      <c r="Z2024">
        <v>573391</v>
      </c>
    </row>
    <row r="2025" spans="1:26">
      <c r="A2025">
        <v>263151</v>
      </c>
      <c r="B2025">
        <v>2</v>
      </c>
      <c r="C2025">
        <v>26315102</v>
      </c>
      <c r="D2025">
        <v>3</v>
      </c>
      <c r="E2025">
        <v>3</v>
      </c>
      <c r="F2025">
        <v>11</v>
      </c>
      <c r="G2025">
        <v>2</v>
      </c>
      <c r="H2025">
        <v>7</v>
      </c>
      <c r="I2025">
        <v>-1</v>
      </c>
      <c r="J2025">
        <v>1</v>
      </c>
      <c r="K2025">
        <v>-1</v>
      </c>
      <c r="L2025">
        <v>8</v>
      </c>
      <c r="M2025">
        <v>1</v>
      </c>
      <c r="N2025">
        <v>-1</v>
      </c>
      <c r="O2025">
        <v>-1</v>
      </c>
      <c r="P2025">
        <v>-1</v>
      </c>
      <c r="Q2025">
        <v>-1</v>
      </c>
      <c r="R2025">
        <v>-1</v>
      </c>
      <c r="S2025">
        <v>-2</v>
      </c>
      <c r="T2025">
        <v>-1</v>
      </c>
      <c r="U2025">
        <v>-1</v>
      </c>
      <c r="V2025">
        <v>-1</v>
      </c>
      <c r="W2025">
        <v>-1</v>
      </c>
      <c r="X2025">
        <v>-2</v>
      </c>
      <c r="Y2025">
        <v>-2</v>
      </c>
      <c r="Z2025">
        <v>573391</v>
      </c>
    </row>
    <row r="2026" spans="1:26">
      <c r="A2026">
        <v>263151</v>
      </c>
      <c r="B2026">
        <v>3</v>
      </c>
      <c r="C2026">
        <v>26315103</v>
      </c>
      <c r="D2026">
        <v>3</v>
      </c>
      <c r="E2026">
        <v>3</v>
      </c>
      <c r="F2026">
        <v>11</v>
      </c>
      <c r="G2026">
        <v>2</v>
      </c>
      <c r="H2026">
        <v>2</v>
      </c>
      <c r="I2026">
        <v>-1</v>
      </c>
      <c r="J2026">
        <v>1</v>
      </c>
      <c r="K2026">
        <v>-1</v>
      </c>
      <c r="L2026">
        <v>8</v>
      </c>
      <c r="M2026">
        <v>1</v>
      </c>
      <c r="N2026">
        <v>-1</v>
      </c>
      <c r="O2026">
        <v>-1</v>
      </c>
      <c r="P2026">
        <v>-1</v>
      </c>
      <c r="Q2026">
        <v>-1</v>
      </c>
      <c r="R2026">
        <v>-1</v>
      </c>
      <c r="S2026">
        <v>-2</v>
      </c>
      <c r="T2026">
        <v>92.2</v>
      </c>
      <c r="U2026">
        <v>13.8</v>
      </c>
      <c r="V2026">
        <v>16.233689847120989</v>
      </c>
      <c r="W2026">
        <v>-1</v>
      </c>
      <c r="X2026">
        <v>-2</v>
      </c>
      <c r="Y2026">
        <v>-2</v>
      </c>
      <c r="Z2026">
        <v>573391</v>
      </c>
    </row>
    <row r="2027" spans="1:26">
      <c r="A2027">
        <v>263181</v>
      </c>
      <c r="B2027">
        <v>1</v>
      </c>
      <c r="C2027">
        <v>26318101</v>
      </c>
      <c r="D2027">
        <v>1</v>
      </c>
      <c r="E2027">
        <v>3</v>
      </c>
      <c r="F2027">
        <v>11</v>
      </c>
      <c r="G2027">
        <v>2</v>
      </c>
      <c r="H2027">
        <v>89</v>
      </c>
      <c r="I2027">
        <v>4</v>
      </c>
      <c r="J2027">
        <v>1</v>
      </c>
      <c r="K2027">
        <v>7</v>
      </c>
      <c r="L2027">
        <v>5</v>
      </c>
      <c r="M2027">
        <v>4</v>
      </c>
      <c r="N2027">
        <v>3</v>
      </c>
      <c r="O2027">
        <v>5</v>
      </c>
      <c r="P2027">
        <v>2</v>
      </c>
      <c r="Q2027">
        <v>0</v>
      </c>
      <c r="R2027">
        <v>-1</v>
      </c>
      <c r="S2027">
        <v>11</v>
      </c>
      <c r="T2027">
        <v>160.6</v>
      </c>
      <c r="U2027">
        <v>54.9</v>
      </c>
      <c r="V2027">
        <v>21.28537287785996</v>
      </c>
      <c r="W2027">
        <v>-1</v>
      </c>
      <c r="X2027">
        <v>-8</v>
      </c>
      <c r="Y2027">
        <v>3</v>
      </c>
      <c r="Z2027">
        <v>474320</v>
      </c>
    </row>
    <row r="2028" spans="1:26">
      <c r="A2028">
        <v>263271</v>
      </c>
      <c r="B2028">
        <v>1</v>
      </c>
      <c r="C2028">
        <v>26327101</v>
      </c>
      <c r="D2028">
        <v>3</v>
      </c>
      <c r="E2028">
        <v>3</v>
      </c>
      <c r="F2028">
        <v>11</v>
      </c>
      <c r="G2028">
        <v>1</v>
      </c>
      <c r="H2028">
        <v>52</v>
      </c>
      <c r="I2028">
        <v>2</v>
      </c>
      <c r="J2028">
        <v>1</v>
      </c>
      <c r="K2028">
        <v>5</v>
      </c>
      <c r="L2028">
        <v>11</v>
      </c>
      <c r="M2028">
        <v>1</v>
      </c>
      <c r="N2028">
        <v>2</v>
      </c>
      <c r="O2028">
        <v>5</v>
      </c>
      <c r="P2028">
        <v>1</v>
      </c>
      <c r="Q2028">
        <v>33.5</v>
      </c>
      <c r="R2028">
        <v>-1</v>
      </c>
      <c r="S2028">
        <v>0</v>
      </c>
      <c r="T2028">
        <v>174.5</v>
      </c>
      <c r="U2028">
        <v>85.7</v>
      </c>
      <c r="V2028">
        <v>28.144268109457226</v>
      </c>
      <c r="W2028">
        <v>0.92521572387344198</v>
      </c>
      <c r="X2028">
        <v>2</v>
      </c>
      <c r="Y2028">
        <v>3</v>
      </c>
      <c r="Z2028">
        <v>463368</v>
      </c>
    </row>
    <row r="2029" spans="1:26">
      <c r="A2029">
        <v>263271</v>
      </c>
      <c r="B2029">
        <v>2</v>
      </c>
      <c r="C2029">
        <v>26327102</v>
      </c>
      <c r="D2029">
        <v>3</v>
      </c>
      <c r="E2029">
        <v>3</v>
      </c>
      <c r="F2029">
        <v>11</v>
      </c>
      <c r="G2029">
        <v>2</v>
      </c>
      <c r="H2029">
        <v>47</v>
      </c>
      <c r="I2029">
        <v>2</v>
      </c>
      <c r="J2029">
        <v>1</v>
      </c>
      <c r="K2029">
        <v>7</v>
      </c>
      <c r="L2029">
        <v>11</v>
      </c>
      <c r="M2029">
        <v>4</v>
      </c>
      <c r="N2029">
        <v>3</v>
      </c>
      <c r="O2029">
        <v>5</v>
      </c>
      <c r="P2029">
        <v>1</v>
      </c>
      <c r="Q2029">
        <v>12.259</v>
      </c>
      <c r="R2029">
        <v>-1</v>
      </c>
      <c r="S2029">
        <v>2</v>
      </c>
      <c r="T2029">
        <v>160.19999999999999</v>
      </c>
      <c r="U2029">
        <v>51.5</v>
      </c>
      <c r="V2029">
        <v>20.066988673646087</v>
      </c>
      <c r="W2029">
        <v>0.76350989834135896</v>
      </c>
      <c r="X2029">
        <v>1</v>
      </c>
      <c r="Y2029">
        <v>3</v>
      </c>
      <c r="Z2029">
        <v>463368</v>
      </c>
    </row>
    <row r="2030" spans="1:26">
      <c r="A2030">
        <v>263271</v>
      </c>
      <c r="B2030">
        <v>3</v>
      </c>
      <c r="C2030">
        <v>26327103</v>
      </c>
      <c r="D2030">
        <v>3</v>
      </c>
      <c r="E2030">
        <v>3</v>
      </c>
      <c r="F2030">
        <v>11</v>
      </c>
      <c r="G2030">
        <v>2</v>
      </c>
      <c r="H2030">
        <v>17</v>
      </c>
      <c r="I2030">
        <v>1</v>
      </c>
      <c r="J2030">
        <v>1</v>
      </c>
      <c r="K2030">
        <v>5</v>
      </c>
      <c r="L2030">
        <v>11</v>
      </c>
      <c r="M2030">
        <v>1</v>
      </c>
      <c r="N2030">
        <v>2</v>
      </c>
      <c r="O2030">
        <v>5</v>
      </c>
      <c r="P2030">
        <v>1</v>
      </c>
      <c r="Q2030">
        <v>30.085000000000001</v>
      </c>
      <c r="R2030">
        <v>4</v>
      </c>
      <c r="S2030">
        <v>1</v>
      </c>
      <c r="T2030">
        <v>161.4</v>
      </c>
      <c r="U2030">
        <v>51.6</v>
      </c>
      <c r="V2030">
        <v>19.808091835841587</v>
      </c>
      <c r="W2030">
        <v>0.74626038781163395</v>
      </c>
      <c r="X2030">
        <v>1</v>
      </c>
      <c r="Y2030">
        <v>1</v>
      </c>
      <c r="Z2030">
        <v>463368</v>
      </c>
    </row>
    <row r="2031" spans="1:26">
      <c r="A2031">
        <v>263371</v>
      </c>
      <c r="B2031">
        <v>1</v>
      </c>
      <c r="C2031">
        <v>26337101</v>
      </c>
      <c r="D2031">
        <v>1</v>
      </c>
      <c r="E2031">
        <v>3</v>
      </c>
      <c r="F2031">
        <v>11</v>
      </c>
      <c r="G2031">
        <v>2</v>
      </c>
      <c r="H2031">
        <v>75</v>
      </c>
      <c r="I2031">
        <v>4</v>
      </c>
      <c r="J2031">
        <v>1</v>
      </c>
      <c r="K2031">
        <v>7</v>
      </c>
      <c r="L2031">
        <v>5</v>
      </c>
      <c r="M2031">
        <v>1</v>
      </c>
      <c r="N2031">
        <v>1</v>
      </c>
      <c r="O2031">
        <v>5</v>
      </c>
      <c r="P2031">
        <v>2</v>
      </c>
      <c r="Q2031">
        <v>0</v>
      </c>
      <c r="R2031">
        <v>-1</v>
      </c>
      <c r="S2031">
        <v>2</v>
      </c>
      <c r="T2031">
        <v>160.1</v>
      </c>
      <c r="U2031">
        <v>63.4</v>
      </c>
      <c r="V2031">
        <v>24.734696966800499</v>
      </c>
      <c r="W2031">
        <v>0.75652173913043497</v>
      </c>
      <c r="X2031">
        <v>2</v>
      </c>
      <c r="Y2031">
        <v>1</v>
      </c>
      <c r="Z2031">
        <v>517319</v>
      </c>
    </row>
    <row r="2032" spans="1:26">
      <c r="A2032">
        <v>264051</v>
      </c>
      <c r="B2032">
        <v>1</v>
      </c>
      <c r="C2032">
        <v>26405101</v>
      </c>
      <c r="D2032">
        <v>3</v>
      </c>
      <c r="E2032">
        <v>8</v>
      </c>
      <c r="F2032">
        <v>18</v>
      </c>
      <c r="G2032">
        <v>2</v>
      </c>
      <c r="H2032">
        <v>38</v>
      </c>
      <c r="I2032">
        <v>2</v>
      </c>
      <c r="J2032">
        <v>1</v>
      </c>
      <c r="K2032">
        <v>4</v>
      </c>
      <c r="L2032">
        <v>15</v>
      </c>
      <c r="M2032">
        <v>1</v>
      </c>
      <c r="N2032">
        <v>4</v>
      </c>
      <c r="O2032">
        <v>2</v>
      </c>
      <c r="P2032">
        <v>1</v>
      </c>
      <c r="Q2032">
        <v>27.029</v>
      </c>
      <c r="R2032">
        <v>-1</v>
      </c>
      <c r="S2032">
        <v>2</v>
      </c>
      <c r="T2032">
        <v>150.5</v>
      </c>
      <c r="U2032">
        <v>59.2</v>
      </c>
      <c r="V2032">
        <v>26.136576858975072</v>
      </c>
      <c r="W2032">
        <v>0.88131313131313105</v>
      </c>
      <c r="X2032">
        <v>2</v>
      </c>
      <c r="Y2032">
        <v>1</v>
      </c>
      <c r="Z2032">
        <v>315217</v>
      </c>
    </row>
    <row r="2033" spans="1:26">
      <c r="A2033">
        <v>264051</v>
      </c>
      <c r="B2033">
        <v>2</v>
      </c>
      <c r="C2033">
        <v>26405102</v>
      </c>
      <c r="D2033">
        <v>3</v>
      </c>
      <c r="E2033">
        <v>8</v>
      </c>
      <c r="F2033">
        <v>18</v>
      </c>
      <c r="G2033">
        <v>1</v>
      </c>
      <c r="H2033">
        <v>15</v>
      </c>
      <c r="I2033">
        <v>-1</v>
      </c>
      <c r="J2033">
        <v>1</v>
      </c>
      <c r="K2033">
        <v>-1</v>
      </c>
      <c r="L2033">
        <v>15</v>
      </c>
      <c r="M2033">
        <v>1</v>
      </c>
      <c r="N2033">
        <v>-1</v>
      </c>
      <c r="O2033">
        <v>-1</v>
      </c>
      <c r="P2033">
        <v>-1</v>
      </c>
      <c r="Q2033">
        <v>-1</v>
      </c>
      <c r="R2033">
        <v>-1</v>
      </c>
      <c r="S2033">
        <v>1</v>
      </c>
      <c r="T2033">
        <v>161.30000000000001</v>
      </c>
      <c r="U2033">
        <v>60.4</v>
      </c>
      <c r="V2033">
        <v>23.214974119531743</v>
      </c>
      <c r="W2033">
        <v>-1</v>
      </c>
      <c r="X2033">
        <v>1</v>
      </c>
      <c r="Y2033">
        <v>3</v>
      </c>
      <c r="Z2033">
        <v>315217</v>
      </c>
    </row>
    <row r="2034" spans="1:26">
      <c r="A2034">
        <v>264051</v>
      </c>
      <c r="B2034">
        <v>3</v>
      </c>
      <c r="C2034">
        <v>26405103</v>
      </c>
      <c r="D2034">
        <v>3</v>
      </c>
      <c r="E2034">
        <v>8</v>
      </c>
      <c r="F2034">
        <v>18</v>
      </c>
      <c r="G2034">
        <v>2</v>
      </c>
      <c r="H2034">
        <v>12</v>
      </c>
      <c r="I2034">
        <v>-1</v>
      </c>
      <c r="J2034">
        <v>1</v>
      </c>
      <c r="K2034">
        <v>-1</v>
      </c>
      <c r="L2034">
        <v>15</v>
      </c>
      <c r="M2034">
        <v>1</v>
      </c>
      <c r="N2034">
        <v>-1</v>
      </c>
      <c r="O2034">
        <v>-1</v>
      </c>
      <c r="P2034">
        <v>-1</v>
      </c>
      <c r="Q2034">
        <v>-1</v>
      </c>
      <c r="R2034">
        <v>-1</v>
      </c>
      <c r="S2034">
        <v>-2</v>
      </c>
      <c r="T2034">
        <v>144.69999999999999</v>
      </c>
      <c r="U2034">
        <v>37.700000000000003</v>
      </c>
      <c r="V2034">
        <v>18.005462771437134</v>
      </c>
      <c r="W2034">
        <v>-1</v>
      </c>
      <c r="X2034">
        <v>-8</v>
      </c>
      <c r="Y2034">
        <v>3</v>
      </c>
      <c r="Z2034">
        <v>315217</v>
      </c>
    </row>
    <row r="2035" spans="1:26">
      <c r="A2035">
        <v>264151</v>
      </c>
      <c r="B2035">
        <v>1</v>
      </c>
      <c r="C2035">
        <v>26415101</v>
      </c>
      <c r="D2035">
        <v>2</v>
      </c>
      <c r="E2035">
        <v>8</v>
      </c>
      <c r="F2035">
        <v>18</v>
      </c>
      <c r="G2035">
        <v>2</v>
      </c>
      <c r="H2035">
        <v>24</v>
      </c>
      <c r="I2035">
        <v>6</v>
      </c>
      <c r="J2035">
        <v>1</v>
      </c>
      <c r="K2035">
        <v>1</v>
      </c>
      <c r="L2035">
        <v>21</v>
      </c>
      <c r="M2035">
        <v>2</v>
      </c>
      <c r="N2035">
        <v>2</v>
      </c>
      <c r="O2035">
        <v>5</v>
      </c>
      <c r="P2035">
        <v>1</v>
      </c>
      <c r="Q2035">
        <v>16.529</v>
      </c>
      <c r="R2035">
        <v>2</v>
      </c>
      <c r="S2035">
        <v>0</v>
      </c>
      <c r="T2035">
        <v>164.2</v>
      </c>
      <c r="U2035">
        <v>76</v>
      </c>
      <c r="V2035">
        <v>28.188196266992666</v>
      </c>
      <c r="W2035">
        <v>-1</v>
      </c>
      <c r="X2035">
        <v>2</v>
      </c>
      <c r="Y2035">
        <v>1</v>
      </c>
      <c r="Z2035">
        <v>408381</v>
      </c>
    </row>
    <row r="2036" spans="1:26">
      <c r="A2036">
        <v>264151</v>
      </c>
      <c r="B2036">
        <v>2</v>
      </c>
      <c r="C2036">
        <v>26415102</v>
      </c>
      <c r="D2036">
        <v>2</v>
      </c>
      <c r="E2036">
        <v>8</v>
      </c>
      <c r="F2036">
        <v>18</v>
      </c>
      <c r="G2036">
        <v>1</v>
      </c>
      <c r="H2036">
        <v>24</v>
      </c>
      <c r="I2036">
        <v>6</v>
      </c>
      <c r="J2036">
        <v>1</v>
      </c>
      <c r="K2036">
        <v>4</v>
      </c>
      <c r="L2036">
        <v>21</v>
      </c>
      <c r="M2036">
        <v>3</v>
      </c>
      <c r="N2036">
        <v>1</v>
      </c>
      <c r="O2036">
        <v>5</v>
      </c>
      <c r="P2036">
        <v>1</v>
      </c>
      <c r="Q2036">
        <v>18.029</v>
      </c>
      <c r="R2036">
        <v>2</v>
      </c>
      <c r="S2036">
        <v>0</v>
      </c>
      <c r="T2036">
        <v>178.6</v>
      </c>
      <c r="U2036">
        <v>69.2</v>
      </c>
      <c r="V2036">
        <v>21.694177307890534</v>
      </c>
      <c r="W2036">
        <v>-1</v>
      </c>
      <c r="X2036">
        <v>3</v>
      </c>
      <c r="Y2036">
        <v>3</v>
      </c>
      <c r="Z2036">
        <v>408381</v>
      </c>
    </row>
    <row r="2037" spans="1:26">
      <c r="A2037">
        <v>264181</v>
      </c>
      <c r="B2037">
        <v>1</v>
      </c>
      <c r="C2037">
        <v>26418101</v>
      </c>
      <c r="D2037">
        <v>2</v>
      </c>
      <c r="E2037">
        <v>8</v>
      </c>
      <c r="F2037">
        <v>18</v>
      </c>
      <c r="G2037">
        <v>2</v>
      </c>
      <c r="H2037">
        <v>69</v>
      </c>
      <c r="I2037">
        <v>2</v>
      </c>
      <c r="J2037">
        <v>1</v>
      </c>
      <c r="K2037">
        <v>7</v>
      </c>
      <c r="L2037">
        <v>7</v>
      </c>
      <c r="M2037">
        <v>4</v>
      </c>
      <c r="N2037">
        <v>1</v>
      </c>
      <c r="O2037">
        <v>5</v>
      </c>
      <c r="P2037">
        <v>1</v>
      </c>
      <c r="Q2037">
        <v>3.548</v>
      </c>
      <c r="R2037">
        <v>-1</v>
      </c>
      <c r="S2037">
        <v>3</v>
      </c>
      <c r="T2037">
        <v>154.80000000000001</v>
      </c>
      <c r="U2037">
        <v>91.4</v>
      </c>
      <c r="V2037">
        <v>38.142072124404919</v>
      </c>
      <c r="W2037">
        <v>0.89950134253931702</v>
      </c>
      <c r="X2037">
        <v>2</v>
      </c>
      <c r="Y2037">
        <v>1</v>
      </c>
      <c r="Z2037">
        <v>306158</v>
      </c>
    </row>
    <row r="2038" spans="1:26">
      <c r="A2038">
        <v>264181</v>
      </c>
      <c r="B2038">
        <v>2</v>
      </c>
      <c r="C2038">
        <v>26418102</v>
      </c>
      <c r="D2038">
        <v>2</v>
      </c>
      <c r="E2038">
        <v>8</v>
      </c>
      <c r="F2038">
        <v>18</v>
      </c>
      <c r="G2038">
        <v>1</v>
      </c>
      <c r="H2038">
        <v>73</v>
      </c>
      <c r="I2038">
        <v>2</v>
      </c>
      <c r="J2038">
        <v>1</v>
      </c>
      <c r="K2038">
        <v>7</v>
      </c>
      <c r="L2038">
        <v>7</v>
      </c>
      <c r="M2038">
        <v>3</v>
      </c>
      <c r="N2038">
        <v>1</v>
      </c>
      <c r="O2038">
        <v>5</v>
      </c>
      <c r="P2038">
        <v>1</v>
      </c>
      <c r="Q2038">
        <v>20</v>
      </c>
      <c r="R2038">
        <v>-1</v>
      </c>
      <c r="S2038">
        <v>3</v>
      </c>
      <c r="T2038">
        <v>179.4</v>
      </c>
      <c r="U2038">
        <v>83.2</v>
      </c>
      <c r="V2038">
        <v>25.851065548608084</v>
      </c>
      <c r="W2038">
        <v>0.93188010899182605</v>
      </c>
      <c r="X2038">
        <v>1</v>
      </c>
      <c r="Y2038">
        <v>3</v>
      </c>
      <c r="Z2038">
        <v>306158</v>
      </c>
    </row>
    <row r="2039" spans="1:26">
      <c r="A2039">
        <v>264201</v>
      </c>
      <c r="B2039">
        <v>1</v>
      </c>
      <c r="C2039">
        <v>26420101</v>
      </c>
      <c r="D2039">
        <v>1</v>
      </c>
      <c r="E2039">
        <v>8</v>
      </c>
      <c r="F2039">
        <v>18</v>
      </c>
      <c r="G2039">
        <v>1</v>
      </c>
      <c r="H2039">
        <v>47</v>
      </c>
      <c r="I2039">
        <v>2</v>
      </c>
      <c r="J2039">
        <v>1</v>
      </c>
      <c r="K2039">
        <v>7</v>
      </c>
      <c r="L2039">
        <v>14</v>
      </c>
      <c r="M2039">
        <v>3</v>
      </c>
      <c r="N2039">
        <v>2</v>
      </c>
      <c r="O2039">
        <v>5</v>
      </c>
      <c r="P2039">
        <v>1</v>
      </c>
      <c r="Q2039">
        <v>4.97</v>
      </c>
      <c r="R2039">
        <v>-1</v>
      </c>
      <c r="S2039">
        <v>1</v>
      </c>
      <c r="T2039">
        <v>170.2</v>
      </c>
      <c r="U2039">
        <v>93.6</v>
      </c>
      <c r="V2039">
        <v>32.311471538978822</v>
      </c>
      <c r="W2039">
        <v>-1</v>
      </c>
      <c r="X2039">
        <v>2</v>
      </c>
      <c r="Y2039">
        <v>1</v>
      </c>
      <c r="Z2039">
        <v>717305</v>
      </c>
    </row>
    <row r="2040" spans="1:26">
      <c r="A2040">
        <v>264271</v>
      </c>
      <c r="B2040">
        <v>1</v>
      </c>
      <c r="C2040">
        <v>26427101</v>
      </c>
      <c r="D2040">
        <v>4</v>
      </c>
      <c r="E2040">
        <v>8</v>
      </c>
      <c r="F2040">
        <v>18</v>
      </c>
      <c r="G2040">
        <v>1</v>
      </c>
      <c r="H2040">
        <v>59</v>
      </c>
      <c r="I2040">
        <v>2</v>
      </c>
      <c r="J2040">
        <v>1</v>
      </c>
      <c r="K2040">
        <v>2</v>
      </c>
      <c r="L2040">
        <v>97</v>
      </c>
      <c r="M2040">
        <v>1</v>
      </c>
      <c r="N2040">
        <v>2</v>
      </c>
      <c r="O2040">
        <v>5</v>
      </c>
      <c r="P2040">
        <v>1</v>
      </c>
      <c r="Q2040">
        <v>4.96</v>
      </c>
      <c r="R2040">
        <v>-1</v>
      </c>
      <c r="S2040">
        <v>1</v>
      </c>
      <c r="T2040">
        <v>-1</v>
      </c>
      <c r="U2040">
        <v>-1</v>
      </c>
      <c r="V2040">
        <v>-1</v>
      </c>
      <c r="W2040">
        <v>-1</v>
      </c>
      <c r="X2040">
        <v>1</v>
      </c>
      <c r="Y2040">
        <v>3</v>
      </c>
      <c r="Z2040">
        <v>322266</v>
      </c>
    </row>
    <row r="2041" spans="1:26">
      <c r="A2041">
        <v>264271</v>
      </c>
      <c r="B2041">
        <v>2</v>
      </c>
      <c r="C2041">
        <v>26427102</v>
      </c>
      <c r="D2041">
        <v>4</v>
      </c>
      <c r="E2041">
        <v>8</v>
      </c>
      <c r="F2041">
        <v>18</v>
      </c>
      <c r="G2041">
        <v>2</v>
      </c>
      <c r="H2041">
        <v>55</v>
      </c>
      <c r="I2041">
        <v>2</v>
      </c>
      <c r="J2041">
        <v>1</v>
      </c>
      <c r="K2041">
        <v>4</v>
      </c>
      <c r="L2041">
        <v>97</v>
      </c>
      <c r="M2041">
        <v>1</v>
      </c>
      <c r="N2041">
        <v>1</v>
      </c>
      <c r="O2041">
        <v>5</v>
      </c>
      <c r="P2041">
        <v>1</v>
      </c>
      <c r="Q2041">
        <v>7.1150000000000002</v>
      </c>
      <c r="R2041">
        <v>-1</v>
      </c>
      <c r="S2041">
        <v>0</v>
      </c>
      <c r="T2041">
        <v>-1</v>
      </c>
      <c r="U2041">
        <v>-1</v>
      </c>
      <c r="V2041">
        <v>-1</v>
      </c>
      <c r="W2041">
        <v>-1</v>
      </c>
      <c r="X2041">
        <v>1</v>
      </c>
      <c r="Y2041">
        <v>3</v>
      </c>
      <c r="Z2041">
        <v>322266</v>
      </c>
    </row>
    <row r="2042" spans="1:26">
      <c r="A2042">
        <v>264271</v>
      </c>
      <c r="B2042">
        <v>3</v>
      </c>
      <c r="C2042">
        <v>26427103</v>
      </c>
      <c r="D2042">
        <v>4</v>
      </c>
      <c r="E2042">
        <v>8</v>
      </c>
      <c r="F2042">
        <v>18</v>
      </c>
      <c r="G2042">
        <v>1</v>
      </c>
      <c r="H2042">
        <v>31</v>
      </c>
      <c r="I2042">
        <v>1</v>
      </c>
      <c r="J2042">
        <v>1</v>
      </c>
      <c r="K2042">
        <v>4</v>
      </c>
      <c r="L2042">
        <v>97</v>
      </c>
      <c r="M2042">
        <v>2</v>
      </c>
      <c r="N2042">
        <v>1</v>
      </c>
      <c r="O2042">
        <v>5</v>
      </c>
      <c r="P2042">
        <v>2</v>
      </c>
      <c r="Q2042">
        <v>0</v>
      </c>
      <c r="R2042">
        <v>-1</v>
      </c>
      <c r="S2042">
        <v>0</v>
      </c>
      <c r="T2042">
        <v>-1</v>
      </c>
      <c r="U2042">
        <v>-1</v>
      </c>
      <c r="V2042">
        <v>-1</v>
      </c>
      <c r="W2042">
        <v>-1</v>
      </c>
      <c r="X2042">
        <v>2</v>
      </c>
      <c r="Y2042">
        <v>3</v>
      </c>
      <c r="Z2042">
        <v>322266</v>
      </c>
    </row>
    <row r="2043" spans="1:26">
      <c r="A2043">
        <v>264271</v>
      </c>
      <c r="B2043">
        <v>4</v>
      </c>
      <c r="C2043">
        <v>26427104</v>
      </c>
      <c r="D2043">
        <v>4</v>
      </c>
      <c r="E2043">
        <v>8</v>
      </c>
      <c r="F2043">
        <v>18</v>
      </c>
      <c r="G2043">
        <v>1</v>
      </c>
      <c r="H2043">
        <v>19</v>
      </c>
      <c r="I2043">
        <v>1</v>
      </c>
      <c r="J2043">
        <v>1</v>
      </c>
      <c r="K2043">
        <v>3</v>
      </c>
      <c r="L2043">
        <v>97</v>
      </c>
      <c r="M2043">
        <v>1</v>
      </c>
      <c r="N2043">
        <v>-1</v>
      </c>
      <c r="O2043">
        <v>-1</v>
      </c>
      <c r="P2043">
        <v>-1</v>
      </c>
      <c r="Q2043">
        <v>-1</v>
      </c>
      <c r="R2043">
        <v>4</v>
      </c>
      <c r="S2043">
        <v>-2</v>
      </c>
      <c r="T2043">
        <v>-1</v>
      </c>
      <c r="U2043">
        <v>-1</v>
      </c>
      <c r="V2043">
        <v>-1</v>
      </c>
      <c r="W2043">
        <v>-1</v>
      </c>
      <c r="X2043">
        <v>-2</v>
      </c>
      <c r="Y2043">
        <v>-2</v>
      </c>
      <c r="Z2043">
        <v>322266</v>
      </c>
    </row>
    <row r="2044" spans="1:26">
      <c r="A2044">
        <v>264341</v>
      </c>
      <c r="B2044">
        <v>1</v>
      </c>
      <c r="C2044">
        <v>26434101</v>
      </c>
      <c r="D2044">
        <v>3</v>
      </c>
      <c r="E2044">
        <v>8</v>
      </c>
      <c r="F2044">
        <v>18</v>
      </c>
      <c r="G2044">
        <v>2</v>
      </c>
      <c r="H2044">
        <v>34</v>
      </c>
      <c r="I2044">
        <v>6</v>
      </c>
      <c r="J2044">
        <v>1</v>
      </c>
      <c r="K2044">
        <v>4</v>
      </c>
      <c r="L2044">
        <v>21</v>
      </c>
      <c r="M2044">
        <v>1</v>
      </c>
      <c r="N2044">
        <v>3</v>
      </c>
      <c r="O2044">
        <v>5</v>
      </c>
      <c r="P2044">
        <v>1</v>
      </c>
      <c r="Q2044">
        <v>10.73</v>
      </c>
      <c r="R2044">
        <v>-1</v>
      </c>
      <c r="S2044">
        <v>0</v>
      </c>
      <c r="T2044">
        <v>165.7</v>
      </c>
      <c r="U2044">
        <v>64.8</v>
      </c>
      <c r="V2044">
        <v>23.600977400971505</v>
      </c>
      <c r="W2044">
        <v>0.80584851390220502</v>
      </c>
      <c r="X2044">
        <v>2</v>
      </c>
      <c r="Y2044">
        <v>1</v>
      </c>
      <c r="Z2044">
        <v>546282</v>
      </c>
    </row>
    <row r="2045" spans="1:26">
      <c r="A2045">
        <v>264341</v>
      </c>
      <c r="B2045">
        <v>2</v>
      </c>
      <c r="C2045">
        <v>26434102</v>
      </c>
      <c r="D2045">
        <v>3</v>
      </c>
      <c r="E2045">
        <v>8</v>
      </c>
      <c r="F2045">
        <v>18</v>
      </c>
      <c r="G2045">
        <v>2</v>
      </c>
      <c r="H2045">
        <v>12</v>
      </c>
      <c r="I2045">
        <v>-1</v>
      </c>
      <c r="J2045">
        <v>1</v>
      </c>
      <c r="K2045">
        <v>-1</v>
      </c>
      <c r="L2045">
        <v>21</v>
      </c>
      <c r="M2045">
        <v>2</v>
      </c>
      <c r="N2045">
        <v>-1</v>
      </c>
      <c r="O2045">
        <v>-1</v>
      </c>
      <c r="P2045">
        <v>-1</v>
      </c>
      <c r="Q2045">
        <v>-1</v>
      </c>
      <c r="R2045">
        <v>-1</v>
      </c>
      <c r="S2045">
        <v>-2</v>
      </c>
      <c r="T2045">
        <v>154.5</v>
      </c>
      <c r="U2045">
        <v>58.7</v>
      </c>
      <c r="V2045">
        <v>24.591279940511725</v>
      </c>
      <c r="W2045">
        <v>-1</v>
      </c>
      <c r="X2045">
        <v>2</v>
      </c>
      <c r="Y2045">
        <v>1</v>
      </c>
      <c r="Z2045">
        <v>546282</v>
      </c>
    </row>
    <row r="2046" spans="1:26">
      <c r="A2046">
        <v>264341</v>
      </c>
      <c r="B2046">
        <v>3</v>
      </c>
      <c r="C2046">
        <v>26434103</v>
      </c>
      <c r="D2046">
        <v>3</v>
      </c>
      <c r="E2046">
        <v>8</v>
      </c>
      <c r="F2046">
        <v>18</v>
      </c>
      <c r="G2046">
        <v>1</v>
      </c>
      <c r="H2046">
        <v>3</v>
      </c>
      <c r="I2046">
        <v>-1</v>
      </c>
      <c r="J2046">
        <v>1</v>
      </c>
      <c r="K2046">
        <v>-1</v>
      </c>
      <c r="L2046">
        <v>21</v>
      </c>
      <c r="M2046">
        <v>2</v>
      </c>
      <c r="N2046">
        <v>-1</v>
      </c>
      <c r="O2046">
        <v>-1</v>
      </c>
      <c r="P2046">
        <v>-1</v>
      </c>
      <c r="Q2046">
        <v>-1</v>
      </c>
      <c r="R2046">
        <v>-1</v>
      </c>
      <c r="S2046">
        <v>-2</v>
      </c>
      <c r="T2046">
        <v>105.6</v>
      </c>
      <c r="U2046">
        <v>18.399999999999999</v>
      </c>
      <c r="V2046">
        <v>16.500229568411385</v>
      </c>
      <c r="W2046">
        <v>-1</v>
      </c>
      <c r="X2046">
        <v>-2</v>
      </c>
      <c r="Y2046">
        <v>-2</v>
      </c>
      <c r="Z2046">
        <v>546282</v>
      </c>
    </row>
    <row r="2047" spans="1:26">
      <c r="A2047">
        <v>265051</v>
      </c>
      <c r="B2047">
        <v>1</v>
      </c>
      <c r="C2047">
        <v>26505101</v>
      </c>
      <c r="D2047">
        <v>2</v>
      </c>
      <c r="E2047">
        <v>3</v>
      </c>
      <c r="F2047">
        <v>11</v>
      </c>
      <c r="G2047">
        <v>1</v>
      </c>
      <c r="H2047">
        <v>69</v>
      </c>
      <c r="I2047">
        <v>2</v>
      </c>
      <c r="J2047">
        <v>1</v>
      </c>
      <c r="K2047">
        <v>5</v>
      </c>
      <c r="L2047">
        <v>8</v>
      </c>
      <c r="M2047">
        <v>3</v>
      </c>
      <c r="N2047">
        <v>3</v>
      </c>
      <c r="O2047">
        <v>5</v>
      </c>
      <c r="P2047">
        <v>2</v>
      </c>
      <c r="Q2047">
        <v>0</v>
      </c>
      <c r="R2047">
        <v>-1</v>
      </c>
      <c r="S2047">
        <v>2</v>
      </c>
      <c r="T2047">
        <v>185.2</v>
      </c>
      <c r="U2047">
        <v>76.599999999999994</v>
      </c>
      <c r="V2047">
        <v>22.332986579216211</v>
      </c>
      <c r="W2047">
        <v>0.88503803888419197</v>
      </c>
      <c r="X2047">
        <v>1</v>
      </c>
      <c r="Y2047">
        <v>3</v>
      </c>
      <c r="Z2047">
        <v>364492</v>
      </c>
    </row>
    <row r="2048" spans="1:26">
      <c r="A2048">
        <v>265051</v>
      </c>
      <c r="B2048">
        <v>2</v>
      </c>
      <c r="C2048">
        <v>26505102</v>
      </c>
      <c r="D2048">
        <v>2</v>
      </c>
      <c r="E2048">
        <v>3</v>
      </c>
      <c r="F2048">
        <v>11</v>
      </c>
      <c r="G2048">
        <v>2</v>
      </c>
      <c r="H2048">
        <v>65</v>
      </c>
      <c r="I2048">
        <v>2</v>
      </c>
      <c r="J2048">
        <v>1</v>
      </c>
      <c r="K2048">
        <v>6</v>
      </c>
      <c r="L2048">
        <v>8</v>
      </c>
      <c r="M2048">
        <v>3</v>
      </c>
      <c r="N2048">
        <v>2</v>
      </c>
      <c r="O2048">
        <v>5</v>
      </c>
      <c r="P2048">
        <v>2</v>
      </c>
      <c r="Q2048">
        <v>2.9000000000000001E-2</v>
      </c>
      <c r="R2048">
        <v>-1</v>
      </c>
      <c r="S2048">
        <v>0</v>
      </c>
      <c r="T2048">
        <v>162.4</v>
      </c>
      <c r="U2048">
        <v>67.599999999999994</v>
      </c>
      <c r="V2048">
        <v>25.631536800213542</v>
      </c>
      <c r="W2048">
        <v>0.82617000955109798</v>
      </c>
      <c r="X2048">
        <v>2</v>
      </c>
      <c r="Y2048">
        <v>3</v>
      </c>
      <c r="Z2048">
        <v>364492</v>
      </c>
    </row>
    <row r="2049" spans="1:26">
      <c r="A2049">
        <v>265201</v>
      </c>
      <c r="B2049">
        <v>1</v>
      </c>
      <c r="C2049">
        <v>26520101</v>
      </c>
      <c r="D2049">
        <v>1</v>
      </c>
      <c r="E2049">
        <v>3</v>
      </c>
      <c r="F2049">
        <v>11</v>
      </c>
      <c r="G2049">
        <v>2</v>
      </c>
      <c r="H2049">
        <v>70</v>
      </c>
      <c r="I2049">
        <v>5</v>
      </c>
      <c r="J2049">
        <v>1</v>
      </c>
      <c r="K2049">
        <v>7</v>
      </c>
      <c r="L2049">
        <v>5</v>
      </c>
      <c r="M2049">
        <v>4</v>
      </c>
      <c r="N2049">
        <v>4</v>
      </c>
      <c r="O2049">
        <v>2</v>
      </c>
      <c r="P2049">
        <v>1</v>
      </c>
      <c r="Q2049">
        <v>12</v>
      </c>
      <c r="R2049">
        <v>-1</v>
      </c>
      <c r="S2049">
        <v>2</v>
      </c>
      <c r="T2049">
        <v>172.3</v>
      </c>
      <c r="U2049">
        <v>89.9</v>
      </c>
      <c r="V2049">
        <v>30.282319470722992</v>
      </c>
      <c r="W2049">
        <v>-1</v>
      </c>
      <c r="X2049">
        <v>2</v>
      </c>
      <c r="Y2049">
        <v>1</v>
      </c>
      <c r="Z2049">
        <v>487453</v>
      </c>
    </row>
    <row r="2050" spans="1:26">
      <c r="A2050">
        <v>265251</v>
      </c>
      <c r="B2050">
        <v>1</v>
      </c>
      <c r="C2050">
        <v>26525101</v>
      </c>
      <c r="D2050">
        <v>1</v>
      </c>
      <c r="E2050">
        <v>3</v>
      </c>
      <c r="F2050">
        <v>11</v>
      </c>
      <c r="G2050">
        <v>2</v>
      </c>
      <c r="H2050">
        <v>52</v>
      </c>
      <c r="I2050">
        <v>1</v>
      </c>
      <c r="J2050">
        <v>1</v>
      </c>
      <c r="K2050">
        <v>2</v>
      </c>
      <c r="L2050">
        <v>10</v>
      </c>
      <c r="M2050">
        <v>1</v>
      </c>
      <c r="N2050">
        <v>3</v>
      </c>
      <c r="O2050">
        <v>5</v>
      </c>
      <c r="P2050">
        <v>2</v>
      </c>
      <c r="Q2050">
        <v>0</v>
      </c>
      <c r="R2050">
        <v>-1</v>
      </c>
      <c r="S2050">
        <v>-9</v>
      </c>
      <c r="T2050">
        <v>-1</v>
      </c>
      <c r="U2050">
        <v>-1</v>
      </c>
      <c r="V2050">
        <v>-1</v>
      </c>
      <c r="W2050">
        <v>-1</v>
      </c>
      <c r="X2050">
        <v>1</v>
      </c>
      <c r="Y2050">
        <v>1</v>
      </c>
      <c r="Z2050">
        <v>448380</v>
      </c>
    </row>
    <row r="2051" spans="1:26">
      <c r="A2051">
        <v>265341</v>
      </c>
      <c r="B2051">
        <v>1</v>
      </c>
      <c r="C2051">
        <v>26534101</v>
      </c>
      <c r="D2051">
        <v>4</v>
      </c>
      <c r="E2051">
        <v>3</v>
      </c>
      <c r="F2051">
        <v>11</v>
      </c>
      <c r="G2051">
        <v>1</v>
      </c>
      <c r="H2051">
        <v>35</v>
      </c>
      <c r="I2051">
        <v>2</v>
      </c>
      <c r="J2051">
        <v>1</v>
      </c>
      <c r="K2051">
        <v>4</v>
      </c>
      <c r="L2051">
        <v>9</v>
      </c>
      <c r="M2051">
        <v>3</v>
      </c>
      <c r="N2051">
        <v>3</v>
      </c>
      <c r="O2051">
        <v>5</v>
      </c>
      <c r="P2051">
        <v>1</v>
      </c>
      <c r="Q2051">
        <v>1.827</v>
      </c>
      <c r="R2051">
        <v>-1</v>
      </c>
      <c r="S2051">
        <v>2</v>
      </c>
      <c r="T2051">
        <v>173</v>
      </c>
      <c r="U2051">
        <v>87.5</v>
      </c>
      <c r="V2051">
        <v>29.235858197734636</v>
      </c>
      <c r="W2051">
        <v>0.94654377880184304</v>
      </c>
      <c r="X2051">
        <v>1</v>
      </c>
      <c r="Y2051">
        <v>3</v>
      </c>
      <c r="Z2051">
        <v>349236</v>
      </c>
    </row>
    <row r="2052" spans="1:26">
      <c r="A2052">
        <v>265341</v>
      </c>
      <c r="B2052">
        <v>2</v>
      </c>
      <c r="C2052">
        <v>26534102</v>
      </c>
      <c r="D2052">
        <v>4</v>
      </c>
      <c r="E2052">
        <v>3</v>
      </c>
      <c r="F2052">
        <v>11</v>
      </c>
      <c r="G2052">
        <v>2</v>
      </c>
      <c r="H2052">
        <v>34</v>
      </c>
      <c r="I2052">
        <v>2</v>
      </c>
      <c r="J2052">
        <v>1</v>
      </c>
      <c r="K2052">
        <v>7</v>
      </c>
      <c r="L2052">
        <v>9</v>
      </c>
      <c r="M2052">
        <v>2</v>
      </c>
      <c r="N2052">
        <v>1</v>
      </c>
      <c r="O2052">
        <v>5</v>
      </c>
      <c r="P2052">
        <v>1</v>
      </c>
      <c r="Q2052">
        <v>1.827</v>
      </c>
      <c r="R2052">
        <v>-1</v>
      </c>
      <c r="S2052">
        <v>0</v>
      </c>
      <c r="T2052">
        <v>160.69999999999999</v>
      </c>
      <c r="U2052">
        <v>75.900000000000006</v>
      </c>
      <c r="V2052">
        <v>29.3907062637055</v>
      </c>
      <c r="W2052">
        <v>0.81566820276497698</v>
      </c>
      <c r="X2052">
        <v>2</v>
      </c>
      <c r="Y2052">
        <v>1</v>
      </c>
      <c r="Z2052">
        <v>349236</v>
      </c>
    </row>
    <row r="2053" spans="1:26">
      <c r="A2053">
        <v>265341</v>
      </c>
      <c r="B2053">
        <v>3</v>
      </c>
      <c r="C2053">
        <v>26534103</v>
      </c>
      <c r="D2053">
        <v>4</v>
      </c>
      <c r="E2053">
        <v>3</v>
      </c>
      <c r="F2053">
        <v>11</v>
      </c>
      <c r="G2053">
        <v>2</v>
      </c>
      <c r="H2053">
        <v>15</v>
      </c>
      <c r="I2053">
        <v>-1</v>
      </c>
      <c r="J2053">
        <v>1</v>
      </c>
      <c r="K2053">
        <v>-1</v>
      </c>
      <c r="L2053">
        <v>9</v>
      </c>
      <c r="M2053">
        <v>2</v>
      </c>
      <c r="N2053">
        <v>-1</v>
      </c>
      <c r="O2053">
        <v>-1</v>
      </c>
      <c r="P2053">
        <v>-1</v>
      </c>
      <c r="Q2053">
        <v>-1</v>
      </c>
      <c r="R2053">
        <v>-1</v>
      </c>
      <c r="S2053">
        <v>3</v>
      </c>
      <c r="T2053">
        <v>159.30000000000001</v>
      </c>
      <c r="U2053">
        <v>50.2</v>
      </c>
      <c r="V2053">
        <v>19.782089642815059</v>
      </c>
      <c r="W2053">
        <v>-1</v>
      </c>
      <c r="X2053">
        <v>-8</v>
      </c>
      <c r="Y2053">
        <v>3</v>
      </c>
      <c r="Z2053">
        <v>349236</v>
      </c>
    </row>
    <row r="2054" spans="1:26">
      <c r="A2054">
        <v>265341</v>
      </c>
      <c r="B2054">
        <v>4</v>
      </c>
      <c r="C2054">
        <v>26534104</v>
      </c>
      <c r="D2054">
        <v>4</v>
      </c>
      <c r="E2054">
        <v>3</v>
      </c>
      <c r="F2054">
        <v>11</v>
      </c>
      <c r="G2054">
        <v>2</v>
      </c>
      <c r="H2054">
        <v>13</v>
      </c>
      <c r="I2054">
        <v>-1</v>
      </c>
      <c r="J2054">
        <v>1</v>
      </c>
      <c r="K2054">
        <v>-1</v>
      </c>
      <c r="L2054">
        <v>9</v>
      </c>
      <c r="M2054">
        <v>2</v>
      </c>
      <c r="N2054">
        <v>-1</v>
      </c>
      <c r="O2054">
        <v>-1</v>
      </c>
      <c r="P2054">
        <v>-1</v>
      </c>
      <c r="Q2054">
        <v>-1</v>
      </c>
      <c r="R2054">
        <v>-1</v>
      </c>
      <c r="S2054">
        <v>1</v>
      </c>
      <c r="T2054">
        <v>159.9</v>
      </c>
      <c r="U2054">
        <v>49.2</v>
      </c>
      <c r="V2054">
        <v>19.242795978255639</v>
      </c>
      <c r="W2054">
        <v>-1</v>
      </c>
      <c r="X2054">
        <v>1</v>
      </c>
      <c r="Y2054">
        <v>1</v>
      </c>
      <c r="Z2054">
        <v>349236</v>
      </c>
    </row>
    <row r="2055" spans="1:26">
      <c r="A2055">
        <v>265351</v>
      </c>
      <c r="B2055">
        <v>1</v>
      </c>
      <c r="C2055">
        <v>26535101</v>
      </c>
      <c r="D2055">
        <v>2</v>
      </c>
      <c r="E2055">
        <v>3</v>
      </c>
      <c r="F2055">
        <v>11</v>
      </c>
      <c r="G2055">
        <v>1</v>
      </c>
      <c r="H2055">
        <v>70</v>
      </c>
      <c r="I2055">
        <v>2</v>
      </c>
      <c r="J2055">
        <v>1</v>
      </c>
      <c r="K2055">
        <v>5</v>
      </c>
      <c r="L2055">
        <v>12</v>
      </c>
      <c r="M2055">
        <v>4</v>
      </c>
      <c r="N2055">
        <v>3</v>
      </c>
      <c r="O2055">
        <v>5</v>
      </c>
      <c r="P2055">
        <v>1</v>
      </c>
      <c r="Q2055">
        <v>24</v>
      </c>
      <c r="R2055">
        <v>-1</v>
      </c>
      <c r="S2055">
        <v>1</v>
      </c>
      <c r="T2055">
        <v>171.5</v>
      </c>
      <c r="U2055">
        <v>82.3</v>
      </c>
      <c r="V2055">
        <v>27.98153830461797</v>
      </c>
      <c r="W2055">
        <v>0.990783410138249</v>
      </c>
      <c r="X2055">
        <v>2</v>
      </c>
      <c r="Y2055">
        <v>1</v>
      </c>
      <c r="Z2055">
        <v>462238</v>
      </c>
    </row>
    <row r="2056" spans="1:26">
      <c r="A2056">
        <v>265351</v>
      </c>
      <c r="B2056">
        <v>2</v>
      </c>
      <c r="C2056">
        <v>26535102</v>
      </c>
      <c r="D2056">
        <v>2</v>
      </c>
      <c r="E2056">
        <v>3</v>
      </c>
      <c r="F2056">
        <v>11</v>
      </c>
      <c r="G2056">
        <v>2</v>
      </c>
      <c r="H2056">
        <v>71</v>
      </c>
      <c r="I2056">
        <v>2</v>
      </c>
      <c r="J2056">
        <v>1</v>
      </c>
      <c r="K2056">
        <v>2</v>
      </c>
      <c r="L2056">
        <v>12</v>
      </c>
      <c r="M2056">
        <v>2</v>
      </c>
      <c r="N2056">
        <v>2</v>
      </c>
      <c r="O2056">
        <v>5</v>
      </c>
      <c r="P2056">
        <v>1</v>
      </c>
      <c r="Q2056">
        <v>20.75</v>
      </c>
      <c r="R2056">
        <v>-1</v>
      </c>
      <c r="S2056">
        <v>-9</v>
      </c>
      <c r="T2056">
        <v>164.7</v>
      </c>
      <c r="U2056">
        <v>78.2</v>
      </c>
      <c r="V2056">
        <v>28.828334640193269</v>
      </c>
      <c r="W2056">
        <v>0.84177777777777796</v>
      </c>
      <c r="X2056">
        <v>2</v>
      </c>
      <c r="Y2056">
        <v>1</v>
      </c>
      <c r="Z2056">
        <v>462238</v>
      </c>
    </row>
    <row r="2057" spans="1:26">
      <c r="A2057">
        <v>266271</v>
      </c>
      <c r="B2057">
        <v>1</v>
      </c>
      <c r="C2057">
        <v>26627101</v>
      </c>
      <c r="D2057">
        <v>1</v>
      </c>
      <c r="E2057">
        <v>8</v>
      </c>
      <c r="F2057">
        <v>16</v>
      </c>
      <c r="G2057">
        <v>1</v>
      </c>
      <c r="H2057">
        <v>81</v>
      </c>
      <c r="I2057">
        <v>5</v>
      </c>
      <c r="J2057">
        <v>1</v>
      </c>
      <c r="K2057">
        <v>7</v>
      </c>
      <c r="L2057">
        <v>5</v>
      </c>
      <c r="M2057">
        <v>2</v>
      </c>
      <c r="N2057">
        <v>1</v>
      </c>
      <c r="O2057">
        <v>5</v>
      </c>
      <c r="P2057">
        <v>2</v>
      </c>
      <c r="Q2057">
        <v>0</v>
      </c>
      <c r="R2057">
        <v>-1</v>
      </c>
      <c r="S2057">
        <v>0</v>
      </c>
      <c r="T2057">
        <v>146.19999999999999</v>
      </c>
      <c r="U2057">
        <v>53.2</v>
      </c>
      <c r="V2057">
        <v>24.889540965751621</v>
      </c>
      <c r="W2057">
        <v>0.91252050300710796</v>
      </c>
      <c r="X2057">
        <v>1</v>
      </c>
      <c r="Y2057">
        <v>3</v>
      </c>
      <c r="Z2057">
        <v>663193</v>
      </c>
    </row>
    <row r="2058" spans="1:26">
      <c r="A2058">
        <v>266341</v>
      </c>
      <c r="B2058">
        <v>1</v>
      </c>
      <c r="C2058">
        <v>26634101</v>
      </c>
      <c r="D2058">
        <v>2</v>
      </c>
      <c r="E2058">
        <v>8</v>
      </c>
      <c r="F2058">
        <v>16</v>
      </c>
      <c r="G2058">
        <v>2</v>
      </c>
      <c r="H2058">
        <v>47</v>
      </c>
      <c r="I2058">
        <v>2</v>
      </c>
      <c r="J2058">
        <v>7</v>
      </c>
      <c r="K2058">
        <v>7</v>
      </c>
      <c r="L2058">
        <v>19</v>
      </c>
      <c r="M2058">
        <v>3</v>
      </c>
      <c r="N2058">
        <v>2</v>
      </c>
      <c r="O2058">
        <v>5</v>
      </c>
      <c r="P2058">
        <v>2</v>
      </c>
      <c r="Q2058">
        <v>8.6999999999999994E-2</v>
      </c>
      <c r="R2058">
        <v>-1</v>
      </c>
      <c r="S2058">
        <v>8</v>
      </c>
      <c r="T2058">
        <v>163.19999999999999</v>
      </c>
      <c r="U2058">
        <v>102.1</v>
      </c>
      <c r="V2058">
        <v>38.334114282968095</v>
      </c>
      <c r="W2058">
        <v>0.85761181780878104</v>
      </c>
      <c r="X2058">
        <v>2</v>
      </c>
      <c r="Y2058">
        <v>1</v>
      </c>
      <c r="Z2058">
        <v>894284</v>
      </c>
    </row>
    <row r="2059" spans="1:26">
      <c r="A2059">
        <v>266341</v>
      </c>
      <c r="B2059">
        <v>2</v>
      </c>
      <c r="C2059">
        <v>26634102</v>
      </c>
      <c r="D2059">
        <v>2</v>
      </c>
      <c r="E2059">
        <v>8</v>
      </c>
      <c r="F2059">
        <v>16</v>
      </c>
      <c r="G2059">
        <v>1</v>
      </c>
      <c r="H2059">
        <v>39</v>
      </c>
      <c r="I2059">
        <v>2</v>
      </c>
      <c r="J2059">
        <v>4</v>
      </c>
      <c r="K2059">
        <v>2</v>
      </c>
      <c r="L2059">
        <v>19</v>
      </c>
      <c r="M2059">
        <v>1</v>
      </c>
      <c r="N2059">
        <v>1</v>
      </c>
      <c r="O2059">
        <v>5</v>
      </c>
      <c r="P2059">
        <v>1</v>
      </c>
      <c r="Q2059">
        <v>0.92610000000000003</v>
      </c>
      <c r="R2059">
        <v>-1</v>
      </c>
      <c r="S2059">
        <v>11</v>
      </c>
      <c r="T2059">
        <v>152.1</v>
      </c>
      <c r="U2059">
        <v>68.7</v>
      </c>
      <c r="V2059">
        <v>29.696024234030613</v>
      </c>
      <c r="W2059">
        <v>0.917028199566161</v>
      </c>
      <c r="X2059">
        <v>2</v>
      </c>
      <c r="Y2059">
        <v>1</v>
      </c>
      <c r="Z2059">
        <v>894284</v>
      </c>
    </row>
    <row r="2060" spans="1:26">
      <c r="A2060">
        <v>267181</v>
      </c>
      <c r="B2060">
        <v>1</v>
      </c>
      <c r="C2060">
        <v>26718101</v>
      </c>
      <c r="D2060">
        <v>1</v>
      </c>
      <c r="E2060">
        <v>8</v>
      </c>
      <c r="F2060">
        <v>16</v>
      </c>
      <c r="G2060">
        <v>1</v>
      </c>
      <c r="H2060">
        <v>39</v>
      </c>
      <c r="I2060">
        <v>1</v>
      </c>
      <c r="J2060">
        <v>1</v>
      </c>
      <c r="K2060">
        <v>2</v>
      </c>
      <c r="L2060">
        <v>6</v>
      </c>
      <c r="M2060">
        <v>3</v>
      </c>
      <c r="N2060">
        <v>4</v>
      </c>
      <c r="O2060">
        <v>2</v>
      </c>
      <c r="P2060">
        <v>1</v>
      </c>
      <c r="Q2060">
        <v>26.25</v>
      </c>
      <c r="R2060">
        <v>-1</v>
      </c>
      <c r="S2060">
        <v>0</v>
      </c>
      <c r="T2060">
        <v>175.3</v>
      </c>
      <c r="U2060">
        <v>66.8</v>
      </c>
      <c r="V2060">
        <v>21.737651923570674</v>
      </c>
      <c r="W2060">
        <v>0.82370517928286802</v>
      </c>
      <c r="X2060">
        <v>3</v>
      </c>
      <c r="Y2060">
        <v>2</v>
      </c>
      <c r="Z2060">
        <v>875571</v>
      </c>
    </row>
    <row r="2061" spans="1:26">
      <c r="A2061">
        <v>267201</v>
      </c>
      <c r="B2061">
        <v>1</v>
      </c>
      <c r="C2061">
        <v>26720101</v>
      </c>
      <c r="D2061">
        <v>4</v>
      </c>
      <c r="E2061">
        <v>8</v>
      </c>
      <c r="F2061">
        <v>16</v>
      </c>
      <c r="G2061">
        <v>2</v>
      </c>
      <c r="H2061">
        <v>22</v>
      </c>
      <c r="I2061">
        <v>1</v>
      </c>
      <c r="J2061">
        <v>5</v>
      </c>
      <c r="K2061">
        <v>4</v>
      </c>
      <c r="L2061">
        <v>-1</v>
      </c>
      <c r="M2061">
        <v>3</v>
      </c>
      <c r="N2061">
        <v>1</v>
      </c>
      <c r="O2061">
        <v>5</v>
      </c>
      <c r="P2061">
        <v>1</v>
      </c>
      <c r="Q2061">
        <v>8.625</v>
      </c>
      <c r="R2061">
        <v>2</v>
      </c>
      <c r="S2061">
        <v>0</v>
      </c>
      <c r="T2061">
        <v>155.6</v>
      </c>
      <c r="U2061">
        <v>87.4</v>
      </c>
      <c r="V2061">
        <v>36.098756947152083</v>
      </c>
      <c r="W2061">
        <v>0.79384871155444703</v>
      </c>
      <c r="X2061">
        <v>2</v>
      </c>
      <c r="Y2061">
        <v>1</v>
      </c>
      <c r="Z2061">
        <v>96485</v>
      </c>
    </row>
    <row r="2062" spans="1:26">
      <c r="A2062">
        <v>267201</v>
      </c>
      <c r="B2062">
        <v>2</v>
      </c>
      <c r="C2062">
        <v>26720102</v>
      </c>
      <c r="D2062">
        <v>4</v>
      </c>
      <c r="E2062">
        <v>8</v>
      </c>
      <c r="F2062">
        <v>16</v>
      </c>
      <c r="G2062">
        <v>2</v>
      </c>
      <c r="H2062">
        <v>18</v>
      </c>
      <c r="I2062">
        <v>1</v>
      </c>
      <c r="J2062">
        <v>1</v>
      </c>
      <c r="K2062">
        <v>3</v>
      </c>
      <c r="L2062">
        <v>-1</v>
      </c>
      <c r="M2062">
        <v>2</v>
      </c>
      <c r="N2062">
        <v>1</v>
      </c>
      <c r="O2062">
        <v>5</v>
      </c>
      <c r="P2062">
        <v>1</v>
      </c>
      <c r="Q2062">
        <v>-9</v>
      </c>
      <c r="R2062">
        <v>4</v>
      </c>
      <c r="S2062">
        <v>0</v>
      </c>
      <c r="T2062">
        <v>157.1</v>
      </c>
      <c r="U2062">
        <v>57.9</v>
      </c>
      <c r="V2062">
        <v>23.459902003248729</v>
      </c>
      <c r="W2062">
        <v>0.76532769556025404</v>
      </c>
      <c r="X2062">
        <v>1</v>
      </c>
      <c r="Y2062">
        <v>3</v>
      </c>
      <c r="Z2062">
        <v>96485</v>
      </c>
    </row>
    <row r="2063" spans="1:26">
      <c r="A2063">
        <v>267201</v>
      </c>
      <c r="B2063">
        <v>3</v>
      </c>
      <c r="C2063">
        <v>26720103</v>
      </c>
      <c r="D2063">
        <v>4</v>
      </c>
      <c r="E2063">
        <v>8</v>
      </c>
      <c r="F2063">
        <v>16</v>
      </c>
      <c r="G2063">
        <v>2</v>
      </c>
      <c r="H2063">
        <v>19</v>
      </c>
      <c r="I2063">
        <v>1</v>
      </c>
      <c r="J2063">
        <v>1</v>
      </c>
      <c r="K2063">
        <v>3</v>
      </c>
      <c r="L2063">
        <v>-1</v>
      </c>
      <c r="M2063">
        <v>2</v>
      </c>
      <c r="N2063">
        <v>1</v>
      </c>
      <c r="O2063">
        <v>5</v>
      </c>
      <c r="P2063">
        <v>1</v>
      </c>
      <c r="Q2063">
        <v>0.57599999999999996</v>
      </c>
      <c r="R2063">
        <v>2</v>
      </c>
      <c r="S2063">
        <v>5</v>
      </c>
      <c r="T2063">
        <v>150.1</v>
      </c>
      <c r="U2063">
        <v>49.1</v>
      </c>
      <c r="V2063">
        <v>21.793154996380387</v>
      </c>
      <c r="W2063">
        <v>0.73160173160173103</v>
      </c>
      <c r="X2063">
        <v>2</v>
      </c>
      <c r="Y2063">
        <v>3</v>
      </c>
      <c r="Z2063">
        <v>96485</v>
      </c>
    </row>
    <row r="2064" spans="1:26">
      <c r="A2064">
        <v>267201</v>
      </c>
      <c r="B2064">
        <v>4</v>
      </c>
      <c r="C2064">
        <v>26720104</v>
      </c>
      <c r="D2064">
        <v>4</v>
      </c>
      <c r="E2064">
        <v>8</v>
      </c>
      <c r="F2064">
        <v>16</v>
      </c>
      <c r="G2064">
        <v>2</v>
      </c>
      <c r="H2064">
        <v>21</v>
      </c>
      <c r="I2064">
        <v>1</v>
      </c>
      <c r="J2064">
        <v>5</v>
      </c>
      <c r="K2064">
        <v>4</v>
      </c>
      <c r="L2064">
        <v>-1</v>
      </c>
      <c r="M2064">
        <v>3</v>
      </c>
      <c r="N2064">
        <v>4</v>
      </c>
      <c r="O2064">
        <v>1</v>
      </c>
      <c r="P2064">
        <v>1</v>
      </c>
      <c r="Q2064">
        <v>12.519</v>
      </c>
      <c r="R2064">
        <v>4</v>
      </c>
      <c r="S2064">
        <v>0</v>
      </c>
      <c r="T2064">
        <v>173.4</v>
      </c>
      <c r="U2064">
        <v>66.400000000000006</v>
      </c>
      <c r="V2064">
        <v>22.083601063737799</v>
      </c>
      <c r="W2064">
        <v>0.73187686196623603</v>
      </c>
      <c r="X2064">
        <v>1</v>
      </c>
      <c r="Y2064">
        <v>1</v>
      </c>
      <c r="Z2064">
        <v>96485</v>
      </c>
    </row>
    <row r="2065" spans="1:26">
      <c r="A2065">
        <v>267251</v>
      </c>
      <c r="B2065">
        <v>1</v>
      </c>
      <c r="C2065">
        <v>26725101</v>
      </c>
      <c r="D2065">
        <v>4</v>
      </c>
      <c r="E2065">
        <v>8</v>
      </c>
      <c r="F2065">
        <v>16</v>
      </c>
      <c r="G2065">
        <v>1</v>
      </c>
      <c r="H2065">
        <v>49</v>
      </c>
      <c r="I2065">
        <v>2</v>
      </c>
      <c r="J2065">
        <v>1</v>
      </c>
      <c r="K2065">
        <v>7</v>
      </c>
      <c r="L2065">
        <v>15</v>
      </c>
      <c r="M2065">
        <v>2</v>
      </c>
      <c r="N2065">
        <v>1</v>
      </c>
      <c r="O2065">
        <v>5</v>
      </c>
      <c r="P2065">
        <v>1</v>
      </c>
      <c r="Q2065">
        <v>1.34192</v>
      </c>
      <c r="R2065">
        <v>-1</v>
      </c>
      <c r="S2065">
        <v>0</v>
      </c>
      <c r="T2065">
        <v>176.5</v>
      </c>
      <c r="U2065">
        <v>92.3</v>
      </c>
      <c r="V2065">
        <v>29.628678506367923</v>
      </c>
      <c r="W2065">
        <v>0.85816876122082597</v>
      </c>
      <c r="X2065">
        <v>2</v>
      </c>
      <c r="Y2065">
        <v>3</v>
      </c>
      <c r="Z2065">
        <v>480168</v>
      </c>
    </row>
    <row r="2066" spans="1:26">
      <c r="A2066">
        <v>267251</v>
      </c>
      <c r="B2066">
        <v>2</v>
      </c>
      <c r="C2066">
        <v>26725102</v>
      </c>
      <c r="D2066">
        <v>4</v>
      </c>
      <c r="E2066">
        <v>8</v>
      </c>
      <c r="F2066">
        <v>16</v>
      </c>
      <c r="G2066">
        <v>2</v>
      </c>
      <c r="H2066">
        <v>44</v>
      </c>
      <c r="I2066">
        <v>2</v>
      </c>
      <c r="J2066">
        <v>1</v>
      </c>
      <c r="K2066">
        <v>4</v>
      </c>
      <c r="L2066">
        <v>15</v>
      </c>
      <c r="M2066">
        <v>1</v>
      </c>
      <c r="N2066">
        <v>1</v>
      </c>
      <c r="O2066">
        <v>5</v>
      </c>
      <c r="P2066">
        <v>1</v>
      </c>
      <c r="Q2066">
        <v>0.375</v>
      </c>
      <c r="R2066">
        <v>-1</v>
      </c>
      <c r="S2066">
        <v>1</v>
      </c>
      <c r="T2066">
        <v>155</v>
      </c>
      <c r="U2066">
        <v>57.3</v>
      </c>
      <c r="V2066">
        <v>23.850156087408944</v>
      </c>
      <c r="W2066">
        <v>0.78614457831325302</v>
      </c>
      <c r="X2066">
        <v>1</v>
      </c>
      <c r="Y2066">
        <v>3</v>
      </c>
      <c r="Z2066">
        <v>480168</v>
      </c>
    </row>
    <row r="2067" spans="1:26">
      <c r="A2067">
        <v>267251</v>
      </c>
      <c r="B2067">
        <v>3</v>
      </c>
      <c r="C2067">
        <v>26725103</v>
      </c>
      <c r="D2067">
        <v>4</v>
      </c>
      <c r="E2067">
        <v>8</v>
      </c>
      <c r="F2067">
        <v>16</v>
      </c>
      <c r="G2067">
        <v>2</v>
      </c>
      <c r="H2067">
        <v>14</v>
      </c>
      <c r="I2067">
        <v>-1</v>
      </c>
      <c r="J2067">
        <v>1</v>
      </c>
      <c r="K2067">
        <v>-1</v>
      </c>
      <c r="L2067">
        <v>15</v>
      </c>
      <c r="M2067">
        <v>1</v>
      </c>
      <c r="N2067">
        <v>-1</v>
      </c>
      <c r="O2067">
        <v>-1</v>
      </c>
      <c r="P2067">
        <v>-1</v>
      </c>
      <c r="Q2067">
        <v>-1</v>
      </c>
      <c r="R2067">
        <v>-1</v>
      </c>
      <c r="S2067">
        <v>0</v>
      </c>
      <c r="T2067">
        <v>161</v>
      </c>
      <c r="U2067">
        <v>51.6</v>
      </c>
      <c r="V2067">
        <v>19.906639404343967</v>
      </c>
      <c r="W2067">
        <v>-1</v>
      </c>
      <c r="X2067">
        <v>-8</v>
      </c>
      <c r="Y2067">
        <v>1</v>
      </c>
      <c r="Z2067">
        <v>480168</v>
      </c>
    </row>
    <row r="2068" spans="1:26">
      <c r="A2068">
        <v>267251</v>
      </c>
      <c r="B2068">
        <v>4</v>
      </c>
      <c r="C2068">
        <v>26725104</v>
      </c>
      <c r="D2068">
        <v>4</v>
      </c>
      <c r="E2068">
        <v>8</v>
      </c>
      <c r="F2068">
        <v>16</v>
      </c>
      <c r="G2068">
        <v>2</v>
      </c>
      <c r="H2068">
        <v>11</v>
      </c>
      <c r="I2068">
        <v>-1</v>
      </c>
      <c r="J2068">
        <v>1</v>
      </c>
      <c r="K2068">
        <v>-1</v>
      </c>
      <c r="L2068">
        <v>15</v>
      </c>
      <c r="M2068">
        <v>2</v>
      </c>
      <c r="N2068">
        <v>-1</v>
      </c>
      <c r="O2068">
        <v>-1</v>
      </c>
      <c r="P2068">
        <v>-1</v>
      </c>
      <c r="Q2068">
        <v>-1</v>
      </c>
      <c r="R2068">
        <v>-1</v>
      </c>
      <c r="S2068">
        <v>-2</v>
      </c>
      <c r="T2068">
        <v>130.5</v>
      </c>
      <c r="U2068">
        <v>32.1</v>
      </c>
      <c r="V2068">
        <v>18.848813141322061</v>
      </c>
      <c r="W2068">
        <v>-1</v>
      </c>
      <c r="X2068">
        <v>1</v>
      </c>
      <c r="Y2068">
        <v>3</v>
      </c>
      <c r="Z2068">
        <v>480168</v>
      </c>
    </row>
    <row r="2069" spans="1:26">
      <c r="A2069">
        <v>267271</v>
      </c>
      <c r="B2069">
        <v>1</v>
      </c>
      <c r="C2069">
        <v>26727101</v>
      </c>
      <c r="D2069">
        <v>1</v>
      </c>
      <c r="E2069">
        <v>8</v>
      </c>
      <c r="F2069">
        <v>16</v>
      </c>
      <c r="G2069">
        <v>2</v>
      </c>
      <c r="H2069">
        <v>46</v>
      </c>
      <c r="I2069">
        <v>4</v>
      </c>
      <c r="J2069">
        <v>1</v>
      </c>
      <c r="K2069">
        <v>7</v>
      </c>
      <c r="L2069">
        <v>12</v>
      </c>
      <c r="M2069">
        <v>2</v>
      </c>
      <c r="N2069">
        <v>1</v>
      </c>
      <c r="O2069">
        <v>5</v>
      </c>
      <c r="P2069">
        <v>1</v>
      </c>
      <c r="Q2069">
        <v>12.403</v>
      </c>
      <c r="R2069">
        <v>-1</v>
      </c>
      <c r="S2069">
        <v>0</v>
      </c>
      <c r="T2069">
        <v>166</v>
      </c>
      <c r="U2069">
        <v>69.2</v>
      </c>
      <c r="V2069">
        <v>25.11249818551314</v>
      </c>
      <c r="W2069">
        <v>0.87182095625635803</v>
      </c>
      <c r="X2069">
        <v>1</v>
      </c>
      <c r="Y2069">
        <v>3</v>
      </c>
      <c r="Z2069">
        <v>463377</v>
      </c>
    </row>
    <row r="2070" spans="1:26">
      <c r="A2070">
        <v>267341</v>
      </c>
      <c r="B2070">
        <v>1</v>
      </c>
      <c r="C2070">
        <v>26734101</v>
      </c>
      <c r="D2070">
        <v>4</v>
      </c>
      <c r="E2070">
        <v>8</v>
      </c>
      <c r="F2070">
        <v>16</v>
      </c>
      <c r="G2070">
        <v>2</v>
      </c>
      <c r="H2070">
        <v>33</v>
      </c>
      <c r="I2070">
        <v>2</v>
      </c>
      <c r="J2070">
        <v>1</v>
      </c>
      <c r="K2070">
        <v>1</v>
      </c>
      <c r="L2070">
        <v>16</v>
      </c>
      <c r="M2070">
        <v>2</v>
      </c>
      <c r="N2070">
        <v>4</v>
      </c>
      <c r="O2070">
        <v>1</v>
      </c>
      <c r="P2070">
        <v>1</v>
      </c>
      <c r="Q2070">
        <v>0.17299999999999999</v>
      </c>
      <c r="R2070">
        <v>-1</v>
      </c>
      <c r="S2070">
        <v>0</v>
      </c>
      <c r="T2070">
        <v>163.4</v>
      </c>
      <c r="U2070">
        <v>103.2</v>
      </c>
      <c r="V2070">
        <v>38.65232236036848</v>
      </c>
      <c r="W2070">
        <v>0.84245439469320105</v>
      </c>
      <c r="X2070">
        <v>2</v>
      </c>
      <c r="Y2070">
        <v>1</v>
      </c>
      <c r="Z2070">
        <v>372287</v>
      </c>
    </row>
    <row r="2071" spans="1:26">
      <c r="A2071">
        <v>267341</v>
      </c>
      <c r="B2071">
        <v>2</v>
      </c>
      <c r="C2071">
        <v>26734102</v>
      </c>
      <c r="D2071">
        <v>4</v>
      </c>
      <c r="E2071">
        <v>8</v>
      </c>
      <c r="F2071">
        <v>16</v>
      </c>
      <c r="G2071">
        <v>1</v>
      </c>
      <c r="H2071">
        <v>40</v>
      </c>
      <c r="I2071">
        <v>2</v>
      </c>
      <c r="J2071">
        <v>3</v>
      </c>
      <c r="K2071">
        <v>1</v>
      </c>
      <c r="L2071">
        <v>16</v>
      </c>
      <c r="M2071">
        <v>1</v>
      </c>
      <c r="N2071">
        <v>1</v>
      </c>
      <c r="O2071">
        <v>5</v>
      </c>
      <c r="P2071">
        <v>1</v>
      </c>
      <c r="Q2071">
        <v>1.355</v>
      </c>
      <c r="R2071">
        <v>-1</v>
      </c>
      <c r="S2071">
        <v>0</v>
      </c>
      <c r="T2071">
        <v>181.2</v>
      </c>
      <c r="U2071">
        <v>101.9</v>
      </c>
      <c r="V2071">
        <v>31.03543216915438</v>
      </c>
      <c r="W2071">
        <v>0.990401396160559</v>
      </c>
      <c r="X2071">
        <v>2</v>
      </c>
      <c r="Y2071">
        <v>1</v>
      </c>
      <c r="Z2071">
        <v>372287</v>
      </c>
    </row>
    <row r="2072" spans="1:26">
      <c r="A2072">
        <v>267341</v>
      </c>
      <c r="B2072">
        <v>3</v>
      </c>
      <c r="C2072">
        <v>26734103</v>
      </c>
      <c r="D2072">
        <v>4</v>
      </c>
      <c r="E2072">
        <v>8</v>
      </c>
      <c r="F2072">
        <v>16</v>
      </c>
      <c r="G2072">
        <v>2</v>
      </c>
      <c r="H2072">
        <v>8</v>
      </c>
      <c r="I2072">
        <v>-1</v>
      </c>
      <c r="J2072">
        <v>2</v>
      </c>
      <c r="K2072">
        <v>-1</v>
      </c>
      <c r="L2072">
        <v>16</v>
      </c>
      <c r="M2072">
        <v>2</v>
      </c>
      <c r="N2072">
        <v>-1</v>
      </c>
      <c r="O2072">
        <v>-1</v>
      </c>
      <c r="P2072">
        <v>-1</v>
      </c>
      <c r="Q2072">
        <v>-1</v>
      </c>
      <c r="R2072">
        <v>-1</v>
      </c>
      <c r="S2072">
        <v>-2</v>
      </c>
      <c r="T2072">
        <v>134.9</v>
      </c>
      <c r="U2072">
        <v>40.299999999999997</v>
      </c>
      <c r="V2072">
        <v>22.145278522212042</v>
      </c>
      <c r="W2072">
        <v>-1</v>
      </c>
      <c r="X2072">
        <v>-8</v>
      </c>
      <c r="Y2072">
        <v>1</v>
      </c>
      <c r="Z2072">
        <v>372287</v>
      </c>
    </row>
    <row r="2073" spans="1:26">
      <c r="A2073">
        <v>267341</v>
      </c>
      <c r="B2073">
        <v>4</v>
      </c>
      <c r="C2073">
        <v>26734104</v>
      </c>
      <c r="D2073">
        <v>4</v>
      </c>
      <c r="E2073">
        <v>8</v>
      </c>
      <c r="F2073">
        <v>16</v>
      </c>
      <c r="G2073">
        <v>2</v>
      </c>
      <c r="H2073">
        <v>2</v>
      </c>
      <c r="I2073">
        <v>-1</v>
      </c>
      <c r="J2073">
        <v>2</v>
      </c>
      <c r="K2073">
        <v>-1</v>
      </c>
      <c r="L2073">
        <v>16</v>
      </c>
      <c r="M2073">
        <v>2</v>
      </c>
      <c r="N2073">
        <v>-1</v>
      </c>
      <c r="O2073">
        <v>-1</v>
      </c>
      <c r="P2073">
        <v>-1</v>
      </c>
      <c r="Q2073">
        <v>-1</v>
      </c>
      <c r="R2073">
        <v>-1</v>
      </c>
      <c r="S2073">
        <v>-2</v>
      </c>
      <c r="T2073">
        <v>100.8</v>
      </c>
      <c r="U2073">
        <v>16.399999999999999</v>
      </c>
      <c r="V2073">
        <v>16.140715545477448</v>
      </c>
      <c r="W2073">
        <v>-1</v>
      </c>
      <c r="X2073">
        <v>-2</v>
      </c>
      <c r="Y2073">
        <v>-2</v>
      </c>
      <c r="Z2073">
        <v>372287</v>
      </c>
    </row>
    <row r="2074" spans="1:26">
      <c r="A2074">
        <v>267351</v>
      </c>
      <c r="B2074">
        <v>1</v>
      </c>
      <c r="C2074">
        <v>26735101</v>
      </c>
      <c r="D2074">
        <v>4</v>
      </c>
      <c r="E2074">
        <v>8</v>
      </c>
      <c r="F2074">
        <v>16</v>
      </c>
      <c r="G2074">
        <v>1</v>
      </c>
      <c r="H2074">
        <v>32</v>
      </c>
      <c r="I2074">
        <v>2</v>
      </c>
      <c r="J2074">
        <v>1</v>
      </c>
      <c r="K2074">
        <v>4</v>
      </c>
      <c r="L2074">
        <v>13</v>
      </c>
      <c r="M2074">
        <v>3</v>
      </c>
      <c r="N2074">
        <v>4</v>
      </c>
      <c r="O2074">
        <v>2</v>
      </c>
      <c r="P2074">
        <v>1</v>
      </c>
      <c r="Q2074">
        <v>12.087</v>
      </c>
      <c r="R2074">
        <v>-1</v>
      </c>
      <c r="S2074">
        <v>1</v>
      </c>
      <c r="T2074">
        <v>169.3</v>
      </c>
      <c r="U2074">
        <v>69.400000000000006</v>
      </c>
      <c r="V2074">
        <v>24.212830078614942</v>
      </c>
      <c r="W2074">
        <v>0.90832896804609697</v>
      </c>
      <c r="X2074">
        <v>2</v>
      </c>
      <c r="Y2074">
        <v>3</v>
      </c>
      <c r="Z2074">
        <v>284152</v>
      </c>
    </row>
    <row r="2075" spans="1:26">
      <c r="A2075">
        <v>267351</v>
      </c>
      <c r="B2075">
        <v>2</v>
      </c>
      <c r="C2075">
        <v>26735102</v>
      </c>
      <c r="D2075">
        <v>4</v>
      </c>
      <c r="E2075">
        <v>8</v>
      </c>
      <c r="F2075">
        <v>16</v>
      </c>
      <c r="G2075">
        <v>2</v>
      </c>
      <c r="H2075">
        <v>29</v>
      </c>
      <c r="I2075">
        <v>2</v>
      </c>
      <c r="J2075">
        <v>1</v>
      </c>
      <c r="K2075">
        <v>4</v>
      </c>
      <c r="L2075">
        <v>13</v>
      </c>
      <c r="M2075">
        <v>2</v>
      </c>
      <c r="N2075">
        <v>4</v>
      </c>
      <c r="O2075">
        <v>2</v>
      </c>
      <c r="P2075">
        <v>1</v>
      </c>
      <c r="Q2075">
        <v>0.80800000000000005</v>
      </c>
      <c r="R2075">
        <v>-1</v>
      </c>
      <c r="S2075">
        <v>6</v>
      </c>
      <c r="T2075">
        <v>161.30000000000001</v>
      </c>
      <c r="U2075">
        <v>56.6</v>
      </c>
      <c r="V2075">
        <v>21.754429390157227</v>
      </c>
      <c r="W2075">
        <v>0.82008830022075097</v>
      </c>
      <c r="X2075">
        <v>3</v>
      </c>
      <c r="Y2075">
        <v>3</v>
      </c>
      <c r="Z2075">
        <v>284152</v>
      </c>
    </row>
    <row r="2076" spans="1:26">
      <c r="A2076">
        <v>267351</v>
      </c>
      <c r="B2076">
        <v>3</v>
      </c>
      <c r="C2076">
        <v>26735103</v>
      </c>
      <c r="D2076">
        <v>4</v>
      </c>
      <c r="E2076">
        <v>8</v>
      </c>
      <c r="F2076">
        <v>16</v>
      </c>
      <c r="G2076">
        <v>1</v>
      </c>
      <c r="H2076">
        <v>3</v>
      </c>
      <c r="I2076">
        <v>-1</v>
      </c>
      <c r="J2076">
        <v>1</v>
      </c>
      <c r="K2076">
        <v>-1</v>
      </c>
      <c r="L2076">
        <v>13</v>
      </c>
      <c r="M2076">
        <v>2</v>
      </c>
      <c r="N2076">
        <v>-1</v>
      </c>
      <c r="O2076">
        <v>-1</v>
      </c>
      <c r="P2076">
        <v>-1</v>
      </c>
      <c r="Q2076">
        <v>-1</v>
      </c>
      <c r="R2076">
        <v>-1</v>
      </c>
      <c r="S2076">
        <v>-2</v>
      </c>
      <c r="T2076">
        <v>97.9</v>
      </c>
      <c r="U2076">
        <v>16.3</v>
      </c>
      <c r="V2076">
        <v>17.006784976853034</v>
      </c>
      <c r="W2076">
        <v>-1</v>
      </c>
      <c r="X2076">
        <v>-2</v>
      </c>
      <c r="Y2076">
        <v>-2</v>
      </c>
      <c r="Z2076">
        <v>284152</v>
      </c>
    </row>
    <row r="2077" spans="1:26">
      <c r="A2077">
        <v>267351</v>
      </c>
      <c r="B2077">
        <v>4</v>
      </c>
      <c r="C2077">
        <v>26735104</v>
      </c>
      <c r="D2077">
        <v>4</v>
      </c>
      <c r="E2077">
        <v>8</v>
      </c>
      <c r="F2077">
        <v>16</v>
      </c>
      <c r="G2077">
        <v>1</v>
      </c>
      <c r="H2077">
        <v>0</v>
      </c>
      <c r="I2077">
        <v>-1</v>
      </c>
      <c r="J2077">
        <v>1</v>
      </c>
      <c r="K2077">
        <v>-1</v>
      </c>
      <c r="L2077">
        <v>13</v>
      </c>
      <c r="M2077">
        <v>2</v>
      </c>
      <c r="N2077">
        <v>-1</v>
      </c>
      <c r="O2077">
        <v>-1</v>
      </c>
      <c r="P2077">
        <v>-1</v>
      </c>
      <c r="Q2077">
        <v>-1</v>
      </c>
      <c r="R2077">
        <v>-1</v>
      </c>
      <c r="S2077">
        <v>-2</v>
      </c>
      <c r="T2077">
        <v>-1</v>
      </c>
      <c r="U2077">
        <v>10.5</v>
      </c>
      <c r="V2077">
        <v>-1</v>
      </c>
      <c r="W2077">
        <v>-1</v>
      </c>
      <c r="X2077">
        <v>-2</v>
      </c>
      <c r="Y2077">
        <v>-2</v>
      </c>
      <c r="Z2077">
        <v>284152</v>
      </c>
    </row>
    <row r="2078" spans="1:26">
      <c r="A2078">
        <v>268051</v>
      </c>
      <c r="B2078">
        <v>1</v>
      </c>
      <c r="C2078">
        <v>26805101</v>
      </c>
      <c r="D2078">
        <v>2</v>
      </c>
      <c r="E2078">
        <v>8</v>
      </c>
      <c r="F2078">
        <v>18</v>
      </c>
      <c r="G2078">
        <v>2</v>
      </c>
      <c r="H2078">
        <v>60</v>
      </c>
      <c r="I2078">
        <v>2</v>
      </c>
      <c r="J2078">
        <v>1</v>
      </c>
      <c r="K2078">
        <v>7</v>
      </c>
      <c r="L2078">
        <v>11</v>
      </c>
      <c r="M2078">
        <v>2</v>
      </c>
      <c r="N2078">
        <v>3</v>
      </c>
      <c r="O2078">
        <v>5</v>
      </c>
      <c r="P2078">
        <v>1</v>
      </c>
      <c r="Q2078">
        <v>1.498</v>
      </c>
      <c r="R2078">
        <v>-1</v>
      </c>
      <c r="S2078">
        <v>0</v>
      </c>
      <c r="T2078">
        <v>156.69999999999999</v>
      </c>
      <c r="U2078">
        <v>70.7</v>
      </c>
      <c r="V2078">
        <v>28.792635601299782</v>
      </c>
      <c r="W2078">
        <v>0.87985707905314803</v>
      </c>
      <c r="X2078">
        <v>2</v>
      </c>
      <c r="Y2078">
        <v>1</v>
      </c>
      <c r="Z2078">
        <v>413217</v>
      </c>
    </row>
    <row r="2079" spans="1:26">
      <c r="A2079">
        <v>268051</v>
      </c>
      <c r="B2079">
        <v>2</v>
      </c>
      <c r="C2079">
        <v>26805102</v>
      </c>
      <c r="D2079">
        <v>2</v>
      </c>
      <c r="E2079">
        <v>8</v>
      </c>
      <c r="F2079">
        <v>18</v>
      </c>
      <c r="G2079">
        <v>1</v>
      </c>
      <c r="H2079">
        <v>61</v>
      </c>
      <c r="I2079">
        <v>2</v>
      </c>
      <c r="J2079">
        <v>1</v>
      </c>
      <c r="K2079">
        <v>2</v>
      </c>
      <c r="L2079">
        <v>11</v>
      </c>
      <c r="M2079">
        <v>1</v>
      </c>
      <c r="N2079">
        <v>3</v>
      </c>
      <c r="O2079">
        <v>5</v>
      </c>
      <c r="P2079">
        <v>1</v>
      </c>
      <c r="Q2079">
        <v>16.844999999999999</v>
      </c>
      <c r="R2079">
        <v>-1</v>
      </c>
      <c r="S2079">
        <v>0</v>
      </c>
      <c r="T2079">
        <v>175.5</v>
      </c>
      <c r="U2079">
        <v>92.1</v>
      </c>
      <c r="V2079">
        <v>29.902354688679477</v>
      </c>
      <c r="W2079">
        <v>0.92578849721706902</v>
      </c>
      <c r="X2079">
        <v>2</v>
      </c>
      <c r="Y2079">
        <v>1</v>
      </c>
      <c r="Z2079">
        <v>413217</v>
      </c>
    </row>
    <row r="2080" spans="1:26">
      <c r="A2080">
        <v>268052</v>
      </c>
      <c r="B2080">
        <v>1</v>
      </c>
      <c r="C2080">
        <v>26805201</v>
      </c>
      <c r="D2080">
        <v>1</v>
      </c>
      <c r="E2080">
        <v>8</v>
      </c>
      <c r="F2080">
        <v>18</v>
      </c>
      <c r="G2080">
        <v>2</v>
      </c>
      <c r="H2080">
        <v>36</v>
      </c>
      <c r="I2080">
        <v>1</v>
      </c>
      <c r="J2080">
        <v>1</v>
      </c>
      <c r="K2080">
        <v>7</v>
      </c>
      <c r="L2080">
        <v>5</v>
      </c>
      <c r="M2080">
        <v>4</v>
      </c>
      <c r="N2080">
        <v>4</v>
      </c>
      <c r="O2080">
        <v>2</v>
      </c>
      <c r="P2080">
        <v>1</v>
      </c>
      <c r="Q2080">
        <v>0.435</v>
      </c>
      <c r="R2080">
        <v>-1</v>
      </c>
      <c r="S2080">
        <v>11</v>
      </c>
      <c r="T2080">
        <v>162.5</v>
      </c>
      <c r="U2080">
        <v>-1</v>
      </c>
      <c r="V2080">
        <v>-1</v>
      </c>
      <c r="W2080">
        <v>0.75440414507772002</v>
      </c>
      <c r="X2080">
        <v>1</v>
      </c>
      <c r="Y2080">
        <v>3</v>
      </c>
      <c r="Z2080">
        <v>242173</v>
      </c>
    </row>
    <row r="2081" spans="1:26">
      <c r="A2081">
        <v>268201</v>
      </c>
      <c r="B2081">
        <v>1</v>
      </c>
      <c r="C2081">
        <v>26820101</v>
      </c>
      <c r="D2081">
        <v>1</v>
      </c>
      <c r="E2081">
        <v>8</v>
      </c>
      <c r="F2081">
        <v>18</v>
      </c>
      <c r="G2081">
        <v>1</v>
      </c>
      <c r="H2081">
        <v>75</v>
      </c>
      <c r="I2081">
        <v>5</v>
      </c>
      <c r="J2081">
        <v>1</v>
      </c>
      <c r="K2081">
        <v>7</v>
      </c>
      <c r="L2081">
        <v>5</v>
      </c>
      <c r="M2081">
        <v>3</v>
      </c>
      <c r="N2081">
        <v>4</v>
      </c>
      <c r="O2081">
        <v>2</v>
      </c>
      <c r="P2081">
        <v>1</v>
      </c>
      <c r="Q2081">
        <v>7</v>
      </c>
      <c r="R2081">
        <v>-1</v>
      </c>
      <c r="S2081">
        <v>-2</v>
      </c>
      <c r="T2081">
        <v>161.6</v>
      </c>
      <c r="U2081">
        <v>-1</v>
      </c>
      <c r="V2081">
        <v>-1</v>
      </c>
      <c r="W2081">
        <v>0.92160133444537096</v>
      </c>
      <c r="X2081">
        <v>-2</v>
      </c>
      <c r="Y2081">
        <v>-2</v>
      </c>
      <c r="Z2081">
        <v>542313</v>
      </c>
    </row>
    <row r="2082" spans="1:26">
      <c r="A2082">
        <v>268251</v>
      </c>
      <c r="B2082">
        <v>1</v>
      </c>
      <c r="C2082">
        <v>26825101</v>
      </c>
      <c r="D2082">
        <v>1</v>
      </c>
      <c r="E2082">
        <v>8</v>
      </c>
      <c r="F2082">
        <v>18</v>
      </c>
      <c r="G2082">
        <v>1</v>
      </c>
      <c r="H2082">
        <v>35</v>
      </c>
      <c r="I2082">
        <v>1</v>
      </c>
      <c r="J2082">
        <v>1</v>
      </c>
      <c r="K2082">
        <v>4</v>
      </c>
      <c r="L2082">
        <v>97</v>
      </c>
      <c r="M2082">
        <v>2</v>
      </c>
      <c r="N2082">
        <v>4</v>
      </c>
      <c r="O2082">
        <v>3</v>
      </c>
      <c r="P2082">
        <v>1</v>
      </c>
      <c r="Q2082">
        <v>196</v>
      </c>
      <c r="R2082">
        <v>-1</v>
      </c>
      <c r="S2082">
        <v>0</v>
      </c>
      <c r="T2082">
        <v>187.6</v>
      </c>
      <c r="U2082">
        <v>85.8</v>
      </c>
      <c r="V2082">
        <v>24.379321788862576</v>
      </c>
      <c r="W2082">
        <v>0.88003793266951202</v>
      </c>
      <c r="X2082">
        <v>3</v>
      </c>
      <c r="Y2082">
        <v>3</v>
      </c>
      <c r="Z2082">
        <v>736327</v>
      </c>
    </row>
    <row r="2083" spans="1:26">
      <c r="A2083">
        <v>268341</v>
      </c>
      <c r="B2083">
        <v>1</v>
      </c>
      <c r="C2083">
        <v>26834101</v>
      </c>
      <c r="D2083">
        <v>3</v>
      </c>
      <c r="E2083">
        <v>8</v>
      </c>
      <c r="F2083">
        <v>18</v>
      </c>
      <c r="G2083">
        <v>1</v>
      </c>
      <c r="H2083">
        <v>35</v>
      </c>
      <c r="I2083">
        <v>2</v>
      </c>
      <c r="J2083">
        <v>1</v>
      </c>
      <c r="K2083">
        <v>1</v>
      </c>
      <c r="L2083">
        <v>97</v>
      </c>
      <c r="M2083">
        <v>2</v>
      </c>
      <c r="N2083">
        <v>3</v>
      </c>
      <c r="O2083">
        <v>5</v>
      </c>
      <c r="P2083">
        <v>1</v>
      </c>
      <c r="Q2083">
        <v>4.673</v>
      </c>
      <c r="R2083">
        <v>-1</v>
      </c>
      <c r="S2083">
        <v>2</v>
      </c>
      <c r="T2083">
        <v>183.6</v>
      </c>
      <c r="U2083">
        <v>77.599999999999994</v>
      </c>
      <c r="V2083">
        <v>23.020585624712243</v>
      </c>
      <c r="W2083">
        <v>-1</v>
      </c>
      <c r="X2083">
        <v>1</v>
      </c>
      <c r="Y2083">
        <v>1</v>
      </c>
      <c r="Z2083">
        <v>587482</v>
      </c>
    </row>
    <row r="2084" spans="1:26">
      <c r="A2084">
        <v>268341</v>
      </c>
      <c r="B2084">
        <v>2</v>
      </c>
      <c r="C2084">
        <v>26834102</v>
      </c>
      <c r="D2084">
        <v>3</v>
      </c>
      <c r="E2084">
        <v>8</v>
      </c>
      <c r="F2084">
        <v>18</v>
      </c>
      <c r="G2084">
        <v>1</v>
      </c>
      <c r="H2084">
        <v>4</v>
      </c>
      <c r="I2084">
        <v>-1</v>
      </c>
      <c r="J2084">
        <v>1</v>
      </c>
      <c r="K2084">
        <v>-1</v>
      </c>
      <c r="L2084">
        <v>97</v>
      </c>
      <c r="M2084">
        <v>1</v>
      </c>
      <c r="N2084">
        <v>-1</v>
      </c>
      <c r="O2084">
        <v>-1</v>
      </c>
      <c r="P2084">
        <v>-1</v>
      </c>
      <c r="Q2084">
        <v>-1</v>
      </c>
      <c r="R2084">
        <v>-1</v>
      </c>
      <c r="S2084">
        <v>-2</v>
      </c>
      <c r="T2084">
        <v>-1</v>
      </c>
      <c r="U2084">
        <v>-1</v>
      </c>
      <c r="V2084">
        <v>-1</v>
      </c>
      <c r="W2084">
        <v>-1</v>
      </c>
      <c r="X2084">
        <v>-2</v>
      </c>
      <c r="Y2084">
        <v>-2</v>
      </c>
      <c r="Z2084">
        <v>587482</v>
      </c>
    </row>
    <row r="2085" spans="1:26">
      <c r="A2085">
        <v>268341</v>
      </c>
      <c r="B2085">
        <v>3</v>
      </c>
      <c r="C2085">
        <v>26834103</v>
      </c>
      <c r="D2085">
        <v>3</v>
      </c>
      <c r="E2085">
        <v>8</v>
      </c>
      <c r="F2085">
        <v>18</v>
      </c>
      <c r="G2085">
        <v>2</v>
      </c>
      <c r="H2085">
        <v>2</v>
      </c>
      <c r="I2085">
        <v>-1</v>
      </c>
      <c r="J2085">
        <v>1</v>
      </c>
      <c r="K2085">
        <v>-1</v>
      </c>
      <c r="L2085">
        <v>97</v>
      </c>
      <c r="M2085">
        <v>1</v>
      </c>
      <c r="N2085">
        <v>-1</v>
      </c>
      <c r="O2085">
        <v>-1</v>
      </c>
      <c r="P2085">
        <v>-1</v>
      </c>
      <c r="Q2085">
        <v>-1</v>
      </c>
      <c r="R2085">
        <v>-1</v>
      </c>
      <c r="S2085">
        <v>-2</v>
      </c>
      <c r="T2085">
        <v>-1</v>
      </c>
      <c r="U2085">
        <v>-1</v>
      </c>
      <c r="V2085">
        <v>-1</v>
      </c>
      <c r="W2085">
        <v>-1</v>
      </c>
      <c r="X2085">
        <v>-2</v>
      </c>
      <c r="Y2085">
        <v>-2</v>
      </c>
      <c r="Z2085">
        <v>587482</v>
      </c>
    </row>
    <row r="2086" spans="1:26">
      <c r="A2086">
        <v>269151</v>
      </c>
      <c r="B2086">
        <v>1</v>
      </c>
      <c r="C2086">
        <v>26915101</v>
      </c>
      <c r="D2086">
        <v>3</v>
      </c>
      <c r="E2086">
        <v>7</v>
      </c>
      <c r="F2086">
        <v>4</v>
      </c>
      <c r="G2086">
        <v>2</v>
      </c>
      <c r="H2086">
        <v>24</v>
      </c>
      <c r="I2086">
        <v>1</v>
      </c>
      <c r="J2086">
        <v>1</v>
      </c>
      <c r="K2086">
        <v>4</v>
      </c>
      <c r="L2086">
        <v>6</v>
      </c>
      <c r="M2086">
        <v>2</v>
      </c>
      <c r="N2086">
        <v>1</v>
      </c>
      <c r="O2086">
        <v>5</v>
      </c>
      <c r="P2086">
        <v>1</v>
      </c>
      <c r="Q2086">
        <v>0.11600000000000001</v>
      </c>
      <c r="R2086">
        <v>4</v>
      </c>
      <c r="S2086">
        <v>0</v>
      </c>
      <c r="T2086">
        <v>167.1</v>
      </c>
      <c r="U2086">
        <v>51.1</v>
      </c>
      <c r="V2086">
        <v>18.300712581757807</v>
      </c>
      <c r="W2086">
        <v>-1</v>
      </c>
      <c r="X2086">
        <v>3</v>
      </c>
      <c r="Y2086">
        <v>2</v>
      </c>
      <c r="Z2086">
        <v>477282</v>
      </c>
    </row>
    <row r="2087" spans="1:26">
      <c r="A2087">
        <v>269151</v>
      </c>
      <c r="B2087">
        <v>2</v>
      </c>
      <c r="C2087">
        <v>26915102</v>
      </c>
      <c r="D2087">
        <v>3</v>
      </c>
      <c r="E2087">
        <v>7</v>
      </c>
      <c r="F2087">
        <v>4</v>
      </c>
      <c r="G2087">
        <v>1</v>
      </c>
      <c r="H2087">
        <v>4</v>
      </c>
      <c r="I2087">
        <v>-1</v>
      </c>
      <c r="J2087">
        <v>1</v>
      </c>
      <c r="K2087">
        <v>-1</v>
      </c>
      <c r="L2087">
        <v>6</v>
      </c>
      <c r="M2087">
        <v>1</v>
      </c>
      <c r="N2087">
        <v>-1</v>
      </c>
      <c r="O2087">
        <v>-1</v>
      </c>
      <c r="P2087">
        <v>-1</v>
      </c>
      <c r="Q2087">
        <v>-1</v>
      </c>
      <c r="R2087">
        <v>-1</v>
      </c>
      <c r="S2087">
        <v>-2</v>
      </c>
      <c r="T2087">
        <v>114.9</v>
      </c>
      <c r="U2087">
        <v>20.100000000000001</v>
      </c>
      <c r="V2087">
        <v>15.224954381946388</v>
      </c>
      <c r="W2087">
        <v>-1</v>
      </c>
      <c r="X2087">
        <v>-2</v>
      </c>
      <c r="Y2087">
        <v>-2</v>
      </c>
      <c r="Z2087">
        <v>477282</v>
      </c>
    </row>
    <row r="2088" spans="1:26">
      <c r="A2088">
        <v>269151</v>
      </c>
      <c r="B2088">
        <v>3</v>
      </c>
      <c r="C2088">
        <v>26915103</v>
      </c>
      <c r="D2088">
        <v>3</v>
      </c>
      <c r="E2088">
        <v>7</v>
      </c>
      <c r="F2088">
        <v>4</v>
      </c>
      <c r="G2088">
        <v>2</v>
      </c>
      <c r="H2088">
        <v>6</v>
      </c>
      <c r="I2088">
        <v>-1</v>
      </c>
      <c r="J2088">
        <v>1</v>
      </c>
      <c r="K2088">
        <v>-1</v>
      </c>
      <c r="L2088">
        <v>6</v>
      </c>
      <c r="M2088">
        <v>1</v>
      </c>
      <c r="N2088">
        <v>-1</v>
      </c>
      <c r="O2088">
        <v>-1</v>
      </c>
      <c r="P2088">
        <v>-1</v>
      </c>
      <c r="Q2088">
        <v>-1</v>
      </c>
      <c r="R2088">
        <v>-1</v>
      </c>
      <c r="S2088">
        <v>-2</v>
      </c>
      <c r="T2088">
        <v>117.2</v>
      </c>
      <c r="U2088">
        <v>21.4</v>
      </c>
      <c r="V2088">
        <v>15.57968060198721</v>
      </c>
      <c r="W2088">
        <v>-1</v>
      </c>
      <c r="X2088">
        <v>-2</v>
      </c>
      <c r="Y2088">
        <v>-2</v>
      </c>
      <c r="Z2088">
        <v>477282</v>
      </c>
    </row>
    <row r="2089" spans="1:26">
      <c r="A2089">
        <v>269181</v>
      </c>
      <c r="B2089">
        <v>1</v>
      </c>
      <c r="C2089">
        <v>26918101</v>
      </c>
      <c r="D2089">
        <v>1</v>
      </c>
      <c r="E2089">
        <v>7</v>
      </c>
      <c r="F2089">
        <v>4</v>
      </c>
      <c r="G2089">
        <v>2</v>
      </c>
      <c r="H2089">
        <v>66</v>
      </c>
      <c r="I2089">
        <v>1</v>
      </c>
      <c r="J2089">
        <v>1</v>
      </c>
      <c r="K2089">
        <v>4</v>
      </c>
      <c r="L2089">
        <v>12</v>
      </c>
      <c r="M2089">
        <v>2</v>
      </c>
      <c r="N2089">
        <v>1</v>
      </c>
      <c r="O2089">
        <v>5</v>
      </c>
      <c r="P2089">
        <v>1</v>
      </c>
      <c r="Q2089">
        <v>0.92400000000000004</v>
      </c>
      <c r="R2089">
        <v>-1</v>
      </c>
      <c r="S2089">
        <v>2</v>
      </c>
      <c r="T2089">
        <v>164.6</v>
      </c>
      <c r="U2089">
        <v>81.900000000000006</v>
      </c>
      <c r="V2089">
        <v>30.229031977074662</v>
      </c>
      <c r="W2089">
        <v>0.92688081149619606</v>
      </c>
      <c r="X2089">
        <v>2</v>
      </c>
      <c r="Y2089">
        <v>1</v>
      </c>
      <c r="Z2089">
        <v>340377</v>
      </c>
    </row>
    <row r="2090" spans="1:26">
      <c r="A2090">
        <v>269251</v>
      </c>
      <c r="B2090">
        <v>1</v>
      </c>
      <c r="C2090">
        <v>26925101</v>
      </c>
      <c r="D2090">
        <v>3</v>
      </c>
      <c r="E2090">
        <v>7</v>
      </c>
      <c r="F2090">
        <v>4</v>
      </c>
      <c r="G2090">
        <v>2</v>
      </c>
      <c r="H2090">
        <v>33</v>
      </c>
      <c r="I2090">
        <v>2</v>
      </c>
      <c r="J2090">
        <v>1</v>
      </c>
      <c r="K2090">
        <v>4</v>
      </c>
      <c r="L2090">
        <v>18</v>
      </c>
      <c r="M2090">
        <v>2</v>
      </c>
      <c r="N2090">
        <v>3</v>
      </c>
      <c r="O2090">
        <v>5</v>
      </c>
      <c r="P2090">
        <v>1</v>
      </c>
      <c r="Q2090">
        <v>4.5579999999999998</v>
      </c>
      <c r="R2090">
        <v>-1</v>
      </c>
      <c r="S2090">
        <v>1</v>
      </c>
      <c r="T2090">
        <v>151.6</v>
      </c>
      <c r="U2090">
        <v>-1</v>
      </c>
      <c r="V2090">
        <v>-1</v>
      </c>
      <c r="W2090">
        <v>0.81385510312004306</v>
      </c>
      <c r="X2090">
        <v>1</v>
      </c>
      <c r="Y2090">
        <v>3</v>
      </c>
      <c r="Z2090">
        <v>373407</v>
      </c>
    </row>
    <row r="2091" spans="1:26">
      <c r="A2091">
        <v>269251</v>
      </c>
      <c r="B2091">
        <v>2</v>
      </c>
      <c r="C2091">
        <v>26925102</v>
      </c>
      <c r="D2091">
        <v>3</v>
      </c>
      <c r="E2091">
        <v>7</v>
      </c>
      <c r="F2091">
        <v>4</v>
      </c>
      <c r="G2091">
        <v>1</v>
      </c>
      <c r="H2091">
        <v>10</v>
      </c>
      <c r="I2091">
        <v>-1</v>
      </c>
      <c r="J2091">
        <v>1</v>
      </c>
      <c r="K2091">
        <v>-1</v>
      </c>
      <c r="L2091">
        <v>18</v>
      </c>
      <c r="M2091">
        <v>2</v>
      </c>
      <c r="N2091">
        <v>-1</v>
      </c>
      <c r="O2091">
        <v>-1</v>
      </c>
      <c r="P2091">
        <v>-1</v>
      </c>
      <c r="Q2091">
        <v>-1</v>
      </c>
      <c r="R2091">
        <v>-1</v>
      </c>
      <c r="S2091">
        <v>-2</v>
      </c>
      <c r="T2091">
        <v>139.5</v>
      </c>
      <c r="U2091">
        <v>-1</v>
      </c>
      <c r="V2091">
        <v>-1</v>
      </c>
      <c r="W2091">
        <v>-1</v>
      </c>
      <c r="X2091">
        <v>-8</v>
      </c>
      <c r="Y2091">
        <v>3</v>
      </c>
      <c r="Z2091">
        <v>373407</v>
      </c>
    </row>
    <row r="2092" spans="1:26">
      <c r="A2092">
        <v>269251</v>
      </c>
      <c r="B2092">
        <v>3</v>
      </c>
      <c r="C2092">
        <v>26925103</v>
      </c>
      <c r="D2092">
        <v>3</v>
      </c>
      <c r="E2092">
        <v>7</v>
      </c>
      <c r="F2092">
        <v>4</v>
      </c>
      <c r="G2092">
        <v>2</v>
      </c>
      <c r="H2092">
        <v>2</v>
      </c>
      <c r="I2092">
        <v>-1</v>
      </c>
      <c r="J2092">
        <v>1</v>
      </c>
      <c r="K2092">
        <v>-1</v>
      </c>
      <c r="L2092">
        <v>18</v>
      </c>
      <c r="M2092">
        <v>1</v>
      </c>
      <c r="N2092">
        <v>-1</v>
      </c>
      <c r="O2092">
        <v>-1</v>
      </c>
      <c r="P2092">
        <v>-1</v>
      </c>
      <c r="Q2092">
        <v>-1</v>
      </c>
      <c r="R2092">
        <v>-1</v>
      </c>
      <c r="S2092">
        <v>-2</v>
      </c>
      <c r="T2092">
        <v>-1</v>
      </c>
      <c r="U2092">
        <v>-1</v>
      </c>
      <c r="V2092">
        <v>-1</v>
      </c>
      <c r="W2092">
        <v>-1</v>
      </c>
      <c r="X2092">
        <v>-2</v>
      </c>
      <c r="Y2092">
        <v>-2</v>
      </c>
      <c r="Z2092">
        <v>373407</v>
      </c>
    </row>
    <row r="2093" spans="1:26">
      <c r="A2093">
        <v>269341</v>
      </c>
      <c r="B2093">
        <v>1</v>
      </c>
      <c r="C2093">
        <v>26934101</v>
      </c>
      <c r="D2093">
        <v>2</v>
      </c>
      <c r="E2093">
        <v>7</v>
      </c>
      <c r="F2093">
        <v>4</v>
      </c>
      <c r="G2093">
        <v>1</v>
      </c>
      <c r="H2093">
        <v>54</v>
      </c>
      <c r="I2093">
        <v>2</v>
      </c>
      <c r="J2093">
        <v>7</v>
      </c>
      <c r="K2093">
        <v>1</v>
      </c>
      <c r="L2093">
        <v>10</v>
      </c>
      <c r="M2093">
        <v>3</v>
      </c>
      <c r="N2093">
        <v>4</v>
      </c>
      <c r="O2093">
        <v>2</v>
      </c>
      <c r="P2093">
        <v>1</v>
      </c>
      <c r="Q2093">
        <v>24</v>
      </c>
      <c r="R2093">
        <v>-1</v>
      </c>
      <c r="S2093">
        <v>3</v>
      </c>
      <c r="T2093">
        <v>173.8</v>
      </c>
      <c r="U2093">
        <v>90.8</v>
      </c>
      <c r="V2093">
        <v>30.059815059305226</v>
      </c>
      <c r="W2093">
        <v>1.01591760299625</v>
      </c>
      <c r="X2093">
        <v>2</v>
      </c>
      <c r="Y2093">
        <v>1</v>
      </c>
      <c r="Z2093">
        <v>402409</v>
      </c>
    </row>
    <row r="2094" spans="1:26">
      <c r="A2094">
        <v>269341</v>
      </c>
      <c r="B2094">
        <v>2</v>
      </c>
      <c r="C2094">
        <v>26934102</v>
      </c>
      <c r="D2094">
        <v>2</v>
      </c>
      <c r="E2094">
        <v>7</v>
      </c>
      <c r="F2094">
        <v>4</v>
      </c>
      <c r="G2094">
        <v>2</v>
      </c>
      <c r="H2094">
        <v>53</v>
      </c>
      <c r="I2094">
        <v>2</v>
      </c>
      <c r="J2094">
        <v>7</v>
      </c>
      <c r="K2094">
        <v>3</v>
      </c>
      <c r="L2094">
        <v>10</v>
      </c>
      <c r="M2094">
        <v>2</v>
      </c>
      <c r="N2094">
        <v>4</v>
      </c>
      <c r="O2094">
        <v>2</v>
      </c>
      <c r="P2094">
        <v>1</v>
      </c>
      <c r="Q2094">
        <v>14.87</v>
      </c>
      <c r="R2094">
        <v>-1</v>
      </c>
      <c r="S2094">
        <v>7</v>
      </c>
      <c r="T2094">
        <v>166.8</v>
      </c>
      <c r="U2094">
        <v>78.7</v>
      </c>
      <c r="V2094">
        <v>28.286723139474027</v>
      </c>
      <c r="W2094">
        <v>0.85359361135758605</v>
      </c>
      <c r="X2094">
        <v>2</v>
      </c>
      <c r="Y2094">
        <v>1</v>
      </c>
      <c r="Z2094">
        <v>402409</v>
      </c>
    </row>
    <row r="2095" spans="1:26">
      <c r="A2095">
        <v>269351</v>
      </c>
      <c r="B2095">
        <v>1</v>
      </c>
      <c r="C2095">
        <v>26935101</v>
      </c>
      <c r="D2095">
        <v>2</v>
      </c>
      <c r="E2095">
        <v>7</v>
      </c>
      <c r="F2095">
        <v>4</v>
      </c>
      <c r="G2095">
        <v>1</v>
      </c>
      <c r="H2095">
        <v>53</v>
      </c>
      <c r="I2095">
        <v>6</v>
      </c>
      <c r="J2095">
        <v>1</v>
      </c>
      <c r="K2095">
        <v>1</v>
      </c>
      <c r="L2095">
        <v>12</v>
      </c>
      <c r="M2095">
        <v>2</v>
      </c>
      <c r="N2095">
        <v>1</v>
      </c>
      <c r="O2095">
        <v>5</v>
      </c>
      <c r="P2095">
        <v>1</v>
      </c>
      <c r="Q2095">
        <v>15.23</v>
      </c>
      <c r="R2095">
        <v>-1</v>
      </c>
      <c r="S2095">
        <v>1</v>
      </c>
      <c r="T2095">
        <v>178.2</v>
      </c>
      <c r="U2095">
        <v>73.400000000000006</v>
      </c>
      <c r="V2095">
        <v>23.114295467456717</v>
      </c>
      <c r="W2095">
        <v>0.95470737913486003</v>
      </c>
      <c r="X2095">
        <v>1</v>
      </c>
      <c r="Y2095">
        <v>3</v>
      </c>
      <c r="Z2095">
        <v>405286</v>
      </c>
    </row>
    <row r="2096" spans="1:26">
      <c r="A2096">
        <v>269351</v>
      </c>
      <c r="B2096">
        <v>2</v>
      </c>
      <c r="C2096">
        <v>26935102</v>
      </c>
      <c r="D2096">
        <v>2</v>
      </c>
      <c r="E2096">
        <v>7</v>
      </c>
      <c r="F2096">
        <v>4</v>
      </c>
      <c r="G2096">
        <v>2</v>
      </c>
      <c r="H2096">
        <v>57</v>
      </c>
      <c r="I2096">
        <v>6</v>
      </c>
      <c r="J2096">
        <v>1</v>
      </c>
      <c r="K2096">
        <v>1</v>
      </c>
      <c r="L2096">
        <v>12</v>
      </c>
      <c r="M2096">
        <v>2</v>
      </c>
      <c r="N2096">
        <v>4</v>
      </c>
      <c r="O2096">
        <v>1</v>
      </c>
      <c r="P2096">
        <v>1</v>
      </c>
      <c r="Q2096">
        <v>6.98</v>
      </c>
      <c r="R2096">
        <v>-1</v>
      </c>
      <c r="S2096">
        <v>0</v>
      </c>
      <c r="T2096">
        <v>160.80000000000001</v>
      </c>
      <c r="U2096">
        <v>58.2</v>
      </c>
      <c r="V2096">
        <v>22.508725031558622</v>
      </c>
      <c r="W2096">
        <v>0.780402010050251</v>
      </c>
      <c r="X2096">
        <v>-8</v>
      </c>
      <c r="Y2096">
        <v>1</v>
      </c>
      <c r="Z2096">
        <v>405286</v>
      </c>
    </row>
    <row r="2097" spans="1:26">
      <c r="A2097">
        <v>269371</v>
      </c>
      <c r="B2097">
        <v>1</v>
      </c>
      <c r="C2097">
        <v>26937101</v>
      </c>
      <c r="D2097">
        <v>1</v>
      </c>
      <c r="E2097">
        <v>7</v>
      </c>
      <c r="F2097">
        <v>4</v>
      </c>
      <c r="G2097">
        <v>1</v>
      </c>
      <c r="H2097">
        <v>27</v>
      </c>
      <c r="I2097">
        <v>1</v>
      </c>
      <c r="J2097">
        <v>7</v>
      </c>
      <c r="K2097">
        <v>1</v>
      </c>
      <c r="L2097">
        <v>-1</v>
      </c>
      <c r="M2097">
        <v>2</v>
      </c>
      <c r="N2097">
        <v>1</v>
      </c>
      <c r="O2097">
        <v>5</v>
      </c>
      <c r="P2097">
        <v>1</v>
      </c>
      <c r="Q2097">
        <v>29.712499999999999</v>
      </c>
      <c r="R2097">
        <v>-1</v>
      </c>
      <c r="S2097">
        <v>1</v>
      </c>
      <c r="T2097">
        <v>175.8</v>
      </c>
      <c r="U2097">
        <v>57.6</v>
      </c>
      <c r="V2097">
        <v>18.63737492574171</v>
      </c>
      <c r="W2097">
        <v>0.96731054977711695</v>
      </c>
      <c r="X2097">
        <v>3</v>
      </c>
      <c r="Y2097">
        <v>3</v>
      </c>
      <c r="Z2097">
        <v>283561</v>
      </c>
    </row>
    <row r="2098" spans="1:26">
      <c r="A2098">
        <v>270051</v>
      </c>
      <c r="B2098">
        <v>1</v>
      </c>
      <c r="C2098">
        <v>27005101</v>
      </c>
      <c r="D2098">
        <v>4</v>
      </c>
      <c r="E2098">
        <v>5</v>
      </c>
      <c r="F2098">
        <v>27</v>
      </c>
      <c r="G2098">
        <v>1</v>
      </c>
      <c r="H2098">
        <v>47</v>
      </c>
      <c r="I2098">
        <v>2</v>
      </c>
      <c r="J2098">
        <v>1</v>
      </c>
      <c r="K2098">
        <v>1</v>
      </c>
      <c r="L2098">
        <v>20</v>
      </c>
      <c r="M2098">
        <v>3</v>
      </c>
      <c r="N2098">
        <v>1</v>
      </c>
      <c r="O2098">
        <v>5</v>
      </c>
      <c r="P2098">
        <v>1</v>
      </c>
      <c r="Q2098">
        <v>1.0089999999999999</v>
      </c>
      <c r="R2098">
        <v>-1</v>
      </c>
      <c r="S2098">
        <v>0</v>
      </c>
      <c r="T2098">
        <v>179</v>
      </c>
      <c r="U2098">
        <v>115.6</v>
      </c>
      <c r="V2098">
        <v>36.078774070721884</v>
      </c>
      <c r="W2098">
        <v>1.0174245643858899</v>
      </c>
      <c r="X2098">
        <v>2</v>
      </c>
      <c r="Y2098">
        <v>1</v>
      </c>
      <c r="Z2098">
        <v>555434</v>
      </c>
    </row>
    <row r="2099" spans="1:26">
      <c r="A2099">
        <v>270051</v>
      </c>
      <c r="B2099">
        <v>2</v>
      </c>
      <c r="C2099">
        <v>27005102</v>
      </c>
      <c r="D2099">
        <v>4</v>
      </c>
      <c r="E2099">
        <v>5</v>
      </c>
      <c r="F2099">
        <v>27</v>
      </c>
      <c r="G2099">
        <v>2</v>
      </c>
      <c r="H2099">
        <v>47</v>
      </c>
      <c r="I2099">
        <v>2</v>
      </c>
      <c r="J2099">
        <v>1</v>
      </c>
      <c r="K2099">
        <v>1</v>
      </c>
      <c r="L2099">
        <v>20</v>
      </c>
      <c r="M2099">
        <v>3</v>
      </c>
      <c r="N2099">
        <v>2</v>
      </c>
      <c r="O2099">
        <v>5</v>
      </c>
      <c r="P2099">
        <v>1</v>
      </c>
      <c r="Q2099">
        <v>1.0089999999999999</v>
      </c>
      <c r="R2099">
        <v>-1</v>
      </c>
      <c r="S2099">
        <v>0</v>
      </c>
      <c r="T2099">
        <v>165</v>
      </c>
      <c r="U2099">
        <v>69.400000000000006</v>
      </c>
      <c r="V2099">
        <v>25.491276400367315</v>
      </c>
      <c r="W2099">
        <v>0.73710865561694305</v>
      </c>
      <c r="X2099">
        <v>2</v>
      </c>
      <c r="Y2099">
        <v>1</v>
      </c>
      <c r="Z2099">
        <v>555434</v>
      </c>
    </row>
    <row r="2100" spans="1:26">
      <c r="A2100">
        <v>270051</v>
      </c>
      <c r="B2100">
        <v>3</v>
      </c>
      <c r="C2100">
        <v>27005103</v>
      </c>
      <c r="D2100">
        <v>4</v>
      </c>
      <c r="E2100">
        <v>5</v>
      </c>
      <c r="F2100">
        <v>27</v>
      </c>
      <c r="G2100">
        <v>1</v>
      </c>
      <c r="H2100">
        <v>7</v>
      </c>
      <c r="I2100">
        <v>-1</v>
      </c>
      <c r="J2100">
        <v>1</v>
      </c>
      <c r="K2100">
        <v>-1</v>
      </c>
      <c r="L2100">
        <v>20</v>
      </c>
      <c r="M2100">
        <v>1</v>
      </c>
      <c r="N2100">
        <v>-1</v>
      </c>
      <c r="O2100">
        <v>-1</v>
      </c>
      <c r="P2100">
        <v>-1</v>
      </c>
      <c r="Q2100">
        <v>-1</v>
      </c>
      <c r="R2100">
        <v>-1</v>
      </c>
      <c r="S2100">
        <v>-2</v>
      </c>
      <c r="T2100">
        <v>130.9</v>
      </c>
      <c r="U2100">
        <v>34.200000000000003</v>
      </c>
      <c r="V2100">
        <v>19.959369260587071</v>
      </c>
      <c r="W2100">
        <v>-1</v>
      </c>
      <c r="X2100">
        <v>-2</v>
      </c>
      <c r="Y2100">
        <v>-2</v>
      </c>
      <c r="Z2100">
        <v>555434</v>
      </c>
    </row>
    <row r="2101" spans="1:26">
      <c r="A2101">
        <v>270051</v>
      </c>
      <c r="B2101">
        <v>4</v>
      </c>
      <c r="C2101">
        <v>27005104</v>
      </c>
      <c r="D2101">
        <v>4</v>
      </c>
      <c r="E2101">
        <v>5</v>
      </c>
      <c r="F2101">
        <v>27</v>
      </c>
      <c r="G2101">
        <v>2</v>
      </c>
      <c r="H2101">
        <v>4</v>
      </c>
      <c r="I2101">
        <v>-1</v>
      </c>
      <c r="J2101">
        <v>1</v>
      </c>
      <c r="K2101">
        <v>-1</v>
      </c>
      <c r="L2101">
        <v>20</v>
      </c>
      <c r="M2101">
        <v>3</v>
      </c>
      <c r="N2101">
        <v>-1</v>
      </c>
      <c r="O2101">
        <v>-1</v>
      </c>
      <c r="P2101">
        <v>-1</v>
      </c>
      <c r="Q2101">
        <v>-1</v>
      </c>
      <c r="R2101">
        <v>-1</v>
      </c>
      <c r="S2101">
        <v>-2</v>
      </c>
      <c r="T2101">
        <v>102.7</v>
      </c>
      <c r="U2101">
        <v>15.2</v>
      </c>
      <c r="V2101">
        <v>14.41128479448275</v>
      </c>
      <c r="W2101">
        <v>-1</v>
      </c>
      <c r="X2101">
        <v>-2</v>
      </c>
      <c r="Y2101">
        <v>-2</v>
      </c>
      <c r="Z2101">
        <v>555434</v>
      </c>
    </row>
    <row r="2102" spans="1:26">
      <c r="A2102">
        <v>270151</v>
      </c>
      <c r="B2102">
        <v>1</v>
      </c>
      <c r="C2102">
        <v>27015101</v>
      </c>
      <c r="D2102">
        <v>1</v>
      </c>
      <c r="E2102">
        <v>5</v>
      </c>
      <c r="F2102">
        <v>27</v>
      </c>
      <c r="G2102">
        <v>2</v>
      </c>
      <c r="H2102">
        <v>79</v>
      </c>
      <c r="I2102">
        <v>5</v>
      </c>
      <c r="J2102">
        <v>3</v>
      </c>
      <c r="K2102">
        <v>5</v>
      </c>
      <c r="L2102">
        <v>97</v>
      </c>
      <c r="M2102">
        <v>5</v>
      </c>
      <c r="N2102">
        <v>1</v>
      </c>
      <c r="O2102">
        <v>5</v>
      </c>
      <c r="P2102">
        <v>1</v>
      </c>
      <c r="Q2102">
        <v>3.73</v>
      </c>
      <c r="R2102">
        <v>-1</v>
      </c>
      <c r="S2102">
        <v>8</v>
      </c>
      <c r="T2102">
        <v>169.1</v>
      </c>
      <c r="U2102">
        <v>88.5</v>
      </c>
      <c r="V2102">
        <v>30.949672335644134</v>
      </c>
      <c r="W2102">
        <v>0.89751417357174001</v>
      </c>
      <c r="X2102">
        <v>-8</v>
      </c>
      <c r="Y2102">
        <v>1</v>
      </c>
      <c r="Z2102">
        <v>626316</v>
      </c>
    </row>
    <row r="2103" spans="1:26">
      <c r="A2103">
        <v>270181</v>
      </c>
      <c r="B2103">
        <v>1</v>
      </c>
      <c r="C2103">
        <v>27018101</v>
      </c>
      <c r="D2103">
        <v>2</v>
      </c>
      <c r="E2103">
        <v>5</v>
      </c>
      <c r="F2103">
        <v>27</v>
      </c>
      <c r="G2103">
        <v>1</v>
      </c>
      <c r="H2103">
        <v>79</v>
      </c>
      <c r="I2103">
        <v>2</v>
      </c>
      <c r="J2103">
        <v>1</v>
      </c>
      <c r="K2103">
        <v>7</v>
      </c>
      <c r="L2103">
        <v>13</v>
      </c>
      <c r="M2103">
        <v>1</v>
      </c>
      <c r="N2103">
        <v>3</v>
      </c>
      <c r="O2103">
        <v>5</v>
      </c>
      <c r="P2103">
        <v>1</v>
      </c>
      <c r="Q2103">
        <v>18.5</v>
      </c>
      <c r="R2103">
        <v>-1</v>
      </c>
      <c r="S2103">
        <v>0</v>
      </c>
      <c r="T2103">
        <v>182.4</v>
      </c>
      <c r="U2103">
        <v>108.8</v>
      </c>
      <c r="V2103">
        <v>32.702369959987685</v>
      </c>
      <c r="W2103">
        <v>0.99528706083976004</v>
      </c>
      <c r="X2103">
        <v>2</v>
      </c>
      <c r="Y2103">
        <v>1</v>
      </c>
      <c r="Z2103">
        <v>667436</v>
      </c>
    </row>
    <row r="2104" spans="1:26">
      <c r="A2104">
        <v>270181</v>
      </c>
      <c r="B2104">
        <v>2</v>
      </c>
      <c r="C2104">
        <v>27018102</v>
      </c>
      <c r="D2104">
        <v>2</v>
      </c>
      <c r="E2104">
        <v>5</v>
      </c>
      <c r="F2104">
        <v>27</v>
      </c>
      <c r="G2104">
        <v>2</v>
      </c>
      <c r="H2104">
        <v>68</v>
      </c>
      <c r="I2104">
        <v>2</v>
      </c>
      <c r="J2104">
        <v>1</v>
      </c>
      <c r="K2104">
        <v>6</v>
      </c>
      <c r="L2104">
        <v>13</v>
      </c>
      <c r="M2104">
        <v>1</v>
      </c>
      <c r="N2104">
        <v>1</v>
      </c>
      <c r="O2104">
        <v>5</v>
      </c>
      <c r="P2104">
        <v>1</v>
      </c>
      <c r="Q2104">
        <v>1.5</v>
      </c>
      <c r="R2104">
        <v>-1</v>
      </c>
      <c r="S2104">
        <v>0</v>
      </c>
      <c r="T2104">
        <v>149.9</v>
      </c>
      <c r="U2104">
        <v>60.4</v>
      </c>
      <c r="V2104">
        <v>26.880272861471795</v>
      </c>
      <c r="W2104">
        <v>0.80281690140845097</v>
      </c>
      <c r="X2104">
        <v>2</v>
      </c>
      <c r="Y2104">
        <v>1</v>
      </c>
      <c r="Z2104">
        <v>667436</v>
      </c>
    </row>
    <row r="2105" spans="1:26">
      <c r="A2105">
        <v>270201</v>
      </c>
      <c r="B2105">
        <v>1</v>
      </c>
      <c r="C2105">
        <v>27020101</v>
      </c>
      <c r="D2105">
        <v>4</v>
      </c>
      <c r="E2105">
        <v>5</v>
      </c>
      <c r="F2105">
        <v>27</v>
      </c>
      <c r="G2105">
        <v>1</v>
      </c>
      <c r="H2105">
        <v>35</v>
      </c>
      <c r="I2105">
        <v>2</v>
      </c>
      <c r="J2105">
        <v>1</v>
      </c>
      <c r="K2105">
        <v>2</v>
      </c>
      <c r="L2105">
        <v>31</v>
      </c>
      <c r="M2105">
        <v>1</v>
      </c>
      <c r="N2105">
        <v>4</v>
      </c>
      <c r="O2105">
        <v>1</v>
      </c>
      <c r="P2105">
        <v>1</v>
      </c>
      <c r="Q2105">
        <v>32.229999999999997</v>
      </c>
      <c r="R2105">
        <v>-1</v>
      </c>
      <c r="S2105">
        <v>0</v>
      </c>
      <c r="T2105">
        <v>187.6</v>
      </c>
      <c r="U2105">
        <v>75.2</v>
      </c>
      <c r="V2105">
        <v>21.367424225203564</v>
      </c>
      <c r="W2105">
        <v>0.865618661257606</v>
      </c>
      <c r="X2105">
        <v>1</v>
      </c>
      <c r="Y2105">
        <v>2</v>
      </c>
      <c r="Z2105">
        <v>967667</v>
      </c>
    </row>
    <row r="2106" spans="1:26">
      <c r="A2106">
        <v>270201</v>
      </c>
      <c r="B2106">
        <v>2</v>
      </c>
      <c r="C2106">
        <v>27020102</v>
      </c>
      <c r="D2106">
        <v>4</v>
      </c>
      <c r="E2106">
        <v>5</v>
      </c>
      <c r="F2106">
        <v>27</v>
      </c>
      <c r="G2106">
        <v>2</v>
      </c>
      <c r="H2106">
        <v>35</v>
      </c>
      <c r="I2106">
        <v>2</v>
      </c>
      <c r="J2106">
        <v>1</v>
      </c>
      <c r="K2106">
        <v>2</v>
      </c>
      <c r="L2106">
        <v>31</v>
      </c>
      <c r="M2106">
        <v>1</v>
      </c>
      <c r="N2106">
        <v>4</v>
      </c>
      <c r="O2106">
        <v>1</v>
      </c>
      <c r="P2106">
        <v>1</v>
      </c>
      <c r="Q2106">
        <v>17.5</v>
      </c>
      <c r="R2106">
        <v>-1</v>
      </c>
      <c r="S2106">
        <v>0</v>
      </c>
      <c r="T2106">
        <v>165.3</v>
      </c>
      <c r="U2106">
        <v>60</v>
      </c>
      <c r="V2106">
        <v>21.958645283337891</v>
      </c>
      <c r="W2106">
        <v>0.76500252143217395</v>
      </c>
      <c r="X2106">
        <v>1</v>
      </c>
      <c r="Y2106">
        <v>3</v>
      </c>
      <c r="Z2106">
        <v>967667</v>
      </c>
    </row>
    <row r="2107" spans="1:26">
      <c r="A2107">
        <v>270201</v>
      </c>
      <c r="B2107">
        <v>3</v>
      </c>
      <c r="C2107">
        <v>27020103</v>
      </c>
      <c r="D2107">
        <v>4</v>
      </c>
      <c r="E2107">
        <v>5</v>
      </c>
      <c r="F2107">
        <v>27</v>
      </c>
      <c r="G2107">
        <v>2</v>
      </c>
      <c r="H2107">
        <v>5</v>
      </c>
      <c r="I2107">
        <v>-1</v>
      </c>
      <c r="J2107">
        <v>1</v>
      </c>
      <c r="K2107">
        <v>-1</v>
      </c>
      <c r="L2107">
        <v>31</v>
      </c>
      <c r="M2107">
        <v>1</v>
      </c>
      <c r="N2107">
        <v>-1</v>
      </c>
      <c r="O2107">
        <v>-1</v>
      </c>
      <c r="P2107">
        <v>-1</v>
      </c>
      <c r="Q2107">
        <v>-1</v>
      </c>
      <c r="R2107">
        <v>-1</v>
      </c>
      <c r="S2107">
        <v>-2</v>
      </c>
      <c r="T2107">
        <v>112.7</v>
      </c>
      <c r="U2107">
        <v>17.600000000000001</v>
      </c>
      <c r="V2107">
        <v>13.856860208687465</v>
      </c>
      <c r="W2107">
        <v>-1</v>
      </c>
      <c r="X2107">
        <v>-2</v>
      </c>
      <c r="Y2107">
        <v>-2</v>
      </c>
      <c r="Z2107">
        <v>967667</v>
      </c>
    </row>
    <row r="2108" spans="1:26">
      <c r="A2108">
        <v>270201</v>
      </c>
      <c r="B2108">
        <v>4</v>
      </c>
      <c r="C2108">
        <v>27020104</v>
      </c>
      <c r="D2108">
        <v>4</v>
      </c>
      <c r="E2108">
        <v>5</v>
      </c>
      <c r="F2108">
        <v>27</v>
      </c>
      <c r="G2108">
        <v>1</v>
      </c>
      <c r="H2108">
        <v>4</v>
      </c>
      <c r="I2108">
        <v>-1</v>
      </c>
      <c r="J2108">
        <v>1</v>
      </c>
      <c r="K2108">
        <v>-1</v>
      </c>
      <c r="L2108">
        <v>31</v>
      </c>
      <c r="M2108">
        <v>1</v>
      </c>
      <c r="N2108">
        <v>-1</v>
      </c>
      <c r="O2108">
        <v>-1</v>
      </c>
      <c r="P2108">
        <v>-1</v>
      </c>
      <c r="Q2108">
        <v>-1</v>
      </c>
      <c r="R2108">
        <v>-1</v>
      </c>
      <c r="S2108">
        <v>-2</v>
      </c>
      <c r="T2108">
        <v>106.2</v>
      </c>
      <c r="U2108">
        <v>16.7</v>
      </c>
      <c r="V2108">
        <v>14.807012317306292</v>
      </c>
      <c r="W2108">
        <v>-1</v>
      </c>
      <c r="X2108">
        <v>-2</v>
      </c>
      <c r="Y2108">
        <v>-2</v>
      </c>
      <c r="Z2108">
        <v>967667</v>
      </c>
    </row>
    <row r="2109" spans="1:26">
      <c r="A2109">
        <v>270251</v>
      </c>
      <c r="B2109">
        <v>1</v>
      </c>
      <c r="C2109">
        <v>27025101</v>
      </c>
      <c r="D2109">
        <v>2</v>
      </c>
      <c r="E2109">
        <v>5</v>
      </c>
      <c r="F2109">
        <v>27</v>
      </c>
      <c r="G2109">
        <v>1</v>
      </c>
      <c r="H2109">
        <v>72</v>
      </c>
      <c r="I2109">
        <v>2</v>
      </c>
      <c r="J2109">
        <v>1</v>
      </c>
      <c r="K2109">
        <v>6</v>
      </c>
      <c r="L2109">
        <v>97</v>
      </c>
      <c r="M2109">
        <v>3</v>
      </c>
      <c r="N2109">
        <v>1</v>
      </c>
      <c r="O2109">
        <v>5</v>
      </c>
      <c r="P2109">
        <v>1</v>
      </c>
      <c r="Q2109">
        <v>43.5</v>
      </c>
      <c r="R2109">
        <v>-1</v>
      </c>
      <c r="S2109">
        <v>0</v>
      </c>
      <c r="T2109">
        <v>164</v>
      </c>
      <c r="U2109">
        <v>85.4</v>
      </c>
      <c r="V2109">
        <v>31.751933372992273</v>
      </c>
      <c r="W2109">
        <v>0.97526339899221204</v>
      </c>
      <c r="X2109">
        <v>2</v>
      </c>
      <c r="Y2109">
        <v>3</v>
      </c>
      <c r="Z2109">
        <v>540202</v>
      </c>
    </row>
    <row r="2110" spans="1:26">
      <c r="A2110">
        <v>270251</v>
      </c>
      <c r="B2110">
        <v>2</v>
      </c>
      <c r="C2110">
        <v>27025102</v>
      </c>
      <c r="D2110">
        <v>2</v>
      </c>
      <c r="E2110">
        <v>5</v>
      </c>
      <c r="F2110">
        <v>27</v>
      </c>
      <c r="G2110">
        <v>2</v>
      </c>
      <c r="H2110">
        <v>72</v>
      </c>
      <c r="I2110">
        <v>2</v>
      </c>
      <c r="J2110">
        <v>1</v>
      </c>
      <c r="K2110">
        <v>7</v>
      </c>
      <c r="L2110">
        <v>97</v>
      </c>
      <c r="M2110">
        <v>4</v>
      </c>
      <c r="N2110">
        <v>1</v>
      </c>
      <c r="O2110">
        <v>5</v>
      </c>
      <c r="P2110">
        <v>2</v>
      </c>
      <c r="Q2110">
        <v>0</v>
      </c>
      <c r="R2110">
        <v>-1</v>
      </c>
      <c r="S2110">
        <v>1</v>
      </c>
      <c r="T2110">
        <v>150.6</v>
      </c>
      <c r="U2110">
        <v>56.7</v>
      </c>
      <c r="V2110">
        <v>24.999603180901893</v>
      </c>
      <c r="W2110">
        <v>0.96065922381711799</v>
      </c>
      <c r="X2110">
        <v>-8</v>
      </c>
      <c r="Y2110">
        <v>3</v>
      </c>
      <c r="Z2110">
        <v>540202</v>
      </c>
    </row>
    <row r="2111" spans="1:26">
      <c r="A2111">
        <v>270351</v>
      </c>
      <c r="B2111">
        <v>1</v>
      </c>
      <c r="C2111">
        <v>27035101</v>
      </c>
      <c r="D2111">
        <v>2</v>
      </c>
      <c r="E2111">
        <v>5</v>
      </c>
      <c r="F2111">
        <v>27</v>
      </c>
      <c r="G2111">
        <v>2</v>
      </c>
      <c r="H2111">
        <v>42</v>
      </c>
      <c r="I2111">
        <v>2</v>
      </c>
      <c r="J2111">
        <v>3</v>
      </c>
      <c r="K2111">
        <v>1</v>
      </c>
      <c r="L2111">
        <v>23</v>
      </c>
      <c r="M2111">
        <v>1</v>
      </c>
      <c r="N2111">
        <v>1</v>
      </c>
      <c r="O2111">
        <v>5</v>
      </c>
      <c r="P2111">
        <v>1</v>
      </c>
      <c r="Q2111">
        <v>3.8740000000000001</v>
      </c>
      <c r="R2111">
        <v>-1</v>
      </c>
      <c r="S2111">
        <v>0</v>
      </c>
      <c r="T2111">
        <v>168.2</v>
      </c>
      <c r="U2111">
        <v>71.900000000000006</v>
      </c>
      <c r="V2111">
        <v>25.414227160067927</v>
      </c>
      <c r="W2111">
        <v>0.80739673390970201</v>
      </c>
      <c r="X2111">
        <v>1</v>
      </c>
      <c r="Y2111">
        <v>1</v>
      </c>
      <c r="Z2111">
        <v>472339</v>
      </c>
    </row>
    <row r="2112" spans="1:26">
      <c r="A2112">
        <v>270351</v>
      </c>
      <c r="B2112">
        <v>2</v>
      </c>
      <c r="C2112">
        <v>27035102</v>
      </c>
      <c r="D2112">
        <v>2</v>
      </c>
      <c r="E2112">
        <v>5</v>
      </c>
      <c r="F2112">
        <v>27</v>
      </c>
      <c r="G2112">
        <v>1</v>
      </c>
      <c r="H2112">
        <v>10</v>
      </c>
      <c r="I2112">
        <v>-1</v>
      </c>
      <c r="J2112">
        <v>3</v>
      </c>
      <c r="K2112">
        <v>-1</v>
      </c>
      <c r="L2112">
        <v>23</v>
      </c>
      <c r="M2112">
        <v>1</v>
      </c>
      <c r="N2112">
        <v>-1</v>
      </c>
      <c r="O2112">
        <v>-1</v>
      </c>
      <c r="P2112">
        <v>-1</v>
      </c>
      <c r="Q2112">
        <v>-1</v>
      </c>
      <c r="R2112">
        <v>-1</v>
      </c>
      <c r="S2112">
        <v>-2</v>
      </c>
      <c r="T2112">
        <v>160.4</v>
      </c>
      <c r="U2112">
        <v>56.1</v>
      </c>
      <c r="V2112">
        <v>21.804901710810253</v>
      </c>
      <c r="W2112">
        <v>-1</v>
      </c>
      <c r="X2112">
        <v>1</v>
      </c>
      <c r="Y2112">
        <v>3</v>
      </c>
      <c r="Z2112">
        <v>472339</v>
      </c>
    </row>
    <row r="2113" spans="1:26">
      <c r="A2113">
        <v>270371</v>
      </c>
      <c r="B2113">
        <v>1</v>
      </c>
      <c r="C2113">
        <v>27037101</v>
      </c>
      <c r="D2113">
        <v>3</v>
      </c>
      <c r="E2113">
        <v>5</v>
      </c>
      <c r="F2113">
        <v>27</v>
      </c>
      <c r="G2113">
        <v>1</v>
      </c>
      <c r="H2113">
        <v>28</v>
      </c>
      <c r="I2113">
        <v>6</v>
      </c>
      <c r="J2113">
        <v>1</v>
      </c>
      <c r="K2113">
        <v>2</v>
      </c>
      <c r="L2113">
        <v>20</v>
      </c>
      <c r="M2113">
        <v>2</v>
      </c>
      <c r="N2113">
        <v>3</v>
      </c>
      <c r="O2113">
        <v>5</v>
      </c>
      <c r="P2113">
        <v>1</v>
      </c>
      <c r="Q2113">
        <v>20</v>
      </c>
      <c r="R2113">
        <v>-1</v>
      </c>
      <c r="S2113">
        <v>1</v>
      </c>
      <c r="T2113">
        <v>178.8</v>
      </c>
      <c r="U2113">
        <v>79</v>
      </c>
      <c r="V2113">
        <v>24.711099099640155</v>
      </c>
      <c r="W2113">
        <v>0.86348287506029897</v>
      </c>
      <c r="X2113">
        <v>1</v>
      </c>
      <c r="Y2113">
        <v>3</v>
      </c>
      <c r="Z2113">
        <v>300433</v>
      </c>
    </row>
    <row r="2114" spans="1:26">
      <c r="A2114">
        <v>270371</v>
      </c>
      <c r="B2114">
        <v>2</v>
      </c>
      <c r="C2114">
        <v>27037102</v>
      </c>
      <c r="D2114">
        <v>3</v>
      </c>
      <c r="E2114">
        <v>5</v>
      </c>
      <c r="F2114">
        <v>27</v>
      </c>
      <c r="G2114">
        <v>2</v>
      </c>
      <c r="H2114">
        <v>32</v>
      </c>
      <c r="I2114">
        <v>6</v>
      </c>
      <c r="J2114">
        <v>7</v>
      </c>
      <c r="K2114">
        <v>1</v>
      </c>
      <c r="L2114">
        <v>20</v>
      </c>
      <c r="M2114">
        <v>2</v>
      </c>
      <c r="N2114">
        <v>4</v>
      </c>
      <c r="O2114">
        <v>2</v>
      </c>
      <c r="P2114">
        <v>1</v>
      </c>
      <c r="Q2114">
        <v>26.5</v>
      </c>
      <c r="R2114">
        <v>-1</v>
      </c>
      <c r="S2114">
        <v>0</v>
      </c>
      <c r="T2114">
        <v>160.1</v>
      </c>
      <c r="U2114">
        <v>55.5</v>
      </c>
      <c r="V2114">
        <v>21.652613275353747</v>
      </c>
      <c r="W2114">
        <v>0.86111111111111105</v>
      </c>
      <c r="X2114">
        <v>1</v>
      </c>
      <c r="Y2114">
        <v>3</v>
      </c>
      <c r="Z2114">
        <v>300433</v>
      </c>
    </row>
    <row r="2115" spans="1:26">
      <c r="A2115">
        <v>270371</v>
      </c>
      <c r="B2115">
        <v>3</v>
      </c>
      <c r="C2115">
        <v>27037103</v>
      </c>
      <c r="D2115">
        <v>3</v>
      </c>
      <c r="E2115">
        <v>5</v>
      </c>
      <c r="F2115">
        <v>27</v>
      </c>
      <c r="G2115">
        <v>1</v>
      </c>
      <c r="H2115">
        <v>0</v>
      </c>
      <c r="I2115">
        <v>-1</v>
      </c>
      <c r="J2115">
        <v>2</v>
      </c>
      <c r="K2115">
        <v>-1</v>
      </c>
      <c r="L2115">
        <v>20</v>
      </c>
      <c r="M2115">
        <v>2</v>
      </c>
      <c r="N2115">
        <v>-1</v>
      </c>
      <c r="O2115">
        <v>-1</v>
      </c>
      <c r="P2115">
        <v>-1</v>
      </c>
      <c r="Q2115">
        <v>-1</v>
      </c>
      <c r="R2115">
        <v>-1</v>
      </c>
      <c r="S2115">
        <v>-2</v>
      </c>
      <c r="T2115">
        <v>-1</v>
      </c>
      <c r="U2115">
        <v>7.9</v>
      </c>
      <c r="V2115">
        <v>-1</v>
      </c>
      <c r="W2115">
        <v>-1</v>
      </c>
      <c r="X2115">
        <v>-2</v>
      </c>
      <c r="Y2115">
        <v>-2</v>
      </c>
      <c r="Z2115">
        <v>300433</v>
      </c>
    </row>
    <row r="2116" spans="1:26">
      <c r="A2116">
        <v>271151</v>
      </c>
      <c r="B2116">
        <v>1</v>
      </c>
      <c r="C2116">
        <v>27115101</v>
      </c>
      <c r="D2116">
        <v>2</v>
      </c>
      <c r="E2116">
        <v>8</v>
      </c>
      <c r="F2116">
        <v>17</v>
      </c>
      <c r="G2116">
        <v>2</v>
      </c>
      <c r="H2116">
        <v>72</v>
      </c>
      <c r="I2116">
        <v>2</v>
      </c>
      <c r="J2116">
        <v>1</v>
      </c>
      <c r="K2116">
        <v>6</v>
      </c>
      <c r="L2116">
        <v>97</v>
      </c>
      <c r="M2116">
        <v>2</v>
      </c>
      <c r="N2116">
        <v>1</v>
      </c>
      <c r="O2116">
        <v>5</v>
      </c>
      <c r="P2116">
        <v>1</v>
      </c>
      <c r="Q2116">
        <v>8.7590000000000003</v>
      </c>
      <c r="R2116">
        <v>-1</v>
      </c>
      <c r="S2116">
        <v>0</v>
      </c>
      <c r="T2116">
        <v>161.69999999999999</v>
      </c>
      <c r="U2116">
        <v>67.599999999999994</v>
      </c>
      <c r="V2116">
        <v>25.853935209885382</v>
      </c>
      <c r="W2116">
        <v>0.84704251386321605</v>
      </c>
      <c r="X2116">
        <v>1</v>
      </c>
      <c r="Y2116">
        <v>1</v>
      </c>
      <c r="Z2116">
        <v>428228</v>
      </c>
    </row>
    <row r="2117" spans="1:26">
      <c r="A2117">
        <v>271151</v>
      </c>
      <c r="B2117">
        <v>2</v>
      </c>
      <c r="C2117">
        <v>27115102</v>
      </c>
      <c r="D2117">
        <v>2</v>
      </c>
      <c r="E2117">
        <v>8</v>
      </c>
      <c r="F2117">
        <v>17</v>
      </c>
      <c r="G2117">
        <v>1</v>
      </c>
      <c r="H2117">
        <v>73</v>
      </c>
      <c r="I2117">
        <v>2</v>
      </c>
      <c r="J2117">
        <v>1</v>
      </c>
      <c r="K2117">
        <v>5</v>
      </c>
      <c r="L2117">
        <v>97</v>
      </c>
      <c r="M2117">
        <v>2</v>
      </c>
      <c r="N2117">
        <v>2</v>
      </c>
      <c r="O2117">
        <v>5</v>
      </c>
      <c r="P2117">
        <v>1</v>
      </c>
      <c r="Q2117">
        <v>2.2789999999999999</v>
      </c>
      <c r="R2117">
        <v>-1</v>
      </c>
      <c r="S2117">
        <v>2</v>
      </c>
      <c r="T2117">
        <v>163.1</v>
      </c>
      <c r="U2117">
        <v>68.099999999999994</v>
      </c>
      <c r="V2117">
        <v>25.599954288481033</v>
      </c>
      <c r="W2117">
        <v>0.95650000000000002</v>
      </c>
      <c r="X2117">
        <v>1</v>
      </c>
      <c r="Y2117">
        <v>3</v>
      </c>
      <c r="Z2117">
        <v>428228</v>
      </c>
    </row>
    <row r="2118" spans="1:26">
      <c r="A2118">
        <v>271341</v>
      </c>
      <c r="B2118">
        <v>1</v>
      </c>
      <c r="C2118">
        <v>27134101</v>
      </c>
      <c r="D2118">
        <v>3</v>
      </c>
      <c r="E2118">
        <v>8</v>
      </c>
      <c r="F2118">
        <v>17</v>
      </c>
      <c r="G2118">
        <v>1</v>
      </c>
      <c r="H2118">
        <v>32</v>
      </c>
      <c r="I2118">
        <v>2</v>
      </c>
      <c r="J2118">
        <v>7</v>
      </c>
      <c r="K2118">
        <v>4</v>
      </c>
      <c r="L2118">
        <v>6</v>
      </c>
      <c r="M2118">
        <v>2</v>
      </c>
      <c r="N2118">
        <v>1</v>
      </c>
      <c r="O2118">
        <v>5</v>
      </c>
      <c r="P2118">
        <v>2</v>
      </c>
      <c r="Q2118">
        <v>0</v>
      </c>
      <c r="R2118">
        <v>-1</v>
      </c>
      <c r="S2118">
        <v>7</v>
      </c>
      <c r="T2118">
        <v>168.9</v>
      </c>
      <c r="U2118">
        <v>76.400000000000006</v>
      </c>
      <c r="V2118">
        <v>26.781448308474609</v>
      </c>
      <c r="W2118">
        <v>0.95153962645128698</v>
      </c>
      <c r="X2118">
        <v>-9</v>
      </c>
      <c r="Y2118">
        <v>3</v>
      </c>
      <c r="Z2118">
        <v>329430</v>
      </c>
    </row>
    <row r="2119" spans="1:26">
      <c r="A2119">
        <v>271341</v>
      </c>
      <c r="B2119">
        <v>2</v>
      </c>
      <c r="C2119">
        <v>27134102</v>
      </c>
      <c r="D2119">
        <v>3</v>
      </c>
      <c r="E2119">
        <v>8</v>
      </c>
      <c r="F2119">
        <v>17</v>
      </c>
      <c r="G2119">
        <v>2</v>
      </c>
      <c r="H2119">
        <v>32</v>
      </c>
      <c r="I2119">
        <v>2</v>
      </c>
      <c r="J2119">
        <v>7</v>
      </c>
      <c r="K2119">
        <v>2</v>
      </c>
      <c r="L2119">
        <v>6</v>
      </c>
      <c r="M2119">
        <v>3</v>
      </c>
      <c r="N2119">
        <v>1</v>
      </c>
      <c r="O2119">
        <v>5</v>
      </c>
      <c r="P2119">
        <v>2</v>
      </c>
      <c r="Q2119">
        <v>0</v>
      </c>
      <c r="R2119">
        <v>-1</v>
      </c>
      <c r="S2119">
        <v>11</v>
      </c>
      <c r="T2119">
        <v>159.30000000000001</v>
      </c>
      <c r="U2119">
        <v>-1</v>
      </c>
      <c r="V2119">
        <v>-1</v>
      </c>
      <c r="W2119">
        <v>-1</v>
      </c>
      <c r="X2119">
        <v>-9</v>
      </c>
      <c r="Y2119">
        <v>1</v>
      </c>
      <c r="Z2119">
        <v>329430</v>
      </c>
    </row>
    <row r="2120" spans="1:26">
      <c r="A2120">
        <v>271341</v>
      </c>
      <c r="B2120">
        <v>3</v>
      </c>
      <c r="C2120">
        <v>27134103</v>
      </c>
      <c r="D2120">
        <v>3</v>
      </c>
      <c r="E2120">
        <v>8</v>
      </c>
      <c r="F2120">
        <v>17</v>
      </c>
      <c r="G2120">
        <v>1</v>
      </c>
      <c r="H2120">
        <v>1</v>
      </c>
      <c r="I2120">
        <v>-1</v>
      </c>
      <c r="J2120">
        <v>7</v>
      </c>
      <c r="K2120">
        <v>-1</v>
      </c>
      <c r="L2120">
        <v>6</v>
      </c>
      <c r="M2120">
        <v>1</v>
      </c>
      <c r="N2120">
        <v>-1</v>
      </c>
      <c r="O2120">
        <v>-1</v>
      </c>
      <c r="P2120">
        <v>-1</v>
      </c>
      <c r="Q2120">
        <v>-1</v>
      </c>
      <c r="R2120">
        <v>-1</v>
      </c>
      <c r="S2120">
        <v>-2</v>
      </c>
      <c r="T2120">
        <v>-1</v>
      </c>
      <c r="U2120">
        <v>10.199999999999999</v>
      </c>
      <c r="V2120">
        <v>-1</v>
      </c>
      <c r="W2120">
        <v>-1</v>
      </c>
      <c r="X2120">
        <v>-2</v>
      </c>
      <c r="Y2120">
        <v>-2</v>
      </c>
      <c r="Z2120">
        <v>329430</v>
      </c>
    </row>
    <row r="2121" spans="1:26">
      <c r="A2121">
        <v>271371</v>
      </c>
      <c r="B2121">
        <v>1</v>
      </c>
      <c r="C2121">
        <v>27137101</v>
      </c>
      <c r="D2121">
        <v>1</v>
      </c>
      <c r="E2121">
        <v>8</v>
      </c>
      <c r="F2121">
        <v>17</v>
      </c>
      <c r="G2121">
        <v>1</v>
      </c>
      <c r="H2121">
        <v>89</v>
      </c>
      <c r="I2121">
        <v>5</v>
      </c>
      <c r="J2121">
        <v>1</v>
      </c>
      <c r="K2121">
        <v>7</v>
      </c>
      <c r="L2121">
        <v>96</v>
      </c>
      <c r="M2121">
        <v>1</v>
      </c>
      <c r="N2121">
        <v>1</v>
      </c>
      <c r="O2121">
        <v>5</v>
      </c>
      <c r="P2121">
        <v>1</v>
      </c>
      <c r="Q2121">
        <v>7.0289999999999999</v>
      </c>
      <c r="R2121">
        <v>-1</v>
      </c>
      <c r="S2121">
        <v>0</v>
      </c>
      <c r="T2121">
        <v>-1</v>
      </c>
      <c r="U2121">
        <v>52.2</v>
      </c>
      <c r="V2121">
        <v>-1</v>
      </c>
      <c r="W2121">
        <v>0.893877551020408</v>
      </c>
      <c r="X2121">
        <v>1</v>
      </c>
      <c r="Y2121">
        <v>3</v>
      </c>
      <c r="Z2121">
        <v>425309</v>
      </c>
    </row>
    <row r="2122" spans="1:26">
      <c r="A2122">
        <v>272051</v>
      </c>
      <c r="B2122">
        <v>1</v>
      </c>
      <c r="C2122">
        <v>27205101</v>
      </c>
      <c r="D2122">
        <v>3</v>
      </c>
      <c r="E2122">
        <v>2</v>
      </c>
      <c r="F2122">
        <v>13</v>
      </c>
      <c r="G2122">
        <v>2</v>
      </c>
      <c r="H2122">
        <v>28</v>
      </c>
      <c r="I2122">
        <v>1</v>
      </c>
      <c r="J2122">
        <v>1</v>
      </c>
      <c r="K2122">
        <v>7</v>
      </c>
      <c r="L2122">
        <v>9</v>
      </c>
      <c r="M2122">
        <v>1</v>
      </c>
      <c r="N2122">
        <v>3</v>
      </c>
      <c r="O2122">
        <v>5</v>
      </c>
      <c r="P2122">
        <v>2</v>
      </c>
      <c r="Q2122">
        <v>0</v>
      </c>
      <c r="R2122">
        <v>-1</v>
      </c>
      <c r="S2122">
        <v>0</v>
      </c>
      <c r="T2122">
        <v>151.80000000000001</v>
      </c>
      <c r="U2122">
        <v>79.8</v>
      </c>
      <c r="V2122">
        <v>34.630546746030504</v>
      </c>
      <c r="W2122">
        <v>0.85537918871252205</v>
      </c>
      <c r="X2122">
        <v>2</v>
      </c>
      <c r="Y2122">
        <v>1</v>
      </c>
      <c r="Z2122">
        <v>306816</v>
      </c>
    </row>
    <row r="2123" spans="1:26">
      <c r="A2123">
        <v>272051</v>
      </c>
      <c r="B2123">
        <v>2</v>
      </c>
      <c r="C2123">
        <v>27205102</v>
      </c>
      <c r="D2123">
        <v>3</v>
      </c>
      <c r="E2123">
        <v>2</v>
      </c>
      <c r="F2123">
        <v>13</v>
      </c>
      <c r="G2123">
        <v>1</v>
      </c>
      <c r="H2123">
        <v>8</v>
      </c>
      <c r="I2123">
        <v>-1</v>
      </c>
      <c r="J2123">
        <v>1</v>
      </c>
      <c r="K2123">
        <v>-1</v>
      </c>
      <c r="L2123">
        <v>9</v>
      </c>
      <c r="M2123">
        <v>1</v>
      </c>
      <c r="N2123">
        <v>-1</v>
      </c>
      <c r="O2123">
        <v>-1</v>
      </c>
      <c r="P2123">
        <v>-1</v>
      </c>
      <c r="Q2123">
        <v>-1</v>
      </c>
      <c r="R2123">
        <v>-1</v>
      </c>
      <c r="S2123">
        <v>-2</v>
      </c>
      <c r="T2123">
        <v>114</v>
      </c>
      <c r="U2123">
        <v>26.4</v>
      </c>
      <c r="V2123">
        <v>20.313942751615883</v>
      </c>
      <c r="W2123">
        <v>-1</v>
      </c>
      <c r="X2123">
        <v>-8</v>
      </c>
      <c r="Y2123">
        <v>3</v>
      </c>
      <c r="Z2123">
        <v>306816</v>
      </c>
    </row>
    <row r="2124" spans="1:26">
      <c r="A2124">
        <v>272051</v>
      </c>
      <c r="B2124">
        <v>3</v>
      </c>
      <c r="C2124">
        <v>27205103</v>
      </c>
      <c r="D2124">
        <v>3</v>
      </c>
      <c r="E2124">
        <v>2</v>
      </c>
      <c r="F2124">
        <v>13</v>
      </c>
      <c r="G2124">
        <v>1</v>
      </c>
      <c r="H2124">
        <v>4</v>
      </c>
      <c r="I2124">
        <v>-1</v>
      </c>
      <c r="J2124">
        <v>1</v>
      </c>
      <c r="K2124">
        <v>-1</v>
      </c>
      <c r="L2124">
        <v>9</v>
      </c>
      <c r="M2124">
        <v>3</v>
      </c>
      <c r="N2124">
        <v>-1</v>
      </c>
      <c r="O2124">
        <v>-1</v>
      </c>
      <c r="P2124">
        <v>-1</v>
      </c>
      <c r="Q2124">
        <v>-1</v>
      </c>
      <c r="R2124">
        <v>-1</v>
      </c>
      <c r="S2124">
        <v>-2</v>
      </c>
      <c r="T2124">
        <v>103</v>
      </c>
      <c r="U2124">
        <v>17.7</v>
      </c>
      <c r="V2124">
        <v>16.683947591667451</v>
      </c>
      <c r="W2124">
        <v>-1</v>
      </c>
      <c r="X2124">
        <v>-2</v>
      </c>
      <c r="Y2124">
        <v>-2</v>
      </c>
      <c r="Z2124">
        <v>306816</v>
      </c>
    </row>
    <row r="2125" spans="1:26">
      <c r="A2125">
        <v>272151</v>
      </c>
      <c r="B2125">
        <v>1</v>
      </c>
      <c r="C2125">
        <v>27215101</v>
      </c>
      <c r="D2125">
        <v>1</v>
      </c>
      <c r="E2125">
        <v>2</v>
      </c>
      <c r="F2125">
        <v>13</v>
      </c>
      <c r="G2125">
        <v>2</v>
      </c>
      <c r="H2125">
        <v>86</v>
      </c>
      <c r="I2125">
        <v>5</v>
      </c>
      <c r="J2125">
        <v>1</v>
      </c>
      <c r="K2125">
        <v>5</v>
      </c>
      <c r="L2125">
        <v>6</v>
      </c>
      <c r="M2125">
        <v>1</v>
      </c>
      <c r="N2125">
        <v>4</v>
      </c>
      <c r="O2125">
        <v>1</v>
      </c>
      <c r="P2125">
        <v>2</v>
      </c>
      <c r="Q2125">
        <v>0</v>
      </c>
      <c r="R2125">
        <v>-1</v>
      </c>
      <c r="S2125">
        <v>0</v>
      </c>
      <c r="T2125">
        <v>152.4</v>
      </c>
      <c r="U2125">
        <v>59.6</v>
      </c>
      <c r="V2125">
        <v>25.661162433435976</v>
      </c>
      <c r="W2125">
        <v>0.92500000000000004</v>
      </c>
      <c r="X2125">
        <v>1</v>
      </c>
      <c r="Y2125">
        <v>3</v>
      </c>
      <c r="Z2125">
        <v>807652</v>
      </c>
    </row>
    <row r="2126" spans="1:26">
      <c r="A2126">
        <v>272271</v>
      </c>
      <c r="B2126">
        <v>1</v>
      </c>
      <c r="C2126">
        <v>27227101</v>
      </c>
      <c r="D2126">
        <v>1</v>
      </c>
      <c r="E2126">
        <v>2</v>
      </c>
      <c r="F2126">
        <v>13</v>
      </c>
      <c r="G2126">
        <v>2</v>
      </c>
      <c r="H2126">
        <v>74</v>
      </c>
      <c r="I2126">
        <v>5</v>
      </c>
      <c r="J2126">
        <v>1</v>
      </c>
      <c r="K2126">
        <v>7</v>
      </c>
      <c r="L2126">
        <v>8</v>
      </c>
      <c r="M2126">
        <v>2</v>
      </c>
      <c r="N2126">
        <v>4</v>
      </c>
      <c r="O2126">
        <v>1</v>
      </c>
      <c r="P2126">
        <v>1</v>
      </c>
      <c r="Q2126">
        <v>7.2811000000000003</v>
      </c>
      <c r="R2126">
        <v>-1</v>
      </c>
      <c r="S2126">
        <v>0</v>
      </c>
      <c r="T2126">
        <v>156.80000000000001</v>
      </c>
      <c r="U2126">
        <v>82.1</v>
      </c>
      <c r="V2126">
        <v>33.392661911703449</v>
      </c>
      <c r="W2126">
        <v>0.937187073281747</v>
      </c>
      <c r="X2126">
        <v>2</v>
      </c>
      <c r="Y2126">
        <v>3</v>
      </c>
      <c r="Z2126">
        <v>365301</v>
      </c>
    </row>
    <row r="2127" spans="1:26">
      <c r="A2127">
        <v>272351</v>
      </c>
      <c r="B2127">
        <v>1</v>
      </c>
      <c r="C2127">
        <v>27235101</v>
      </c>
      <c r="D2127">
        <v>2</v>
      </c>
      <c r="E2127">
        <v>2</v>
      </c>
      <c r="F2127">
        <v>13</v>
      </c>
      <c r="G2127">
        <v>1</v>
      </c>
      <c r="H2127">
        <v>47</v>
      </c>
      <c r="I2127">
        <v>2</v>
      </c>
      <c r="J2127">
        <v>1</v>
      </c>
      <c r="K2127">
        <v>2</v>
      </c>
      <c r="L2127">
        <v>11</v>
      </c>
      <c r="M2127">
        <v>1</v>
      </c>
      <c r="N2127">
        <v>1</v>
      </c>
      <c r="O2127">
        <v>5</v>
      </c>
      <c r="P2127">
        <v>1</v>
      </c>
      <c r="Q2127">
        <v>14.19</v>
      </c>
      <c r="R2127">
        <v>-1</v>
      </c>
      <c r="S2127">
        <v>1</v>
      </c>
      <c r="T2127">
        <v>173.6</v>
      </c>
      <c r="U2127">
        <v>92</v>
      </c>
      <c r="V2127">
        <v>30.527299369279451</v>
      </c>
      <c r="W2127">
        <v>1.0185270958777199</v>
      </c>
      <c r="X2127">
        <v>2</v>
      </c>
      <c r="Y2127">
        <v>1</v>
      </c>
      <c r="Z2127">
        <v>426251</v>
      </c>
    </row>
    <row r="2128" spans="1:26">
      <c r="A2128">
        <v>272351</v>
      </c>
      <c r="B2128">
        <v>2</v>
      </c>
      <c r="C2128">
        <v>27235102</v>
      </c>
      <c r="D2128">
        <v>2</v>
      </c>
      <c r="E2128">
        <v>2</v>
      </c>
      <c r="F2128">
        <v>13</v>
      </c>
      <c r="G2128">
        <v>2</v>
      </c>
      <c r="H2128">
        <v>44</v>
      </c>
      <c r="I2128">
        <v>2</v>
      </c>
      <c r="J2128">
        <v>1</v>
      </c>
      <c r="K2128">
        <v>4</v>
      </c>
      <c r="L2128">
        <v>11</v>
      </c>
      <c r="M2128">
        <v>1</v>
      </c>
      <c r="N2128">
        <v>1</v>
      </c>
      <c r="O2128">
        <v>5</v>
      </c>
      <c r="P2128">
        <v>1</v>
      </c>
      <c r="Q2128">
        <v>6.0916399999999999</v>
      </c>
      <c r="R2128">
        <v>-1</v>
      </c>
      <c r="S2128">
        <v>2</v>
      </c>
      <c r="T2128">
        <v>159.4</v>
      </c>
      <c r="U2128">
        <v>67.3</v>
      </c>
      <c r="V2128">
        <v>26.487345110034649</v>
      </c>
      <c r="W2128">
        <v>0.81861575178997603</v>
      </c>
      <c r="X2128">
        <v>2</v>
      </c>
      <c r="Y2128">
        <v>1</v>
      </c>
      <c r="Z2128">
        <v>426251</v>
      </c>
    </row>
    <row r="2129" spans="1:26">
      <c r="A2129">
        <v>272371</v>
      </c>
      <c r="B2129">
        <v>1</v>
      </c>
      <c r="C2129">
        <v>27237101</v>
      </c>
      <c r="D2129">
        <v>2</v>
      </c>
      <c r="E2129">
        <v>2</v>
      </c>
      <c r="F2129">
        <v>13</v>
      </c>
      <c r="G2129">
        <v>2</v>
      </c>
      <c r="H2129">
        <v>56</v>
      </c>
      <c r="I2129">
        <v>5</v>
      </c>
      <c r="J2129">
        <v>1</v>
      </c>
      <c r="K2129">
        <v>7</v>
      </c>
      <c r="L2129">
        <v>6</v>
      </c>
      <c r="M2129">
        <v>3</v>
      </c>
      <c r="N2129">
        <v>3</v>
      </c>
      <c r="O2129">
        <v>5</v>
      </c>
      <c r="P2129">
        <v>2</v>
      </c>
      <c r="Q2129">
        <v>0</v>
      </c>
      <c r="R2129">
        <v>-1</v>
      </c>
      <c r="S2129">
        <v>0</v>
      </c>
      <c r="T2129">
        <v>161.69999999999999</v>
      </c>
      <c r="U2129">
        <v>94.8</v>
      </c>
      <c r="V2129">
        <v>36.256702039898435</v>
      </c>
      <c r="W2129">
        <v>0.98068669527897001</v>
      </c>
      <c r="X2129">
        <v>2</v>
      </c>
      <c r="Y2129">
        <v>1</v>
      </c>
      <c r="Z2129">
        <v>265510</v>
      </c>
    </row>
    <row r="2130" spans="1:26">
      <c r="A2130">
        <v>272371</v>
      </c>
      <c r="B2130">
        <v>2</v>
      </c>
      <c r="C2130">
        <v>27237102</v>
      </c>
      <c r="D2130">
        <v>2</v>
      </c>
      <c r="E2130">
        <v>2</v>
      </c>
      <c r="F2130">
        <v>13</v>
      </c>
      <c r="G2130">
        <v>2</v>
      </c>
      <c r="H2130">
        <v>23</v>
      </c>
      <c r="I2130">
        <v>1</v>
      </c>
      <c r="J2130">
        <v>1</v>
      </c>
      <c r="K2130">
        <v>4</v>
      </c>
      <c r="L2130">
        <v>6</v>
      </c>
      <c r="M2130">
        <v>3</v>
      </c>
      <c r="N2130">
        <v>2</v>
      </c>
      <c r="O2130">
        <v>5</v>
      </c>
      <c r="P2130">
        <v>1</v>
      </c>
      <c r="Q2130">
        <v>2.625</v>
      </c>
      <c r="R2130">
        <v>0</v>
      </c>
      <c r="S2130">
        <v>10</v>
      </c>
      <c r="T2130">
        <v>171.7</v>
      </c>
      <c r="U2130">
        <v>97</v>
      </c>
      <c r="V2130">
        <v>32.902670170405308</v>
      </c>
      <c r="W2130">
        <v>0.80158399333055397</v>
      </c>
      <c r="X2130">
        <v>2</v>
      </c>
      <c r="Y2130">
        <v>1</v>
      </c>
      <c r="Z2130">
        <v>265510</v>
      </c>
    </row>
    <row r="2131" spans="1:26">
      <c r="A2131">
        <v>273051</v>
      </c>
      <c r="B2131">
        <v>1</v>
      </c>
      <c r="C2131">
        <v>27305101</v>
      </c>
      <c r="D2131">
        <v>5</v>
      </c>
      <c r="E2131">
        <v>1</v>
      </c>
      <c r="F2131">
        <v>10</v>
      </c>
      <c r="G2131">
        <v>2</v>
      </c>
      <c r="H2131">
        <v>42</v>
      </c>
      <c r="I2131">
        <v>2</v>
      </c>
      <c r="J2131">
        <v>1</v>
      </c>
      <c r="K2131">
        <v>5</v>
      </c>
      <c r="L2131">
        <v>96</v>
      </c>
      <c r="M2131">
        <v>2</v>
      </c>
      <c r="N2131">
        <v>3</v>
      </c>
      <c r="O2131">
        <v>5</v>
      </c>
      <c r="P2131">
        <v>1</v>
      </c>
      <c r="Q2131">
        <v>3.8340000000000001</v>
      </c>
      <c r="R2131">
        <v>-1</v>
      </c>
      <c r="S2131">
        <v>7</v>
      </c>
      <c r="T2131">
        <v>149.5</v>
      </c>
      <c r="U2131">
        <v>88.2</v>
      </c>
      <c r="V2131">
        <v>39.462645831702105</v>
      </c>
      <c r="W2131">
        <v>0.78010264508488003</v>
      </c>
      <c r="X2131">
        <v>2</v>
      </c>
      <c r="Y2131">
        <v>3</v>
      </c>
      <c r="Z2131">
        <v>505283</v>
      </c>
    </row>
    <row r="2132" spans="1:26">
      <c r="A2132">
        <v>273051</v>
      </c>
      <c r="B2132">
        <v>2</v>
      </c>
      <c r="C2132">
        <v>27305102</v>
      </c>
      <c r="D2132">
        <v>5</v>
      </c>
      <c r="E2132">
        <v>1</v>
      </c>
      <c r="F2132">
        <v>10</v>
      </c>
      <c r="G2132">
        <v>1</v>
      </c>
      <c r="H2132">
        <v>41</v>
      </c>
      <c r="I2132">
        <v>2</v>
      </c>
      <c r="J2132">
        <v>1</v>
      </c>
      <c r="K2132">
        <v>1</v>
      </c>
      <c r="L2132">
        <v>96</v>
      </c>
      <c r="M2132">
        <v>2</v>
      </c>
      <c r="N2132">
        <v>3</v>
      </c>
      <c r="O2132">
        <v>5</v>
      </c>
      <c r="P2132">
        <v>1</v>
      </c>
      <c r="Q2132">
        <v>5.133</v>
      </c>
      <c r="R2132">
        <v>-1</v>
      </c>
      <c r="S2132">
        <v>0</v>
      </c>
      <c r="T2132">
        <v>184.8</v>
      </c>
      <c r="U2132">
        <v>110.5</v>
      </c>
      <c r="V2132">
        <v>32.35626206405427</v>
      </c>
      <c r="W2132">
        <v>0.92635832959137898</v>
      </c>
      <c r="X2132">
        <v>2</v>
      </c>
      <c r="Y2132">
        <v>1</v>
      </c>
      <c r="Z2132">
        <v>505283</v>
      </c>
    </row>
    <row r="2133" spans="1:26">
      <c r="A2133">
        <v>273051</v>
      </c>
      <c r="B2133">
        <v>3</v>
      </c>
      <c r="C2133">
        <v>27305103</v>
      </c>
      <c r="D2133">
        <v>5</v>
      </c>
      <c r="E2133">
        <v>1</v>
      </c>
      <c r="F2133">
        <v>10</v>
      </c>
      <c r="G2133">
        <v>1</v>
      </c>
      <c r="H2133">
        <v>22</v>
      </c>
      <c r="I2133">
        <v>1</v>
      </c>
      <c r="J2133">
        <v>1</v>
      </c>
      <c r="K2133">
        <v>4</v>
      </c>
      <c r="L2133">
        <v>96</v>
      </c>
      <c r="M2133">
        <v>1</v>
      </c>
      <c r="N2133">
        <v>3</v>
      </c>
      <c r="O2133">
        <v>5</v>
      </c>
      <c r="P2133">
        <v>1</v>
      </c>
      <c r="Q2133">
        <v>4.8120000000000003</v>
      </c>
      <c r="R2133">
        <v>4</v>
      </c>
      <c r="S2133">
        <v>0</v>
      </c>
      <c r="T2133">
        <v>172.7</v>
      </c>
      <c r="U2133">
        <v>68.2</v>
      </c>
      <c r="V2133">
        <v>22.866500208380209</v>
      </c>
      <c r="W2133">
        <v>-1</v>
      </c>
      <c r="X2133">
        <v>1</v>
      </c>
      <c r="Y2133">
        <v>2</v>
      </c>
      <c r="Z2133">
        <v>505283</v>
      </c>
    </row>
    <row r="2134" spans="1:26">
      <c r="A2134">
        <v>273051</v>
      </c>
      <c r="B2134">
        <v>4</v>
      </c>
      <c r="C2134">
        <v>27305104</v>
      </c>
      <c r="D2134">
        <v>5</v>
      </c>
      <c r="E2134">
        <v>1</v>
      </c>
      <c r="F2134">
        <v>10</v>
      </c>
      <c r="G2134">
        <v>1</v>
      </c>
      <c r="H2134">
        <v>20</v>
      </c>
      <c r="I2134">
        <v>1</v>
      </c>
      <c r="J2134">
        <v>1</v>
      </c>
      <c r="K2134">
        <v>3</v>
      </c>
      <c r="L2134">
        <v>96</v>
      </c>
      <c r="M2134">
        <v>2</v>
      </c>
      <c r="N2134">
        <v>1</v>
      </c>
      <c r="O2134">
        <v>5</v>
      </c>
      <c r="P2134">
        <v>1</v>
      </c>
      <c r="Q2134">
        <v>12.833</v>
      </c>
      <c r="R2134">
        <v>1</v>
      </c>
      <c r="S2134">
        <v>3</v>
      </c>
      <c r="T2134">
        <v>175.5</v>
      </c>
      <c r="U2134">
        <v>68.900000000000006</v>
      </c>
      <c r="V2134">
        <v>22.369948295874227</v>
      </c>
      <c r="W2134">
        <v>0.843801201529219</v>
      </c>
      <c r="X2134">
        <v>3</v>
      </c>
      <c r="Y2134">
        <v>2</v>
      </c>
      <c r="Z2134">
        <v>505283</v>
      </c>
    </row>
    <row r="2135" spans="1:26">
      <c r="A2135">
        <v>273051</v>
      </c>
      <c r="B2135">
        <v>5</v>
      </c>
      <c r="C2135">
        <v>27305105</v>
      </c>
      <c r="D2135">
        <v>5</v>
      </c>
      <c r="E2135">
        <v>1</v>
      </c>
      <c r="F2135">
        <v>10</v>
      </c>
      <c r="G2135">
        <v>2</v>
      </c>
      <c r="H2135">
        <v>19</v>
      </c>
      <c r="I2135">
        <v>1</v>
      </c>
      <c r="J2135">
        <v>1</v>
      </c>
      <c r="K2135">
        <v>4</v>
      </c>
      <c r="L2135">
        <v>96</v>
      </c>
      <c r="M2135">
        <v>1</v>
      </c>
      <c r="N2135">
        <v>4</v>
      </c>
      <c r="O2135">
        <v>1</v>
      </c>
      <c r="P2135">
        <v>1</v>
      </c>
      <c r="Q2135">
        <v>4.9290000000000003</v>
      </c>
      <c r="R2135">
        <v>3</v>
      </c>
      <c r="S2135">
        <v>2</v>
      </c>
      <c r="T2135">
        <v>168.5</v>
      </c>
      <c r="U2135">
        <v>76.7</v>
      </c>
      <c r="V2135">
        <v>27.014414144704979</v>
      </c>
      <c r="W2135">
        <v>0.74524714828897398</v>
      </c>
      <c r="X2135">
        <v>2</v>
      </c>
      <c r="Y2135">
        <v>1</v>
      </c>
      <c r="Z2135">
        <v>505283</v>
      </c>
    </row>
    <row r="2136" spans="1:26">
      <c r="A2136">
        <v>273151</v>
      </c>
      <c r="B2136">
        <v>1</v>
      </c>
      <c r="C2136">
        <v>27315101</v>
      </c>
      <c r="D2136">
        <v>2</v>
      </c>
      <c r="E2136">
        <v>1</v>
      </c>
      <c r="F2136">
        <v>10</v>
      </c>
      <c r="G2136">
        <v>1</v>
      </c>
      <c r="H2136">
        <v>65</v>
      </c>
      <c r="I2136">
        <v>2</v>
      </c>
      <c r="J2136">
        <v>1</v>
      </c>
      <c r="K2136">
        <v>7</v>
      </c>
      <c r="L2136">
        <v>7</v>
      </c>
      <c r="M2136">
        <v>2</v>
      </c>
      <c r="N2136">
        <v>3</v>
      </c>
      <c r="O2136">
        <v>5</v>
      </c>
      <c r="P2136">
        <v>1</v>
      </c>
      <c r="Q2136">
        <v>10.587</v>
      </c>
      <c r="R2136">
        <v>-1</v>
      </c>
      <c r="S2136">
        <v>2</v>
      </c>
      <c r="T2136">
        <v>168.3</v>
      </c>
      <c r="U2136">
        <v>92.3</v>
      </c>
      <c r="V2136">
        <v>32.586181270253824</v>
      </c>
      <c r="W2136">
        <v>1.08947612424664</v>
      </c>
      <c r="X2136">
        <v>2</v>
      </c>
      <c r="Y2136">
        <v>1</v>
      </c>
      <c r="Z2136">
        <v>610327</v>
      </c>
    </row>
    <row r="2137" spans="1:26">
      <c r="A2137">
        <v>273151</v>
      </c>
      <c r="B2137">
        <v>2</v>
      </c>
      <c r="C2137">
        <v>27315102</v>
      </c>
      <c r="D2137">
        <v>2</v>
      </c>
      <c r="E2137">
        <v>1</v>
      </c>
      <c r="F2137">
        <v>10</v>
      </c>
      <c r="G2137">
        <v>2</v>
      </c>
      <c r="H2137">
        <v>65</v>
      </c>
      <c r="I2137">
        <v>2</v>
      </c>
      <c r="J2137">
        <v>1</v>
      </c>
      <c r="K2137">
        <v>7</v>
      </c>
      <c r="L2137">
        <v>7</v>
      </c>
      <c r="M2137">
        <v>1</v>
      </c>
      <c r="N2137">
        <v>1</v>
      </c>
      <c r="O2137">
        <v>5</v>
      </c>
      <c r="P2137">
        <v>1</v>
      </c>
      <c r="Q2137">
        <v>3.0870000000000002</v>
      </c>
      <c r="R2137">
        <v>-1</v>
      </c>
      <c r="S2137">
        <v>0</v>
      </c>
      <c r="T2137">
        <v>151.4</v>
      </c>
      <c r="U2137">
        <v>78.599999999999994</v>
      </c>
      <c r="V2137">
        <v>34.290261391259733</v>
      </c>
      <c r="W2137">
        <v>0.88370004490345799</v>
      </c>
      <c r="X2137">
        <v>-8</v>
      </c>
      <c r="Y2137">
        <v>3</v>
      </c>
      <c r="Z2137">
        <v>610327</v>
      </c>
    </row>
    <row r="2138" spans="1:26">
      <c r="A2138">
        <v>273201</v>
      </c>
      <c r="B2138">
        <v>1</v>
      </c>
      <c r="C2138">
        <v>27320101</v>
      </c>
      <c r="D2138">
        <v>4</v>
      </c>
      <c r="E2138">
        <v>1</v>
      </c>
      <c r="F2138">
        <v>10</v>
      </c>
      <c r="G2138">
        <v>1</v>
      </c>
      <c r="H2138">
        <v>48</v>
      </c>
      <c r="I2138">
        <v>2</v>
      </c>
      <c r="J2138">
        <v>1</v>
      </c>
      <c r="K2138">
        <v>2</v>
      </c>
      <c r="L2138">
        <v>96</v>
      </c>
      <c r="M2138">
        <v>2</v>
      </c>
      <c r="N2138">
        <v>3</v>
      </c>
      <c r="O2138">
        <v>5</v>
      </c>
      <c r="P2138">
        <v>1</v>
      </c>
      <c r="Q2138">
        <v>1.0349999999999999</v>
      </c>
      <c r="R2138">
        <v>-1</v>
      </c>
      <c r="S2138">
        <v>1</v>
      </c>
      <c r="T2138">
        <v>175</v>
      </c>
      <c r="U2138">
        <v>83.3</v>
      </c>
      <c r="V2138">
        <v>27.2</v>
      </c>
      <c r="W2138">
        <v>-1</v>
      </c>
      <c r="X2138">
        <v>2</v>
      </c>
      <c r="Y2138">
        <v>1</v>
      </c>
      <c r="Z2138">
        <v>406301</v>
      </c>
    </row>
    <row r="2139" spans="1:26">
      <c r="A2139">
        <v>273201</v>
      </c>
      <c r="B2139">
        <v>2</v>
      </c>
      <c r="C2139">
        <v>27320102</v>
      </c>
      <c r="D2139">
        <v>4</v>
      </c>
      <c r="E2139">
        <v>1</v>
      </c>
      <c r="F2139">
        <v>10</v>
      </c>
      <c r="G2139">
        <v>2</v>
      </c>
      <c r="H2139">
        <v>47</v>
      </c>
      <c r="I2139">
        <v>2</v>
      </c>
      <c r="J2139">
        <v>1</v>
      </c>
      <c r="K2139">
        <v>6</v>
      </c>
      <c r="L2139">
        <v>96</v>
      </c>
      <c r="M2139">
        <v>1</v>
      </c>
      <c r="N2139">
        <v>3</v>
      </c>
      <c r="O2139">
        <v>5</v>
      </c>
      <c r="P2139">
        <v>1</v>
      </c>
      <c r="Q2139">
        <v>17.5</v>
      </c>
      <c r="R2139">
        <v>-1</v>
      </c>
      <c r="S2139">
        <v>2</v>
      </c>
      <c r="T2139">
        <v>163.4</v>
      </c>
      <c r="U2139">
        <v>63.2</v>
      </c>
      <c r="V2139">
        <v>23.670802065652016</v>
      </c>
      <c r="W2139">
        <v>-1</v>
      </c>
      <c r="X2139">
        <v>1</v>
      </c>
      <c r="Y2139">
        <v>3</v>
      </c>
      <c r="Z2139">
        <v>406301</v>
      </c>
    </row>
    <row r="2140" spans="1:26">
      <c r="A2140">
        <v>273201</v>
      </c>
      <c r="B2140">
        <v>3</v>
      </c>
      <c r="C2140">
        <v>27320103</v>
      </c>
      <c r="D2140">
        <v>4</v>
      </c>
      <c r="E2140">
        <v>1</v>
      </c>
      <c r="F2140">
        <v>10</v>
      </c>
      <c r="G2140">
        <v>1</v>
      </c>
      <c r="H2140">
        <v>21</v>
      </c>
      <c r="I2140">
        <v>1</v>
      </c>
      <c r="J2140">
        <v>1</v>
      </c>
      <c r="K2140">
        <v>1</v>
      </c>
      <c r="L2140">
        <v>96</v>
      </c>
      <c r="M2140">
        <v>1</v>
      </c>
      <c r="N2140">
        <v>1</v>
      </c>
      <c r="O2140">
        <v>5</v>
      </c>
      <c r="P2140">
        <v>1</v>
      </c>
      <c r="Q2140">
        <v>3.7789999999999999</v>
      </c>
      <c r="R2140">
        <v>4</v>
      </c>
      <c r="S2140">
        <v>4</v>
      </c>
      <c r="T2140">
        <v>179.4</v>
      </c>
      <c r="U2140">
        <v>76.7</v>
      </c>
      <c r="V2140">
        <v>23.831451052623077</v>
      </c>
      <c r="W2140">
        <v>-1</v>
      </c>
      <c r="X2140">
        <v>1</v>
      </c>
      <c r="Y2140">
        <v>2</v>
      </c>
      <c r="Z2140">
        <v>406301</v>
      </c>
    </row>
    <row r="2141" spans="1:26">
      <c r="A2141">
        <v>273201</v>
      </c>
      <c r="B2141">
        <v>4</v>
      </c>
      <c r="C2141">
        <v>27320104</v>
      </c>
      <c r="D2141">
        <v>4</v>
      </c>
      <c r="E2141">
        <v>1</v>
      </c>
      <c r="F2141">
        <v>10</v>
      </c>
      <c r="G2141">
        <v>2</v>
      </c>
      <c r="H2141">
        <v>85</v>
      </c>
      <c r="I2141">
        <v>5</v>
      </c>
      <c r="J2141">
        <v>1</v>
      </c>
      <c r="K2141">
        <v>7</v>
      </c>
      <c r="L2141">
        <v>96</v>
      </c>
      <c r="M2141">
        <v>1</v>
      </c>
      <c r="N2141">
        <v>1</v>
      </c>
      <c r="O2141">
        <v>5</v>
      </c>
      <c r="P2141">
        <v>2</v>
      </c>
      <c r="Q2141">
        <v>0</v>
      </c>
      <c r="R2141">
        <v>-1</v>
      </c>
      <c r="S2141">
        <v>0</v>
      </c>
      <c r="T2141">
        <v>163.80000000000001</v>
      </c>
      <c r="U2141">
        <v>50.1</v>
      </c>
      <c r="V2141">
        <v>18.672820870623067</v>
      </c>
      <c r="W2141">
        <v>-1</v>
      </c>
      <c r="X2141">
        <v>1</v>
      </c>
      <c r="Y2141">
        <v>3</v>
      </c>
      <c r="Z2141">
        <v>406301</v>
      </c>
    </row>
    <row r="2142" spans="1:26">
      <c r="A2142">
        <v>273251</v>
      </c>
      <c r="B2142">
        <v>1</v>
      </c>
      <c r="C2142">
        <v>27325101</v>
      </c>
      <c r="D2142">
        <v>1</v>
      </c>
      <c r="E2142">
        <v>1</v>
      </c>
      <c r="F2142">
        <v>10</v>
      </c>
      <c r="G2142">
        <v>1</v>
      </c>
      <c r="H2142">
        <v>86</v>
      </c>
      <c r="I2142">
        <v>5</v>
      </c>
      <c r="J2142">
        <v>1</v>
      </c>
      <c r="K2142">
        <v>7</v>
      </c>
      <c r="L2142">
        <v>7</v>
      </c>
      <c r="M2142">
        <v>2</v>
      </c>
      <c r="N2142">
        <v>1</v>
      </c>
      <c r="O2142">
        <v>5</v>
      </c>
      <c r="P2142">
        <v>1</v>
      </c>
      <c r="Q2142">
        <v>7.0289999999999999</v>
      </c>
      <c r="R2142">
        <v>-1</v>
      </c>
      <c r="S2142">
        <v>0</v>
      </c>
      <c r="T2142">
        <v>-1</v>
      </c>
      <c r="U2142">
        <v>-1</v>
      </c>
      <c r="V2142">
        <v>-1</v>
      </c>
      <c r="W2142">
        <v>0.92705029451744503</v>
      </c>
      <c r="X2142">
        <v>2</v>
      </c>
      <c r="Y2142">
        <v>3</v>
      </c>
      <c r="Z2142">
        <v>948887</v>
      </c>
    </row>
    <row r="2143" spans="1:26">
      <c r="A2143">
        <v>273271</v>
      </c>
      <c r="B2143">
        <v>1</v>
      </c>
      <c r="C2143">
        <v>27327101</v>
      </c>
      <c r="D2143">
        <v>4</v>
      </c>
      <c r="E2143">
        <v>1</v>
      </c>
      <c r="F2143">
        <v>10</v>
      </c>
      <c r="G2143">
        <v>2</v>
      </c>
      <c r="H2143">
        <v>34</v>
      </c>
      <c r="I2143">
        <v>2</v>
      </c>
      <c r="J2143">
        <v>1</v>
      </c>
      <c r="K2143">
        <v>3</v>
      </c>
      <c r="L2143">
        <v>17</v>
      </c>
      <c r="M2143">
        <v>1</v>
      </c>
      <c r="N2143">
        <v>1</v>
      </c>
      <c r="O2143">
        <v>5</v>
      </c>
      <c r="P2143">
        <v>1</v>
      </c>
      <c r="Q2143">
        <v>0.317</v>
      </c>
      <c r="R2143">
        <v>-1</v>
      </c>
      <c r="S2143">
        <v>0</v>
      </c>
      <c r="T2143">
        <v>164</v>
      </c>
      <c r="U2143">
        <v>61</v>
      </c>
      <c r="V2143">
        <v>22.679952409280194</v>
      </c>
      <c r="W2143">
        <v>0.79034769071095001</v>
      </c>
      <c r="X2143">
        <v>1</v>
      </c>
      <c r="Y2143">
        <v>3</v>
      </c>
      <c r="Z2143">
        <v>461057</v>
      </c>
    </row>
    <row r="2144" spans="1:26">
      <c r="A2144">
        <v>273271</v>
      </c>
      <c r="B2144">
        <v>2</v>
      </c>
      <c r="C2144">
        <v>27327102</v>
      </c>
      <c r="D2144">
        <v>4</v>
      </c>
      <c r="E2144">
        <v>1</v>
      </c>
      <c r="F2144">
        <v>10</v>
      </c>
      <c r="G2144">
        <v>1</v>
      </c>
      <c r="H2144">
        <v>34</v>
      </c>
      <c r="I2144">
        <v>2</v>
      </c>
      <c r="J2144">
        <v>1</v>
      </c>
      <c r="K2144">
        <v>2</v>
      </c>
      <c r="L2144">
        <v>17</v>
      </c>
      <c r="M2144">
        <v>2</v>
      </c>
      <c r="N2144">
        <v>1</v>
      </c>
      <c r="O2144">
        <v>5</v>
      </c>
      <c r="P2144">
        <v>1</v>
      </c>
      <c r="Q2144">
        <v>22.904</v>
      </c>
      <c r="R2144">
        <v>-1</v>
      </c>
      <c r="S2144">
        <v>0</v>
      </c>
      <c r="T2144">
        <v>182.4</v>
      </c>
      <c r="U2144">
        <v>76.5</v>
      </c>
      <c r="V2144">
        <v>22.993853878116344</v>
      </c>
      <c r="W2144">
        <v>0.84513922813873998</v>
      </c>
      <c r="X2144">
        <v>1</v>
      </c>
      <c r="Y2144">
        <v>3</v>
      </c>
      <c r="Z2144">
        <v>461057</v>
      </c>
    </row>
    <row r="2145" spans="1:26">
      <c r="A2145">
        <v>273271</v>
      </c>
      <c r="B2145">
        <v>3</v>
      </c>
      <c r="C2145">
        <v>27327103</v>
      </c>
      <c r="D2145">
        <v>4</v>
      </c>
      <c r="E2145">
        <v>1</v>
      </c>
      <c r="F2145">
        <v>10</v>
      </c>
      <c r="G2145">
        <v>1</v>
      </c>
      <c r="H2145">
        <v>5</v>
      </c>
      <c r="I2145">
        <v>-1</v>
      </c>
      <c r="J2145">
        <v>1</v>
      </c>
      <c r="K2145">
        <v>-1</v>
      </c>
      <c r="L2145">
        <v>17</v>
      </c>
      <c r="M2145">
        <v>1</v>
      </c>
      <c r="N2145">
        <v>-1</v>
      </c>
      <c r="O2145">
        <v>-1</v>
      </c>
      <c r="P2145">
        <v>-1</v>
      </c>
      <c r="Q2145">
        <v>-1</v>
      </c>
      <c r="R2145">
        <v>-1</v>
      </c>
      <c r="S2145">
        <v>-2</v>
      </c>
      <c r="T2145">
        <v>112.6</v>
      </c>
      <c r="U2145">
        <v>19.2</v>
      </c>
      <c r="V2145">
        <v>15.143436739870463</v>
      </c>
      <c r="W2145">
        <v>-1</v>
      </c>
      <c r="X2145">
        <v>-2</v>
      </c>
      <c r="Y2145">
        <v>-2</v>
      </c>
      <c r="Z2145">
        <v>461057</v>
      </c>
    </row>
    <row r="2146" spans="1:26">
      <c r="A2146">
        <v>273271</v>
      </c>
      <c r="B2146">
        <v>4</v>
      </c>
      <c r="C2146">
        <v>27327104</v>
      </c>
      <c r="D2146">
        <v>4</v>
      </c>
      <c r="E2146">
        <v>1</v>
      </c>
      <c r="F2146">
        <v>10</v>
      </c>
      <c r="G2146">
        <v>2</v>
      </c>
      <c r="H2146">
        <v>2</v>
      </c>
      <c r="I2146">
        <v>-1</v>
      </c>
      <c r="J2146">
        <v>1</v>
      </c>
      <c r="K2146">
        <v>-1</v>
      </c>
      <c r="L2146">
        <v>17</v>
      </c>
      <c r="M2146">
        <v>1</v>
      </c>
      <c r="N2146">
        <v>-1</v>
      </c>
      <c r="O2146">
        <v>-1</v>
      </c>
      <c r="P2146">
        <v>-1</v>
      </c>
      <c r="Q2146">
        <v>-1</v>
      </c>
      <c r="R2146">
        <v>-1</v>
      </c>
      <c r="S2146">
        <v>-2</v>
      </c>
      <c r="T2146">
        <v>89.7</v>
      </c>
      <c r="U2146">
        <v>12.3</v>
      </c>
      <c r="V2146">
        <v>15.286928184994203</v>
      </c>
      <c r="W2146">
        <v>-1</v>
      </c>
      <c r="X2146">
        <v>-2</v>
      </c>
      <c r="Y2146">
        <v>-2</v>
      </c>
      <c r="Z2146">
        <v>461057</v>
      </c>
    </row>
    <row r="2147" spans="1:26">
      <c r="A2147">
        <v>273341</v>
      </c>
      <c r="B2147">
        <v>1</v>
      </c>
      <c r="C2147">
        <v>27334101</v>
      </c>
      <c r="D2147">
        <v>2</v>
      </c>
      <c r="E2147">
        <v>1</v>
      </c>
      <c r="F2147">
        <v>10</v>
      </c>
      <c r="G2147">
        <v>1</v>
      </c>
      <c r="H2147">
        <v>31</v>
      </c>
      <c r="I2147">
        <v>2</v>
      </c>
      <c r="J2147">
        <v>1</v>
      </c>
      <c r="K2147">
        <v>2</v>
      </c>
      <c r="L2147">
        <v>20</v>
      </c>
      <c r="M2147">
        <v>1</v>
      </c>
      <c r="N2147">
        <v>1</v>
      </c>
      <c r="O2147">
        <v>5</v>
      </c>
      <c r="P2147">
        <v>1</v>
      </c>
      <c r="Q2147">
        <v>6.8659999999999997</v>
      </c>
      <c r="R2147">
        <v>-1</v>
      </c>
      <c r="S2147">
        <v>1</v>
      </c>
      <c r="T2147">
        <v>183.8</v>
      </c>
      <c r="U2147">
        <v>91.3</v>
      </c>
      <c r="V2147">
        <v>27.025874981203248</v>
      </c>
      <c r="W2147">
        <v>0.86563776668179804</v>
      </c>
      <c r="X2147">
        <v>1</v>
      </c>
      <c r="Y2147">
        <v>3</v>
      </c>
      <c r="Z2147">
        <v>57441</v>
      </c>
    </row>
    <row r="2148" spans="1:26">
      <c r="A2148">
        <v>273341</v>
      </c>
      <c r="B2148">
        <v>2</v>
      </c>
      <c r="C2148">
        <v>27334102</v>
      </c>
      <c r="D2148">
        <v>2</v>
      </c>
      <c r="E2148">
        <v>1</v>
      </c>
      <c r="F2148">
        <v>10</v>
      </c>
      <c r="G2148">
        <v>2</v>
      </c>
      <c r="H2148">
        <v>34</v>
      </c>
      <c r="I2148">
        <v>2</v>
      </c>
      <c r="J2148">
        <v>1</v>
      </c>
      <c r="K2148">
        <v>4</v>
      </c>
      <c r="L2148">
        <v>20</v>
      </c>
      <c r="M2148">
        <v>1</v>
      </c>
      <c r="N2148">
        <v>3</v>
      </c>
      <c r="O2148">
        <v>5</v>
      </c>
      <c r="P2148">
        <v>1</v>
      </c>
      <c r="Q2148">
        <v>0.17299999999999999</v>
      </c>
      <c r="R2148">
        <v>-1</v>
      </c>
      <c r="S2148">
        <v>0</v>
      </c>
      <c r="T2148">
        <v>155.6</v>
      </c>
      <c r="U2148">
        <v>-1</v>
      </c>
      <c r="V2148">
        <v>-1</v>
      </c>
      <c r="W2148">
        <v>-1</v>
      </c>
      <c r="X2148">
        <v>1</v>
      </c>
      <c r="Y2148">
        <v>3</v>
      </c>
      <c r="Z2148">
        <v>57441</v>
      </c>
    </row>
    <row r="2149" spans="1:26">
      <c r="A2149">
        <v>273351</v>
      </c>
      <c r="B2149">
        <v>1</v>
      </c>
      <c r="C2149">
        <v>27335101</v>
      </c>
      <c r="D2149">
        <v>1</v>
      </c>
      <c r="E2149">
        <v>1</v>
      </c>
      <c r="F2149">
        <v>10</v>
      </c>
      <c r="G2149">
        <v>2</v>
      </c>
      <c r="H2149">
        <v>64</v>
      </c>
      <c r="I2149">
        <v>5</v>
      </c>
      <c r="J2149">
        <v>1</v>
      </c>
      <c r="K2149">
        <v>3</v>
      </c>
      <c r="L2149">
        <v>10</v>
      </c>
      <c r="M2149">
        <v>1</v>
      </c>
      <c r="N2149">
        <v>4</v>
      </c>
      <c r="O2149">
        <v>2</v>
      </c>
      <c r="P2149">
        <v>2</v>
      </c>
      <c r="Q2149">
        <v>0</v>
      </c>
      <c r="R2149">
        <v>-1</v>
      </c>
      <c r="S2149">
        <v>0</v>
      </c>
      <c r="T2149">
        <v>153.9</v>
      </c>
      <c r="U2149">
        <v>57.2</v>
      </c>
      <c r="V2149">
        <v>24.150091977229671</v>
      </c>
      <c r="W2149">
        <v>0.82787750791974701</v>
      </c>
      <c r="X2149">
        <v>1</v>
      </c>
      <c r="Y2149">
        <v>3</v>
      </c>
      <c r="Z2149">
        <v>436347</v>
      </c>
    </row>
    <row r="2150" spans="1:26">
      <c r="A2150">
        <v>273371</v>
      </c>
      <c r="B2150">
        <v>1</v>
      </c>
      <c r="C2150">
        <v>27337101</v>
      </c>
      <c r="D2150">
        <v>1</v>
      </c>
      <c r="E2150">
        <v>1</v>
      </c>
      <c r="F2150">
        <v>10</v>
      </c>
      <c r="G2150">
        <v>2</v>
      </c>
      <c r="H2150">
        <v>58</v>
      </c>
      <c r="I2150">
        <v>4</v>
      </c>
      <c r="J2150">
        <v>1</v>
      </c>
      <c r="K2150">
        <v>7</v>
      </c>
      <c r="L2150">
        <v>12</v>
      </c>
      <c r="M2150">
        <v>1</v>
      </c>
      <c r="N2150">
        <v>3</v>
      </c>
      <c r="O2150">
        <v>5</v>
      </c>
      <c r="P2150">
        <v>1</v>
      </c>
      <c r="Q2150">
        <v>35.375</v>
      </c>
      <c r="R2150">
        <v>-1</v>
      </c>
      <c r="S2150">
        <v>0</v>
      </c>
      <c r="T2150">
        <v>158.5</v>
      </c>
      <c r="U2150">
        <v>68.400000000000006</v>
      </c>
      <c r="V2150">
        <v>27.226860651414587</v>
      </c>
      <c r="W2150">
        <v>0.7841796875</v>
      </c>
      <c r="X2150">
        <v>2</v>
      </c>
      <c r="Y2150">
        <v>1</v>
      </c>
      <c r="Z2150">
        <v>224404</v>
      </c>
    </row>
    <row r="2151" spans="1:26">
      <c r="A2151">
        <v>274051</v>
      </c>
      <c r="B2151">
        <v>1</v>
      </c>
      <c r="C2151">
        <v>27405101</v>
      </c>
      <c r="D2151">
        <v>2</v>
      </c>
      <c r="E2151">
        <v>4</v>
      </c>
      <c r="F2151">
        <v>25</v>
      </c>
      <c r="G2151">
        <v>1</v>
      </c>
      <c r="H2151">
        <v>77</v>
      </c>
      <c r="I2151">
        <v>2</v>
      </c>
      <c r="J2151">
        <v>1</v>
      </c>
      <c r="K2151">
        <v>7</v>
      </c>
      <c r="L2151">
        <v>97</v>
      </c>
      <c r="M2151">
        <v>3</v>
      </c>
      <c r="N2151">
        <v>1</v>
      </c>
      <c r="O2151">
        <v>5</v>
      </c>
      <c r="P2151">
        <v>1</v>
      </c>
      <c r="Q2151">
        <v>1.095</v>
      </c>
      <c r="R2151">
        <v>-1</v>
      </c>
      <c r="S2151">
        <v>1</v>
      </c>
      <c r="T2151">
        <v>167.2</v>
      </c>
      <c r="U2151">
        <v>63.2</v>
      </c>
      <c r="V2151">
        <v>22.607083171172825</v>
      </c>
      <c r="W2151">
        <v>0.90019569471624294</v>
      </c>
      <c r="X2151">
        <v>3</v>
      </c>
      <c r="Y2151">
        <v>3</v>
      </c>
      <c r="Z2151">
        <v>400196</v>
      </c>
    </row>
    <row r="2152" spans="1:26">
      <c r="A2152">
        <v>274051</v>
      </c>
      <c r="B2152">
        <v>2</v>
      </c>
      <c r="C2152">
        <v>27405102</v>
      </c>
      <c r="D2152">
        <v>2</v>
      </c>
      <c r="E2152">
        <v>4</v>
      </c>
      <c r="F2152">
        <v>25</v>
      </c>
      <c r="G2152">
        <v>2</v>
      </c>
      <c r="H2152">
        <v>76</v>
      </c>
      <c r="I2152">
        <v>2</v>
      </c>
      <c r="J2152">
        <v>1</v>
      </c>
      <c r="K2152">
        <v>6</v>
      </c>
      <c r="L2152">
        <v>97</v>
      </c>
      <c r="M2152">
        <v>2</v>
      </c>
      <c r="N2152">
        <v>1</v>
      </c>
      <c r="O2152">
        <v>5</v>
      </c>
      <c r="P2152">
        <v>1</v>
      </c>
      <c r="Q2152">
        <v>3.3450000000000002</v>
      </c>
      <c r="R2152">
        <v>-1</v>
      </c>
      <c r="S2152">
        <v>0</v>
      </c>
      <c r="T2152">
        <v>161</v>
      </c>
      <c r="U2152">
        <v>56.5</v>
      </c>
      <c r="V2152">
        <v>21.796998572585931</v>
      </c>
      <c r="W2152">
        <v>0.80927291886195996</v>
      </c>
      <c r="X2152">
        <v>1</v>
      </c>
      <c r="Y2152">
        <v>3</v>
      </c>
      <c r="Z2152">
        <v>400196</v>
      </c>
    </row>
    <row r="2153" spans="1:26">
      <c r="A2153">
        <v>274151</v>
      </c>
      <c r="B2153">
        <v>1</v>
      </c>
      <c r="C2153">
        <v>27415101</v>
      </c>
      <c r="D2153">
        <v>1</v>
      </c>
      <c r="E2153">
        <v>4</v>
      </c>
      <c r="F2153">
        <v>25</v>
      </c>
      <c r="G2153">
        <v>1</v>
      </c>
      <c r="H2153">
        <v>58</v>
      </c>
      <c r="I2153">
        <v>1</v>
      </c>
      <c r="J2153">
        <v>1</v>
      </c>
      <c r="K2153">
        <v>4</v>
      </c>
      <c r="L2153">
        <v>9</v>
      </c>
      <c r="M2153">
        <v>2</v>
      </c>
      <c r="N2153">
        <v>1</v>
      </c>
      <c r="O2153">
        <v>5</v>
      </c>
      <c r="P2153">
        <v>2</v>
      </c>
      <c r="Q2153">
        <v>0</v>
      </c>
      <c r="R2153">
        <v>-1</v>
      </c>
      <c r="S2153">
        <v>0</v>
      </c>
      <c r="T2153">
        <v>177.5</v>
      </c>
      <c r="U2153">
        <v>70.8</v>
      </c>
      <c r="V2153">
        <v>22.471731799246182</v>
      </c>
      <c r="W2153">
        <v>0.90904597132970799</v>
      </c>
      <c r="X2153">
        <v>1</v>
      </c>
      <c r="Y2153">
        <v>1</v>
      </c>
      <c r="Z2153">
        <v>416438</v>
      </c>
    </row>
    <row r="2154" spans="1:26">
      <c r="A2154">
        <v>274181</v>
      </c>
      <c r="B2154">
        <v>1</v>
      </c>
      <c r="C2154">
        <v>27418101</v>
      </c>
      <c r="D2154">
        <v>4</v>
      </c>
      <c r="E2154">
        <v>4</v>
      </c>
      <c r="F2154">
        <v>25</v>
      </c>
      <c r="G2154">
        <v>1</v>
      </c>
      <c r="H2154">
        <v>45</v>
      </c>
      <c r="I2154">
        <v>2</v>
      </c>
      <c r="J2154">
        <v>1</v>
      </c>
      <c r="K2154">
        <v>1</v>
      </c>
      <c r="L2154">
        <v>25</v>
      </c>
      <c r="M2154">
        <v>2</v>
      </c>
      <c r="N2154">
        <v>1</v>
      </c>
      <c r="O2154">
        <v>5</v>
      </c>
      <c r="P2154">
        <v>1</v>
      </c>
      <c r="Q2154">
        <v>106.529</v>
      </c>
      <c r="R2154">
        <v>-1</v>
      </c>
      <c r="S2154">
        <v>0</v>
      </c>
      <c r="T2154">
        <v>166.1</v>
      </c>
      <c r="U2154">
        <v>73.2</v>
      </c>
      <c r="V2154">
        <v>26.53211164799572</v>
      </c>
      <c r="W2154">
        <v>0.90160740379931803</v>
      </c>
      <c r="X2154">
        <v>2</v>
      </c>
      <c r="Y2154">
        <v>3</v>
      </c>
      <c r="Z2154">
        <v>434330</v>
      </c>
    </row>
    <row r="2155" spans="1:26">
      <c r="A2155">
        <v>274181</v>
      </c>
      <c r="B2155">
        <v>2</v>
      </c>
      <c r="C2155">
        <v>27418102</v>
      </c>
      <c r="D2155">
        <v>4</v>
      </c>
      <c r="E2155">
        <v>4</v>
      </c>
      <c r="F2155">
        <v>25</v>
      </c>
      <c r="G2155">
        <v>2</v>
      </c>
      <c r="H2155">
        <v>41</v>
      </c>
      <c r="I2155">
        <v>2</v>
      </c>
      <c r="J2155">
        <v>7</v>
      </c>
      <c r="K2155">
        <v>3</v>
      </c>
      <c r="L2155">
        <v>25</v>
      </c>
      <c r="M2155">
        <v>2</v>
      </c>
      <c r="N2155">
        <v>1</v>
      </c>
      <c r="O2155">
        <v>5</v>
      </c>
      <c r="P2155">
        <v>1</v>
      </c>
      <c r="Q2155">
        <v>13.644</v>
      </c>
      <c r="R2155">
        <v>-1</v>
      </c>
      <c r="S2155">
        <v>0</v>
      </c>
      <c r="T2155">
        <v>157.1</v>
      </c>
      <c r="U2155">
        <v>73.8</v>
      </c>
      <c r="V2155">
        <v>29.902258511912891</v>
      </c>
      <c r="W2155">
        <v>0.85178147268408599</v>
      </c>
      <c r="X2155">
        <v>2</v>
      </c>
      <c r="Y2155">
        <v>1</v>
      </c>
      <c r="Z2155">
        <v>434330</v>
      </c>
    </row>
    <row r="2156" spans="1:26">
      <c r="A2156">
        <v>274181</v>
      </c>
      <c r="B2156">
        <v>3</v>
      </c>
      <c r="C2156">
        <v>27418103</v>
      </c>
      <c r="D2156">
        <v>4</v>
      </c>
      <c r="E2156">
        <v>4</v>
      </c>
      <c r="F2156">
        <v>25</v>
      </c>
      <c r="G2156">
        <v>1</v>
      </c>
      <c r="H2156">
        <v>12</v>
      </c>
      <c r="I2156">
        <v>-1</v>
      </c>
      <c r="J2156">
        <v>1</v>
      </c>
      <c r="K2156">
        <v>-1</v>
      </c>
      <c r="L2156">
        <v>25</v>
      </c>
      <c r="M2156">
        <v>2</v>
      </c>
      <c r="N2156">
        <v>-1</v>
      </c>
      <c r="O2156">
        <v>-1</v>
      </c>
      <c r="P2156">
        <v>-1</v>
      </c>
      <c r="Q2156">
        <v>-1</v>
      </c>
      <c r="R2156">
        <v>-1</v>
      </c>
      <c r="S2156">
        <v>-2</v>
      </c>
      <c r="T2156">
        <v>144.5</v>
      </c>
      <c r="U2156">
        <v>41.1</v>
      </c>
      <c r="V2156">
        <v>19.68367236982316</v>
      </c>
      <c r="W2156">
        <v>-1</v>
      </c>
      <c r="X2156">
        <v>1</v>
      </c>
      <c r="Y2156">
        <v>3</v>
      </c>
      <c r="Z2156">
        <v>434330</v>
      </c>
    </row>
    <row r="2157" spans="1:26">
      <c r="A2157">
        <v>274181</v>
      </c>
      <c r="B2157">
        <v>4</v>
      </c>
      <c r="C2157">
        <v>27418104</v>
      </c>
      <c r="D2157">
        <v>4</v>
      </c>
      <c r="E2157">
        <v>4</v>
      </c>
      <c r="F2157">
        <v>25</v>
      </c>
      <c r="G2157">
        <v>2</v>
      </c>
      <c r="H2157">
        <v>8</v>
      </c>
      <c r="I2157">
        <v>-1</v>
      </c>
      <c r="J2157">
        <v>1</v>
      </c>
      <c r="K2157">
        <v>-1</v>
      </c>
      <c r="L2157">
        <v>25</v>
      </c>
      <c r="M2157">
        <v>2</v>
      </c>
      <c r="N2157">
        <v>-1</v>
      </c>
      <c r="O2157">
        <v>-1</v>
      </c>
      <c r="P2157">
        <v>-1</v>
      </c>
      <c r="Q2157">
        <v>-1</v>
      </c>
      <c r="R2157">
        <v>-1</v>
      </c>
      <c r="S2157">
        <v>-2</v>
      </c>
      <c r="T2157">
        <v>131.69999999999999</v>
      </c>
      <c r="U2157">
        <v>32.4</v>
      </c>
      <c r="V2157">
        <v>18.679853259374951</v>
      </c>
      <c r="W2157">
        <v>-1</v>
      </c>
      <c r="X2157">
        <v>2</v>
      </c>
      <c r="Y2157">
        <v>3</v>
      </c>
      <c r="Z2157">
        <v>434330</v>
      </c>
    </row>
    <row r="2158" spans="1:26">
      <c r="A2158">
        <v>274201</v>
      </c>
      <c r="B2158">
        <v>1</v>
      </c>
      <c r="C2158">
        <v>27420101</v>
      </c>
      <c r="D2158">
        <v>4</v>
      </c>
      <c r="E2158">
        <v>4</v>
      </c>
      <c r="F2158">
        <v>25</v>
      </c>
      <c r="G2158">
        <v>1</v>
      </c>
      <c r="H2158">
        <v>39</v>
      </c>
      <c r="I2158">
        <v>2</v>
      </c>
      <c r="J2158">
        <v>6</v>
      </c>
      <c r="K2158">
        <v>1</v>
      </c>
      <c r="L2158">
        <v>13</v>
      </c>
      <c r="M2158">
        <v>2</v>
      </c>
      <c r="N2158">
        <v>1</v>
      </c>
      <c r="O2158">
        <v>5</v>
      </c>
      <c r="P2158">
        <v>2</v>
      </c>
      <c r="Q2158">
        <v>0</v>
      </c>
      <c r="R2158">
        <v>-1</v>
      </c>
      <c r="S2158">
        <v>0</v>
      </c>
      <c r="T2158">
        <v>-1</v>
      </c>
      <c r="U2158">
        <v>-1</v>
      </c>
      <c r="V2158">
        <v>-1</v>
      </c>
      <c r="W2158">
        <v>-1</v>
      </c>
      <c r="X2158">
        <v>1</v>
      </c>
      <c r="Y2158">
        <v>1</v>
      </c>
      <c r="Z2158">
        <v>500714</v>
      </c>
    </row>
    <row r="2159" spans="1:26">
      <c r="A2159">
        <v>274201</v>
      </c>
      <c r="B2159">
        <v>2</v>
      </c>
      <c r="C2159">
        <v>27420102</v>
      </c>
      <c r="D2159">
        <v>4</v>
      </c>
      <c r="E2159">
        <v>4</v>
      </c>
      <c r="F2159">
        <v>25</v>
      </c>
      <c r="G2159">
        <v>2</v>
      </c>
      <c r="H2159">
        <v>36</v>
      </c>
      <c r="I2159">
        <v>2</v>
      </c>
      <c r="J2159">
        <v>6</v>
      </c>
      <c r="K2159">
        <v>1</v>
      </c>
      <c r="L2159">
        <v>13</v>
      </c>
      <c r="M2159">
        <v>1</v>
      </c>
      <c r="N2159">
        <v>1</v>
      </c>
      <c r="O2159">
        <v>5</v>
      </c>
      <c r="P2159">
        <v>2</v>
      </c>
      <c r="Q2159">
        <v>0</v>
      </c>
      <c r="R2159">
        <v>-1</v>
      </c>
      <c r="S2159">
        <v>0</v>
      </c>
      <c r="T2159">
        <v>167.2</v>
      </c>
      <c r="U2159">
        <v>76.900000000000006</v>
      </c>
      <c r="V2159">
        <v>27.507669238341617</v>
      </c>
      <c r="W2159">
        <v>-1</v>
      </c>
      <c r="X2159">
        <v>1</v>
      </c>
      <c r="Y2159">
        <v>1</v>
      </c>
      <c r="Z2159">
        <v>500714</v>
      </c>
    </row>
    <row r="2160" spans="1:26">
      <c r="A2160">
        <v>274201</v>
      </c>
      <c r="B2160">
        <v>3</v>
      </c>
      <c r="C2160">
        <v>27420103</v>
      </c>
      <c r="D2160">
        <v>4</v>
      </c>
      <c r="E2160">
        <v>4</v>
      </c>
      <c r="F2160">
        <v>25</v>
      </c>
      <c r="G2160">
        <v>2</v>
      </c>
      <c r="H2160">
        <v>8</v>
      </c>
      <c r="I2160">
        <v>-1</v>
      </c>
      <c r="J2160">
        <v>6</v>
      </c>
      <c r="K2160">
        <v>-1</v>
      </c>
      <c r="L2160">
        <v>13</v>
      </c>
      <c r="M2160">
        <v>1</v>
      </c>
      <c r="N2160">
        <v>-1</v>
      </c>
      <c r="O2160">
        <v>-1</v>
      </c>
      <c r="P2160">
        <v>-1</v>
      </c>
      <c r="Q2160">
        <v>-1</v>
      </c>
      <c r="R2160">
        <v>-1</v>
      </c>
      <c r="S2160">
        <v>-2</v>
      </c>
      <c r="T2160">
        <v>140.80000000000001</v>
      </c>
      <c r="U2160">
        <v>35.200000000000003</v>
      </c>
      <c r="V2160">
        <v>17.755681818181817</v>
      </c>
      <c r="W2160">
        <v>-1</v>
      </c>
      <c r="X2160">
        <v>-2</v>
      </c>
      <c r="Y2160">
        <v>-2</v>
      </c>
      <c r="Z2160">
        <v>500714</v>
      </c>
    </row>
    <row r="2161" spans="1:26">
      <c r="A2161">
        <v>274201</v>
      </c>
      <c r="B2161">
        <v>4</v>
      </c>
      <c r="C2161">
        <v>27420104</v>
      </c>
      <c r="D2161">
        <v>4</v>
      </c>
      <c r="E2161">
        <v>4</v>
      </c>
      <c r="F2161">
        <v>25</v>
      </c>
      <c r="G2161">
        <v>2</v>
      </c>
      <c r="H2161">
        <v>4</v>
      </c>
      <c r="I2161">
        <v>-1</v>
      </c>
      <c r="J2161">
        <v>6</v>
      </c>
      <c r="K2161">
        <v>-1</v>
      </c>
      <c r="L2161">
        <v>13</v>
      </c>
      <c r="M2161">
        <v>1</v>
      </c>
      <c r="N2161">
        <v>-1</v>
      </c>
      <c r="O2161">
        <v>-1</v>
      </c>
      <c r="P2161">
        <v>-1</v>
      </c>
      <c r="Q2161">
        <v>-1</v>
      </c>
      <c r="R2161">
        <v>-1</v>
      </c>
      <c r="S2161">
        <v>-2</v>
      </c>
      <c r="T2161">
        <v>115</v>
      </c>
      <c r="U2161">
        <v>21.3</v>
      </c>
      <c r="V2161">
        <v>16.105860113421553</v>
      </c>
      <c r="W2161">
        <v>-1</v>
      </c>
      <c r="X2161">
        <v>-2</v>
      </c>
      <c r="Y2161">
        <v>-2</v>
      </c>
      <c r="Z2161">
        <v>500714</v>
      </c>
    </row>
    <row r="2162" spans="1:26">
      <c r="A2162">
        <v>274251</v>
      </c>
      <c r="B2162">
        <v>1</v>
      </c>
      <c r="C2162">
        <v>27425101</v>
      </c>
      <c r="D2162">
        <v>4</v>
      </c>
      <c r="E2162">
        <v>4</v>
      </c>
      <c r="F2162">
        <v>25</v>
      </c>
      <c r="G2162">
        <v>1</v>
      </c>
      <c r="H2162">
        <v>51</v>
      </c>
      <c r="I2162">
        <v>2</v>
      </c>
      <c r="J2162">
        <v>1</v>
      </c>
      <c r="K2162">
        <v>2</v>
      </c>
      <c r="L2162">
        <v>96</v>
      </c>
      <c r="M2162">
        <v>3</v>
      </c>
      <c r="N2162">
        <v>4</v>
      </c>
      <c r="O2162">
        <v>2</v>
      </c>
      <c r="P2162">
        <v>1</v>
      </c>
      <c r="Q2162">
        <v>56.231999999999999</v>
      </c>
      <c r="R2162">
        <v>-1</v>
      </c>
      <c r="S2162">
        <v>12</v>
      </c>
      <c r="T2162">
        <v>179.5</v>
      </c>
      <c r="U2162">
        <v>67.5</v>
      </c>
      <c r="V2162">
        <v>20.949558119505593</v>
      </c>
      <c r="W2162">
        <v>0.908404630095622</v>
      </c>
      <c r="X2162">
        <v>1</v>
      </c>
      <c r="Y2162">
        <v>3</v>
      </c>
      <c r="Z2162">
        <v>706420</v>
      </c>
    </row>
    <row r="2163" spans="1:26">
      <c r="A2163">
        <v>274251</v>
      </c>
      <c r="B2163">
        <v>2</v>
      </c>
      <c r="C2163">
        <v>27425102</v>
      </c>
      <c r="D2163">
        <v>4</v>
      </c>
      <c r="E2163">
        <v>4</v>
      </c>
      <c r="F2163">
        <v>25</v>
      </c>
      <c r="G2163">
        <v>2</v>
      </c>
      <c r="H2163">
        <v>46</v>
      </c>
      <c r="I2163">
        <v>2</v>
      </c>
      <c r="J2163">
        <v>1</v>
      </c>
      <c r="K2163">
        <v>7</v>
      </c>
      <c r="L2163">
        <v>96</v>
      </c>
      <c r="M2163">
        <v>5</v>
      </c>
      <c r="N2163">
        <v>4</v>
      </c>
      <c r="O2163">
        <v>3</v>
      </c>
      <c r="P2163">
        <v>1</v>
      </c>
      <c r="Q2163">
        <v>24</v>
      </c>
      <c r="R2163">
        <v>-1</v>
      </c>
      <c r="S2163">
        <v>-2</v>
      </c>
      <c r="T2163">
        <v>-1</v>
      </c>
      <c r="U2163">
        <v>-1</v>
      </c>
      <c r="V2163">
        <v>-1</v>
      </c>
      <c r="W2163">
        <v>-1</v>
      </c>
      <c r="X2163">
        <v>-2</v>
      </c>
      <c r="Y2163">
        <v>-2</v>
      </c>
      <c r="Z2163">
        <v>706420</v>
      </c>
    </row>
    <row r="2164" spans="1:26">
      <c r="A2164">
        <v>274251</v>
      </c>
      <c r="B2164">
        <v>3</v>
      </c>
      <c r="C2164">
        <v>27425103</v>
      </c>
      <c r="D2164">
        <v>4</v>
      </c>
      <c r="E2164">
        <v>4</v>
      </c>
      <c r="F2164">
        <v>25</v>
      </c>
      <c r="G2164">
        <v>1</v>
      </c>
      <c r="H2164">
        <v>26</v>
      </c>
      <c r="I2164">
        <v>1</v>
      </c>
      <c r="J2164">
        <v>1</v>
      </c>
      <c r="K2164">
        <v>4</v>
      </c>
      <c r="L2164">
        <v>96</v>
      </c>
      <c r="M2164">
        <v>2</v>
      </c>
      <c r="N2164">
        <v>4</v>
      </c>
      <c r="O2164">
        <v>2</v>
      </c>
      <c r="P2164">
        <v>1</v>
      </c>
      <c r="Q2164">
        <v>49.615000000000002</v>
      </c>
      <c r="R2164">
        <v>-1</v>
      </c>
      <c r="S2164">
        <v>2</v>
      </c>
      <c r="T2164">
        <v>175.9</v>
      </c>
      <c r="U2164">
        <v>63.9</v>
      </c>
      <c r="V2164">
        <v>20.652335863217541</v>
      </c>
      <c r="W2164">
        <v>-1</v>
      </c>
      <c r="X2164">
        <v>1</v>
      </c>
      <c r="Y2164">
        <v>2</v>
      </c>
      <c r="Z2164">
        <v>706420</v>
      </c>
    </row>
    <row r="2165" spans="1:26">
      <c r="A2165">
        <v>274251</v>
      </c>
      <c r="B2165">
        <v>4</v>
      </c>
      <c r="C2165">
        <v>27425104</v>
      </c>
      <c r="D2165">
        <v>4</v>
      </c>
      <c r="E2165">
        <v>4</v>
      </c>
      <c r="F2165">
        <v>25</v>
      </c>
      <c r="G2165">
        <v>2</v>
      </c>
      <c r="H2165">
        <v>21</v>
      </c>
      <c r="I2165">
        <v>1</v>
      </c>
      <c r="J2165">
        <v>1</v>
      </c>
      <c r="K2165">
        <v>3</v>
      </c>
      <c r="L2165">
        <v>96</v>
      </c>
      <c r="M2165">
        <v>2</v>
      </c>
      <c r="N2165">
        <v>1</v>
      </c>
      <c r="O2165">
        <v>5</v>
      </c>
      <c r="P2165">
        <v>1</v>
      </c>
      <c r="Q2165">
        <v>23</v>
      </c>
      <c r="R2165">
        <v>4</v>
      </c>
      <c r="S2165">
        <v>5</v>
      </c>
      <c r="T2165">
        <v>170.4</v>
      </c>
      <c r="U2165">
        <v>60.7</v>
      </c>
      <c r="V2165">
        <v>20.904968150058412</v>
      </c>
      <c r="W2165">
        <v>-1</v>
      </c>
      <c r="X2165">
        <v>1</v>
      </c>
      <c r="Y2165">
        <v>3</v>
      </c>
      <c r="Z2165">
        <v>706420</v>
      </c>
    </row>
    <row r="2166" spans="1:26">
      <c r="A2166">
        <v>275051</v>
      </c>
      <c r="B2166">
        <v>1</v>
      </c>
      <c r="C2166">
        <v>27505101</v>
      </c>
      <c r="D2166">
        <v>1</v>
      </c>
      <c r="E2166">
        <v>8</v>
      </c>
      <c r="F2166">
        <v>19</v>
      </c>
      <c r="G2166">
        <v>1</v>
      </c>
      <c r="H2166">
        <v>72</v>
      </c>
      <c r="I2166">
        <v>5</v>
      </c>
      <c r="J2166">
        <v>1</v>
      </c>
      <c r="K2166">
        <v>1</v>
      </c>
      <c r="L2166">
        <v>12</v>
      </c>
      <c r="M2166">
        <v>1</v>
      </c>
      <c r="N2166">
        <v>1</v>
      </c>
      <c r="O2166">
        <v>5</v>
      </c>
      <c r="P2166">
        <v>1</v>
      </c>
      <c r="Q2166">
        <v>3.5</v>
      </c>
      <c r="R2166">
        <v>-1</v>
      </c>
      <c r="S2166">
        <v>0</v>
      </c>
      <c r="T2166">
        <v>154.19999999999999</v>
      </c>
      <c r="U2166">
        <v>57.8</v>
      </c>
      <c r="V2166">
        <v>24.308552068245632</v>
      </c>
      <c r="W2166">
        <v>0.80938416422287396</v>
      </c>
      <c r="X2166">
        <v>1</v>
      </c>
      <c r="Y2166">
        <v>3</v>
      </c>
      <c r="Z2166">
        <v>251468</v>
      </c>
    </row>
    <row r="2167" spans="1:26">
      <c r="A2167">
        <v>275151</v>
      </c>
      <c r="B2167">
        <v>1</v>
      </c>
      <c r="C2167">
        <v>27515101</v>
      </c>
      <c r="D2167">
        <v>4</v>
      </c>
      <c r="E2167">
        <v>8</v>
      </c>
      <c r="F2167">
        <v>19</v>
      </c>
      <c r="G2167">
        <v>1</v>
      </c>
      <c r="H2167">
        <v>38</v>
      </c>
      <c r="I2167">
        <v>2</v>
      </c>
      <c r="J2167">
        <v>1</v>
      </c>
      <c r="K2167">
        <v>4</v>
      </c>
      <c r="L2167">
        <v>20</v>
      </c>
      <c r="M2167">
        <v>3</v>
      </c>
      <c r="N2167">
        <v>1</v>
      </c>
      <c r="O2167">
        <v>5</v>
      </c>
      <c r="P2167">
        <v>1</v>
      </c>
      <c r="Q2167">
        <v>2.1059999999999999</v>
      </c>
      <c r="R2167">
        <v>-1</v>
      </c>
      <c r="S2167">
        <v>5</v>
      </c>
      <c r="T2167">
        <v>188.6</v>
      </c>
      <c r="U2167">
        <v>93.8</v>
      </c>
      <c r="V2167">
        <v>26.370566624196371</v>
      </c>
      <c r="W2167">
        <v>0.85429864253393695</v>
      </c>
      <c r="X2167">
        <v>2</v>
      </c>
      <c r="Y2167">
        <v>3</v>
      </c>
      <c r="Z2167">
        <v>463331</v>
      </c>
    </row>
    <row r="2168" spans="1:26">
      <c r="A2168">
        <v>275151</v>
      </c>
      <c r="B2168">
        <v>2</v>
      </c>
      <c r="C2168">
        <v>27515102</v>
      </c>
      <c r="D2168">
        <v>4</v>
      </c>
      <c r="E2168">
        <v>8</v>
      </c>
      <c r="F2168">
        <v>19</v>
      </c>
      <c r="G2168">
        <v>2</v>
      </c>
      <c r="H2168">
        <v>34</v>
      </c>
      <c r="I2168">
        <v>2</v>
      </c>
      <c r="J2168">
        <v>1</v>
      </c>
      <c r="K2168">
        <v>1</v>
      </c>
      <c r="L2168">
        <v>20</v>
      </c>
      <c r="M2168">
        <v>2</v>
      </c>
      <c r="N2168">
        <v>1</v>
      </c>
      <c r="O2168">
        <v>5</v>
      </c>
      <c r="P2168">
        <v>1</v>
      </c>
      <c r="Q2168">
        <v>2.25</v>
      </c>
      <c r="R2168">
        <v>-1</v>
      </c>
      <c r="S2168">
        <v>0</v>
      </c>
      <c r="T2168">
        <v>165</v>
      </c>
      <c r="U2168">
        <v>80.2</v>
      </c>
      <c r="V2168">
        <v>29.458218549127643</v>
      </c>
      <c r="W2168">
        <v>0.84256055363321802</v>
      </c>
      <c r="X2168">
        <v>2</v>
      </c>
      <c r="Y2168">
        <v>1</v>
      </c>
      <c r="Z2168">
        <v>463331</v>
      </c>
    </row>
    <row r="2169" spans="1:26">
      <c r="A2169">
        <v>275151</v>
      </c>
      <c r="B2169">
        <v>3</v>
      </c>
      <c r="C2169">
        <v>27515103</v>
      </c>
      <c r="D2169">
        <v>4</v>
      </c>
      <c r="E2169">
        <v>8</v>
      </c>
      <c r="F2169">
        <v>19</v>
      </c>
      <c r="G2169">
        <v>2</v>
      </c>
      <c r="H2169">
        <v>9</v>
      </c>
      <c r="I2169">
        <v>-1</v>
      </c>
      <c r="J2169">
        <v>1</v>
      </c>
      <c r="K2169">
        <v>-1</v>
      </c>
      <c r="L2169">
        <v>20</v>
      </c>
      <c r="M2169">
        <v>1</v>
      </c>
      <c r="N2169">
        <v>-1</v>
      </c>
      <c r="O2169">
        <v>-1</v>
      </c>
      <c r="P2169">
        <v>-1</v>
      </c>
      <c r="Q2169">
        <v>-1</v>
      </c>
      <c r="R2169">
        <v>-1</v>
      </c>
      <c r="S2169">
        <v>-2</v>
      </c>
      <c r="T2169">
        <v>139.4</v>
      </c>
      <c r="U2169">
        <v>36.299999999999997</v>
      </c>
      <c r="V2169">
        <v>18.680180894137404</v>
      </c>
      <c r="W2169">
        <v>-1</v>
      </c>
      <c r="X2169">
        <v>1</v>
      </c>
      <c r="Y2169">
        <v>3</v>
      </c>
      <c r="Z2169">
        <v>463331</v>
      </c>
    </row>
    <row r="2170" spans="1:26">
      <c r="A2170">
        <v>275151</v>
      </c>
      <c r="B2170">
        <v>4</v>
      </c>
      <c r="C2170">
        <v>27515104</v>
      </c>
      <c r="D2170">
        <v>4</v>
      </c>
      <c r="E2170">
        <v>8</v>
      </c>
      <c r="F2170">
        <v>19</v>
      </c>
      <c r="G2170">
        <v>2</v>
      </c>
      <c r="H2170">
        <v>7</v>
      </c>
      <c r="I2170">
        <v>-1</v>
      </c>
      <c r="J2170">
        <v>1</v>
      </c>
      <c r="K2170">
        <v>-1</v>
      </c>
      <c r="L2170">
        <v>20</v>
      </c>
      <c r="M2170">
        <v>1</v>
      </c>
      <c r="N2170">
        <v>-1</v>
      </c>
      <c r="O2170">
        <v>-1</v>
      </c>
      <c r="P2170">
        <v>-1</v>
      </c>
      <c r="Q2170">
        <v>-1</v>
      </c>
      <c r="R2170">
        <v>-1</v>
      </c>
      <c r="S2170">
        <v>-2</v>
      </c>
      <c r="T2170">
        <v>114.4</v>
      </c>
      <c r="U2170">
        <v>22.2</v>
      </c>
      <c r="V2170">
        <v>16.962932172722379</v>
      </c>
      <c r="W2170">
        <v>-1</v>
      </c>
      <c r="X2170">
        <v>-2</v>
      </c>
      <c r="Y2170">
        <v>-2</v>
      </c>
      <c r="Z2170">
        <v>463331</v>
      </c>
    </row>
    <row r="2171" spans="1:26">
      <c r="A2171">
        <v>275181</v>
      </c>
      <c r="B2171">
        <v>1</v>
      </c>
      <c r="C2171">
        <v>27518101</v>
      </c>
      <c r="D2171">
        <v>2</v>
      </c>
      <c r="E2171">
        <v>8</v>
      </c>
      <c r="F2171">
        <v>19</v>
      </c>
      <c r="G2171">
        <v>1</v>
      </c>
      <c r="H2171">
        <v>43</v>
      </c>
      <c r="I2171">
        <v>2</v>
      </c>
      <c r="J2171">
        <v>1</v>
      </c>
      <c r="K2171">
        <v>2</v>
      </c>
      <c r="L2171">
        <v>31</v>
      </c>
      <c r="M2171">
        <v>1</v>
      </c>
      <c r="N2171">
        <v>1</v>
      </c>
      <c r="O2171">
        <v>5</v>
      </c>
      <c r="P2171">
        <v>1</v>
      </c>
      <c r="Q2171">
        <v>0.78</v>
      </c>
      <c r="R2171">
        <v>-1</v>
      </c>
      <c r="S2171">
        <v>0</v>
      </c>
      <c r="T2171">
        <v>179</v>
      </c>
      <c r="U2171">
        <v>75.900000000000006</v>
      </c>
      <c r="V2171">
        <v>23.688399238475704</v>
      </c>
      <c r="W2171">
        <v>0.88856015779092701</v>
      </c>
      <c r="X2171">
        <v>1</v>
      </c>
      <c r="Y2171">
        <v>3</v>
      </c>
      <c r="Z2171">
        <v>675317</v>
      </c>
    </row>
    <row r="2172" spans="1:26">
      <c r="A2172">
        <v>275181</v>
      </c>
      <c r="B2172">
        <v>2</v>
      </c>
      <c r="C2172">
        <v>27518102</v>
      </c>
      <c r="D2172">
        <v>2</v>
      </c>
      <c r="E2172">
        <v>8</v>
      </c>
      <c r="F2172">
        <v>19</v>
      </c>
      <c r="G2172">
        <v>2</v>
      </c>
      <c r="H2172">
        <v>13</v>
      </c>
      <c r="I2172">
        <v>-1</v>
      </c>
      <c r="J2172">
        <v>1</v>
      </c>
      <c r="K2172">
        <v>-1</v>
      </c>
      <c r="L2172">
        <v>31</v>
      </c>
      <c r="M2172">
        <v>1</v>
      </c>
      <c r="N2172">
        <v>-1</v>
      </c>
      <c r="O2172">
        <v>-1</v>
      </c>
      <c r="P2172">
        <v>-1</v>
      </c>
      <c r="Q2172">
        <v>-1</v>
      </c>
      <c r="R2172">
        <v>-1</v>
      </c>
      <c r="S2172">
        <v>0</v>
      </c>
      <c r="T2172">
        <v>173</v>
      </c>
      <c r="U2172">
        <v>55.9</v>
      </c>
      <c r="V2172">
        <v>18.677536837181329</v>
      </c>
      <c r="W2172">
        <v>-1</v>
      </c>
      <c r="X2172">
        <v>1</v>
      </c>
      <c r="Y2172">
        <v>3</v>
      </c>
      <c r="Z2172">
        <v>675317</v>
      </c>
    </row>
    <row r="2173" spans="1:26">
      <c r="A2173">
        <v>275251</v>
      </c>
      <c r="B2173">
        <v>1</v>
      </c>
      <c r="C2173">
        <v>27525101</v>
      </c>
      <c r="D2173">
        <v>3</v>
      </c>
      <c r="E2173">
        <v>8</v>
      </c>
      <c r="F2173">
        <v>19</v>
      </c>
      <c r="G2173">
        <v>2</v>
      </c>
      <c r="H2173">
        <v>43</v>
      </c>
      <c r="I2173">
        <v>4</v>
      </c>
      <c r="J2173">
        <v>1</v>
      </c>
      <c r="K2173">
        <v>-1</v>
      </c>
      <c r="L2173">
        <v>5</v>
      </c>
      <c r="M2173">
        <v>1</v>
      </c>
      <c r="N2173">
        <v>4</v>
      </c>
      <c r="O2173">
        <v>3</v>
      </c>
      <c r="P2173">
        <v>1</v>
      </c>
      <c r="Q2173">
        <v>6</v>
      </c>
      <c r="R2173">
        <v>-1</v>
      </c>
      <c r="S2173">
        <v>0</v>
      </c>
      <c r="T2173">
        <v>171.4</v>
      </c>
      <c r="U2173">
        <v>79.599999999999994</v>
      </c>
      <c r="V2173">
        <v>27.095142072492436</v>
      </c>
      <c r="W2173">
        <v>0.80019305019304998</v>
      </c>
      <c r="X2173">
        <v>1</v>
      </c>
      <c r="Y2173">
        <v>3</v>
      </c>
      <c r="Z2173">
        <v>453301</v>
      </c>
    </row>
    <row r="2174" spans="1:26">
      <c r="A2174">
        <v>275251</v>
      </c>
      <c r="B2174">
        <v>2</v>
      </c>
      <c r="C2174">
        <v>27525102</v>
      </c>
      <c r="D2174">
        <v>3</v>
      </c>
      <c r="E2174">
        <v>8</v>
      </c>
      <c r="F2174">
        <v>19</v>
      </c>
      <c r="G2174">
        <v>2</v>
      </c>
      <c r="H2174">
        <v>11</v>
      </c>
      <c r="I2174">
        <v>-1</v>
      </c>
      <c r="J2174">
        <v>1</v>
      </c>
      <c r="K2174">
        <v>-1</v>
      </c>
      <c r="L2174">
        <v>5</v>
      </c>
      <c r="M2174">
        <v>2</v>
      </c>
      <c r="N2174">
        <v>-1</v>
      </c>
      <c r="O2174">
        <v>-1</v>
      </c>
      <c r="P2174">
        <v>-1</v>
      </c>
      <c r="Q2174">
        <v>-1</v>
      </c>
      <c r="R2174">
        <v>-1</v>
      </c>
      <c r="S2174">
        <v>-2</v>
      </c>
      <c r="T2174">
        <v>154</v>
      </c>
      <c r="U2174">
        <v>64.7</v>
      </c>
      <c r="V2174">
        <v>27.281160398043518</v>
      </c>
      <c r="W2174">
        <v>-1</v>
      </c>
      <c r="X2174">
        <v>2</v>
      </c>
      <c r="Y2174">
        <v>1</v>
      </c>
      <c r="Z2174">
        <v>453301</v>
      </c>
    </row>
    <row r="2175" spans="1:26">
      <c r="A2175">
        <v>275251</v>
      </c>
      <c r="B2175">
        <v>3</v>
      </c>
      <c r="C2175">
        <v>27525103</v>
      </c>
      <c r="D2175">
        <v>3</v>
      </c>
      <c r="E2175">
        <v>8</v>
      </c>
      <c r="F2175">
        <v>19</v>
      </c>
      <c r="G2175">
        <v>2</v>
      </c>
      <c r="H2175">
        <v>9</v>
      </c>
      <c r="I2175">
        <v>-1</v>
      </c>
      <c r="J2175">
        <v>1</v>
      </c>
      <c r="K2175">
        <v>-1</v>
      </c>
      <c r="L2175">
        <v>5</v>
      </c>
      <c r="M2175">
        <v>2</v>
      </c>
      <c r="N2175">
        <v>-1</v>
      </c>
      <c r="O2175">
        <v>-1</v>
      </c>
      <c r="P2175">
        <v>-1</v>
      </c>
      <c r="Q2175">
        <v>-1</v>
      </c>
      <c r="R2175">
        <v>-1</v>
      </c>
      <c r="S2175">
        <v>-2</v>
      </c>
      <c r="T2175">
        <v>140.80000000000001</v>
      </c>
      <c r="U2175">
        <v>55.8</v>
      </c>
      <c r="V2175">
        <v>28.14679106404958</v>
      </c>
      <c r="W2175">
        <v>-1</v>
      </c>
      <c r="X2175">
        <v>2</v>
      </c>
      <c r="Y2175">
        <v>1</v>
      </c>
      <c r="Z2175">
        <v>453301</v>
      </c>
    </row>
    <row r="2176" spans="1:26">
      <c r="A2176">
        <v>275341</v>
      </c>
      <c r="B2176">
        <v>1</v>
      </c>
      <c r="C2176">
        <v>27534101</v>
      </c>
      <c r="D2176">
        <v>3</v>
      </c>
      <c r="E2176">
        <v>8</v>
      </c>
      <c r="F2176">
        <v>19</v>
      </c>
      <c r="G2176">
        <v>1</v>
      </c>
      <c r="H2176">
        <v>49</v>
      </c>
      <c r="I2176">
        <v>6</v>
      </c>
      <c r="J2176">
        <v>1</v>
      </c>
      <c r="K2176">
        <v>4</v>
      </c>
      <c r="L2176">
        <v>15</v>
      </c>
      <c r="M2176">
        <v>2</v>
      </c>
      <c r="N2176">
        <v>3</v>
      </c>
      <c r="O2176">
        <v>5</v>
      </c>
      <c r="P2176">
        <v>1</v>
      </c>
      <c r="Q2176">
        <v>25.672999999999998</v>
      </c>
      <c r="R2176">
        <v>-1</v>
      </c>
      <c r="S2176">
        <v>0</v>
      </c>
      <c r="T2176">
        <v>182</v>
      </c>
      <c r="U2176">
        <v>86.3</v>
      </c>
      <c r="V2176">
        <v>26.053616712957371</v>
      </c>
      <c r="W2176">
        <v>0.90361445783132499</v>
      </c>
      <c r="X2176">
        <v>2</v>
      </c>
      <c r="Y2176">
        <v>1</v>
      </c>
      <c r="Z2176">
        <v>457147</v>
      </c>
    </row>
    <row r="2177" spans="1:26">
      <c r="A2177">
        <v>275341</v>
      </c>
      <c r="B2177">
        <v>2</v>
      </c>
      <c r="C2177">
        <v>27534102</v>
      </c>
      <c r="D2177">
        <v>3</v>
      </c>
      <c r="E2177">
        <v>8</v>
      </c>
      <c r="F2177">
        <v>19</v>
      </c>
      <c r="G2177">
        <v>1</v>
      </c>
      <c r="H2177">
        <v>18</v>
      </c>
      <c r="I2177">
        <v>1</v>
      </c>
      <c r="J2177">
        <v>1</v>
      </c>
      <c r="K2177">
        <v>4</v>
      </c>
      <c r="L2177">
        <v>15</v>
      </c>
      <c r="M2177">
        <v>3</v>
      </c>
      <c r="N2177">
        <v>1</v>
      </c>
      <c r="O2177">
        <v>5</v>
      </c>
      <c r="P2177">
        <v>1</v>
      </c>
      <c r="Q2177">
        <v>21.643999999999998</v>
      </c>
      <c r="R2177">
        <v>3</v>
      </c>
      <c r="S2177">
        <v>0</v>
      </c>
      <c r="T2177">
        <v>193.8</v>
      </c>
      <c r="U2177">
        <v>68.400000000000006</v>
      </c>
      <c r="V2177">
        <v>18.21161901293025</v>
      </c>
      <c r="W2177">
        <v>0.76907216494845299</v>
      </c>
      <c r="X2177">
        <v>3</v>
      </c>
      <c r="Y2177">
        <v>3</v>
      </c>
      <c r="Z2177">
        <v>457147</v>
      </c>
    </row>
    <row r="2178" spans="1:26">
      <c r="A2178">
        <v>275341</v>
      </c>
      <c r="B2178">
        <v>3</v>
      </c>
      <c r="C2178">
        <v>27534103</v>
      </c>
      <c r="D2178">
        <v>3</v>
      </c>
      <c r="E2178">
        <v>8</v>
      </c>
      <c r="F2178">
        <v>19</v>
      </c>
      <c r="G2178">
        <v>2</v>
      </c>
      <c r="H2178">
        <v>7</v>
      </c>
      <c r="I2178">
        <v>-1</v>
      </c>
      <c r="J2178">
        <v>1</v>
      </c>
      <c r="K2178">
        <v>-1</v>
      </c>
      <c r="L2178">
        <v>15</v>
      </c>
      <c r="M2178">
        <v>1</v>
      </c>
      <c r="N2178">
        <v>-1</v>
      </c>
      <c r="O2178">
        <v>-1</v>
      </c>
      <c r="P2178">
        <v>-1</v>
      </c>
      <c r="Q2178">
        <v>-1</v>
      </c>
      <c r="R2178">
        <v>-1</v>
      </c>
      <c r="S2178">
        <v>-2</v>
      </c>
      <c r="T2178">
        <v>123.3</v>
      </c>
      <c r="U2178">
        <v>24.4</v>
      </c>
      <c r="V2178">
        <v>16.049580046951601</v>
      </c>
      <c r="W2178">
        <v>-1</v>
      </c>
      <c r="X2178">
        <v>-2</v>
      </c>
      <c r="Y2178">
        <v>-2</v>
      </c>
      <c r="Z2178">
        <v>457147</v>
      </c>
    </row>
    <row r="2179" spans="1:26">
      <c r="A2179">
        <v>275351</v>
      </c>
      <c r="B2179">
        <v>1</v>
      </c>
      <c r="C2179">
        <v>27535101</v>
      </c>
      <c r="D2179">
        <v>1</v>
      </c>
      <c r="E2179">
        <v>8</v>
      </c>
      <c r="F2179">
        <v>19</v>
      </c>
      <c r="G2179">
        <v>2</v>
      </c>
      <c r="H2179">
        <v>26</v>
      </c>
      <c r="I2179">
        <v>6</v>
      </c>
      <c r="J2179">
        <v>1</v>
      </c>
      <c r="K2179">
        <v>4</v>
      </c>
      <c r="L2179">
        <v>18</v>
      </c>
      <c r="M2179">
        <v>2</v>
      </c>
      <c r="N2179">
        <v>4</v>
      </c>
      <c r="O2179">
        <v>2</v>
      </c>
      <c r="P2179">
        <v>1</v>
      </c>
      <c r="Q2179">
        <v>23</v>
      </c>
      <c r="R2179">
        <v>-1</v>
      </c>
      <c r="S2179">
        <v>0</v>
      </c>
      <c r="T2179">
        <v>174</v>
      </c>
      <c r="U2179">
        <v>70.599999999999994</v>
      </c>
      <c r="V2179">
        <v>23.318800369929974</v>
      </c>
      <c r="W2179">
        <v>0.833502538071066</v>
      </c>
      <c r="X2179">
        <v>1</v>
      </c>
      <c r="Y2179">
        <v>3</v>
      </c>
      <c r="Z2179">
        <v>474255</v>
      </c>
    </row>
    <row r="2180" spans="1:26">
      <c r="A2180">
        <v>276201</v>
      </c>
      <c r="B2180">
        <v>1</v>
      </c>
      <c r="C2180">
        <v>27620101</v>
      </c>
      <c r="D2180">
        <v>2</v>
      </c>
      <c r="E2180">
        <v>8</v>
      </c>
      <c r="F2180">
        <v>18</v>
      </c>
      <c r="G2180">
        <v>1</v>
      </c>
      <c r="H2180">
        <v>63</v>
      </c>
      <c r="I2180">
        <v>2</v>
      </c>
      <c r="J2180">
        <v>1</v>
      </c>
      <c r="K2180">
        <v>4</v>
      </c>
      <c r="L2180">
        <v>16</v>
      </c>
      <c r="M2180">
        <v>1</v>
      </c>
      <c r="N2180">
        <v>1</v>
      </c>
      <c r="O2180">
        <v>5</v>
      </c>
      <c r="P2180">
        <v>1</v>
      </c>
      <c r="Q2180">
        <v>29.558</v>
      </c>
      <c r="R2180">
        <v>-1</v>
      </c>
      <c r="S2180">
        <v>0</v>
      </c>
      <c r="T2180">
        <v>170.6</v>
      </c>
      <c r="U2180">
        <v>68.8</v>
      </c>
      <c r="V2180">
        <v>23.639069885061897</v>
      </c>
      <c r="W2180">
        <v>0.83333333333333304</v>
      </c>
      <c r="X2180">
        <v>1</v>
      </c>
      <c r="Y2180">
        <v>3</v>
      </c>
      <c r="Z2180">
        <v>654467</v>
      </c>
    </row>
    <row r="2181" spans="1:26">
      <c r="A2181">
        <v>276201</v>
      </c>
      <c r="B2181">
        <v>2</v>
      </c>
      <c r="C2181">
        <v>27620102</v>
      </c>
      <c r="D2181">
        <v>2</v>
      </c>
      <c r="E2181">
        <v>8</v>
      </c>
      <c r="F2181">
        <v>18</v>
      </c>
      <c r="G2181">
        <v>2</v>
      </c>
      <c r="H2181">
        <v>61</v>
      </c>
      <c r="I2181">
        <v>2</v>
      </c>
      <c r="J2181">
        <v>1</v>
      </c>
      <c r="K2181">
        <v>4</v>
      </c>
      <c r="L2181">
        <v>16</v>
      </c>
      <c r="M2181">
        <v>3</v>
      </c>
      <c r="N2181">
        <v>4</v>
      </c>
      <c r="O2181">
        <v>2</v>
      </c>
      <c r="P2181">
        <v>1</v>
      </c>
      <c r="Q2181">
        <v>14.375</v>
      </c>
      <c r="R2181">
        <v>-1</v>
      </c>
      <c r="S2181">
        <v>7</v>
      </c>
      <c r="T2181">
        <v>155.19999999999999</v>
      </c>
      <c r="U2181">
        <v>74</v>
      </c>
      <c r="V2181">
        <v>30.721915187586362</v>
      </c>
      <c r="W2181">
        <v>0.82901318781264199</v>
      </c>
      <c r="X2181">
        <v>2</v>
      </c>
      <c r="Y2181">
        <v>3</v>
      </c>
      <c r="Z2181">
        <v>654467</v>
      </c>
    </row>
    <row r="2182" spans="1:26">
      <c r="A2182">
        <v>276251</v>
      </c>
      <c r="B2182">
        <v>1</v>
      </c>
      <c r="C2182">
        <v>27625101</v>
      </c>
      <c r="D2182">
        <v>2</v>
      </c>
      <c r="E2182">
        <v>8</v>
      </c>
      <c r="F2182">
        <v>18</v>
      </c>
      <c r="G2182">
        <v>2</v>
      </c>
      <c r="H2182">
        <v>79</v>
      </c>
      <c r="I2182">
        <v>5</v>
      </c>
      <c r="J2182">
        <v>1</v>
      </c>
      <c r="K2182">
        <v>7</v>
      </c>
      <c r="L2182">
        <v>96</v>
      </c>
      <c r="M2182">
        <v>4</v>
      </c>
      <c r="N2182">
        <v>1</v>
      </c>
      <c r="O2182">
        <v>5</v>
      </c>
      <c r="P2182">
        <v>2</v>
      </c>
      <c r="Q2182">
        <v>5.8000000000000003E-2</v>
      </c>
      <c r="R2182">
        <v>-1</v>
      </c>
      <c r="S2182">
        <v>2</v>
      </c>
      <c r="T2182">
        <v>-1</v>
      </c>
      <c r="U2182">
        <v>52.8</v>
      </c>
      <c r="V2182">
        <v>-1</v>
      </c>
      <c r="W2182">
        <v>0.85091863517060395</v>
      </c>
      <c r="X2182">
        <v>-8</v>
      </c>
      <c r="Y2182">
        <v>3</v>
      </c>
      <c r="Z2182">
        <v>502346</v>
      </c>
    </row>
    <row r="2183" spans="1:26">
      <c r="A2183">
        <v>276251</v>
      </c>
      <c r="B2183">
        <v>2</v>
      </c>
      <c r="C2183">
        <v>27625102</v>
      </c>
      <c r="D2183">
        <v>2</v>
      </c>
      <c r="E2183">
        <v>8</v>
      </c>
      <c r="F2183">
        <v>18</v>
      </c>
      <c r="G2183">
        <v>1</v>
      </c>
      <c r="H2183">
        <v>52</v>
      </c>
      <c r="I2183">
        <v>1</v>
      </c>
      <c r="J2183">
        <v>1</v>
      </c>
      <c r="K2183">
        <v>5</v>
      </c>
      <c r="L2183">
        <v>96</v>
      </c>
      <c r="M2183">
        <v>2</v>
      </c>
      <c r="N2183">
        <v>1</v>
      </c>
      <c r="O2183">
        <v>5</v>
      </c>
      <c r="P2183">
        <v>1</v>
      </c>
      <c r="Q2183">
        <v>15.616</v>
      </c>
      <c r="R2183">
        <v>-1</v>
      </c>
      <c r="S2183">
        <v>0</v>
      </c>
      <c r="T2183">
        <v>162.4</v>
      </c>
      <c r="U2183">
        <v>58.3</v>
      </c>
      <c r="V2183">
        <v>22.105304666456355</v>
      </c>
      <c r="W2183">
        <v>0.93763557483730997</v>
      </c>
      <c r="X2183">
        <v>1</v>
      </c>
      <c r="Y2183">
        <v>3</v>
      </c>
      <c r="Z2183">
        <v>502346</v>
      </c>
    </row>
    <row r="2184" spans="1:26">
      <c r="A2184">
        <v>276341</v>
      </c>
      <c r="B2184">
        <v>1</v>
      </c>
      <c r="C2184">
        <v>27634101</v>
      </c>
      <c r="D2184">
        <v>2</v>
      </c>
      <c r="E2184">
        <v>8</v>
      </c>
      <c r="F2184">
        <v>18</v>
      </c>
      <c r="G2184">
        <v>2</v>
      </c>
      <c r="H2184">
        <v>75</v>
      </c>
      <c r="I2184">
        <v>2</v>
      </c>
      <c r="J2184">
        <v>1</v>
      </c>
      <c r="K2184">
        <v>7</v>
      </c>
      <c r="L2184">
        <v>15</v>
      </c>
      <c r="M2184">
        <v>1</v>
      </c>
      <c r="N2184">
        <v>1</v>
      </c>
      <c r="O2184">
        <v>5</v>
      </c>
      <c r="P2184">
        <v>1</v>
      </c>
      <c r="Q2184">
        <v>3</v>
      </c>
      <c r="R2184">
        <v>-1</v>
      </c>
      <c r="S2184">
        <v>-2</v>
      </c>
      <c r="T2184">
        <v>144.1</v>
      </c>
      <c r="U2184">
        <v>58.6</v>
      </c>
      <c r="V2184">
        <v>28.220821668967844</v>
      </c>
      <c r="W2184">
        <v>-1</v>
      </c>
      <c r="X2184">
        <v>-2</v>
      </c>
      <c r="Y2184">
        <v>-2</v>
      </c>
      <c r="Z2184">
        <v>487331</v>
      </c>
    </row>
    <row r="2185" spans="1:26">
      <c r="A2185">
        <v>276341</v>
      </c>
      <c r="B2185">
        <v>2</v>
      </c>
      <c r="C2185">
        <v>27634102</v>
      </c>
      <c r="D2185">
        <v>2</v>
      </c>
      <c r="E2185">
        <v>8</v>
      </c>
      <c r="F2185">
        <v>18</v>
      </c>
      <c r="G2185">
        <v>1</v>
      </c>
      <c r="H2185">
        <v>75</v>
      </c>
      <c r="I2185">
        <v>2</v>
      </c>
      <c r="J2185">
        <v>1</v>
      </c>
      <c r="K2185">
        <v>6</v>
      </c>
      <c r="L2185">
        <v>15</v>
      </c>
      <c r="M2185">
        <v>2</v>
      </c>
      <c r="N2185">
        <v>1</v>
      </c>
      <c r="O2185">
        <v>5</v>
      </c>
      <c r="P2185">
        <v>1</v>
      </c>
      <c r="Q2185">
        <v>13.5</v>
      </c>
      <c r="R2185">
        <v>-1</v>
      </c>
      <c r="S2185">
        <v>0</v>
      </c>
      <c r="T2185">
        <v>171.6</v>
      </c>
      <c r="U2185">
        <v>60.1</v>
      </c>
      <c r="V2185">
        <v>20.409854325938245</v>
      </c>
      <c r="W2185">
        <v>-1</v>
      </c>
      <c r="X2185">
        <v>1</v>
      </c>
      <c r="Y2185">
        <v>3</v>
      </c>
      <c r="Z2185">
        <v>487331</v>
      </c>
    </row>
    <row r="2186" spans="1:26">
      <c r="A2186">
        <v>276351</v>
      </c>
      <c r="B2186">
        <v>1</v>
      </c>
      <c r="C2186">
        <v>27635101</v>
      </c>
      <c r="D2186">
        <v>1</v>
      </c>
      <c r="E2186">
        <v>8</v>
      </c>
      <c r="F2186">
        <v>18</v>
      </c>
      <c r="G2186">
        <v>2</v>
      </c>
      <c r="H2186">
        <v>68</v>
      </c>
      <c r="I2186">
        <v>5</v>
      </c>
      <c r="J2186">
        <v>1</v>
      </c>
      <c r="K2186">
        <v>7</v>
      </c>
      <c r="L2186">
        <v>97</v>
      </c>
      <c r="M2186">
        <v>2</v>
      </c>
      <c r="N2186">
        <v>1</v>
      </c>
      <c r="O2186">
        <v>5</v>
      </c>
      <c r="P2186">
        <v>1</v>
      </c>
      <c r="Q2186">
        <v>13.241</v>
      </c>
      <c r="R2186">
        <v>-1</v>
      </c>
      <c r="S2186">
        <v>4</v>
      </c>
      <c r="T2186">
        <v>155.80000000000001</v>
      </c>
      <c r="U2186">
        <v>-1</v>
      </c>
      <c r="V2186">
        <v>-1</v>
      </c>
      <c r="W2186">
        <v>0.80815709969788496</v>
      </c>
      <c r="X2186">
        <v>2</v>
      </c>
      <c r="Y2186">
        <v>1</v>
      </c>
      <c r="Z2186">
        <v>292311</v>
      </c>
    </row>
    <row r="2187" spans="1:26">
      <c r="A2187">
        <v>276371</v>
      </c>
      <c r="B2187">
        <v>1</v>
      </c>
      <c r="C2187">
        <v>27637101</v>
      </c>
      <c r="D2187">
        <v>3</v>
      </c>
      <c r="E2187">
        <v>8</v>
      </c>
      <c r="F2187">
        <v>18</v>
      </c>
      <c r="G2187">
        <v>2</v>
      </c>
      <c r="H2187">
        <v>34</v>
      </c>
      <c r="I2187">
        <v>3</v>
      </c>
      <c r="J2187">
        <v>1</v>
      </c>
      <c r="K2187">
        <v>3</v>
      </c>
      <c r="L2187">
        <v>7</v>
      </c>
      <c r="M2187">
        <v>2</v>
      </c>
      <c r="N2187">
        <v>3</v>
      </c>
      <c r="O2187">
        <v>5</v>
      </c>
      <c r="P2187">
        <v>1</v>
      </c>
      <c r="Q2187">
        <v>3.0289999999999999</v>
      </c>
      <c r="R2187">
        <v>-1</v>
      </c>
      <c r="S2187">
        <v>2</v>
      </c>
      <c r="T2187">
        <v>152.5</v>
      </c>
      <c r="U2187">
        <v>48.4</v>
      </c>
      <c r="V2187">
        <v>20.811609782316584</v>
      </c>
      <c r="W2187">
        <v>0.80322966507176996</v>
      </c>
      <c r="X2187">
        <v>1</v>
      </c>
      <c r="Y2187">
        <v>3</v>
      </c>
      <c r="Z2187">
        <v>307394</v>
      </c>
    </row>
    <row r="2188" spans="1:26">
      <c r="A2188">
        <v>276371</v>
      </c>
      <c r="B2188">
        <v>2</v>
      </c>
      <c r="C2188">
        <v>27637102</v>
      </c>
      <c r="D2188">
        <v>3</v>
      </c>
      <c r="E2188">
        <v>8</v>
      </c>
      <c r="F2188">
        <v>18</v>
      </c>
      <c r="G2188">
        <v>2</v>
      </c>
      <c r="H2188">
        <v>10</v>
      </c>
      <c r="I2188">
        <v>-1</v>
      </c>
      <c r="J2188">
        <v>1</v>
      </c>
      <c r="K2188">
        <v>-1</v>
      </c>
      <c r="L2188">
        <v>7</v>
      </c>
      <c r="M2188">
        <v>2</v>
      </c>
      <c r="N2188">
        <v>-1</v>
      </c>
      <c r="O2188">
        <v>-1</v>
      </c>
      <c r="P2188">
        <v>-1</v>
      </c>
      <c r="Q2188">
        <v>-1</v>
      </c>
      <c r="R2188">
        <v>-1</v>
      </c>
      <c r="S2188">
        <v>-2</v>
      </c>
      <c r="T2188">
        <v>142.5</v>
      </c>
      <c r="U2188">
        <v>47.2</v>
      </c>
      <c r="V2188">
        <v>23.244075100030777</v>
      </c>
      <c r="W2188">
        <v>-1</v>
      </c>
      <c r="X2188">
        <v>2</v>
      </c>
      <c r="Y2188">
        <v>1</v>
      </c>
      <c r="Z2188">
        <v>307394</v>
      </c>
    </row>
    <row r="2189" spans="1:26">
      <c r="A2189">
        <v>276371</v>
      </c>
      <c r="B2189">
        <v>3</v>
      </c>
      <c r="C2189">
        <v>27637103</v>
      </c>
      <c r="D2189">
        <v>3</v>
      </c>
      <c r="E2189">
        <v>8</v>
      </c>
      <c r="F2189">
        <v>18</v>
      </c>
      <c r="G2189">
        <v>1</v>
      </c>
      <c r="H2189">
        <v>7</v>
      </c>
      <c r="I2189">
        <v>-1</v>
      </c>
      <c r="J2189">
        <v>1</v>
      </c>
      <c r="K2189">
        <v>-1</v>
      </c>
      <c r="L2189">
        <v>7</v>
      </c>
      <c r="M2189">
        <v>3</v>
      </c>
      <c r="N2189">
        <v>-1</v>
      </c>
      <c r="O2189">
        <v>-1</v>
      </c>
      <c r="P2189">
        <v>-1</v>
      </c>
      <c r="Q2189">
        <v>-1</v>
      </c>
      <c r="R2189">
        <v>-1</v>
      </c>
      <c r="S2189">
        <v>-2</v>
      </c>
      <c r="T2189">
        <v>-1</v>
      </c>
      <c r="U2189">
        <v>-1</v>
      </c>
      <c r="V2189">
        <v>-1</v>
      </c>
      <c r="W2189">
        <v>-1</v>
      </c>
      <c r="X2189">
        <v>-2</v>
      </c>
      <c r="Y2189">
        <v>-2</v>
      </c>
      <c r="Z2189">
        <v>307394</v>
      </c>
    </row>
    <row r="2190" spans="1:26">
      <c r="A2190">
        <v>277051</v>
      </c>
      <c r="B2190">
        <v>1</v>
      </c>
      <c r="C2190">
        <v>27705101</v>
      </c>
      <c r="D2190">
        <v>1</v>
      </c>
      <c r="E2190">
        <v>9</v>
      </c>
      <c r="F2190">
        <v>22</v>
      </c>
      <c r="G2190">
        <v>2</v>
      </c>
      <c r="H2190">
        <v>30</v>
      </c>
      <c r="I2190">
        <v>2</v>
      </c>
      <c r="J2190">
        <v>1</v>
      </c>
      <c r="K2190">
        <v>3</v>
      </c>
      <c r="L2190">
        <v>10</v>
      </c>
      <c r="M2190">
        <v>3</v>
      </c>
      <c r="N2190">
        <v>1</v>
      </c>
      <c r="O2190">
        <v>5</v>
      </c>
      <c r="P2190">
        <v>1</v>
      </c>
      <c r="Q2190">
        <v>7.125</v>
      </c>
      <c r="R2190">
        <v>-1</v>
      </c>
      <c r="S2190">
        <v>5</v>
      </c>
      <c r="T2190">
        <v>164.8</v>
      </c>
      <c r="U2190">
        <v>103.8</v>
      </c>
      <c r="V2190">
        <v>38.219318503157687</v>
      </c>
      <c r="W2190">
        <v>0.85661764705882304</v>
      </c>
      <c r="X2190">
        <v>2</v>
      </c>
      <c r="Y2190">
        <v>1</v>
      </c>
      <c r="Z2190">
        <v>390238</v>
      </c>
    </row>
    <row r="2191" spans="1:26">
      <c r="A2191">
        <v>277151</v>
      </c>
      <c r="B2191">
        <v>1</v>
      </c>
      <c r="C2191">
        <v>27715101</v>
      </c>
      <c r="D2191">
        <v>1</v>
      </c>
      <c r="E2191">
        <v>9</v>
      </c>
      <c r="F2191">
        <v>22</v>
      </c>
      <c r="G2191">
        <v>1</v>
      </c>
      <c r="H2191">
        <v>88</v>
      </c>
      <c r="I2191">
        <v>5</v>
      </c>
      <c r="J2191">
        <v>1</v>
      </c>
      <c r="K2191">
        <v>7</v>
      </c>
      <c r="L2191">
        <v>1</v>
      </c>
      <c r="M2191">
        <v>2</v>
      </c>
      <c r="N2191">
        <v>3</v>
      </c>
      <c r="O2191">
        <v>5</v>
      </c>
      <c r="P2191">
        <v>2</v>
      </c>
      <c r="Q2191">
        <v>0</v>
      </c>
      <c r="R2191">
        <v>-1</v>
      </c>
      <c r="S2191">
        <v>0</v>
      </c>
      <c r="T2191">
        <v>170.9</v>
      </c>
      <c r="U2191">
        <v>71.900000000000006</v>
      </c>
      <c r="V2191">
        <v>24.617546387298031</v>
      </c>
      <c r="W2191">
        <v>0.94100438810336395</v>
      </c>
      <c r="X2191">
        <v>1</v>
      </c>
      <c r="Y2191">
        <v>3</v>
      </c>
      <c r="Z2191">
        <v>235131</v>
      </c>
    </row>
    <row r="2192" spans="1:26">
      <c r="A2192">
        <v>277181</v>
      </c>
      <c r="B2192">
        <v>1</v>
      </c>
      <c r="C2192">
        <v>27718101</v>
      </c>
      <c r="D2192">
        <v>2</v>
      </c>
      <c r="E2192">
        <v>9</v>
      </c>
      <c r="F2192">
        <v>22</v>
      </c>
      <c r="G2192">
        <v>1</v>
      </c>
      <c r="H2192">
        <v>21</v>
      </c>
      <c r="I2192">
        <v>2</v>
      </c>
      <c r="J2192">
        <v>1</v>
      </c>
      <c r="K2192">
        <v>3</v>
      </c>
      <c r="L2192">
        <v>18</v>
      </c>
      <c r="M2192">
        <v>2</v>
      </c>
      <c r="N2192">
        <v>4</v>
      </c>
      <c r="O2192">
        <v>1</v>
      </c>
      <c r="P2192">
        <v>1</v>
      </c>
      <c r="Q2192">
        <v>3.72</v>
      </c>
      <c r="R2192">
        <v>4</v>
      </c>
      <c r="S2192">
        <v>1</v>
      </c>
      <c r="T2192">
        <v>173.4</v>
      </c>
      <c r="U2192">
        <v>65.900000000000006</v>
      </c>
      <c r="V2192">
        <v>21.917308887053029</v>
      </c>
      <c r="W2192">
        <v>0.864087820177731</v>
      </c>
      <c r="X2192">
        <v>3</v>
      </c>
      <c r="Y2192">
        <v>2</v>
      </c>
      <c r="Z2192">
        <v>415452</v>
      </c>
    </row>
    <row r="2193" spans="1:26">
      <c r="A2193">
        <v>277181</v>
      </c>
      <c r="B2193">
        <v>2</v>
      </c>
      <c r="C2193">
        <v>27718102</v>
      </c>
      <c r="D2193">
        <v>2</v>
      </c>
      <c r="E2193">
        <v>9</v>
      </c>
      <c r="F2193">
        <v>22</v>
      </c>
      <c r="G2193">
        <v>2</v>
      </c>
      <c r="H2193">
        <v>19</v>
      </c>
      <c r="I2193">
        <v>2</v>
      </c>
      <c r="J2193">
        <v>1</v>
      </c>
      <c r="K2193">
        <v>3</v>
      </c>
      <c r="L2193">
        <v>18</v>
      </c>
      <c r="M2193">
        <v>2</v>
      </c>
      <c r="N2193">
        <v>4</v>
      </c>
      <c r="O2193">
        <v>1</v>
      </c>
      <c r="P2193">
        <v>1</v>
      </c>
      <c r="Q2193">
        <v>3.72</v>
      </c>
      <c r="R2193">
        <v>2</v>
      </c>
      <c r="S2193">
        <v>0</v>
      </c>
      <c r="T2193">
        <v>162.30000000000001</v>
      </c>
      <c r="U2193">
        <v>69.8</v>
      </c>
      <c r="V2193">
        <v>26.498322595438562</v>
      </c>
      <c r="W2193">
        <v>0.81540697674418605</v>
      </c>
      <c r="X2193">
        <v>2</v>
      </c>
      <c r="Y2193">
        <v>1</v>
      </c>
      <c r="Z2193">
        <v>415452</v>
      </c>
    </row>
    <row r="2194" spans="1:26">
      <c r="A2194">
        <v>277251</v>
      </c>
      <c r="B2194">
        <v>1</v>
      </c>
      <c r="C2194">
        <v>27725101</v>
      </c>
      <c r="D2194">
        <v>2</v>
      </c>
      <c r="E2194">
        <v>9</v>
      </c>
      <c r="F2194">
        <v>22</v>
      </c>
      <c r="G2194">
        <v>2</v>
      </c>
      <c r="H2194">
        <v>35</v>
      </c>
      <c r="I2194">
        <v>1</v>
      </c>
      <c r="J2194">
        <v>1</v>
      </c>
      <c r="K2194">
        <v>4</v>
      </c>
      <c r="L2194">
        <v>5</v>
      </c>
      <c r="M2194">
        <v>2</v>
      </c>
      <c r="N2194">
        <v>1</v>
      </c>
      <c r="O2194">
        <v>5</v>
      </c>
      <c r="P2194">
        <v>1</v>
      </c>
      <c r="Q2194">
        <v>3.69</v>
      </c>
      <c r="R2194">
        <v>-1</v>
      </c>
      <c r="S2194">
        <v>3</v>
      </c>
      <c r="T2194">
        <v>166.9</v>
      </c>
      <c r="U2194">
        <v>58.5</v>
      </c>
      <c r="V2194">
        <v>21.001155602049284</v>
      </c>
      <c r="W2194">
        <v>0.78474851270957302</v>
      </c>
      <c r="X2194">
        <v>1</v>
      </c>
      <c r="Y2194">
        <v>3</v>
      </c>
      <c r="Z2194">
        <v>447366</v>
      </c>
    </row>
    <row r="2195" spans="1:26">
      <c r="A2195">
        <v>277251</v>
      </c>
      <c r="B2195">
        <v>2</v>
      </c>
      <c r="C2195">
        <v>27725102</v>
      </c>
      <c r="D2195">
        <v>2</v>
      </c>
      <c r="E2195">
        <v>9</v>
      </c>
      <c r="F2195">
        <v>22</v>
      </c>
      <c r="G2195">
        <v>1</v>
      </c>
      <c r="H2195">
        <v>3</v>
      </c>
      <c r="I2195">
        <v>-1</v>
      </c>
      <c r="J2195">
        <v>1</v>
      </c>
      <c r="K2195">
        <v>-1</v>
      </c>
      <c r="L2195">
        <v>5</v>
      </c>
      <c r="M2195">
        <v>2</v>
      </c>
      <c r="N2195">
        <v>-1</v>
      </c>
      <c r="O2195">
        <v>-1</v>
      </c>
      <c r="P2195">
        <v>-1</v>
      </c>
      <c r="Q2195">
        <v>-1</v>
      </c>
      <c r="R2195">
        <v>-1</v>
      </c>
      <c r="S2195">
        <v>-2</v>
      </c>
      <c r="T2195">
        <v>97.4</v>
      </c>
      <c r="U2195">
        <v>16.399999999999999</v>
      </c>
      <c r="V2195">
        <v>17.287250863308437</v>
      </c>
      <c r="W2195">
        <v>-1</v>
      </c>
      <c r="X2195">
        <v>-2</v>
      </c>
      <c r="Y2195">
        <v>-2</v>
      </c>
      <c r="Z2195">
        <v>447366</v>
      </c>
    </row>
    <row r="2196" spans="1:26">
      <c r="A2196">
        <v>277341</v>
      </c>
      <c r="B2196">
        <v>1</v>
      </c>
      <c r="C2196">
        <v>27734101</v>
      </c>
      <c r="D2196">
        <v>2</v>
      </c>
      <c r="E2196">
        <v>9</v>
      </c>
      <c r="F2196">
        <v>22</v>
      </c>
      <c r="G2196">
        <v>1</v>
      </c>
      <c r="H2196">
        <v>84</v>
      </c>
      <c r="I2196">
        <v>2</v>
      </c>
      <c r="J2196">
        <v>1</v>
      </c>
      <c r="K2196">
        <v>1</v>
      </c>
      <c r="L2196">
        <v>96</v>
      </c>
      <c r="M2196">
        <v>1</v>
      </c>
      <c r="N2196">
        <v>1</v>
      </c>
      <c r="O2196">
        <v>5</v>
      </c>
      <c r="P2196">
        <v>1</v>
      </c>
      <c r="Q2196">
        <v>3.7789999999999999</v>
      </c>
      <c r="R2196">
        <v>-1</v>
      </c>
      <c r="S2196">
        <v>0</v>
      </c>
      <c r="T2196">
        <v>176.2</v>
      </c>
      <c r="U2196">
        <v>62.9</v>
      </c>
      <c r="V2196">
        <v>20.25997183574027</v>
      </c>
      <c r="W2196">
        <v>0.91608391608391604</v>
      </c>
      <c r="X2196">
        <v>1</v>
      </c>
      <c r="Y2196">
        <v>3</v>
      </c>
      <c r="Z2196">
        <v>406358</v>
      </c>
    </row>
    <row r="2197" spans="1:26">
      <c r="A2197">
        <v>277341</v>
      </c>
      <c r="B2197">
        <v>2</v>
      </c>
      <c r="C2197">
        <v>27734102</v>
      </c>
      <c r="D2197">
        <v>2</v>
      </c>
      <c r="E2197">
        <v>9</v>
      </c>
      <c r="F2197">
        <v>22</v>
      </c>
      <c r="G2197">
        <v>2</v>
      </c>
      <c r="H2197">
        <v>76</v>
      </c>
      <c r="I2197">
        <v>2</v>
      </c>
      <c r="J2197">
        <v>1</v>
      </c>
      <c r="K2197">
        <v>4</v>
      </c>
      <c r="L2197">
        <v>96</v>
      </c>
      <c r="M2197">
        <v>1</v>
      </c>
      <c r="N2197">
        <v>1</v>
      </c>
      <c r="O2197">
        <v>5</v>
      </c>
      <c r="P2197">
        <v>1</v>
      </c>
      <c r="Q2197">
        <v>0.51900000000000002</v>
      </c>
      <c r="R2197">
        <v>-1</v>
      </c>
      <c r="S2197">
        <v>-9</v>
      </c>
      <c r="T2197">
        <v>159.69999999999999</v>
      </c>
      <c r="U2197">
        <v>77.400000000000006</v>
      </c>
      <c r="V2197">
        <v>30.34807358349191</v>
      </c>
      <c r="W2197">
        <v>0.90638502160345702</v>
      </c>
      <c r="X2197">
        <v>2</v>
      </c>
      <c r="Y2197">
        <v>1</v>
      </c>
      <c r="Z2197">
        <v>406358</v>
      </c>
    </row>
    <row r="2198" spans="1:26">
      <c r="A2198">
        <v>277351</v>
      </c>
      <c r="B2198">
        <v>1</v>
      </c>
      <c r="C2198">
        <v>27735101</v>
      </c>
      <c r="D2198">
        <v>1</v>
      </c>
      <c r="E2198">
        <v>9</v>
      </c>
      <c r="F2198">
        <v>22</v>
      </c>
      <c r="G2198">
        <v>1</v>
      </c>
      <c r="H2198">
        <v>18</v>
      </c>
      <c r="I2198">
        <v>1</v>
      </c>
      <c r="J2198">
        <v>1</v>
      </c>
      <c r="K2198">
        <v>3</v>
      </c>
      <c r="L2198">
        <v>3</v>
      </c>
      <c r="M2198">
        <v>2</v>
      </c>
      <c r="N2198">
        <v>1</v>
      </c>
      <c r="O2198">
        <v>5</v>
      </c>
      <c r="P2198">
        <v>1</v>
      </c>
      <c r="Q2198">
        <v>61</v>
      </c>
      <c r="R2198">
        <v>4</v>
      </c>
      <c r="S2198">
        <v>3</v>
      </c>
      <c r="T2198">
        <v>170.4</v>
      </c>
      <c r="U2198">
        <v>85.1</v>
      </c>
      <c r="V2198">
        <v>29.308283188961624</v>
      </c>
      <c r="W2198">
        <v>0.93787117405207898</v>
      </c>
      <c r="X2198">
        <v>2</v>
      </c>
      <c r="Y2198">
        <v>1</v>
      </c>
      <c r="Z2198">
        <v>354240</v>
      </c>
    </row>
    <row r="2199" spans="1:26">
      <c r="A2199">
        <v>277371</v>
      </c>
      <c r="B2199">
        <v>1</v>
      </c>
      <c r="C2199">
        <v>27737101</v>
      </c>
      <c r="D2199">
        <v>1</v>
      </c>
      <c r="E2199">
        <v>9</v>
      </c>
      <c r="F2199">
        <v>22</v>
      </c>
      <c r="G2199">
        <v>1</v>
      </c>
      <c r="H2199">
        <v>54</v>
      </c>
      <c r="I2199">
        <v>1</v>
      </c>
      <c r="J2199">
        <v>1</v>
      </c>
      <c r="K2199">
        <v>7</v>
      </c>
      <c r="L2199">
        <v>26</v>
      </c>
      <c r="M2199">
        <v>1</v>
      </c>
      <c r="N2199">
        <v>4</v>
      </c>
      <c r="O2199">
        <v>1</v>
      </c>
      <c r="P2199">
        <v>1</v>
      </c>
      <c r="Q2199">
        <v>0.40300000000000002</v>
      </c>
      <c r="R2199">
        <v>-1</v>
      </c>
      <c r="S2199">
        <v>1</v>
      </c>
      <c r="T2199">
        <v>164.8</v>
      </c>
      <c r="U2199">
        <v>69.3</v>
      </c>
      <c r="V2199">
        <v>25.516365821472327</v>
      </c>
      <c r="W2199">
        <v>0.78052325581395399</v>
      </c>
      <c r="X2199">
        <v>1</v>
      </c>
      <c r="Y2199">
        <v>1</v>
      </c>
      <c r="Z2199">
        <v>469295</v>
      </c>
    </row>
    <row r="2200" spans="1:26">
      <c r="A2200">
        <v>278051</v>
      </c>
      <c r="B2200">
        <v>1</v>
      </c>
      <c r="C2200">
        <v>27805101</v>
      </c>
      <c r="D2200">
        <v>2</v>
      </c>
      <c r="E2200">
        <v>3</v>
      </c>
      <c r="F2200">
        <v>12</v>
      </c>
      <c r="G2200">
        <v>1</v>
      </c>
      <c r="H2200">
        <v>64</v>
      </c>
      <c r="I2200">
        <v>2</v>
      </c>
      <c r="J2200">
        <v>1</v>
      </c>
      <c r="K2200">
        <v>4</v>
      </c>
      <c r="L2200">
        <v>12</v>
      </c>
      <c r="M2200">
        <v>1</v>
      </c>
      <c r="N2200">
        <v>3</v>
      </c>
      <c r="O2200">
        <v>5</v>
      </c>
      <c r="P2200">
        <v>1</v>
      </c>
      <c r="Q2200">
        <v>24.375</v>
      </c>
      <c r="R2200">
        <v>-1</v>
      </c>
      <c r="S2200">
        <v>0</v>
      </c>
      <c r="T2200">
        <v>176.8</v>
      </c>
      <c r="U2200">
        <v>88.6</v>
      </c>
      <c r="V2200">
        <v>28.344526115353901</v>
      </c>
      <c r="W2200">
        <v>0.99006622516556297</v>
      </c>
      <c r="X2200">
        <v>2</v>
      </c>
      <c r="Y2200">
        <v>1</v>
      </c>
      <c r="Z2200">
        <v>292491</v>
      </c>
    </row>
    <row r="2201" spans="1:26">
      <c r="A2201">
        <v>278051</v>
      </c>
      <c r="B2201">
        <v>2</v>
      </c>
      <c r="C2201">
        <v>27805102</v>
      </c>
      <c r="D2201">
        <v>2</v>
      </c>
      <c r="E2201">
        <v>3</v>
      </c>
      <c r="F2201">
        <v>12</v>
      </c>
      <c r="G2201">
        <v>2</v>
      </c>
      <c r="H2201">
        <v>54</v>
      </c>
      <c r="I2201">
        <v>2</v>
      </c>
      <c r="J2201">
        <v>1</v>
      </c>
      <c r="K2201">
        <v>3</v>
      </c>
      <c r="L2201">
        <v>12</v>
      </c>
      <c r="M2201">
        <v>2</v>
      </c>
      <c r="N2201">
        <v>3</v>
      </c>
      <c r="O2201">
        <v>5</v>
      </c>
      <c r="P2201">
        <v>1</v>
      </c>
      <c r="Q2201">
        <v>6.2061000000000002</v>
      </c>
      <c r="R2201">
        <v>-1</v>
      </c>
      <c r="S2201">
        <v>0</v>
      </c>
      <c r="T2201">
        <v>164.6</v>
      </c>
      <c r="U2201">
        <v>81.400000000000006</v>
      </c>
      <c r="V2201">
        <v>30.044483552306193</v>
      </c>
      <c r="W2201">
        <v>0.98042785616750106</v>
      </c>
      <c r="X2201">
        <v>2</v>
      </c>
      <c r="Y2201">
        <v>1</v>
      </c>
      <c r="Z2201">
        <v>292491</v>
      </c>
    </row>
    <row r="2202" spans="1:26">
      <c r="A2202">
        <v>278181</v>
      </c>
      <c r="B2202">
        <v>1</v>
      </c>
      <c r="C2202">
        <v>27818101</v>
      </c>
      <c r="D2202">
        <v>3</v>
      </c>
      <c r="E2202">
        <v>3</v>
      </c>
      <c r="F2202">
        <v>12</v>
      </c>
      <c r="G2202">
        <v>1</v>
      </c>
      <c r="H2202">
        <v>39</v>
      </c>
      <c r="I2202">
        <v>2</v>
      </c>
      <c r="J2202">
        <v>1</v>
      </c>
      <c r="K2202">
        <v>4</v>
      </c>
      <c r="L2202">
        <v>10</v>
      </c>
      <c r="M2202">
        <v>2</v>
      </c>
      <c r="N2202">
        <v>4</v>
      </c>
      <c r="O2202">
        <v>3</v>
      </c>
      <c r="P2202">
        <v>1</v>
      </c>
      <c r="Q2202">
        <v>60.375</v>
      </c>
      <c r="R2202">
        <v>-1</v>
      </c>
      <c r="S2202">
        <v>1</v>
      </c>
      <c r="T2202">
        <v>181.2</v>
      </c>
      <c r="U2202">
        <v>88</v>
      </c>
      <c r="V2202">
        <v>26.801943384549414</v>
      </c>
      <c r="W2202">
        <v>0.83777573529411797</v>
      </c>
      <c r="X2202">
        <v>1</v>
      </c>
      <c r="Y2202">
        <v>3</v>
      </c>
      <c r="Z2202">
        <v>486375</v>
      </c>
    </row>
    <row r="2203" spans="1:26">
      <c r="A2203">
        <v>278181</v>
      </c>
      <c r="B2203">
        <v>2</v>
      </c>
      <c r="C2203">
        <v>27818102</v>
      </c>
      <c r="D2203">
        <v>3</v>
      </c>
      <c r="E2203">
        <v>3</v>
      </c>
      <c r="F2203">
        <v>12</v>
      </c>
      <c r="G2203">
        <v>2</v>
      </c>
      <c r="H2203">
        <v>24</v>
      </c>
      <c r="I2203">
        <v>2</v>
      </c>
      <c r="J2203">
        <v>1</v>
      </c>
      <c r="K2203">
        <v>4</v>
      </c>
      <c r="L2203">
        <v>10</v>
      </c>
      <c r="M2203">
        <v>4</v>
      </c>
      <c r="N2203">
        <v>4</v>
      </c>
      <c r="O2203">
        <v>3</v>
      </c>
      <c r="P2203">
        <v>1</v>
      </c>
      <c r="Q2203">
        <v>14.625</v>
      </c>
      <c r="R2203">
        <v>2</v>
      </c>
      <c r="S2203">
        <v>4</v>
      </c>
      <c r="T2203">
        <v>163</v>
      </c>
      <c r="U2203">
        <v>47.5</v>
      </c>
      <c r="V2203">
        <v>17.877978094772104</v>
      </c>
      <c r="W2203">
        <v>0.776352481873954</v>
      </c>
      <c r="X2203">
        <v>3</v>
      </c>
      <c r="Y2203">
        <v>2</v>
      </c>
      <c r="Z2203">
        <v>486375</v>
      </c>
    </row>
    <row r="2204" spans="1:26">
      <c r="A2204">
        <v>278181</v>
      </c>
      <c r="B2204">
        <v>3</v>
      </c>
      <c r="C2204">
        <v>27818103</v>
      </c>
      <c r="D2204">
        <v>3</v>
      </c>
      <c r="E2204">
        <v>3</v>
      </c>
      <c r="F2204">
        <v>12</v>
      </c>
      <c r="G2204">
        <v>2</v>
      </c>
      <c r="H2204">
        <v>1</v>
      </c>
      <c r="I2204">
        <v>-1</v>
      </c>
      <c r="J2204">
        <v>1</v>
      </c>
      <c r="K2204">
        <v>-1</v>
      </c>
      <c r="L2204">
        <v>10</v>
      </c>
      <c r="M2204">
        <v>1</v>
      </c>
      <c r="N2204">
        <v>-1</v>
      </c>
      <c r="O2204">
        <v>-1</v>
      </c>
      <c r="P2204">
        <v>-1</v>
      </c>
      <c r="Q2204">
        <v>-1</v>
      </c>
      <c r="R2204">
        <v>-1</v>
      </c>
      <c r="S2204">
        <v>-2</v>
      </c>
      <c r="T2204">
        <v>-1</v>
      </c>
      <c r="U2204">
        <v>9.6999999999999993</v>
      </c>
      <c r="V2204">
        <v>-1</v>
      </c>
      <c r="W2204">
        <v>-1</v>
      </c>
      <c r="X2204">
        <v>-2</v>
      </c>
      <c r="Y2204">
        <v>-2</v>
      </c>
      <c r="Z2204">
        <v>486375</v>
      </c>
    </row>
    <row r="2205" spans="1:26">
      <c r="A2205">
        <v>278201</v>
      </c>
      <c r="B2205">
        <v>1</v>
      </c>
      <c r="C2205">
        <v>27820101</v>
      </c>
      <c r="D2205">
        <v>1</v>
      </c>
      <c r="E2205">
        <v>3</v>
      </c>
      <c r="F2205">
        <v>12</v>
      </c>
      <c r="G2205">
        <v>1</v>
      </c>
      <c r="H2205">
        <v>86</v>
      </c>
      <c r="I2205">
        <v>5</v>
      </c>
      <c r="J2205">
        <v>1</v>
      </c>
      <c r="K2205">
        <v>-1</v>
      </c>
      <c r="L2205">
        <v>97</v>
      </c>
      <c r="M2205">
        <v>5</v>
      </c>
      <c r="N2205">
        <v>3</v>
      </c>
      <c r="O2205">
        <v>5</v>
      </c>
      <c r="P2205">
        <v>1</v>
      </c>
      <c r="Q2205">
        <v>7</v>
      </c>
      <c r="R2205">
        <v>-1</v>
      </c>
      <c r="S2205">
        <v>-2</v>
      </c>
      <c r="T2205">
        <v>-1</v>
      </c>
      <c r="U2205">
        <v>-1</v>
      </c>
      <c r="V2205">
        <v>-1</v>
      </c>
      <c r="W2205">
        <v>-1</v>
      </c>
      <c r="X2205">
        <v>-2</v>
      </c>
      <c r="Y2205">
        <v>-2</v>
      </c>
      <c r="Z2205">
        <v>583617</v>
      </c>
    </row>
    <row r="2206" spans="1:26">
      <c r="A2206">
        <v>278251</v>
      </c>
      <c r="B2206">
        <v>1</v>
      </c>
      <c r="C2206">
        <v>27825101</v>
      </c>
      <c r="D2206">
        <v>2</v>
      </c>
      <c r="E2206">
        <v>3</v>
      </c>
      <c r="F2206">
        <v>12</v>
      </c>
      <c r="G2206">
        <v>1</v>
      </c>
      <c r="H2206">
        <v>55</v>
      </c>
      <c r="I2206">
        <v>6</v>
      </c>
      <c r="J2206">
        <v>1</v>
      </c>
      <c r="K2206">
        <v>4</v>
      </c>
      <c r="L2206">
        <v>14</v>
      </c>
      <c r="M2206">
        <v>2</v>
      </c>
      <c r="N2206">
        <v>4</v>
      </c>
      <c r="O2206">
        <v>3</v>
      </c>
      <c r="P2206">
        <v>1</v>
      </c>
      <c r="Q2206">
        <v>30.725000000000001</v>
      </c>
      <c r="R2206">
        <v>-1</v>
      </c>
      <c r="S2206">
        <v>0</v>
      </c>
      <c r="T2206">
        <v>163.4</v>
      </c>
      <c r="U2206">
        <v>74</v>
      </c>
      <c r="V2206">
        <v>27.715812545225461</v>
      </c>
      <c r="W2206">
        <v>0.92318840579710104</v>
      </c>
      <c r="X2206">
        <v>1</v>
      </c>
      <c r="Y2206">
        <v>3</v>
      </c>
      <c r="Z2206">
        <v>611306</v>
      </c>
    </row>
    <row r="2207" spans="1:26">
      <c r="A2207">
        <v>278251</v>
      </c>
      <c r="B2207">
        <v>2</v>
      </c>
      <c r="C2207">
        <v>27825102</v>
      </c>
      <c r="D2207">
        <v>2</v>
      </c>
      <c r="E2207">
        <v>3</v>
      </c>
      <c r="F2207">
        <v>12</v>
      </c>
      <c r="G2207">
        <v>2</v>
      </c>
      <c r="H2207">
        <v>35</v>
      </c>
      <c r="I2207">
        <v>6</v>
      </c>
      <c r="J2207">
        <v>1</v>
      </c>
      <c r="K2207">
        <v>6</v>
      </c>
      <c r="L2207">
        <v>14</v>
      </c>
      <c r="M2207">
        <v>2</v>
      </c>
      <c r="N2207">
        <v>4</v>
      </c>
      <c r="O2207">
        <v>1</v>
      </c>
      <c r="P2207">
        <v>1</v>
      </c>
      <c r="Q2207">
        <v>17.225000000000001</v>
      </c>
      <c r="R2207">
        <v>-1</v>
      </c>
      <c r="S2207">
        <v>2</v>
      </c>
      <c r="T2207">
        <v>162.80000000000001</v>
      </c>
      <c r="U2207">
        <v>73.900000000000006</v>
      </c>
      <c r="V2207">
        <v>27.882752084226286</v>
      </c>
      <c r="W2207">
        <v>0.74557522123893805</v>
      </c>
      <c r="X2207">
        <v>2</v>
      </c>
      <c r="Y2207">
        <v>1</v>
      </c>
      <c r="Z2207">
        <v>611306</v>
      </c>
    </row>
    <row r="2208" spans="1:26">
      <c r="A2208">
        <v>278271</v>
      </c>
      <c r="B2208">
        <v>1</v>
      </c>
      <c r="C2208">
        <v>27827101</v>
      </c>
      <c r="D2208">
        <v>2</v>
      </c>
      <c r="E2208">
        <v>3</v>
      </c>
      <c r="F2208">
        <v>12</v>
      </c>
      <c r="G2208">
        <v>2</v>
      </c>
      <c r="H2208">
        <v>68</v>
      </c>
      <c r="I2208">
        <v>5</v>
      </c>
      <c r="J2208">
        <v>1</v>
      </c>
      <c r="K2208">
        <v>7</v>
      </c>
      <c r="L2208">
        <v>7</v>
      </c>
      <c r="M2208">
        <v>2</v>
      </c>
      <c r="N2208">
        <v>2</v>
      </c>
      <c r="O2208">
        <v>5</v>
      </c>
      <c r="P2208">
        <v>1</v>
      </c>
      <c r="Q2208">
        <v>0.17299999999999999</v>
      </c>
      <c r="R2208">
        <v>-1</v>
      </c>
      <c r="S2208">
        <v>2</v>
      </c>
      <c r="T2208">
        <v>154.5</v>
      </c>
      <c r="U2208">
        <v>70</v>
      </c>
      <c r="V2208">
        <v>29.325206061939024</v>
      </c>
      <c r="W2208">
        <v>0.80728504870817497</v>
      </c>
      <c r="X2208">
        <v>2</v>
      </c>
      <c r="Y2208">
        <v>1</v>
      </c>
      <c r="Z2208">
        <v>455395</v>
      </c>
    </row>
    <row r="2209" spans="1:26">
      <c r="A2209">
        <v>278271</v>
      </c>
      <c r="B2209">
        <v>2</v>
      </c>
      <c r="C2209">
        <v>27827102</v>
      </c>
      <c r="D2209">
        <v>2</v>
      </c>
      <c r="E2209">
        <v>3</v>
      </c>
      <c r="F2209">
        <v>12</v>
      </c>
      <c r="G2209">
        <v>1</v>
      </c>
      <c r="H2209">
        <v>32</v>
      </c>
      <c r="I2209">
        <v>1</v>
      </c>
      <c r="J2209">
        <v>1</v>
      </c>
      <c r="K2209">
        <v>5</v>
      </c>
      <c r="L2209">
        <v>7</v>
      </c>
      <c r="M2209">
        <v>2</v>
      </c>
      <c r="N2209">
        <v>1</v>
      </c>
      <c r="O2209">
        <v>5</v>
      </c>
      <c r="P2209">
        <v>1</v>
      </c>
      <c r="Q2209">
        <v>14.202</v>
      </c>
      <c r="R2209">
        <v>-1</v>
      </c>
      <c r="S2209">
        <v>0</v>
      </c>
      <c r="T2209">
        <v>159.4</v>
      </c>
      <c r="U2209">
        <v>77.900000000000006</v>
      </c>
      <c r="V2209">
        <v>30.659200357677552</v>
      </c>
      <c r="W2209">
        <v>0.929219600725953</v>
      </c>
      <c r="X2209">
        <v>-8</v>
      </c>
      <c r="Y2209">
        <v>1</v>
      </c>
      <c r="Z2209">
        <v>455395</v>
      </c>
    </row>
    <row r="2210" spans="1:26">
      <c r="A2210">
        <v>278341</v>
      </c>
      <c r="B2210">
        <v>1</v>
      </c>
      <c r="C2210">
        <v>27834101</v>
      </c>
      <c r="D2210">
        <v>3</v>
      </c>
      <c r="E2210">
        <v>3</v>
      </c>
      <c r="F2210">
        <v>12</v>
      </c>
      <c r="G2210">
        <v>2</v>
      </c>
      <c r="H2210">
        <v>27</v>
      </c>
      <c r="I2210">
        <v>1</v>
      </c>
      <c r="J2210">
        <v>1</v>
      </c>
      <c r="K2210">
        <v>4</v>
      </c>
      <c r="L2210">
        <v>6</v>
      </c>
      <c r="M2210">
        <v>2</v>
      </c>
      <c r="N2210">
        <v>4</v>
      </c>
      <c r="O2210">
        <v>2</v>
      </c>
      <c r="P2210">
        <v>1</v>
      </c>
      <c r="Q2210">
        <v>1.1666000000000001</v>
      </c>
      <c r="R2210">
        <v>-1</v>
      </c>
      <c r="S2210">
        <v>0</v>
      </c>
      <c r="T2210">
        <v>153.4</v>
      </c>
      <c r="U2210">
        <v>69.099999999999994</v>
      </c>
      <c r="V2210">
        <v>29.364818992026024</v>
      </c>
      <c r="W2210">
        <v>0.79389671361502401</v>
      </c>
      <c r="X2210">
        <v>2</v>
      </c>
      <c r="Y2210">
        <v>1</v>
      </c>
      <c r="Z2210">
        <v>390274</v>
      </c>
    </row>
    <row r="2211" spans="1:26">
      <c r="A2211">
        <v>278341</v>
      </c>
      <c r="B2211">
        <v>2</v>
      </c>
      <c r="C2211">
        <v>27834102</v>
      </c>
      <c r="D2211">
        <v>3</v>
      </c>
      <c r="E2211">
        <v>3</v>
      </c>
      <c r="F2211">
        <v>12</v>
      </c>
      <c r="G2211">
        <v>2</v>
      </c>
      <c r="H2211">
        <v>11</v>
      </c>
      <c r="I2211">
        <v>-1</v>
      </c>
      <c r="J2211">
        <v>1</v>
      </c>
      <c r="K2211">
        <v>-1</v>
      </c>
      <c r="L2211">
        <v>6</v>
      </c>
      <c r="M2211">
        <v>1</v>
      </c>
      <c r="N2211">
        <v>-1</v>
      </c>
      <c r="O2211">
        <v>-1</v>
      </c>
      <c r="P2211">
        <v>-1</v>
      </c>
      <c r="Q2211">
        <v>-1</v>
      </c>
      <c r="R2211">
        <v>-1</v>
      </c>
      <c r="S2211">
        <v>-2</v>
      </c>
      <c r="T2211">
        <v>133.19999999999999</v>
      </c>
      <c r="U2211">
        <v>36.299999999999997</v>
      </c>
      <c r="V2211">
        <v>20.459648838027221</v>
      </c>
      <c r="W2211">
        <v>-1</v>
      </c>
      <c r="X2211">
        <v>1</v>
      </c>
      <c r="Y2211">
        <v>3</v>
      </c>
      <c r="Z2211">
        <v>390274</v>
      </c>
    </row>
    <row r="2212" spans="1:26">
      <c r="A2212">
        <v>278341</v>
      </c>
      <c r="B2212">
        <v>3</v>
      </c>
      <c r="C2212">
        <v>27834103</v>
      </c>
      <c r="D2212">
        <v>3</v>
      </c>
      <c r="E2212">
        <v>3</v>
      </c>
      <c r="F2212">
        <v>12</v>
      </c>
      <c r="G2212">
        <v>2</v>
      </c>
      <c r="H2212">
        <v>5</v>
      </c>
      <c r="I2212">
        <v>-1</v>
      </c>
      <c r="J2212">
        <v>1</v>
      </c>
      <c r="K2212">
        <v>-1</v>
      </c>
      <c r="L2212">
        <v>6</v>
      </c>
      <c r="M2212">
        <v>1</v>
      </c>
      <c r="N2212">
        <v>-1</v>
      </c>
      <c r="O2212">
        <v>-1</v>
      </c>
      <c r="P2212">
        <v>-1</v>
      </c>
      <c r="Q2212">
        <v>-1</v>
      </c>
      <c r="R2212">
        <v>-1</v>
      </c>
      <c r="S2212">
        <v>-2</v>
      </c>
      <c r="T2212">
        <v>104.4</v>
      </c>
      <c r="U2212">
        <v>19.3</v>
      </c>
      <c r="V2212">
        <v>17.707461722523156</v>
      </c>
      <c r="W2212">
        <v>-1</v>
      </c>
      <c r="X2212">
        <v>-2</v>
      </c>
      <c r="Y2212">
        <v>-2</v>
      </c>
      <c r="Z2212">
        <v>390274</v>
      </c>
    </row>
    <row r="2213" spans="1:26">
      <c r="A2213">
        <v>278351</v>
      </c>
      <c r="B2213">
        <v>1</v>
      </c>
      <c r="C2213">
        <v>27835101</v>
      </c>
      <c r="D2213">
        <v>1</v>
      </c>
      <c r="E2213">
        <v>3</v>
      </c>
      <c r="F2213">
        <v>12</v>
      </c>
      <c r="G2213">
        <v>2</v>
      </c>
      <c r="H2213">
        <v>70</v>
      </c>
      <c r="I2213">
        <v>1</v>
      </c>
      <c r="J2213">
        <v>3</v>
      </c>
      <c r="K2213">
        <v>7</v>
      </c>
      <c r="L2213">
        <v>4</v>
      </c>
      <c r="M2213">
        <v>4</v>
      </c>
      <c r="N2213">
        <v>3</v>
      </c>
      <c r="O2213">
        <v>5</v>
      </c>
      <c r="P2213">
        <v>1</v>
      </c>
      <c r="Q2213">
        <v>13.5</v>
      </c>
      <c r="R2213">
        <v>-1</v>
      </c>
      <c r="S2213">
        <v>9</v>
      </c>
      <c r="T2213">
        <v>-1</v>
      </c>
      <c r="U2213">
        <v>-1</v>
      </c>
      <c r="V2213">
        <v>-1</v>
      </c>
      <c r="W2213">
        <v>0.96675191815856798</v>
      </c>
      <c r="X2213">
        <v>-8</v>
      </c>
      <c r="Y2213">
        <v>3</v>
      </c>
      <c r="Z2213">
        <v>684336</v>
      </c>
    </row>
    <row r="2214" spans="1:26">
      <c r="A2214">
        <v>278371</v>
      </c>
      <c r="B2214">
        <v>1</v>
      </c>
      <c r="C2214">
        <v>27837101</v>
      </c>
      <c r="D2214">
        <v>2</v>
      </c>
      <c r="E2214">
        <v>3</v>
      </c>
      <c r="F2214">
        <v>12</v>
      </c>
      <c r="G2214">
        <v>1</v>
      </c>
      <c r="H2214">
        <v>56</v>
      </c>
      <c r="I2214">
        <v>4</v>
      </c>
      <c r="J2214">
        <v>1</v>
      </c>
      <c r="K2214">
        <v>4</v>
      </c>
      <c r="L2214">
        <v>8</v>
      </c>
      <c r="M2214">
        <v>2</v>
      </c>
      <c r="N2214">
        <v>4</v>
      </c>
      <c r="O2214">
        <v>1</v>
      </c>
      <c r="P2214">
        <v>1</v>
      </c>
      <c r="Q2214">
        <v>6.375</v>
      </c>
      <c r="R2214">
        <v>-1</v>
      </c>
      <c r="S2214">
        <v>0</v>
      </c>
      <c r="T2214">
        <v>176.4</v>
      </c>
      <c r="U2214">
        <v>68.3</v>
      </c>
      <c r="V2214">
        <v>21.949444932924035</v>
      </c>
      <c r="W2214">
        <v>0.90660919540229901</v>
      </c>
      <c r="X2214">
        <v>3</v>
      </c>
      <c r="Y2214">
        <v>3</v>
      </c>
      <c r="Z2214">
        <v>744571</v>
      </c>
    </row>
    <row r="2215" spans="1:26">
      <c r="A2215">
        <v>278371</v>
      </c>
      <c r="B2215">
        <v>2</v>
      </c>
      <c r="C2215">
        <v>27837102</v>
      </c>
      <c r="D2215">
        <v>2</v>
      </c>
      <c r="E2215">
        <v>3</v>
      </c>
      <c r="F2215">
        <v>12</v>
      </c>
      <c r="G2215">
        <v>2</v>
      </c>
      <c r="H2215">
        <v>14</v>
      </c>
      <c r="I2215">
        <v>-1</v>
      </c>
      <c r="J2215">
        <v>1</v>
      </c>
      <c r="K2215">
        <v>-1</v>
      </c>
      <c r="L2215">
        <v>8</v>
      </c>
      <c r="M2215">
        <v>2</v>
      </c>
      <c r="N2215">
        <v>-1</v>
      </c>
      <c r="O2215">
        <v>-1</v>
      </c>
      <c r="P2215">
        <v>-1</v>
      </c>
      <c r="Q2215">
        <v>-1</v>
      </c>
      <c r="R2215">
        <v>-1</v>
      </c>
      <c r="S2215">
        <v>3</v>
      </c>
      <c r="T2215">
        <v>163</v>
      </c>
      <c r="U2215">
        <v>62.6</v>
      </c>
      <c r="V2215">
        <v>23.561293236478605</v>
      </c>
      <c r="W2215">
        <v>-1</v>
      </c>
      <c r="X2215">
        <v>-8</v>
      </c>
      <c r="Y2215">
        <v>1</v>
      </c>
      <c r="Z2215">
        <v>744571</v>
      </c>
    </row>
    <row r="2216" spans="1:26">
      <c r="A2216">
        <v>279051</v>
      </c>
      <c r="B2216">
        <v>1</v>
      </c>
      <c r="C2216">
        <v>27905101</v>
      </c>
      <c r="D2216">
        <v>3</v>
      </c>
      <c r="E2216">
        <v>2</v>
      </c>
      <c r="F2216">
        <v>15</v>
      </c>
      <c r="G2216">
        <v>2</v>
      </c>
      <c r="H2216">
        <v>46</v>
      </c>
      <c r="I2216">
        <v>1</v>
      </c>
      <c r="J2216">
        <v>1</v>
      </c>
      <c r="K2216">
        <v>4</v>
      </c>
      <c r="L2216">
        <v>9</v>
      </c>
      <c r="M2216">
        <v>2</v>
      </c>
      <c r="N2216">
        <v>1</v>
      </c>
      <c r="O2216">
        <v>5</v>
      </c>
      <c r="P2216">
        <v>1</v>
      </c>
      <c r="Q2216">
        <v>4.9329999999999998</v>
      </c>
      <c r="R2216">
        <v>-1</v>
      </c>
      <c r="S2216">
        <v>0</v>
      </c>
      <c r="T2216">
        <v>164.1</v>
      </c>
      <c r="U2216">
        <v>58.4</v>
      </c>
      <c r="V2216">
        <v>21.686810520034122</v>
      </c>
      <c r="W2216">
        <v>0.72673267326732705</v>
      </c>
      <c r="X2216">
        <v>1</v>
      </c>
      <c r="Y2216">
        <v>3</v>
      </c>
      <c r="Z2216">
        <v>467317</v>
      </c>
    </row>
    <row r="2217" spans="1:26">
      <c r="A2217">
        <v>279051</v>
      </c>
      <c r="B2217">
        <v>2</v>
      </c>
      <c r="C2217">
        <v>27905102</v>
      </c>
      <c r="D2217">
        <v>3</v>
      </c>
      <c r="E2217">
        <v>2</v>
      </c>
      <c r="F2217">
        <v>15</v>
      </c>
      <c r="G2217">
        <v>1</v>
      </c>
      <c r="H2217">
        <v>18</v>
      </c>
      <c r="I2217">
        <v>1</v>
      </c>
      <c r="J2217">
        <v>1</v>
      </c>
      <c r="K2217">
        <v>3</v>
      </c>
      <c r="L2217">
        <v>9</v>
      </c>
      <c r="M2217">
        <v>1</v>
      </c>
      <c r="N2217">
        <v>2</v>
      </c>
      <c r="O2217">
        <v>5</v>
      </c>
      <c r="P2217">
        <v>1</v>
      </c>
      <c r="Q2217">
        <v>18.75</v>
      </c>
      <c r="R2217">
        <v>0</v>
      </c>
      <c r="S2217">
        <v>5</v>
      </c>
      <c r="T2217">
        <v>164.9</v>
      </c>
      <c r="U2217">
        <v>61.7</v>
      </c>
      <c r="V2217">
        <v>22.690488860514542</v>
      </c>
      <c r="W2217">
        <v>0.80123583934088605</v>
      </c>
      <c r="X2217">
        <v>1</v>
      </c>
      <c r="Y2217">
        <v>3</v>
      </c>
      <c r="Z2217">
        <v>467317</v>
      </c>
    </row>
    <row r="2218" spans="1:26">
      <c r="A2218">
        <v>279051</v>
      </c>
      <c r="B2218">
        <v>3</v>
      </c>
      <c r="C2218">
        <v>27905103</v>
      </c>
      <c r="D2218">
        <v>3</v>
      </c>
      <c r="E2218">
        <v>2</v>
      </c>
      <c r="F2218">
        <v>15</v>
      </c>
      <c r="G2218">
        <v>1</v>
      </c>
      <c r="H2218">
        <v>11</v>
      </c>
      <c r="I2218">
        <v>-1</v>
      </c>
      <c r="J2218">
        <v>1</v>
      </c>
      <c r="K2218">
        <v>-1</v>
      </c>
      <c r="L2218">
        <v>9</v>
      </c>
      <c r="M2218">
        <v>1</v>
      </c>
      <c r="N2218">
        <v>-1</v>
      </c>
      <c r="O2218">
        <v>-1</v>
      </c>
      <c r="P2218">
        <v>-1</v>
      </c>
      <c r="Q2218">
        <v>-1</v>
      </c>
      <c r="R2218">
        <v>-1</v>
      </c>
      <c r="S2218">
        <v>-2</v>
      </c>
      <c r="T2218">
        <v>144.19999999999999</v>
      </c>
      <c r="U2218">
        <v>31.4</v>
      </c>
      <c r="V2218">
        <v>15.10077119734688</v>
      </c>
      <c r="W2218">
        <v>-1</v>
      </c>
      <c r="X2218">
        <v>1</v>
      </c>
      <c r="Y2218">
        <v>3</v>
      </c>
      <c r="Z2218">
        <v>467317</v>
      </c>
    </row>
    <row r="2219" spans="1:26">
      <c r="A2219">
        <v>279181</v>
      </c>
      <c r="B2219">
        <v>1</v>
      </c>
      <c r="C2219">
        <v>27918101</v>
      </c>
      <c r="D2219">
        <v>3</v>
      </c>
      <c r="E2219">
        <v>2</v>
      </c>
      <c r="F2219">
        <v>15</v>
      </c>
      <c r="G2219">
        <v>2</v>
      </c>
      <c r="H2219">
        <v>21</v>
      </c>
      <c r="I2219">
        <v>1</v>
      </c>
      <c r="J2219">
        <v>1</v>
      </c>
      <c r="K2219">
        <v>3</v>
      </c>
      <c r="L2219">
        <v>9</v>
      </c>
      <c r="M2219">
        <v>2</v>
      </c>
      <c r="N2219">
        <v>2</v>
      </c>
      <c r="O2219">
        <v>5</v>
      </c>
      <c r="P2219">
        <v>1</v>
      </c>
      <c r="Q2219">
        <v>25.25</v>
      </c>
      <c r="R2219">
        <v>2</v>
      </c>
      <c r="S2219">
        <v>0</v>
      </c>
      <c r="T2219">
        <v>160.4</v>
      </c>
      <c r="U2219">
        <v>54.3</v>
      </c>
      <c r="V2219">
        <v>21.105279196024895</v>
      </c>
      <c r="W2219">
        <v>0.76388888888888895</v>
      </c>
      <c r="X2219">
        <v>1</v>
      </c>
      <c r="Y2219">
        <v>3</v>
      </c>
      <c r="Z2219">
        <v>342411</v>
      </c>
    </row>
    <row r="2220" spans="1:26">
      <c r="A2220">
        <v>279181</v>
      </c>
      <c r="B2220">
        <v>2</v>
      </c>
      <c r="C2220">
        <v>27918102</v>
      </c>
      <c r="D2220">
        <v>3</v>
      </c>
      <c r="E2220">
        <v>2</v>
      </c>
      <c r="F2220">
        <v>15</v>
      </c>
      <c r="G2220">
        <v>2</v>
      </c>
      <c r="H2220">
        <v>21</v>
      </c>
      <c r="I2220">
        <v>1</v>
      </c>
      <c r="J2220">
        <v>1</v>
      </c>
      <c r="K2220">
        <v>3</v>
      </c>
      <c r="L2220">
        <v>9</v>
      </c>
      <c r="M2220">
        <v>2</v>
      </c>
      <c r="N2220">
        <v>2</v>
      </c>
      <c r="O2220">
        <v>5</v>
      </c>
      <c r="P2220">
        <v>1</v>
      </c>
      <c r="Q2220">
        <v>38.25</v>
      </c>
      <c r="R2220">
        <v>1</v>
      </c>
      <c r="S2220">
        <v>1</v>
      </c>
      <c r="T2220">
        <v>166.4</v>
      </c>
      <c r="U2220">
        <v>62.4</v>
      </c>
      <c r="V2220">
        <v>22.536057692307686</v>
      </c>
      <c r="W2220">
        <v>0.71414538310412601</v>
      </c>
      <c r="X2220">
        <v>1</v>
      </c>
      <c r="Y2220">
        <v>3</v>
      </c>
      <c r="Z2220">
        <v>342411</v>
      </c>
    </row>
    <row r="2221" spans="1:26">
      <c r="A2221">
        <v>279181</v>
      </c>
      <c r="B2221">
        <v>3</v>
      </c>
      <c r="C2221">
        <v>27918103</v>
      </c>
      <c r="D2221">
        <v>3</v>
      </c>
      <c r="E2221">
        <v>2</v>
      </c>
      <c r="F2221">
        <v>15</v>
      </c>
      <c r="G2221">
        <v>2</v>
      </c>
      <c r="H2221">
        <v>21</v>
      </c>
      <c r="I2221">
        <v>1</v>
      </c>
      <c r="J2221">
        <v>1</v>
      </c>
      <c r="K2221">
        <v>3</v>
      </c>
      <c r="L2221">
        <v>9</v>
      </c>
      <c r="M2221">
        <v>2</v>
      </c>
      <c r="N2221">
        <v>3</v>
      </c>
      <c r="O2221">
        <v>5</v>
      </c>
      <c r="P2221">
        <v>1</v>
      </c>
      <c r="Q2221">
        <v>42</v>
      </c>
      <c r="R2221">
        <v>1</v>
      </c>
      <c r="S2221">
        <v>0</v>
      </c>
      <c r="T2221">
        <v>161.4</v>
      </c>
      <c r="U2221">
        <v>63.3</v>
      </c>
      <c r="V2221">
        <v>24.29946149629404</v>
      </c>
      <c r="W2221">
        <v>0.69284294234592403</v>
      </c>
      <c r="X2221">
        <v>2</v>
      </c>
      <c r="Y2221">
        <v>1</v>
      </c>
      <c r="Z2221">
        <v>342411</v>
      </c>
    </row>
    <row r="2222" spans="1:26">
      <c r="A2222">
        <v>279201</v>
      </c>
      <c r="B2222">
        <v>1</v>
      </c>
      <c r="C2222">
        <v>27920101</v>
      </c>
      <c r="D2222">
        <v>2</v>
      </c>
      <c r="E2222">
        <v>2</v>
      </c>
      <c r="F2222">
        <v>15</v>
      </c>
      <c r="G2222">
        <v>2</v>
      </c>
      <c r="H2222">
        <v>22</v>
      </c>
      <c r="I2222">
        <v>6</v>
      </c>
      <c r="J2222">
        <v>1</v>
      </c>
      <c r="K2222">
        <v>4</v>
      </c>
      <c r="L2222">
        <v>15</v>
      </c>
      <c r="M2222">
        <v>2</v>
      </c>
      <c r="N2222">
        <v>4</v>
      </c>
      <c r="O2222">
        <v>1</v>
      </c>
      <c r="P2222">
        <v>1</v>
      </c>
      <c r="Q2222">
        <v>24.585000000000001</v>
      </c>
      <c r="R2222">
        <v>4</v>
      </c>
      <c r="S2222">
        <v>2</v>
      </c>
      <c r="T2222">
        <v>165.3</v>
      </c>
      <c r="U2222">
        <v>55.4</v>
      </c>
      <c r="V2222">
        <v>20.275149144948649</v>
      </c>
      <c r="W2222">
        <v>-1</v>
      </c>
      <c r="X2222">
        <v>1</v>
      </c>
      <c r="Y2222">
        <v>3</v>
      </c>
      <c r="Z2222">
        <v>406346</v>
      </c>
    </row>
    <row r="2223" spans="1:26">
      <c r="A2223">
        <v>279201</v>
      </c>
      <c r="B2223">
        <v>2</v>
      </c>
      <c r="C2223">
        <v>27920102</v>
      </c>
      <c r="D2223">
        <v>2</v>
      </c>
      <c r="E2223">
        <v>2</v>
      </c>
      <c r="F2223">
        <v>15</v>
      </c>
      <c r="G2223">
        <v>1</v>
      </c>
      <c r="H2223">
        <v>25</v>
      </c>
      <c r="I2223">
        <v>6</v>
      </c>
      <c r="J2223">
        <v>1</v>
      </c>
      <c r="K2223">
        <v>2</v>
      </c>
      <c r="L2223">
        <v>15</v>
      </c>
      <c r="M2223">
        <v>2</v>
      </c>
      <c r="N2223">
        <v>3</v>
      </c>
      <c r="O2223">
        <v>5</v>
      </c>
      <c r="P2223">
        <v>1</v>
      </c>
      <c r="Q2223">
        <v>43.75</v>
      </c>
      <c r="R2223">
        <v>-1</v>
      </c>
      <c r="S2223">
        <v>0</v>
      </c>
      <c r="T2223">
        <v>168.4</v>
      </c>
      <c r="U2223">
        <v>77.5</v>
      </c>
      <c r="V2223">
        <v>27.328609069007729</v>
      </c>
      <c r="W2223">
        <v>-1</v>
      </c>
      <c r="X2223">
        <v>1</v>
      </c>
      <c r="Y2223">
        <v>3</v>
      </c>
      <c r="Z2223">
        <v>406346</v>
      </c>
    </row>
    <row r="2224" spans="1:26">
      <c r="A2224">
        <v>279251</v>
      </c>
      <c r="B2224">
        <v>1</v>
      </c>
      <c r="C2224">
        <v>27925101</v>
      </c>
      <c r="D2224">
        <v>1</v>
      </c>
      <c r="E2224">
        <v>2</v>
      </c>
      <c r="F2224">
        <v>15</v>
      </c>
      <c r="G2224">
        <v>1</v>
      </c>
      <c r="H2224">
        <v>21</v>
      </c>
      <c r="I2224">
        <v>1</v>
      </c>
      <c r="J2224">
        <v>1</v>
      </c>
      <c r="K2224">
        <v>7</v>
      </c>
      <c r="L2224">
        <v>10</v>
      </c>
      <c r="M2224">
        <v>2</v>
      </c>
      <c r="N2224">
        <v>4</v>
      </c>
      <c r="O2224">
        <v>2</v>
      </c>
      <c r="P2224">
        <v>1</v>
      </c>
      <c r="Q2224">
        <v>12.279</v>
      </c>
      <c r="R2224">
        <v>1</v>
      </c>
      <c r="S2224">
        <v>0</v>
      </c>
      <c r="T2224">
        <v>173.5</v>
      </c>
      <c r="U2224">
        <v>74.7</v>
      </c>
      <c r="V2224">
        <v>24.815420774194621</v>
      </c>
      <c r="W2224">
        <v>-1</v>
      </c>
      <c r="X2224">
        <v>2</v>
      </c>
      <c r="Y2224">
        <v>3</v>
      </c>
      <c r="Z2224">
        <v>343382</v>
      </c>
    </row>
    <row r="2225" spans="1:26">
      <c r="A2225">
        <v>279271</v>
      </c>
      <c r="B2225">
        <v>1</v>
      </c>
      <c r="C2225">
        <v>27927101</v>
      </c>
      <c r="D2225">
        <v>2</v>
      </c>
      <c r="E2225">
        <v>2</v>
      </c>
      <c r="F2225">
        <v>15</v>
      </c>
      <c r="G2225">
        <v>2</v>
      </c>
      <c r="H2225">
        <v>39</v>
      </c>
      <c r="I2225">
        <v>3</v>
      </c>
      <c r="J2225">
        <v>1</v>
      </c>
      <c r="K2225">
        <v>4</v>
      </c>
      <c r="L2225">
        <v>8</v>
      </c>
      <c r="M2225">
        <v>2</v>
      </c>
      <c r="N2225">
        <v>4</v>
      </c>
      <c r="O2225">
        <v>3</v>
      </c>
      <c r="P2225">
        <v>1</v>
      </c>
      <c r="Q2225">
        <v>11.12</v>
      </c>
      <c r="R2225">
        <v>-1</v>
      </c>
      <c r="S2225">
        <v>0</v>
      </c>
      <c r="T2225">
        <v>169.9</v>
      </c>
      <c r="U2225">
        <v>67.5</v>
      </c>
      <c r="V2225">
        <v>23.383903767787789</v>
      </c>
      <c r="W2225">
        <v>0.79856850715746397</v>
      </c>
      <c r="X2225">
        <v>1</v>
      </c>
      <c r="Y2225">
        <v>3</v>
      </c>
      <c r="Z2225">
        <v>378119</v>
      </c>
    </row>
    <row r="2226" spans="1:26">
      <c r="A2226">
        <v>279271</v>
      </c>
      <c r="B2226">
        <v>2</v>
      </c>
      <c r="C2226">
        <v>27927102</v>
      </c>
      <c r="D2226">
        <v>2</v>
      </c>
      <c r="E2226">
        <v>2</v>
      </c>
      <c r="F2226">
        <v>15</v>
      </c>
      <c r="G2226">
        <v>2</v>
      </c>
      <c r="H2226">
        <v>15</v>
      </c>
      <c r="I2226">
        <v>-1</v>
      </c>
      <c r="J2226">
        <v>1</v>
      </c>
      <c r="K2226">
        <v>-1</v>
      </c>
      <c r="L2226">
        <v>8</v>
      </c>
      <c r="M2226">
        <v>2</v>
      </c>
      <c r="N2226">
        <v>-1</v>
      </c>
      <c r="O2226">
        <v>-1</v>
      </c>
      <c r="P2226">
        <v>-1</v>
      </c>
      <c r="Q2226">
        <v>-1</v>
      </c>
      <c r="R2226">
        <v>-1</v>
      </c>
      <c r="S2226">
        <v>1</v>
      </c>
      <c r="T2226">
        <v>167.2</v>
      </c>
      <c r="U2226">
        <v>54.1</v>
      </c>
      <c r="V2226">
        <v>19.351949360133698</v>
      </c>
      <c r="W2226">
        <v>-1</v>
      </c>
      <c r="X2226">
        <v>1</v>
      </c>
      <c r="Y2226">
        <v>3</v>
      </c>
      <c r="Z2226">
        <v>378119</v>
      </c>
    </row>
    <row r="2227" spans="1:26">
      <c r="A2227">
        <v>279341</v>
      </c>
      <c r="B2227">
        <v>1</v>
      </c>
      <c r="C2227">
        <v>27934101</v>
      </c>
      <c r="D2227">
        <v>1</v>
      </c>
      <c r="E2227">
        <v>2</v>
      </c>
      <c r="F2227">
        <v>15</v>
      </c>
      <c r="G2227">
        <v>2</v>
      </c>
      <c r="H2227">
        <v>59</v>
      </c>
      <c r="I2227">
        <v>5</v>
      </c>
      <c r="J2227">
        <v>1</v>
      </c>
      <c r="K2227">
        <v>7</v>
      </c>
      <c r="L2227">
        <v>7</v>
      </c>
      <c r="M2227">
        <v>3</v>
      </c>
      <c r="N2227">
        <v>4</v>
      </c>
      <c r="O2227">
        <v>3</v>
      </c>
      <c r="P2227">
        <v>1</v>
      </c>
      <c r="Q2227">
        <v>35.058</v>
      </c>
      <c r="R2227">
        <v>-1</v>
      </c>
      <c r="S2227">
        <v>1</v>
      </c>
      <c r="T2227">
        <v>155.4</v>
      </c>
      <c r="U2227">
        <v>56.8</v>
      </c>
      <c r="V2227">
        <v>23.520486840950156</v>
      </c>
      <c r="W2227">
        <v>0.93461950696677398</v>
      </c>
      <c r="X2227">
        <v>1</v>
      </c>
      <c r="Y2227">
        <v>3</v>
      </c>
      <c r="Z2227">
        <v>438488</v>
      </c>
    </row>
    <row r="2228" spans="1:26">
      <c r="A2228">
        <v>279351</v>
      </c>
      <c r="B2228">
        <v>1</v>
      </c>
      <c r="C2228">
        <v>27935101</v>
      </c>
      <c r="D2228">
        <v>1</v>
      </c>
      <c r="E2228">
        <v>2</v>
      </c>
      <c r="F2228">
        <v>15</v>
      </c>
      <c r="G2228">
        <v>1</v>
      </c>
      <c r="H2228">
        <v>36</v>
      </c>
      <c r="I2228">
        <v>1</v>
      </c>
      <c r="J2228">
        <v>1</v>
      </c>
      <c r="K2228">
        <v>4</v>
      </c>
      <c r="L2228">
        <v>13</v>
      </c>
      <c r="M2228">
        <v>3</v>
      </c>
      <c r="N2228">
        <v>4</v>
      </c>
      <c r="O2228">
        <v>3</v>
      </c>
      <c r="P2228">
        <v>1</v>
      </c>
      <c r="Q2228">
        <v>38.25</v>
      </c>
      <c r="R2228">
        <v>-1</v>
      </c>
      <c r="S2228">
        <v>10</v>
      </c>
      <c r="T2228">
        <v>158.5</v>
      </c>
      <c r="U2228">
        <v>85.3</v>
      </c>
      <c r="V2228">
        <v>33.953965110609118</v>
      </c>
      <c r="W2228">
        <v>0.797619047619048</v>
      </c>
      <c r="X2228">
        <v>2</v>
      </c>
      <c r="Y2228">
        <v>1</v>
      </c>
      <c r="Z2228">
        <v>482370</v>
      </c>
    </row>
    <row r="2229" spans="1:26">
      <c r="A2229">
        <v>280051</v>
      </c>
      <c r="B2229">
        <v>1</v>
      </c>
      <c r="C2229">
        <v>28005101</v>
      </c>
      <c r="D2229">
        <v>3</v>
      </c>
      <c r="E2229">
        <v>8</v>
      </c>
      <c r="F2229">
        <v>16</v>
      </c>
      <c r="G2229">
        <v>1</v>
      </c>
      <c r="H2229">
        <v>49</v>
      </c>
      <c r="I2229">
        <v>2</v>
      </c>
      <c r="J2229">
        <v>1</v>
      </c>
      <c r="K2229">
        <v>2</v>
      </c>
      <c r="L2229">
        <v>23</v>
      </c>
      <c r="M2229">
        <v>1</v>
      </c>
      <c r="N2229">
        <v>3</v>
      </c>
      <c r="O2229">
        <v>5</v>
      </c>
      <c r="P2229">
        <v>1</v>
      </c>
      <c r="Q2229">
        <v>30.96</v>
      </c>
      <c r="R2229">
        <v>-1</v>
      </c>
      <c r="S2229">
        <v>1</v>
      </c>
      <c r="T2229">
        <v>171.9</v>
      </c>
      <c r="U2229">
        <v>69.400000000000006</v>
      </c>
      <c r="V2229">
        <v>23.485927563849405</v>
      </c>
      <c r="W2229">
        <v>-1</v>
      </c>
      <c r="X2229">
        <v>1</v>
      </c>
      <c r="Y2229">
        <v>3</v>
      </c>
      <c r="Z2229">
        <v>234469</v>
      </c>
    </row>
    <row r="2230" spans="1:26">
      <c r="A2230">
        <v>280051</v>
      </c>
      <c r="B2230">
        <v>2</v>
      </c>
      <c r="C2230">
        <v>28005102</v>
      </c>
      <c r="D2230">
        <v>3</v>
      </c>
      <c r="E2230">
        <v>8</v>
      </c>
      <c r="F2230">
        <v>16</v>
      </c>
      <c r="G2230">
        <v>2</v>
      </c>
      <c r="H2230">
        <v>48</v>
      </c>
      <c r="I2230">
        <v>2</v>
      </c>
      <c r="J2230">
        <v>1</v>
      </c>
      <c r="K2230">
        <v>7</v>
      </c>
      <c r="L2230">
        <v>23</v>
      </c>
      <c r="M2230">
        <v>1</v>
      </c>
      <c r="N2230">
        <v>3</v>
      </c>
      <c r="O2230">
        <v>5</v>
      </c>
      <c r="P2230">
        <v>1</v>
      </c>
      <c r="Q2230">
        <v>31.533639999999998</v>
      </c>
      <c r="R2230">
        <v>-1</v>
      </c>
      <c r="S2230">
        <v>0</v>
      </c>
      <c r="T2230">
        <v>-1</v>
      </c>
      <c r="U2230">
        <v>-1</v>
      </c>
      <c r="V2230">
        <v>-1</v>
      </c>
      <c r="W2230">
        <v>-1</v>
      </c>
      <c r="X2230">
        <v>2</v>
      </c>
      <c r="Y2230">
        <v>1</v>
      </c>
      <c r="Z2230">
        <v>234469</v>
      </c>
    </row>
    <row r="2231" spans="1:26">
      <c r="A2231">
        <v>280051</v>
      </c>
      <c r="B2231">
        <v>3</v>
      </c>
      <c r="C2231">
        <v>28005103</v>
      </c>
      <c r="D2231">
        <v>3</v>
      </c>
      <c r="E2231">
        <v>8</v>
      </c>
      <c r="F2231">
        <v>16</v>
      </c>
      <c r="G2231">
        <v>2</v>
      </c>
      <c r="H2231">
        <v>24</v>
      </c>
      <c r="I2231">
        <v>1</v>
      </c>
      <c r="J2231">
        <v>1</v>
      </c>
      <c r="K2231">
        <v>3</v>
      </c>
      <c r="L2231">
        <v>23</v>
      </c>
      <c r="M2231">
        <v>2</v>
      </c>
      <c r="N2231">
        <v>3</v>
      </c>
      <c r="O2231">
        <v>5</v>
      </c>
      <c r="P2231">
        <v>1</v>
      </c>
      <c r="Q2231">
        <v>26.94</v>
      </c>
      <c r="R2231">
        <v>2</v>
      </c>
      <c r="S2231">
        <v>3</v>
      </c>
      <c r="T2231">
        <v>158.19999999999999</v>
      </c>
      <c r="U2231">
        <v>73.8</v>
      </c>
      <c r="V2231">
        <v>29.487870016829664</v>
      </c>
      <c r="W2231">
        <v>-1</v>
      </c>
      <c r="X2231">
        <v>2</v>
      </c>
      <c r="Y2231">
        <v>1</v>
      </c>
      <c r="Z2231">
        <v>234469</v>
      </c>
    </row>
    <row r="2232" spans="1:26">
      <c r="A2232">
        <v>280151</v>
      </c>
      <c r="B2232">
        <v>1</v>
      </c>
      <c r="C2232">
        <v>28015101</v>
      </c>
      <c r="D2232">
        <v>1</v>
      </c>
      <c r="E2232">
        <v>8</v>
      </c>
      <c r="F2232">
        <v>16</v>
      </c>
      <c r="G2232">
        <v>2</v>
      </c>
      <c r="H2232">
        <v>70</v>
      </c>
      <c r="I2232">
        <v>5</v>
      </c>
      <c r="J2232">
        <v>1</v>
      </c>
      <c r="K2232">
        <v>7</v>
      </c>
      <c r="L2232">
        <v>6</v>
      </c>
      <c r="M2232">
        <v>2</v>
      </c>
      <c r="N2232">
        <v>1</v>
      </c>
      <c r="O2232">
        <v>5</v>
      </c>
      <c r="P2232">
        <v>1</v>
      </c>
      <c r="Q2232">
        <v>2.9000000000000001E-2</v>
      </c>
      <c r="R2232">
        <v>-1</v>
      </c>
      <c r="S2232">
        <v>0</v>
      </c>
      <c r="T2232">
        <v>163.80000000000001</v>
      </c>
      <c r="U2232">
        <v>70.400000000000006</v>
      </c>
      <c r="V2232">
        <v>26.238854077681918</v>
      </c>
      <c r="W2232">
        <v>-1</v>
      </c>
      <c r="X2232">
        <v>1</v>
      </c>
      <c r="Y2232">
        <v>3</v>
      </c>
      <c r="Z2232">
        <v>464192</v>
      </c>
    </row>
    <row r="2233" spans="1:26">
      <c r="A2233">
        <v>280181</v>
      </c>
      <c r="B2233">
        <v>1</v>
      </c>
      <c r="C2233">
        <v>28018101</v>
      </c>
      <c r="D2233">
        <v>1</v>
      </c>
      <c r="E2233">
        <v>8</v>
      </c>
      <c r="F2233">
        <v>16</v>
      </c>
      <c r="G2233">
        <v>2</v>
      </c>
      <c r="H2233">
        <v>55</v>
      </c>
      <c r="I2233">
        <v>1</v>
      </c>
      <c r="J2233">
        <v>1</v>
      </c>
      <c r="K2233">
        <v>1</v>
      </c>
      <c r="L2233">
        <v>19</v>
      </c>
      <c r="M2233">
        <v>3</v>
      </c>
      <c r="N2233">
        <v>1</v>
      </c>
      <c r="O2233">
        <v>5</v>
      </c>
      <c r="P2233">
        <v>1</v>
      </c>
      <c r="Q2233">
        <v>0.98</v>
      </c>
      <c r="R2233">
        <v>-1</v>
      </c>
      <c r="S2233">
        <v>2</v>
      </c>
      <c r="T2233">
        <v>176.6</v>
      </c>
      <c r="U2233">
        <v>111.4</v>
      </c>
      <c r="V2233">
        <v>35.71937015912755</v>
      </c>
      <c r="W2233">
        <v>0.97591362126245795</v>
      </c>
      <c r="X2233">
        <v>2</v>
      </c>
      <c r="Y2233">
        <v>1</v>
      </c>
      <c r="Z2233">
        <v>190348</v>
      </c>
    </row>
    <row r="2234" spans="1:26">
      <c r="A2234">
        <v>280251</v>
      </c>
      <c r="B2234">
        <v>1</v>
      </c>
      <c r="C2234">
        <v>28025101</v>
      </c>
      <c r="D2234">
        <v>2</v>
      </c>
      <c r="E2234">
        <v>8</v>
      </c>
      <c r="F2234">
        <v>16</v>
      </c>
      <c r="G2234">
        <v>2</v>
      </c>
      <c r="H2234">
        <v>56</v>
      </c>
      <c r="I2234">
        <v>2</v>
      </c>
      <c r="J2234">
        <v>1</v>
      </c>
      <c r="K2234">
        <v>4</v>
      </c>
      <c r="L2234">
        <v>22</v>
      </c>
      <c r="M2234">
        <v>1</v>
      </c>
      <c r="N2234">
        <v>3</v>
      </c>
      <c r="O2234">
        <v>5</v>
      </c>
      <c r="P2234">
        <v>1</v>
      </c>
      <c r="Q2234">
        <v>26.25</v>
      </c>
      <c r="R2234">
        <v>-1</v>
      </c>
      <c r="S2234">
        <v>0</v>
      </c>
      <c r="T2234">
        <v>151.19999999999999</v>
      </c>
      <c r="U2234">
        <v>79.7</v>
      </c>
      <c r="V2234">
        <v>34.862195907169465</v>
      </c>
      <c r="W2234">
        <v>0.83580786026200904</v>
      </c>
      <c r="X2234">
        <v>2</v>
      </c>
      <c r="Y2234">
        <v>1</v>
      </c>
      <c r="Z2234">
        <v>344512</v>
      </c>
    </row>
    <row r="2235" spans="1:26">
      <c r="A2235">
        <v>280251</v>
      </c>
      <c r="B2235">
        <v>2</v>
      </c>
      <c r="C2235">
        <v>28025102</v>
      </c>
      <c r="D2235">
        <v>2</v>
      </c>
      <c r="E2235">
        <v>8</v>
      </c>
      <c r="F2235">
        <v>16</v>
      </c>
      <c r="G2235">
        <v>1</v>
      </c>
      <c r="H2235">
        <v>59</v>
      </c>
      <c r="I2235">
        <v>2</v>
      </c>
      <c r="J2235">
        <v>1</v>
      </c>
      <c r="K2235">
        <v>1</v>
      </c>
      <c r="L2235">
        <v>22</v>
      </c>
      <c r="M2235">
        <v>2</v>
      </c>
      <c r="N2235">
        <v>3</v>
      </c>
      <c r="O2235">
        <v>5</v>
      </c>
      <c r="P2235">
        <v>1</v>
      </c>
      <c r="Q2235">
        <v>39</v>
      </c>
      <c r="R2235">
        <v>-1</v>
      </c>
      <c r="S2235">
        <v>2</v>
      </c>
      <c r="T2235">
        <v>185.6</v>
      </c>
      <c r="U2235">
        <v>91.9</v>
      </c>
      <c r="V2235">
        <v>26.678386964922719</v>
      </c>
      <c r="W2235">
        <v>0.91864716636197397</v>
      </c>
      <c r="X2235">
        <v>1</v>
      </c>
      <c r="Y2235">
        <v>3</v>
      </c>
      <c r="Z2235">
        <v>344512</v>
      </c>
    </row>
    <row r="2236" spans="1:26">
      <c r="A2236">
        <v>280351</v>
      </c>
      <c r="B2236">
        <v>1</v>
      </c>
      <c r="C2236">
        <v>28035101</v>
      </c>
      <c r="D2236">
        <v>1</v>
      </c>
      <c r="E2236">
        <v>8</v>
      </c>
      <c r="F2236">
        <v>16</v>
      </c>
      <c r="G2236">
        <v>2</v>
      </c>
      <c r="H2236">
        <v>54</v>
      </c>
      <c r="I2236">
        <v>2</v>
      </c>
      <c r="J2236">
        <v>1</v>
      </c>
      <c r="K2236">
        <v>3</v>
      </c>
      <c r="L2236">
        <v>18</v>
      </c>
      <c r="M2236">
        <v>4</v>
      </c>
      <c r="N2236">
        <v>1</v>
      </c>
      <c r="O2236">
        <v>5</v>
      </c>
      <c r="P2236">
        <v>1</v>
      </c>
      <c r="Q2236">
        <v>0.115</v>
      </c>
      <c r="R2236">
        <v>-1</v>
      </c>
      <c r="S2236">
        <v>7</v>
      </c>
      <c r="T2236">
        <v>163.1</v>
      </c>
      <c r="U2236">
        <v>74.400000000000006</v>
      </c>
      <c r="V2236">
        <v>27.968231997988095</v>
      </c>
      <c r="W2236">
        <v>0.82648401826483997</v>
      </c>
      <c r="X2236">
        <v>2</v>
      </c>
      <c r="Y2236">
        <v>1</v>
      </c>
      <c r="Z2236">
        <v>506312</v>
      </c>
    </row>
    <row r="2237" spans="1:26">
      <c r="A2237">
        <v>281051</v>
      </c>
      <c r="B2237">
        <v>1</v>
      </c>
      <c r="C2237">
        <v>28105101</v>
      </c>
      <c r="D2237">
        <v>2</v>
      </c>
      <c r="E2237">
        <v>2</v>
      </c>
      <c r="F2237">
        <v>15</v>
      </c>
      <c r="G2237">
        <v>1</v>
      </c>
      <c r="H2237">
        <v>52</v>
      </c>
      <c r="I2237">
        <v>2</v>
      </c>
      <c r="J2237">
        <v>1</v>
      </c>
      <c r="K2237">
        <v>5</v>
      </c>
      <c r="L2237">
        <v>11</v>
      </c>
      <c r="M2237">
        <v>3</v>
      </c>
      <c r="N2237">
        <v>3</v>
      </c>
      <c r="O2237">
        <v>5</v>
      </c>
      <c r="P2237">
        <v>1</v>
      </c>
      <c r="Q2237">
        <v>21</v>
      </c>
      <c r="R2237">
        <v>-1</v>
      </c>
      <c r="S2237">
        <v>0</v>
      </c>
      <c r="T2237">
        <v>170.5</v>
      </c>
      <c r="U2237">
        <v>76.7</v>
      </c>
      <c r="V2237">
        <v>26.384362019590473</v>
      </c>
      <c r="W2237">
        <v>0.93404363267377</v>
      </c>
      <c r="X2237">
        <v>1</v>
      </c>
      <c r="Y2237">
        <v>1</v>
      </c>
      <c r="Z2237">
        <v>305761</v>
      </c>
    </row>
    <row r="2238" spans="1:26">
      <c r="A2238">
        <v>281051</v>
      </c>
      <c r="B2238">
        <v>2</v>
      </c>
      <c r="C2238">
        <v>28105102</v>
      </c>
      <c r="D2238">
        <v>2</v>
      </c>
      <c r="E2238">
        <v>2</v>
      </c>
      <c r="F2238">
        <v>15</v>
      </c>
      <c r="G2238">
        <v>2</v>
      </c>
      <c r="H2238">
        <v>52</v>
      </c>
      <c r="I2238">
        <v>2</v>
      </c>
      <c r="J2238">
        <v>1</v>
      </c>
      <c r="K2238">
        <v>7</v>
      </c>
      <c r="L2238">
        <v>11</v>
      </c>
      <c r="M2238">
        <v>2</v>
      </c>
      <c r="N2238">
        <v>3</v>
      </c>
      <c r="O2238">
        <v>5</v>
      </c>
      <c r="P2238">
        <v>1</v>
      </c>
      <c r="Q2238">
        <v>28</v>
      </c>
      <c r="R2238">
        <v>-1</v>
      </c>
      <c r="S2238">
        <v>-9</v>
      </c>
      <c r="T2238">
        <v>156.80000000000001</v>
      </c>
      <c r="U2238">
        <v>78</v>
      </c>
      <c r="V2238">
        <v>31.725062473969174</v>
      </c>
      <c r="W2238">
        <v>0.85334598955861396</v>
      </c>
      <c r="X2238">
        <v>-9</v>
      </c>
      <c r="Y2238">
        <v>1</v>
      </c>
      <c r="Z2238">
        <v>305761</v>
      </c>
    </row>
    <row r="2239" spans="1:26">
      <c r="A2239">
        <v>281151</v>
      </c>
      <c r="B2239">
        <v>1</v>
      </c>
      <c r="C2239">
        <v>28115101</v>
      </c>
      <c r="D2239">
        <v>1</v>
      </c>
      <c r="E2239">
        <v>2</v>
      </c>
      <c r="F2239">
        <v>15</v>
      </c>
      <c r="G2239">
        <v>2</v>
      </c>
      <c r="H2239">
        <v>34</v>
      </c>
      <c r="I2239">
        <v>6</v>
      </c>
      <c r="J2239">
        <v>1</v>
      </c>
      <c r="K2239">
        <v>4</v>
      </c>
      <c r="L2239">
        <v>11</v>
      </c>
      <c r="M2239">
        <v>1</v>
      </c>
      <c r="N2239">
        <v>3</v>
      </c>
      <c r="O2239">
        <v>5</v>
      </c>
      <c r="P2239">
        <v>1</v>
      </c>
      <c r="Q2239">
        <v>0.46</v>
      </c>
      <c r="R2239">
        <v>-1</v>
      </c>
      <c r="S2239">
        <v>-2</v>
      </c>
      <c r="T2239">
        <v>159.6</v>
      </c>
      <c r="U2239">
        <v>61.5</v>
      </c>
      <c r="V2239">
        <v>24.144006633124167</v>
      </c>
      <c r="W2239">
        <v>0.72807017543859698</v>
      </c>
      <c r="X2239">
        <v>-2</v>
      </c>
      <c r="Y2239">
        <v>-2</v>
      </c>
      <c r="Z2239">
        <v>752661</v>
      </c>
    </row>
    <row r="2240" spans="1:26">
      <c r="A2240">
        <v>281181</v>
      </c>
      <c r="B2240">
        <v>1</v>
      </c>
      <c r="C2240">
        <v>28118101</v>
      </c>
      <c r="D2240">
        <v>2</v>
      </c>
      <c r="E2240">
        <v>2</v>
      </c>
      <c r="F2240">
        <v>15</v>
      </c>
      <c r="G2240">
        <v>2</v>
      </c>
      <c r="H2240">
        <v>35</v>
      </c>
      <c r="I2240">
        <v>4</v>
      </c>
      <c r="J2240">
        <v>1</v>
      </c>
      <c r="K2240">
        <v>7</v>
      </c>
      <c r="L2240">
        <v>7</v>
      </c>
      <c r="M2240">
        <v>3</v>
      </c>
      <c r="N2240">
        <v>4</v>
      </c>
      <c r="O2240">
        <v>3</v>
      </c>
      <c r="P2240">
        <v>1</v>
      </c>
      <c r="Q2240">
        <v>21</v>
      </c>
      <c r="R2240">
        <v>-1</v>
      </c>
      <c r="S2240">
        <v>-2</v>
      </c>
      <c r="T2240">
        <v>-1</v>
      </c>
      <c r="U2240">
        <v>-1</v>
      </c>
      <c r="V2240">
        <v>-1</v>
      </c>
      <c r="W2240">
        <v>-1</v>
      </c>
      <c r="X2240">
        <v>-2</v>
      </c>
      <c r="Y2240">
        <v>-2</v>
      </c>
      <c r="Z2240">
        <v>654179</v>
      </c>
    </row>
    <row r="2241" spans="1:26">
      <c r="A2241">
        <v>281181</v>
      </c>
      <c r="B2241">
        <v>2</v>
      </c>
      <c r="C2241">
        <v>28118102</v>
      </c>
      <c r="D2241">
        <v>2</v>
      </c>
      <c r="E2241">
        <v>2</v>
      </c>
      <c r="F2241">
        <v>15</v>
      </c>
      <c r="G2241">
        <v>2</v>
      </c>
      <c r="H2241">
        <v>7</v>
      </c>
      <c r="I2241">
        <v>-1</v>
      </c>
      <c r="J2241">
        <v>1</v>
      </c>
      <c r="K2241">
        <v>-1</v>
      </c>
      <c r="L2241">
        <v>7</v>
      </c>
      <c r="M2241">
        <v>1</v>
      </c>
      <c r="N2241">
        <v>-1</v>
      </c>
      <c r="O2241">
        <v>-1</v>
      </c>
      <c r="P2241">
        <v>-1</v>
      </c>
      <c r="Q2241">
        <v>-1</v>
      </c>
      <c r="R2241">
        <v>-1</v>
      </c>
      <c r="S2241">
        <v>-2</v>
      </c>
      <c r="T2241">
        <v>-1</v>
      </c>
      <c r="U2241">
        <v>-1</v>
      </c>
      <c r="V2241">
        <v>-1</v>
      </c>
      <c r="W2241">
        <v>-1</v>
      </c>
      <c r="X2241">
        <v>-2</v>
      </c>
      <c r="Y2241">
        <v>-2</v>
      </c>
      <c r="Z2241">
        <v>654179</v>
      </c>
    </row>
    <row r="2242" spans="1:26">
      <c r="A2242">
        <v>281201</v>
      </c>
      <c r="B2242">
        <v>1</v>
      </c>
      <c r="C2242">
        <v>28120101</v>
      </c>
      <c r="D2242">
        <v>2</v>
      </c>
      <c r="E2242">
        <v>2</v>
      </c>
      <c r="F2242">
        <v>15</v>
      </c>
      <c r="G2242">
        <v>1</v>
      </c>
      <c r="H2242">
        <v>62</v>
      </c>
      <c r="I2242">
        <v>2</v>
      </c>
      <c r="J2242">
        <v>1</v>
      </c>
      <c r="K2242">
        <v>2</v>
      </c>
      <c r="L2242">
        <v>9</v>
      </c>
      <c r="M2242">
        <v>1</v>
      </c>
      <c r="N2242">
        <v>4</v>
      </c>
      <c r="O2242">
        <v>2</v>
      </c>
      <c r="P2242">
        <v>1</v>
      </c>
      <c r="Q2242">
        <v>35</v>
      </c>
      <c r="R2242">
        <v>-1</v>
      </c>
      <c r="S2242">
        <v>1</v>
      </c>
      <c r="T2242">
        <v>169.8</v>
      </c>
      <c r="U2242">
        <v>86.5</v>
      </c>
      <c r="V2242">
        <v>30.00134572510304</v>
      </c>
      <c r="W2242">
        <v>1.06898148148148</v>
      </c>
      <c r="X2242">
        <v>2</v>
      </c>
      <c r="Y2242">
        <v>1</v>
      </c>
      <c r="Z2242">
        <v>461303</v>
      </c>
    </row>
    <row r="2243" spans="1:26">
      <c r="A2243">
        <v>281201</v>
      </c>
      <c r="B2243">
        <v>2</v>
      </c>
      <c r="C2243">
        <v>28120102</v>
      </c>
      <c r="D2243">
        <v>2</v>
      </c>
      <c r="E2243">
        <v>2</v>
      </c>
      <c r="F2243">
        <v>15</v>
      </c>
      <c r="G2243">
        <v>2</v>
      </c>
      <c r="H2243">
        <v>74</v>
      </c>
      <c r="I2243">
        <v>2</v>
      </c>
      <c r="J2243">
        <v>1</v>
      </c>
      <c r="K2243">
        <v>6</v>
      </c>
      <c r="L2243">
        <v>9</v>
      </c>
      <c r="M2243">
        <v>4</v>
      </c>
      <c r="N2243">
        <v>3</v>
      </c>
      <c r="O2243">
        <v>5</v>
      </c>
      <c r="P2243">
        <v>1</v>
      </c>
      <c r="Q2243">
        <v>0.115</v>
      </c>
      <c r="R2243">
        <v>-1</v>
      </c>
      <c r="S2243">
        <v>0</v>
      </c>
      <c r="T2243">
        <v>162.5</v>
      </c>
      <c r="U2243">
        <v>90.6</v>
      </c>
      <c r="V2243">
        <v>34.310059171597629</v>
      </c>
      <c r="W2243">
        <v>0.91599490878235001</v>
      </c>
      <c r="X2243">
        <v>2</v>
      </c>
      <c r="Y2243">
        <v>1</v>
      </c>
      <c r="Z2243">
        <v>461303</v>
      </c>
    </row>
    <row r="2244" spans="1:26">
      <c r="A2244">
        <v>281271</v>
      </c>
      <c r="B2244">
        <v>1</v>
      </c>
      <c r="C2244">
        <v>28127101</v>
      </c>
      <c r="D2244">
        <v>3</v>
      </c>
      <c r="E2244">
        <v>2</v>
      </c>
      <c r="F2244">
        <v>15</v>
      </c>
      <c r="G2244">
        <v>2</v>
      </c>
      <c r="H2244">
        <v>34</v>
      </c>
      <c r="I2244">
        <v>1</v>
      </c>
      <c r="J2244">
        <v>1</v>
      </c>
      <c r="K2244">
        <v>5</v>
      </c>
      <c r="L2244">
        <v>6</v>
      </c>
      <c r="M2244">
        <v>1</v>
      </c>
      <c r="N2244">
        <v>3</v>
      </c>
      <c r="O2244">
        <v>5</v>
      </c>
      <c r="P2244">
        <v>1</v>
      </c>
      <c r="Q2244">
        <v>8.625</v>
      </c>
      <c r="R2244">
        <v>-1</v>
      </c>
      <c r="S2244">
        <v>-2</v>
      </c>
      <c r="T2244">
        <v>152.4</v>
      </c>
      <c r="U2244">
        <v>62.1</v>
      </c>
      <c r="V2244">
        <v>26.737553475106949</v>
      </c>
      <c r="W2244">
        <v>0.81327389796929195</v>
      </c>
      <c r="X2244">
        <v>-2</v>
      </c>
      <c r="Y2244">
        <v>-2</v>
      </c>
      <c r="Z2244">
        <v>427644</v>
      </c>
    </row>
    <row r="2245" spans="1:26">
      <c r="A2245">
        <v>281271</v>
      </c>
      <c r="B2245">
        <v>2</v>
      </c>
      <c r="C2245">
        <v>28127102</v>
      </c>
      <c r="D2245">
        <v>3</v>
      </c>
      <c r="E2245">
        <v>2</v>
      </c>
      <c r="F2245">
        <v>15</v>
      </c>
      <c r="G2245">
        <v>1</v>
      </c>
      <c r="H2245">
        <v>10</v>
      </c>
      <c r="I2245">
        <v>-1</v>
      </c>
      <c r="J2245">
        <v>1</v>
      </c>
      <c r="K2245">
        <v>-1</v>
      </c>
      <c r="L2245">
        <v>6</v>
      </c>
      <c r="M2245">
        <v>2</v>
      </c>
      <c r="N2245">
        <v>-1</v>
      </c>
      <c r="O2245">
        <v>-1</v>
      </c>
      <c r="P2245">
        <v>-1</v>
      </c>
      <c r="Q2245">
        <v>-1</v>
      </c>
      <c r="R2245">
        <v>-1</v>
      </c>
      <c r="S2245">
        <v>-2</v>
      </c>
      <c r="T2245">
        <v>139.6</v>
      </c>
      <c r="U2245">
        <v>33.799999999999997</v>
      </c>
      <c r="V2245">
        <v>17.343864171886931</v>
      </c>
      <c r="W2245">
        <v>-1</v>
      </c>
      <c r="X2245">
        <v>-2</v>
      </c>
      <c r="Y2245">
        <v>-2</v>
      </c>
      <c r="Z2245">
        <v>427644</v>
      </c>
    </row>
    <row r="2246" spans="1:26">
      <c r="A2246">
        <v>281271</v>
      </c>
      <c r="B2246">
        <v>3</v>
      </c>
      <c r="C2246">
        <v>28127103</v>
      </c>
      <c r="D2246">
        <v>3</v>
      </c>
      <c r="E2246">
        <v>2</v>
      </c>
      <c r="F2246">
        <v>15</v>
      </c>
      <c r="G2246">
        <v>2</v>
      </c>
      <c r="H2246">
        <v>13</v>
      </c>
      <c r="I2246">
        <v>-1</v>
      </c>
      <c r="J2246">
        <v>1</v>
      </c>
      <c r="K2246">
        <v>-1</v>
      </c>
      <c r="L2246">
        <v>6</v>
      </c>
      <c r="M2246">
        <v>2</v>
      </c>
      <c r="N2246">
        <v>-1</v>
      </c>
      <c r="O2246">
        <v>-1</v>
      </c>
      <c r="P2246">
        <v>-1</v>
      </c>
      <c r="Q2246">
        <v>-1</v>
      </c>
      <c r="R2246">
        <v>-1</v>
      </c>
      <c r="S2246">
        <v>0</v>
      </c>
      <c r="T2246">
        <v>148.30000000000001</v>
      </c>
      <c r="U2246">
        <v>39.1</v>
      </c>
      <c r="V2246">
        <v>17.778472951940376</v>
      </c>
      <c r="W2246">
        <v>-1</v>
      </c>
      <c r="X2246">
        <v>-8</v>
      </c>
      <c r="Y2246">
        <v>3</v>
      </c>
      <c r="Z2246">
        <v>427644</v>
      </c>
    </row>
    <row r="2247" spans="1:26">
      <c r="A2247">
        <v>281351</v>
      </c>
      <c r="B2247">
        <v>1</v>
      </c>
      <c r="C2247">
        <v>28135101</v>
      </c>
      <c r="D2247">
        <v>4</v>
      </c>
      <c r="E2247">
        <v>2</v>
      </c>
      <c r="F2247">
        <v>15</v>
      </c>
      <c r="G2247">
        <v>1</v>
      </c>
      <c r="H2247">
        <v>39</v>
      </c>
      <c r="I2247">
        <v>2</v>
      </c>
      <c r="J2247">
        <v>1</v>
      </c>
      <c r="K2247">
        <v>2</v>
      </c>
      <c r="L2247">
        <v>8</v>
      </c>
      <c r="M2247">
        <v>1</v>
      </c>
      <c r="N2247">
        <v>1</v>
      </c>
      <c r="O2247">
        <v>5</v>
      </c>
      <c r="P2247">
        <v>1</v>
      </c>
      <c r="Q2247">
        <v>3.98</v>
      </c>
      <c r="R2247">
        <v>-1</v>
      </c>
      <c r="S2247">
        <v>-2</v>
      </c>
      <c r="T2247">
        <v>182.9</v>
      </c>
      <c r="U2247">
        <v>94.5</v>
      </c>
      <c r="V2247">
        <v>28.249085790829422</v>
      </c>
      <c r="W2247">
        <v>0.91214701927386799</v>
      </c>
      <c r="X2247">
        <v>-2</v>
      </c>
      <c r="Y2247">
        <v>-2</v>
      </c>
      <c r="Z2247">
        <v>637152</v>
      </c>
    </row>
    <row r="2248" spans="1:26">
      <c r="A2248">
        <v>281351</v>
      </c>
      <c r="B2248">
        <v>2</v>
      </c>
      <c r="C2248">
        <v>28135102</v>
      </c>
      <c r="D2248">
        <v>4</v>
      </c>
      <c r="E2248">
        <v>2</v>
      </c>
      <c r="F2248">
        <v>15</v>
      </c>
      <c r="G2248">
        <v>2</v>
      </c>
      <c r="H2248">
        <v>42</v>
      </c>
      <c r="I2248">
        <v>2</v>
      </c>
      <c r="J2248">
        <v>1</v>
      </c>
      <c r="K2248">
        <v>7</v>
      </c>
      <c r="L2248">
        <v>8</v>
      </c>
      <c r="M2248">
        <v>1</v>
      </c>
      <c r="N2248">
        <v>3</v>
      </c>
      <c r="O2248">
        <v>5</v>
      </c>
      <c r="P2248">
        <v>1</v>
      </c>
      <c r="Q2248">
        <v>1.62</v>
      </c>
      <c r="R2248">
        <v>-1</v>
      </c>
      <c r="S2248">
        <v>0</v>
      </c>
      <c r="T2248">
        <v>164.3</v>
      </c>
      <c r="U2248">
        <v>75.400000000000006</v>
      </c>
      <c r="V2248">
        <v>27.93162604664878</v>
      </c>
      <c r="W2248">
        <v>0.84399092970521505</v>
      </c>
      <c r="X2248">
        <v>2</v>
      </c>
      <c r="Y2248">
        <v>1</v>
      </c>
      <c r="Z2248">
        <v>637152</v>
      </c>
    </row>
    <row r="2249" spans="1:26">
      <c r="A2249">
        <v>281351</v>
      </c>
      <c r="B2249">
        <v>3</v>
      </c>
      <c r="C2249">
        <v>28135103</v>
      </c>
      <c r="D2249">
        <v>4</v>
      </c>
      <c r="E2249">
        <v>2</v>
      </c>
      <c r="F2249">
        <v>15</v>
      </c>
      <c r="G2249">
        <v>1</v>
      </c>
      <c r="H2249">
        <v>13</v>
      </c>
      <c r="I2249">
        <v>-1</v>
      </c>
      <c r="J2249">
        <v>1</v>
      </c>
      <c r="K2249">
        <v>-1</v>
      </c>
      <c r="L2249">
        <v>8</v>
      </c>
      <c r="M2249">
        <v>1</v>
      </c>
      <c r="N2249">
        <v>-1</v>
      </c>
      <c r="O2249">
        <v>-1</v>
      </c>
      <c r="P2249">
        <v>-1</v>
      </c>
      <c r="Q2249">
        <v>-1</v>
      </c>
      <c r="R2249">
        <v>-1</v>
      </c>
      <c r="S2249">
        <v>0</v>
      </c>
      <c r="T2249">
        <v>154.5</v>
      </c>
      <c r="U2249">
        <v>68.5</v>
      </c>
      <c r="V2249">
        <v>28.696808789183187</v>
      </c>
      <c r="W2249">
        <v>-1</v>
      </c>
      <c r="X2249">
        <v>-8</v>
      </c>
      <c r="Y2249">
        <v>3</v>
      </c>
      <c r="Z2249">
        <v>637152</v>
      </c>
    </row>
    <row r="2250" spans="1:26">
      <c r="A2250">
        <v>281351</v>
      </c>
      <c r="B2250">
        <v>4</v>
      </c>
      <c r="C2250">
        <v>28135104</v>
      </c>
      <c r="D2250">
        <v>4</v>
      </c>
      <c r="E2250">
        <v>2</v>
      </c>
      <c r="F2250">
        <v>15</v>
      </c>
      <c r="G2250">
        <v>2</v>
      </c>
      <c r="H2250">
        <v>11</v>
      </c>
      <c r="I2250">
        <v>-1</v>
      </c>
      <c r="J2250">
        <v>1</v>
      </c>
      <c r="K2250">
        <v>-1</v>
      </c>
      <c r="L2250">
        <v>8</v>
      </c>
      <c r="M2250">
        <v>1</v>
      </c>
      <c r="N2250">
        <v>-1</v>
      </c>
      <c r="O2250">
        <v>-1</v>
      </c>
      <c r="P2250">
        <v>-1</v>
      </c>
      <c r="Q2250">
        <v>-1</v>
      </c>
      <c r="R2250">
        <v>-1</v>
      </c>
      <c r="S2250">
        <v>-2</v>
      </c>
      <c r="T2250">
        <v>155.5</v>
      </c>
      <c r="U2250">
        <v>75.3</v>
      </c>
      <c r="V2250">
        <v>31.14111723410635</v>
      </c>
      <c r="W2250">
        <v>-1</v>
      </c>
      <c r="X2250">
        <v>-8</v>
      </c>
      <c r="Y2250">
        <v>3</v>
      </c>
      <c r="Z2250">
        <v>637152</v>
      </c>
    </row>
    <row r="2251" spans="1:26">
      <c r="A2251">
        <v>282151</v>
      </c>
      <c r="B2251">
        <v>1</v>
      </c>
      <c r="C2251">
        <v>28215101</v>
      </c>
      <c r="D2251">
        <v>5</v>
      </c>
      <c r="E2251">
        <v>4</v>
      </c>
      <c r="F2251">
        <v>24</v>
      </c>
      <c r="G2251">
        <v>1</v>
      </c>
      <c r="H2251">
        <v>53</v>
      </c>
      <c r="I2251">
        <v>2</v>
      </c>
      <c r="J2251">
        <v>1</v>
      </c>
      <c r="K2251">
        <v>1</v>
      </c>
      <c r="L2251">
        <v>19</v>
      </c>
      <c r="M2251">
        <v>2</v>
      </c>
      <c r="N2251">
        <v>1</v>
      </c>
      <c r="O2251">
        <v>5</v>
      </c>
      <c r="P2251">
        <v>1</v>
      </c>
      <c r="Q2251">
        <v>14.875</v>
      </c>
      <c r="R2251">
        <v>-1</v>
      </c>
      <c r="S2251">
        <v>0</v>
      </c>
      <c r="T2251">
        <v>174.2</v>
      </c>
      <c r="U2251">
        <v>79.2</v>
      </c>
      <c r="V2251">
        <v>26.099301250525613</v>
      </c>
      <c r="W2251">
        <v>0.92655367231638397</v>
      </c>
      <c r="X2251">
        <v>2</v>
      </c>
      <c r="Y2251">
        <v>1</v>
      </c>
      <c r="Z2251">
        <v>446427</v>
      </c>
    </row>
    <row r="2252" spans="1:26">
      <c r="A2252">
        <v>282151</v>
      </c>
      <c r="B2252">
        <v>2</v>
      </c>
      <c r="C2252">
        <v>28215102</v>
      </c>
      <c r="D2252">
        <v>5</v>
      </c>
      <c r="E2252">
        <v>4</v>
      </c>
      <c r="F2252">
        <v>24</v>
      </c>
      <c r="G2252">
        <v>2</v>
      </c>
      <c r="H2252">
        <v>50</v>
      </c>
      <c r="I2252">
        <v>2</v>
      </c>
      <c r="J2252">
        <v>1</v>
      </c>
      <c r="K2252">
        <v>1</v>
      </c>
      <c r="L2252">
        <v>19</v>
      </c>
      <c r="M2252">
        <v>2</v>
      </c>
      <c r="N2252">
        <v>1</v>
      </c>
      <c r="O2252">
        <v>5</v>
      </c>
      <c r="P2252">
        <v>1</v>
      </c>
      <c r="Q2252">
        <v>10.5</v>
      </c>
      <c r="R2252">
        <v>-1</v>
      </c>
      <c r="S2252">
        <v>0</v>
      </c>
      <c r="T2252">
        <v>163.4</v>
      </c>
      <c r="U2252">
        <v>62.9</v>
      </c>
      <c r="V2252">
        <v>23.55844066344164</v>
      </c>
      <c r="W2252">
        <v>0.77063339731285996</v>
      </c>
      <c r="X2252">
        <v>1</v>
      </c>
      <c r="Y2252">
        <v>3</v>
      </c>
      <c r="Z2252">
        <v>446427</v>
      </c>
    </row>
    <row r="2253" spans="1:26">
      <c r="A2253">
        <v>282151</v>
      </c>
      <c r="B2253">
        <v>3</v>
      </c>
      <c r="C2253">
        <v>28215103</v>
      </c>
      <c r="D2253">
        <v>5</v>
      </c>
      <c r="E2253">
        <v>4</v>
      </c>
      <c r="F2253">
        <v>24</v>
      </c>
      <c r="G2253">
        <v>1</v>
      </c>
      <c r="H2253">
        <v>18</v>
      </c>
      <c r="I2253">
        <v>1</v>
      </c>
      <c r="J2253">
        <v>1</v>
      </c>
      <c r="K2253">
        <v>3</v>
      </c>
      <c r="L2253">
        <v>19</v>
      </c>
      <c r="M2253">
        <v>1</v>
      </c>
      <c r="N2253">
        <v>1</v>
      </c>
      <c r="O2253">
        <v>5</v>
      </c>
      <c r="P2253">
        <v>1</v>
      </c>
      <c r="Q2253">
        <v>13.96</v>
      </c>
      <c r="R2253">
        <v>3</v>
      </c>
      <c r="S2253">
        <v>0</v>
      </c>
      <c r="T2253">
        <v>-1</v>
      </c>
      <c r="U2253">
        <v>-1</v>
      </c>
      <c r="V2253">
        <v>-1</v>
      </c>
      <c r="W2253">
        <v>0.81493001555209899</v>
      </c>
      <c r="X2253">
        <v>1</v>
      </c>
      <c r="Y2253">
        <v>3</v>
      </c>
      <c r="Z2253">
        <v>446427</v>
      </c>
    </row>
    <row r="2254" spans="1:26">
      <c r="A2254">
        <v>282151</v>
      </c>
      <c r="B2254">
        <v>4</v>
      </c>
      <c r="C2254">
        <v>28215104</v>
      </c>
      <c r="D2254">
        <v>5</v>
      </c>
      <c r="E2254">
        <v>4</v>
      </c>
      <c r="F2254">
        <v>24</v>
      </c>
      <c r="G2254">
        <v>2</v>
      </c>
      <c r="H2254">
        <v>16</v>
      </c>
      <c r="I2254">
        <v>1</v>
      </c>
      <c r="J2254">
        <v>1</v>
      </c>
      <c r="K2254">
        <v>7</v>
      </c>
      <c r="L2254">
        <v>19</v>
      </c>
      <c r="M2254">
        <v>1</v>
      </c>
      <c r="N2254">
        <v>1</v>
      </c>
      <c r="O2254">
        <v>5</v>
      </c>
      <c r="P2254">
        <v>1</v>
      </c>
      <c r="Q2254">
        <v>0.92400000000000004</v>
      </c>
      <c r="R2254">
        <v>0</v>
      </c>
      <c r="S2254">
        <v>3</v>
      </c>
      <c r="T2254">
        <v>175.4</v>
      </c>
      <c r="U2254">
        <v>62.2</v>
      </c>
      <c r="V2254">
        <v>20.217674798375828</v>
      </c>
      <c r="W2254">
        <v>0.69777562862669296</v>
      </c>
      <c r="X2254">
        <v>1</v>
      </c>
      <c r="Y2254">
        <v>3</v>
      </c>
      <c r="Z2254">
        <v>446427</v>
      </c>
    </row>
    <row r="2255" spans="1:26">
      <c r="A2255">
        <v>282151</v>
      </c>
      <c r="B2255">
        <v>5</v>
      </c>
      <c r="C2255">
        <v>28215105</v>
      </c>
      <c r="D2255">
        <v>5</v>
      </c>
      <c r="E2255">
        <v>4</v>
      </c>
      <c r="F2255">
        <v>24</v>
      </c>
      <c r="G2255">
        <v>1</v>
      </c>
      <c r="H2255">
        <v>13</v>
      </c>
      <c r="I2255">
        <v>-1</v>
      </c>
      <c r="J2255">
        <v>1</v>
      </c>
      <c r="K2255">
        <v>-1</v>
      </c>
      <c r="L2255">
        <v>19</v>
      </c>
      <c r="M2255">
        <v>1</v>
      </c>
      <c r="N2255">
        <v>-1</v>
      </c>
      <c r="O2255">
        <v>-1</v>
      </c>
      <c r="P2255">
        <v>-1</v>
      </c>
      <c r="Q2255">
        <v>-1</v>
      </c>
      <c r="R2255">
        <v>-1</v>
      </c>
      <c r="S2255">
        <v>1</v>
      </c>
      <c r="T2255">
        <v>162.19999999999999</v>
      </c>
      <c r="U2255">
        <v>54.5</v>
      </c>
      <c r="V2255">
        <v>20.715470541460594</v>
      </c>
      <c r="W2255">
        <v>-1</v>
      </c>
      <c r="X2255">
        <v>-8</v>
      </c>
      <c r="Y2255">
        <v>3</v>
      </c>
      <c r="Z2255">
        <v>446427</v>
      </c>
    </row>
    <row r="2256" spans="1:26">
      <c r="A2256">
        <v>282181</v>
      </c>
      <c r="B2256">
        <v>1</v>
      </c>
      <c r="C2256">
        <v>28218101</v>
      </c>
      <c r="D2256">
        <v>1</v>
      </c>
      <c r="E2256">
        <v>4</v>
      </c>
      <c r="F2256">
        <v>24</v>
      </c>
      <c r="G2256">
        <v>1</v>
      </c>
      <c r="H2256">
        <v>61</v>
      </c>
      <c r="I2256">
        <v>2</v>
      </c>
      <c r="J2256">
        <v>1</v>
      </c>
      <c r="K2256">
        <v>3</v>
      </c>
      <c r="L2256">
        <v>18</v>
      </c>
      <c r="M2256">
        <v>4</v>
      </c>
      <c r="N2256">
        <v>3</v>
      </c>
      <c r="O2256">
        <v>5</v>
      </c>
      <c r="P2256">
        <v>1</v>
      </c>
      <c r="Q2256">
        <v>12.695</v>
      </c>
      <c r="R2256">
        <v>-1</v>
      </c>
      <c r="S2256">
        <v>0</v>
      </c>
      <c r="T2256">
        <v>174.2</v>
      </c>
      <c r="U2256">
        <v>74.5</v>
      </c>
      <c r="V2256">
        <v>24.55047908035553</v>
      </c>
      <c r="W2256">
        <v>-1</v>
      </c>
      <c r="X2256">
        <v>-8</v>
      </c>
      <c r="Y2256">
        <v>1</v>
      </c>
      <c r="Z2256">
        <v>423366</v>
      </c>
    </row>
    <row r="2257" spans="1:26">
      <c r="A2257">
        <v>282201</v>
      </c>
      <c r="B2257">
        <v>1</v>
      </c>
      <c r="C2257">
        <v>28220101</v>
      </c>
      <c r="D2257">
        <v>2</v>
      </c>
      <c r="E2257">
        <v>4</v>
      </c>
      <c r="F2257">
        <v>24</v>
      </c>
      <c r="G2257">
        <v>2</v>
      </c>
      <c r="H2257">
        <v>33</v>
      </c>
      <c r="I2257">
        <v>2</v>
      </c>
      <c r="J2257">
        <v>1</v>
      </c>
      <c r="K2257">
        <v>1</v>
      </c>
      <c r="L2257">
        <v>21</v>
      </c>
      <c r="M2257">
        <v>2</v>
      </c>
      <c r="N2257">
        <v>4</v>
      </c>
      <c r="O2257">
        <v>2</v>
      </c>
      <c r="P2257">
        <v>1</v>
      </c>
      <c r="Q2257">
        <v>28.373999999999999</v>
      </c>
      <c r="R2257">
        <v>-1</v>
      </c>
      <c r="S2257">
        <v>0</v>
      </c>
      <c r="T2257">
        <v>171.6</v>
      </c>
      <c r="U2257">
        <v>72.400000000000006</v>
      </c>
      <c r="V2257">
        <v>24.586912698800816</v>
      </c>
      <c r="W2257">
        <v>0.76048780487804901</v>
      </c>
      <c r="X2257">
        <v>2</v>
      </c>
      <c r="Y2257">
        <v>1</v>
      </c>
      <c r="Z2257">
        <v>500323</v>
      </c>
    </row>
    <row r="2258" spans="1:26">
      <c r="A2258">
        <v>282201</v>
      </c>
      <c r="B2258">
        <v>2</v>
      </c>
      <c r="C2258">
        <v>28220102</v>
      </c>
      <c r="D2258">
        <v>2</v>
      </c>
      <c r="E2258">
        <v>4</v>
      </c>
      <c r="F2258">
        <v>24</v>
      </c>
      <c r="G2258">
        <v>1</v>
      </c>
      <c r="H2258">
        <v>38</v>
      </c>
      <c r="I2258">
        <v>2</v>
      </c>
      <c r="J2258">
        <v>1</v>
      </c>
      <c r="K2258">
        <v>4</v>
      </c>
      <c r="L2258">
        <v>21</v>
      </c>
      <c r="M2258">
        <v>2</v>
      </c>
      <c r="N2258">
        <v>4</v>
      </c>
      <c r="O2258">
        <v>2</v>
      </c>
      <c r="P2258">
        <v>1</v>
      </c>
      <c r="Q2258">
        <v>12.087</v>
      </c>
      <c r="R2258">
        <v>-1</v>
      </c>
      <c r="S2258">
        <v>0</v>
      </c>
      <c r="T2258">
        <v>189.2</v>
      </c>
      <c r="U2258">
        <v>109.7</v>
      </c>
      <c r="V2258">
        <v>30.645334310706261</v>
      </c>
      <c r="W2258">
        <v>0.90338983050847399</v>
      </c>
      <c r="X2258">
        <v>2</v>
      </c>
      <c r="Y2258">
        <v>1</v>
      </c>
      <c r="Z2258">
        <v>500323</v>
      </c>
    </row>
    <row r="2259" spans="1:26">
      <c r="A2259">
        <v>282251</v>
      </c>
      <c r="B2259">
        <v>1</v>
      </c>
      <c r="C2259">
        <v>28225101</v>
      </c>
      <c r="D2259">
        <v>2</v>
      </c>
      <c r="E2259">
        <v>4</v>
      </c>
      <c r="F2259">
        <v>24</v>
      </c>
      <c r="G2259">
        <v>1</v>
      </c>
      <c r="H2259">
        <v>54</v>
      </c>
      <c r="I2259">
        <v>2</v>
      </c>
      <c r="J2259">
        <v>1</v>
      </c>
      <c r="K2259">
        <v>1</v>
      </c>
      <c r="L2259">
        <v>17</v>
      </c>
      <c r="M2259">
        <v>2</v>
      </c>
      <c r="N2259">
        <v>1</v>
      </c>
      <c r="O2259">
        <v>5</v>
      </c>
      <c r="P2259">
        <v>1</v>
      </c>
      <c r="Q2259">
        <v>4.125</v>
      </c>
      <c r="R2259">
        <v>-1</v>
      </c>
      <c r="S2259">
        <v>3</v>
      </c>
      <c r="T2259">
        <v>178.8</v>
      </c>
      <c r="U2259">
        <v>75.400000000000006</v>
      </c>
      <c r="V2259">
        <v>23.58502369763124</v>
      </c>
      <c r="W2259">
        <v>0.89772151898734198</v>
      </c>
      <c r="X2259">
        <v>1</v>
      </c>
      <c r="Y2259">
        <v>3</v>
      </c>
      <c r="Z2259">
        <v>424392</v>
      </c>
    </row>
    <row r="2260" spans="1:26">
      <c r="A2260">
        <v>282251</v>
      </c>
      <c r="B2260">
        <v>2</v>
      </c>
      <c r="C2260">
        <v>28225102</v>
      </c>
      <c r="D2260">
        <v>2</v>
      </c>
      <c r="E2260">
        <v>4</v>
      </c>
      <c r="F2260">
        <v>24</v>
      </c>
      <c r="G2260">
        <v>2</v>
      </c>
      <c r="H2260">
        <v>53</v>
      </c>
      <c r="I2260">
        <v>2</v>
      </c>
      <c r="J2260">
        <v>1</v>
      </c>
      <c r="K2260">
        <v>4</v>
      </c>
      <c r="L2260">
        <v>17</v>
      </c>
      <c r="M2260">
        <v>1</v>
      </c>
      <c r="N2260">
        <v>1</v>
      </c>
      <c r="O2260">
        <v>5</v>
      </c>
      <c r="P2260">
        <v>1</v>
      </c>
      <c r="Q2260">
        <v>0.80800000000000005</v>
      </c>
      <c r="R2260">
        <v>-1</v>
      </c>
      <c r="S2260">
        <v>0</v>
      </c>
      <c r="T2260">
        <v>169.4</v>
      </c>
      <c r="U2260">
        <v>61.1</v>
      </c>
      <c r="V2260">
        <v>21.29189904224787</v>
      </c>
      <c r="W2260">
        <v>0.70588235294117596</v>
      </c>
      <c r="X2260">
        <v>1</v>
      </c>
      <c r="Y2260">
        <v>3</v>
      </c>
      <c r="Z2260">
        <v>424392</v>
      </c>
    </row>
    <row r="2261" spans="1:26">
      <c r="A2261">
        <v>282271</v>
      </c>
      <c r="B2261">
        <v>1</v>
      </c>
      <c r="C2261">
        <v>28227101</v>
      </c>
      <c r="D2261">
        <v>3</v>
      </c>
      <c r="E2261">
        <v>4</v>
      </c>
      <c r="F2261">
        <v>24</v>
      </c>
      <c r="G2261">
        <v>1</v>
      </c>
      <c r="H2261">
        <v>50</v>
      </c>
      <c r="I2261">
        <v>2</v>
      </c>
      <c r="J2261">
        <v>1</v>
      </c>
      <c r="K2261">
        <v>2</v>
      </c>
      <c r="L2261">
        <v>20</v>
      </c>
      <c r="M2261">
        <v>3</v>
      </c>
      <c r="N2261">
        <v>3</v>
      </c>
      <c r="O2261">
        <v>5</v>
      </c>
      <c r="P2261">
        <v>1</v>
      </c>
      <c r="Q2261">
        <v>11.884</v>
      </c>
      <c r="R2261">
        <v>-1</v>
      </c>
      <c r="S2261">
        <v>0</v>
      </c>
      <c r="T2261">
        <v>184.8</v>
      </c>
      <c r="U2261">
        <v>115.1</v>
      </c>
      <c r="V2261">
        <v>33.703219579842951</v>
      </c>
      <c r="W2261">
        <v>0.98988621997471504</v>
      </c>
      <c r="X2261">
        <v>2</v>
      </c>
      <c r="Y2261">
        <v>1</v>
      </c>
      <c r="Z2261">
        <v>308363</v>
      </c>
    </row>
    <row r="2262" spans="1:26">
      <c r="A2262">
        <v>282271</v>
      </c>
      <c r="B2262">
        <v>2</v>
      </c>
      <c r="C2262">
        <v>28227102</v>
      </c>
      <c r="D2262">
        <v>3</v>
      </c>
      <c r="E2262">
        <v>4</v>
      </c>
      <c r="F2262">
        <v>24</v>
      </c>
      <c r="G2262">
        <v>2</v>
      </c>
      <c r="H2262">
        <v>55</v>
      </c>
      <c r="I2262">
        <v>2</v>
      </c>
      <c r="J2262">
        <v>1</v>
      </c>
      <c r="K2262">
        <v>3</v>
      </c>
      <c r="L2262">
        <v>20</v>
      </c>
      <c r="M2262">
        <v>4</v>
      </c>
      <c r="N2262">
        <v>4</v>
      </c>
      <c r="O2262">
        <v>2</v>
      </c>
      <c r="P2262">
        <v>1</v>
      </c>
      <c r="Q2262">
        <v>8.48</v>
      </c>
      <c r="R2262">
        <v>-1</v>
      </c>
      <c r="S2262">
        <v>0</v>
      </c>
      <c r="T2262">
        <v>161.80000000000001</v>
      </c>
      <c r="U2262">
        <v>86</v>
      </c>
      <c r="V2262">
        <v>32.850457079731875</v>
      </c>
      <c r="W2262">
        <v>0.88330494037478702</v>
      </c>
      <c r="X2262">
        <v>2</v>
      </c>
      <c r="Y2262">
        <v>1</v>
      </c>
      <c r="Z2262">
        <v>308363</v>
      </c>
    </row>
    <row r="2263" spans="1:26">
      <c r="A2263">
        <v>282271</v>
      </c>
      <c r="B2263">
        <v>3</v>
      </c>
      <c r="C2263">
        <v>28227103</v>
      </c>
      <c r="D2263">
        <v>3</v>
      </c>
      <c r="E2263">
        <v>4</v>
      </c>
      <c r="F2263">
        <v>24</v>
      </c>
      <c r="G2263">
        <v>1</v>
      </c>
      <c r="H2263">
        <v>19</v>
      </c>
      <c r="I2263">
        <v>1</v>
      </c>
      <c r="J2263">
        <v>1</v>
      </c>
      <c r="K2263">
        <v>2</v>
      </c>
      <c r="L2263">
        <v>20</v>
      </c>
      <c r="M2263">
        <v>2</v>
      </c>
      <c r="N2263">
        <v>4</v>
      </c>
      <c r="O2263">
        <v>3</v>
      </c>
      <c r="P2263">
        <v>1</v>
      </c>
      <c r="Q2263">
        <v>12</v>
      </c>
      <c r="R2263">
        <v>2</v>
      </c>
      <c r="S2263">
        <v>0</v>
      </c>
      <c r="T2263">
        <v>158.6</v>
      </c>
      <c r="U2263">
        <v>83.9</v>
      </c>
      <c r="V2263">
        <v>33.354589098495829</v>
      </c>
      <c r="W2263">
        <v>-1</v>
      </c>
      <c r="X2263">
        <v>2</v>
      </c>
      <c r="Y2263">
        <v>1</v>
      </c>
      <c r="Z2263">
        <v>308363</v>
      </c>
    </row>
    <row r="2264" spans="1:26">
      <c r="A2264">
        <v>282351</v>
      </c>
      <c r="B2264">
        <v>1</v>
      </c>
      <c r="C2264">
        <v>28235101</v>
      </c>
      <c r="D2264">
        <v>2</v>
      </c>
      <c r="E2264">
        <v>4</v>
      </c>
      <c r="F2264">
        <v>24</v>
      </c>
      <c r="G2264">
        <v>1</v>
      </c>
      <c r="H2264">
        <v>68</v>
      </c>
      <c r="I2264">
        <v>2</v>
      </c>
      <c r="J2264">
        <v>1</v>
      </c>
      <c r="K2264">
        <v>1</v>
      </c>
      <c r="L2264">
        <v>14</v>
      </c>
      <c r="M2264">
        <v>3</v>
      </c>
      <c r="N2264">
        <v>1</v>
      </c>
      <c r="O2264">
        <v>5</v>
      </c>
      <c r="P2264">
        <v>1</v>
      </c>
      <c r="Q2264">
        <v>14.875</v>
      </c>
      <c r="R2264">
        <v>-1</v>
      </c>
      <c r="S2264">
        <v>0</v>
      </c>
      <c r="T2264">
        <v>174.6</v>
      </c>
      <c r="U2264">
        <v>103.3</v>
      </c>
      <c r="V2264">
        <v>33.885339620982798</v>
      </c>
      <c r="W2264">
        <v>1.0318916557448701</v>
      </c>
      <c r="X2264">
        <v>2</v>
      </c>
      <c r="Y2264">
        <v>3</v>
      </c>
      <c r="Z2264">
        <v>359309</v>
      </c>
    </row>
    <row r="2265" spans="1:26">
      <c r="A2265">
        <v>282351</v>
      </c>
      <c r="B2265">
        <v>2</v>
      </c>
      <c r="C2265">
        <v>28235102</v>
      </c>
      <c r="D2265">
        <v>2</v>
      </c>
      <c r="E2265">
        <v>4</v>
      </c>
      <c r="F2265">
        <v>24</v>
      </c>
      <c r="G2265">
        <v>2</v>
      </c>
      <c r="H2265">
        <v>68</v>
      </c>
      <c r="I2265">
        <v>2</v>
      </c>
      <c r="J2265">
        <v>1</v>
      </c>
      <c r="K2265">
        <v>6</v>
      </c>
      <c r="L2265">
        <v>14</v>
      </c>
      <c r="M2265">
        <v>1</v>
      </c>
      <c r="N2265">
        <v>3</v>
      </c>
      <c r="O2265">
        <v>5</v>
      </c>
      <c r="P2265">
        <v>1</v>
      </c>
      <c r="Q2265">
        <v>7.375</v>
      </c>
      <c r="R2265">
        <v>-1</v>
      </c>
      <c r="S2265">
        <v>0</v>
      </c>
      <c r="T2265">
        <v>165.5</v>
      </c>
      <c r="U2265">
        <v>69.5</v>
      </c>
      <c r="V2265">
        <v>25.373992570348936</v>
      </c>
      <c r="W2265">
        <v>0.85595703125</v>
      </c>
      <c r="X2265">
        <v>2</v>
      </c>
      <c r="Y2265">
        <v>1</v>
      </c>
      <c r="Z2265">
        <v>359309</v>
      </c>
    </row>
    <row r="2266" spans="1:26">
      <c r="A2266">
        <v>282371</v>
      </c>
      <c r="B2266">
        <v>1</v>
      </c>
      <c r="C2266">
        <v>28237101</v>
      </c>
      <c r="D2266">
        <v>2</v>
      </c>
      <c r="E2266">
        <v>4</v>
      </c>
      <c r="F2266">
        <v>24</v>
      </c>
      <c r="G2266">
        <v>1</v>
      </c>
      <c r="H2266">
        <v>57</v>
      </c>
      <c r="I2266">
        <v>2</v>
      </c>
      <c r="J2266">
        <v>1</v>
      </c>
      <c r="K2266">
        <v>3</v>
      </c>
      <c r="L2266">
        <v>11</v>
      </c>
      <c r="M2266">
        <v>3</v>
      </c>
      <c r="N2266">
        <v>1</v>
      </c>
      <c r="O2266">
        <v>5</v>
      </c>
      <c r="P2266">
        <v>1</v>
      </c>
      <c r="Q2266">
        <v>24</v>
      </c>
      <c r="R2266">
        <v>-1</v>
      </c>
      <c r="S2266">
        <v>1</v>
      </c>
      <c r="T2266">
        <v>192.2</v>
      </c>
      <c r="U2266">
        <v>80.5</v>
      </c>
      <c r="V2266">
        <v>21.791599757883148</v>
      </c>
      <c r="W2266">
        <v>0.92985074626865705</v>
      </c>
      <c r="X2266">
        <v>1</v>
      </c>
      <c r="Y2266">
        <v>3</v>
      </c>
      <c r="Z2266">
        <v>430837</v>
      </c>
    </row>
    <row r="2267" spans="1:26">
      <c r="A2267">
        <v>282371</v>
      </c>
      <c r="B2267">
        <v>2</v>
      </c>
      <c r="C2267">
        <v>28237102</v>
      </c>
      <c r="D2267">
        <v>2</v>
      </c>
      <c r="E2267">
        <v>4</v>
      </c>
      <c r="F2267">
        <v>24</v>
      </c>
      <c r="G2267">
        <v>2</v>
      </c>
      <c r="H2267">
        <v>51</v>
      </c>
      <c r="I2267">
        <v>2</v>
      </c>
      <c r="J2267">
        <v>1</v>
      </c>
      <c r="K2267">
        <v>7</v>
      </c>
      <c r="L2267">
        <v>11</v>
      </c>
      <c r="M2267">
        <v>3</v>
      </c>
      <c r="N2267">
        <v>1</v>
      </c>
      <c r="O2267">
        <v>5</v>
      </c>
      <c r="P2267">
        <v>1</v>
      </c>
      <c r="Q2267">
        <v>24</v>
      </c>
      <c r="R2267">
        <v>-1</v>
      </c>
      <c r="S2267">
        <v>1</v>
      </c>
      <c r="T2267">
        <v>172.2</v>
      </c>
      <c r="U2267">
        <v>65.599999999999994</v>
      </c>
      <c r="V2267">
        <v>22.122670206293897</v>
      </c>
      <c r="W2267">
        <v>0.73294346978557501</v>
      </c>
      <c r="X2267">
        <v>1</v>
      </c>
      <c r="Y2267">
        <v>3</v>
      </c>
      <c r="Z2267">
        <v>430837</v>
      </c>
    </row>
    <row r="2268" spans="1:26">
      <c r="A2268">
        <v>283151</v>
      </c>
      <c r="B2268">
        <v>1</v>
      </c>
      <c r="C2268">
        <v>28315101</v>
      </c>
      <c r="D2268">
        <v>2</v>
      </c>
      <c r="E2268">
        <v>3</v>
      </c>
      <c r="F2268">
        <v>23</v>
      </c>
      <c r="G2268">
        <v>1</v>
      </c>
      <c r="H2268">
        <v>71</v>
      </c>
      <c r="I2268">
        <v>2</v>
      </c>
      <c r="J2268">
        <v>1</v>
      </c>
      <c r="K2268">
        <v>7</v>
      </c>
      <c r="L2268">
        <v>7</v>
      </c>
      <c r="M2268">
        <v>3</v>
      </c>
      <c r="N2268">
        <v>3</v>
      </c>
      <c r="O2268">
        <v>5</v>
      </c>
      <c r="P2268">
        <v>1</v>
      </c>
      <c r="Q2268">
        <v>0.25900000000000001</v>
      </c>
      <c r="R2268">
        <v>-1</v>
      </c>
      <c r="S2268">
        <v>3</v>
      </c>
      <c r="T2268">
        <v>-1</v>
      </c>
      <c r="U2268">
        <v>82.8</v>
      </c>
      <c r="V2268">
        <v>-1</v>
      </c>
      <c r="W2268">
        <v>0.96799628942486104</v>
      </c>
      <c r="X2268">
        <v>2</v>
      </c>
      <c r="Y2268">
        <v>3</v>
      </c>
      <c r="Z2268">
        <v>828197</v>
      </c>
    </row>
    <row r="2269" spans="1:26">
      <c r="A2269">
        <v>283151</v>
      </c>
      <c r="B2269">
        <v>2</v>
      </c>
      <c r="C2269">
        <v>28315102</v>
      </c>
      <c r="D2269">
        <v>2</v>
      </c>
      <c r="E2269">
        <v>3</v>
      </c>
      <c r="F2269">
        <v>23</v>
      </c>
      <c r="G2269">
        <v>2</v>
      </c>
      <c r="H2269">
        <v>68</v>
      </c>
      <c r="I2269">
        <v>2</v>
      </c>
      <c r="J2269">
        <v>1</v>
      </c>
      <c r="K2269">
        <v>7</v>
      </c>
      <c r="L2269">
        <v>7</v>
      </c>
      <c r="M2269">
        <v>3</v>
      </c>
      <c r="N2269">
        <v>1</v>
      </c>
      <c r="O2269">
        <v>5</v>
      </c>
      <c r="P2269">
        <v>2</v>
      </c>
      <c r="Q2269">
        <v>2.9000000000000001E-2</v>
      </c>
      <c r="R2269">
        <v>-1</v>
      </c>
      <c r="S2269">
        <v>2</v>
      </c>
      <c r="T2269">
        <v>-1</v>
      </c>
      <c r="U2269">
        <v>89.8</v>
      </c>
      <c r="V2269">
        <v>-1</v>
      </c>
      <c r="W2269">
        <v>0.83005021243723498</v>
      </c>
      <c r="X2269">
        <v>2</v>
      </c>
      <c r="Y2269">
        <v>2</v>
      </c>
      <c r="Z2269">
        <v>828197</v>
      </c>
    </row>
    <row r="2270" spans="1:26">
      <c r="A2270">
        <v>283181</v>
      </c>
      <c r="B2270">
        <v>1</v>
      </c>
      <c r="C2270">
        <v>28318101</v>
      </c>
      <c r="D2270">
        <v>1</v>
      </c>
      <c r="E2270">
        <v>3</v>
      </c>
      <c r="F2270">
        <v>23</v>
      </c>
      <c r="G2270">
        <v>2</v>
      </c>
      <c r="H2270">
        <v>37</v>
      </c>
      <c r="I2270">
        <v>4</v>
      </c>
      <c r="J2270">
        <v>1</v>
      </c>
      <c r="K2270">
        <v>3</v>
      </c>
      <c r="L2270">
        <v>8</v>
      </c>
      <c r="M2270">
        <v>1</v>
      </c>
      <c r="N2270">
        <v>3</v>
      </c>
      <c r="O2270">
        <v>5</v>
      </c>
      <c r="P2270">
        <v>1</v>
      </c>
      <c r="Q2270">
        <v>61.5</v>
      </c>
      <c r="R2270">
        <v>-1</v>
      </c>
      <c r="S2270">
        <v>0</v>
      </c>
      <c r="T2270">
        <v>168.4</v>
      </c>
      <c r="U2270">
        <v>98.1</v>
      </c>
      <c r="V2270">
        <v>34.592729673156882</v>
      </c>
      <c r="W2270">
        <v>0.93494776828110104</v>
      </c>
      <c r="X2270">
        <v>2</v>
      </c>
      <c r="Y2270">
        <v>3</v>
      </c>
      <c r="Z2270">
        <v>569326</v>
      </c>
    </row>
    <row r="2271" spans="1:26">
      <c r="A2271">
        <v>283201</v>
      </c>
      <c r="B2271">
        <v>1</v>
      </c>
      <c r="C2271">
        <v>28320101</v>
      </c>
      <c r="D2271">
        <v>4</v>
      </c>
      <c r="E2271">
        <v>3</v>
      </c>
      <c r="F2271">
        <v>23</v>
      </c>
      <c r="G2271">
        <v>1</v>
      </c>
      <c r="H2271">
        <v>27</v>
      </c>
      <c r="I2271">
        <v>2</v>
      </c>
      <c r="J2271">
        <v>1</v>
      </c>
      <c r="K2271">
        <v>4</v>
      </c>
      <c r="L2271">
        <v>7</v>
      </c>
      <c r="M2271">
        <v>3</v>
      </c>
      <c r="N2271">
        <v>4</v>
      </c>
      <c r="O2271">
        <v>3</v>
      </c>
      <c r="P2271">
        <v>1</v>
      </c>
      <c r="Q2271">
        <v>36.145000000000003</v>
      </c>
      <c r="R2271">
        <v>-1</v>
      </c>
      <c r="S2271">
        <v>0</v>
      </c>
      <c r="T2271">
        <v>184.4</v>
      </c>
      <c r="U2271">
        <v>75.3</v>
      </c>
      <c r="V2271">
        <v>22.144870389279173</v>
      </c>
      <c r="W2271">
        <v>-1</v>
      </c>
      <c r="X2271">
        <v>3</v>
      </c>
      <c r="Y2271">
        <v>2</v>
      </c>
      <c r="Z2271">
        <v>454267</v>
      </c>
    </row>
    <row r="2272" spans="1:26">
      <c r="A2272">
        <v>283201</v>
      </c>
      <c r="B2272">
        <v>2</v>
      </c>
      <c r="C2272">
        <v>28320102</v>
      </c>
      <c r="D2272">
        <v>4</v>
      </c>
      <c r="E2272">
        <v>3</v>
      </c>
      <c r="F2272">
        <v>23</v>
      </c>
      <c r="G2272">
        <v>2</v>
      </c>
      <c r="H2272">
        <v>22</v>
      </c>
      <c r="I2272">
        <v>2</v>
      </c>
      <c r="J2272">
        <v>1</v>
      </c>
      <c r="K2272">
        <v>4</v>
      </c>
      <c r="L2272">
        <v>7</v>
      </c>
      <c r="M2272">
        <v>2</v>
      </c>
      <c r="N2272">
        <v>1</v>
      </c>
      <c r="O2272">
        <v>5</v>
      </c>
      <c r="P2272">
        <v>1</v>
      </c>
      <c r="Q2272">
        <v>0.46200000000000002</v>
      </c>
      <c r="R2272">
        <v>2</v>
      </c>
      <c r="S2272">
        <v>2</v>
      </c>
      <c r="T2272">
        <v>156.69999999999999</v>
      </c>
      <c r="U2272">
        <v>88.1</v>
      </c>
      <c r="V2272">
        <v>35.878800515905382</v>
      </c>
      <c r="W2272">
        <v>0.76897689768976896</v>
      </c>
      <c r="X2272">
        <v>2</v>
      </c>
      <c r="Y2272">
        <v>1</v>
      </c>
      <c r="Z2272">
        <v>454267</v>
      </c>
    </row>
    <row r="2273" spans="1:26">
      <c r="A2273">
        <v>283201</v>
      </c>
      <c r="B2273">
        <v>3</v>
      </c>
      <c r="C2273">
        <v>28320103</v>
      </c>
      <c r="D2273">
        <v>4</v>
      </c>
      <c r="E2273">
        <v>3</v>
      </c>
      <c r="F2273">
        <v>23</v>
      </c>
      <c r="G2273">
        <v>1</v>
      </c>
      <c r="H2273">
        <v>2</v>
      </c>
      <c r="I2273">
        <v>-1</v>
      </c>
      <c r="J2273">
        <v>1</v>
      </c>
      <c r="K2273">
        <v>-1</v>
      </c>
      <c r="L2273">
        <v>7</v>
      </c>
      <c r="M2273">
        <v>2</v>
      </c>
      <c r="N2273">
        <v>-1</v>
      </c>
      <c r="O2273">
        <v>-1</v>
      </c>
      <c r="P2273">
        <v>-1</v>
      </c>
      <c r="Q2273">
        <v>-1</v>
      </c>
      <c r="R2273">
        <v>-1</v>
      </c>
      <c r="S2273">
        <v>-2</v>
      </c>
      <c r="T2273">
        <v>93.7</v>
      </c>
      <c r="U2273">
        <v>-1</v>
      </c>
      <c r="V2273">
        <v>-1</v>
      </c>
      <c r="W2273">
        <v>-1</v>
      </c>
      <c r="X2273">
        <v>-2</v>
      </c>
      <c r="Y2273">
        <v>-2</v>
      </c>
      <c r="Z2273">
        <v>454267</v>
      </c>
    </row>
    <row r="2274" spans="1:26">
      <c r="A2274">
        <v>283201</v>
      </c>
      <c r="B2274">
        <v>4</v>
      </c>
      <c r="C2274">
        <v>28320104</v>
      </c>
      <c r="D2274">
        <v>4</v>
      </c>
      <c r="E2274">
        <v>3</v>
      </c>
      <c r="F2274">
        <v>23</v>
      </c>
      <c r="G2274">
        <v>2</v>
      </c>
      <c r="H2274">
        <v>0</v>
      </c>
      <c r="I2274">
        <v>-1</v>
      </c>
      <c r="J2274">
        <v>1</v>
      </c>
      <c r="K2274">
        <v>-1</v>
      </c>
      <c r="L2274">
        <v>7</v>
      </c>
      <c r="M2274">
        <v>2</v>
      </c>
      <c r="N2274">
        <v>-1</v>
      </c>
      <c r="O2274">
        <v>-1</v>
      </c>
      <c r="P2274">
        <v>-1</v>
      </c>
      <c r="Q2274">
        <v>-1</v>
      </c>
      <c r="R2274">
        <v>-1</v>
      </c>
      <c r="S2274">
        <v>-2</v>
      </c>
      <c r="T2274">
        <v>-1</v>
      </c>
      <c r="U2274">
        <v>9.6999999999999993</v>
      </c>
      <c r="V2274">
        <v>-1</v>
      </c>
      <c r="W2274">
        <v>-1</v>
      </c>
      <c r="X2274">
        <v>-2</v>
      </c>
      <c r="Y2274">
        <v>-2</v>
      </c>
      <c r="Z2274">
        <v>454267</v>
      </c>
    </row>
    <row r="2275" spans="1:26">
      <c r="A2275">
        <v>283271</v>
      </c>
      <c r="B2275">
        <v>1</v>
      </c>
      <c r="C2275">
        <v>28327101</v>
      </c>
      <c r="D2275">
        <v>1</v>
      </c>
      <c r="E2275">
        <v>3</v>
      </c>
      <c r="F2275">
        <v>23</v>
      </c>
      <c r="G2275">
        <v>2</v>
      </c>
      <c r="H2275">
        <v>72</v>
      </c>
      <c r="I2275">
        <v>5</v>
      </c>
      <c r="J2275">
        <v>1</v>
      </c>
      <c r="K2275">
        <v>7</v>
      </c>
      <c r="L2275">
        <v>5</v>
      </c>
      <c r="M2275">
        <v>3</v>
      </c>
      <c r="N2275">
        <v>4</v>
      </c>
      <c r="O2275">
        <v>1</v>
      </c>
      <c r="P2275">
        <v>2</v>
      </c>
      <c r="Q2275">
        <v>0</v>
      </c>
      <c r="R2275">
        <v>-1</v>
      </c>
      <c r="S2275">
        <v>2</v>
      </c>
      <c r="T2275">
        <v>165.5</v>
      </c>
      <c r="U2275">
        <v>49.4</v>
      </c>
      <c r="V2275">
        <v>18.035614862953057</v>
      </c>
      <c r="W2275">
        <v>-1</v>
      </c>
      <c r="X2275">
        <v>3</v>
      </c>
      <c r="Y2275">
        <v>2</v>
      </c>
      <c r="Z2275">
        <v>264561</v>
      </c>
    </row>
    <row r="2276" spans="1:26">
      <c r="A2276">
        <v>283351</v>
      </c>
      <c r="B2276">
        <v>1</v>
      </c>
      <c r="C2276">
        <v>28335101</v>
      </c>
      <c r="D2276">
        <v>3</v>
      </c>
      <c r="E2276">
        <v>3</v>
      </c>
      <c r="F2276">
        <v>23</v>
      </c>
      <c r="G2276">
        <v>2</v>
      </c>
      <c r="H2276">
        <v>43</v>
      </c>
      <c r="I2276">
        <v>2</v>
      </c>
      <c r="J2276">
        <v>1</v>
      </c>
      <c r="K2276">
        <v>7</v>
      </c>
      <c r="L2276">
        <v>8</v>
      </c>
      <c r="M2276">
        <v>4</v>
      </c>
      <c r="N2276">
        <v>4</v>
      </c>
      <c r="O2276">
        <v>3</v>
      </c>
      <c r="P2276">
        <v>1</v>
      </c>
      <c r="Q2276">
        <v>0.17399999999999999</v>
      </c>
      <c r="R2276">
        <v>-1</v>
      </c>
      <c r="S2276">
        <v>8</v>
      </c>
      <c r="T2276">
        <v>154.9</v>
      </c>
      <c r="U2276">
        <v>66.3</v>
      </c>
      <c r="V2276">
        <v>27.631896460825008</v>
      </c>
      <c r="W2276">
        <v>0.73458312777503698</v>
      </c>
      <c r="X2276">
        <v>2</v>
      </c>
      <c r="Y2276">
        <v>3</v>
      </c>
      <c r="Z2276">
        <v>555328</v>
      </c>
    </row>
    <row r="2277" spans="1:26">
      <c r="A2277">
        <v>283351</v>
      </c>
      <c r="B2277">
        <v>2</v>
      </c>
      <c r="C2277">
        <v>28335102</v>
      </c>
      <c r="D2277">
        <v>3</v>
      </c>
      <c r="E2277">
        <v>3</v>
      </c>
      <c r="F2277">
        <v>23</v>
      </c>
      <c r="G2277">
        <v>1</v>
      </c>
      <c r="H2277">
        <v>67</v>
      </c>
      <c r="I2277">
        <v>2</v>
      </c>
      <c r="J2277">
        <v>1</v>
      </c>
      <c r="K2277">
        <v>2</v>
      </c>
      <c r="L2277">
        <v>8</v>
      </c>
      <c r="M2277">
        <v>5</v>
      </c>
      <c r="N2277">
        <v>4</v>
      </c>
      <c r="O2277">
        <v>2</v>
      </c>
      <c r="P2277">
        <v>1</v>
      </c>
      <c r="Q2277">
        <v>0.23200000000000001</v>
      </c>
      <c r="R2277">
        <v>-1</v>
      </c>
      <c r="S2277">
        <v>-2</v>
      </c>
      <c r="T2277">
        <v>-1</v>
      </c>
      <c r="U2277">
        <v>60.2</v>
      </c>
      <c r="V2277">
        <v>-1</v>
      </c>
      <c r="W2277">
        <v>0.91255364806866901</v>
      </c>
      <c r="X2277">
        <v>-2</v>
      </c>
      <c r="Y2277">
        <v>-2</v>
      </c>
      <c r="Z2277">
        <v>555328</v>
      </c>
    </row>
    <row r="2278" spans="1:26">
      <c r="A2278">
        <v>283351</v>
      </c>
      <c r="B2278">
        <v>3</v>
      </c>
      <c r="C2278">
        <v>28335103</v>
      </c>
      <c r="D2278">
        <v>3</v>
      </c>
      <c r="E2278">
        <v>3</v>
      </c>
      <c r="F2278">
        <v>23</v>
      </c>
      <c r="G2278">
        <v>1</v>
      </c>
      <c r="H2278">
        <v>9</v>
      </c>
      <c r="I2278">
        <v>-1</v>
      </c>
      <c r="J2278">
        <v>1</v>
      </c>
      <c r="K2278">
        <v>-1</v>
      </c>
      <c r="L2278">
        <v>8</v>
      </c>
      <c r="M2278">
        <v>1</v>
      </c>
      <c r="N2278">
        <v>-1</v>
      </c>
      <c r="O2278">
        <v>-1</v>
      </c>
      <c r="P2278">
        <v>-1</v>
      </c>
      <c r="Q2278">
        <v>-1</v>
      </c>
      <c r="R2278">
        <v>-1</v>
      </c>
      <c r="S2278">
        <v>-2</v>
      </c>
      <c r="T2278">
        <v>137.1</v>
      </c>
      <c r="U2278">
        <v>38.799999999999997</v>
      </c>
      <c r="V2278">
        <v>20.642239661722638</v>
      </c>
      <c r="W2278">
        <v>-1</v>
      </c>
      <c r="X2278">
        <v>-8</v>
      </c>
      <c r="Y2278">
        <v>1</v>
      </c>
      <c r="Z2278">
        <v>555328</v>
      </c>
    </row>
    <row r="2279" spans="1:26">
      <c r="A2279">
        <v>283371</v>
      </c>
      <c r="B2279">
        <v>1</v>
      </c>
      <c r="C2279">
        <v>28337101</v>
      </c>
      <c r="D2279">
        <v>4</v>
      </c>
      <c r="E2279">
        <v>3</v>
      </c>
      <c r="F2279">
        <v>23</v>
      </c>
      <c r="G2279">
        <v>2</v>
      </c>
      <c r="H2279">
        <v>37</v>
      </c>
      <c r="I2279">
        <v>2</v>
      </c>
      <c r="J2279">
        <v>1</v>
      </c>
      <c r="K2279">
        <v>4</v>
      </c>
      <c r="L2279">
        <v>16</v>
      </c>
      <c r="M2279">
        <v>1</v>
      </c>
      <c r="N2279">
        <v>1</v>
      </c>
      <c r="O2279">
        <v>5</v>
      </c>
      <c r="P2279">
        <v>1</v>
      </c>
      <c r="Q2279">
        <v>28.173999999999999</v>
      </c>
      <c r="R2279">
        <v>-1</v>
      </c>
      <c r="S2279">
        <v>1</v>
      </c>
      <c r="T2279">
        <v>158.1</v>
      </c>
      <c r="U2279">
        <v>48</v>
      </c>
      <c r="V2279">
        <v>19.203372112142894</v>
      </c>
      <c r="W2279">
        <v>0.67122538293216605</v>
      </c>
      <c r="X2279">
        <v>3</v>
      </c>
      <c r="Y2279">
        <v>3</v>
      </c>
      <c r="Z2279">
        <v>274632</v>
      </c>
    </row>
    <row r="2280" spans="1:26">
      <c r="A2280">
        <v>283371</v>
      </c>
      <c r="B2280">
        <v>2</v>
      </c>
      <c r="C2280">
        <v>28337102</v>
      </c>
      <c r="D2280">
        <v>4</v>
      </c>
      <c r="E2280">
        <v>3</v>
      </c>
      <c r="F2280">
        <v>23</v>
      </c>
      <c r="G2280">
        <v>1</v>
      </c>
      <c r="H2280">
        <v>35</v>
      </c>
      <c r="I2280">
        <v>2</v>
      </c>
      <c r="J2280">
        <v>1</v>
      </c>
      <c r="K2280">
        <v>4</v>
      </c>
      <c r="L2280">
        <v>16</v>
      </c>
      <c r="M2280">
        <v>1</v>
      </c>
      <c r="N2280">
        <v>1</v>
      </c>
      <c r="O2280">
        <v>5</v>
      </c>
      <c r="P2280">
        <v>1</v>
      </c>
      <c r="Q2280">
        <v>28.231999999999999</v>
      </c>
      <c r="R2280">
        <v>-1</v>
      </c>
      <c r="S2280">
        <v>3</v>
      </c>
      <c r="T2280">
        <v>175.4</v>
      </c>
      <c r="U2280">
        <v>97.9</v>
      </c>
      <c r="V2280">
        <v>31.821710012234622</v>
      </c>
      <c r="W2280">
        <v>0.93603010348071503</v>
      </c>
      <c r="X2280">
        <v>2</v>
      </c>
      <c r="Y2280">
        <v>3</v>
      </c>
      <c r="Z2280">
        <v>274632</v>
      </c>
    </row>
    <row r="2281" spans="1:26">
      <c r="A2281">
        <v>283371</v>
      </c>
      <c r="B2281">
        <v>3</v>
      </c>
      <c r="C2281">
        <v>28337103</v>
      </c>
      <c r="D2281">
        <v>4</v>
      </c>
      <c r="E2281">
        <v>3</v>
      </c>
      <c r="F2281">
        <v>23</v>
      </c>
      <c r="G2281">
        <v>1</v>
      </c>
      <c r="H2281">
        <v>12</v>
      </c>
      <c r="I2281">
        <v>-1</v>
      </c>
      <c r="J2281">
        <v>1</v>
      </c>
      <c r="K2281">
        <v>-1</v>
      </c>
      <c r="L2281">
        <v>16</v>
      </c>
      <c r="M2281">
        <v>1</v>
      </c>
      <c r="N2281">
        <v>-1</v>
      </c>
      <c r="O2281">
        <v>-1</v>
      </c>
      <c r="P2281">
        <v>-1</v>
      </c>
      <c r="Q2281">
        <v>-1</v>
      </c>
      <c r="R2281">
        <v>-1</v>
      </c>
      <c r="S2281">
        <v>-2</v>
      </c>
      <c r="T2281">
        <v>150.69999999999999</v>
      </c>
      <c r="U2281">
        <v>36.299999999999997</v>
      </c>
      <c r="V2281">
        <v>15.98380307954606</v>
      </c>
      <c r="W2281">
        <v>-1</v>
      </c>
      <c r="X2281">
        <v>-8</v>
      </c>
      <c r="Y2281">
        <v>3</v>
      </c>
      <c r="Z2281">
        <v>274632</v>
      </c>
    </row>
    <row r="2282" spans="1:26">
      <c r="A2282">
        <v>283371</v>
      </c>
      <c r="B2282">
        <v>4</v>
      </c>
      <c r="C2282">
        <v>28337104</v>
      </c>
      <c r="D2282">
        <v>4</v>
      </c>
      <c r="E2282">
        <v>3</v>
      </c>
      <c r="F2282">
        <v>23</v>
      </c>
      <c r="G2282">
        <v>1</v>
      </c>
      <c r="H2282">
        <v>76</v>
      </c>
      <c r="I2282">
        <v>5</v>
      </c>
      <c r="J2282">
        <v>1</v>
      </c>
      <c r="K2282">
        <v>7</v>
      </c>
      <c r="L2282">
        <v>16</v>
      </c>
      <c r="M2282">
        <v>3</v>
      </c>
      <c r="N2282">
        <v>3</v>
      </c>
      <c r="O2282">
        <v>5</v>
      </c>
      <c r="P2282">
        <v>1</v>
      </c>
      <c r="Q2282">
        <v>84</v>
      </c>
      <c r="R2282">
        <v>-1</v>
      </c>
      <c r="S2282">
        <v>0</v>
      </c>
      <c r="T2282">
        <v>164.9</v>
      </c>
      <c r="U2282">
        <v>78</v>
      </c>
      <c r="V2282">
        <v>28.68489677666344</v>
      </c>
      <c r="W2282">
        <v>0.95814781834372198</v>
      </c>
      <c r="X2282">
        <v>2</v>
      </c>
      <c r="Y2282">
        <v>3</v>
      </c>
      <c r="Z2282">
        <v>274632</v>
      </c>
    </row>
    <row r="2283" spans="1:26">
      <c r="A2283">
        <v>284151</v>
      </c>
      <c r="B2283">
        <v>1</v>
      </c>
      <c r="C2283">
        <v>28415101</v>
      </c>
      <c r="D2283">
        <v>1</v>
      </c>
      <c r="E2283">
        <v>5</v>
      </c>
      <c r="F2283">
        <v>28</v>
      </c>
      <c r="G2283">
        <v>2</v>
      </c>
      <c r="H2283">
        <v>77</v>
      </c>
      <c r="I2283">
        <v>1</v>
      </c>
      <c r="J2283">
        <v>1</v>
      </c>
      <c r="K2283">
        <v>7</v>
      </c>
      <c r="L2283">
        <v>5</v>
      </c>
      <c r="M2283">
        <v>1</v>
      </c>
      <c r="N2283">
        <v>3</v>
      </c>
      <c r="O2283">
        <v>5</v>
      </c>
      <c r="P2283">
        <v>2</v>
      </c>
      <c r="Q2283">
        <v>0</v>
      </c>
      <c r="R2283">
        <v>-1</v>
      </c>
      <c r="S2283">
        <v>1</v>
      </c>
      <c r="T2283">
        <v>169.1</v>
      </c>
      <c r="U2283">
        <v>79</v>
      </c>
      <c r="V2283">
        <v>27.627391124473295</v>
      </c>
      <c r="W2283">
        <v>0.97743638982237102</v>
      </c>
      <c r="X2283">
        <v>1</v>
      </c>
      <c r="Y2283">
        <v>3</v>
      </c>
      <c r="Z2283">
        <v>626305</v>
      </c>
    </row>
    <row r="2284" spans="1:26">
      <c r="A2284">
        <v>284181</v>
      </c>
      <c r="B2284">
        <v>1</v>
      </c>
      <c r="C2284">
        <v>28418101</v>
      </c>
      <c r="D2284">
        <v>1</v>
      </c>
      <c r="E2284">
        <v>5</v>
      </c>
      <c r="F2284">
        <v>28</v>
      </c>
      <c r="G2284">
        <v>2</v>
      </c>
      <c r="H2284">
        <v>51</v>
      </c>
      <c r="I2284">
        <v>2</v>
      </c>
      <c r="J2284">
        <v>1</v>
      </c>
      <c r="K2284">
        <v>2</v>
      </c>
      <c r="L2284">
        <v>13</v>
      </c>
      <c r="M2284">
        <v>2</v>
      </c>
      <c r="N2284">
        <v>4</v>
      </c>
      <c r="O2284">
        <v>1</v>
      </c>
      <c r="P2284">
        <v>1</v>
      </c>
      <c r="Q2284">
        <v>7</v>
      </c>
      <c r="R2284">
        <v>-1</v>
      </c>
      <c r="S2284">
        <v>1</v>
      </c>
      <c r="T2284">
        <v>161.1</v>
      </c>
      <c r="U2284">
        <v>57.3</v>
      </c>
      <c r="V2284">
        <v>22.078193795680768</v>
      </c>
      <c r="W2284">
        <v>-1</v>
      </c>
      <c r="X2284">
        <v>1</v>
      </c>
      <c r="Y2284">
        <v>3</v>
      </c>
      <c r="Z2284">
        <v>322478</v>
      </c>
    </row>
    <row r="2285" spans="1:26">
      <c r="A2285">
        <v>284271</v>
      </c>
      <c r="B2285">
        <v>1</v>
      </c>
      <c r="C2285">
        <v>28427101</v>
      </c>
      <c r="D2285">
        <v>2</v>
      </c>
      <c r="E2285">
        <v>5</v>
      </c>
      <c r="F2285">
        <v>28</v>
      </c>
      <c r="G2285">
        <v>2</v>
      </c>
      <c r="H2285">
        <v>45</v>
      </c>
      <c r="I2285">
        <v>4</v>
      </c>
      <c r="J2285">
        <v>1</v>
      </c>
      <c r="K2285">
        <v>1</v>
      </c>
      <c r="L2285">
        <v>13</v>
      </c>
      <c r="M2285">
        <v>2</v>
      </c>
      <c r="N2285">
        <v>1</v>
      </c>
      <c r="O2285">
        <v>5</v>
      </c>
      <c r="P2285">
        <v>1</v>
      </c>
      <c r="Q2285">
        <v>10.5</v>
      </c>
      <c r="R2285">
        <v>-1</v>
      </c>
      <c r="S2285">
        <v>0</v>
      </c>
      <c r="T2285">
        <v>166.9</v>
      </c>
      <c r="U2285">
        <v>55.9</v>
      </c>
      <c r="V2285">
        <v>20.067770908624869</v>
      </c>
      <c r="W2285">
        <v>0.76651066042641702</v>
      </c>
      <c r="X2285">
        <v>1</v>
      </c>
      <c r="Y2285">
        <v>3</v>
      </c>
      <c r="Z2285">
        <v>473364</v>
      </c>
    </row>
    <row r="2286" spans="1:26">
      <c r="A2286">
        <v>284271</v>
      </c>
      <c r="B2286">
        <v>2</v>
      </c>
      <c r="C2286">
        <v>28427102</v>
      </c>
      <c r="D2286">
        <v>2</v>
      </c>
      <c r="E2286">
        <v>5</v>
      </c>
      <c r="F2286">
        <v>28</v>
      </c>
      <c r="G2286">
        <v>2</v>
      </c>
      <c r="H2286">
        <v>12</v>
      </c>
      <c r="I2286">
        <v>-1</v>
      </c>
      <c r="J2286">
        <v>1</v>
      </c>
      <c r="K2286">
        <v>-1</v>
      </c>
      <c r="L2286">
        <v>13</v>
      </c>
      <c r="M2286">
        <v>2</v>
      </c>
      <c r="N2286">
        <v>-1</v>
      </c>
      <c r="O2286">
        <v>-1</v>
      </c>
      <c r="P2286">
        <v>-1</v>
      </c>
      <c r="Q2286">
        <v>-1</v>
      </c>
      <c r="R2286">
        <v>-1</v>
      </c>
      <c r="S2286">
        <v>-2</v>
      </c>
      <c r="T2286">
        <v>154.4</v>
      </c>
      <c r="U2286">
        <v>52</v>
      </c>
      <c r="V2286">
        <v>21.812666111841928</v>
      </c>
      <c r="W2286">
        <v>-1</v>
      </c>
      <c r="X2286">
        <v>2</v>
      </c>
      <c r="Y2286">
        <v>3</v>
      </c>
      <c r="Z2286">
        <v>473364</v>
      </c>
    </row>
    <row r="2287" spans="1:26">
      <c r="A2287">
        <v>284351</v>
      </c>
      <c r="B2287">
        <v>1</v>
      </c>
      <c r="C2287">
        <v>28435101</v>
      </c>
      <c r="D2287">
        <v>3</v>
      </c>
      <c r="E2287">
        <v>5</v>
      </c>
      <c r="F2287">
        <v>28</v>
      </c>
      <c r="G2287">
        <v>2</v>
      </c>
      <c r="H2287">
        <v>47</v>
      </c>
      <c r="I2287">
        <v>2</v>
      </c>
      <c r="J2287">
        <v>1</v>
      </c>
      <c r="K2287">
        <v>1</v>
      </c>
      <c r="L2287">
        <v>19</v>
      </c>
      <c r="M2287">
        <v>2</v>
      </c>
      <c r="N2287">
        <v>1</v>
      </c>
      <c r="O2287">
        <v>5</v>
      </c>
      <c r="P2287">
        <v>1</v>
      </c>
      <c r="Q2287">
        <v>3.4910000000000001</v>
      </c>
      <c r="R2287">
        <v>-1</v>
      </c>
      <c r="S2287">
        <v>7</v>
      </c>
      <c r="T2287">
        <v>160.19999999999999</v>
      </c>
      <c r="U2287">
        <v>76.5</v>
      </c>
      <c r="V2287">
        <v>29.808245311338361</v>
      </c>
      <c r="W2287">
        <v>-1</v>
      </c>
      <c r="X2287">
        <v>2</v>
      </c>
      <c r="Y2287">
        <v>1</v>
      </c>
      <c r="Z2287">
        <v>417245</v>
      </c>
    </row>
    <row r="2288" spans="1:26">
      <c r="A2288">
        <v>284351</v>
      </c>
      <c r="B2288">
        <v>2</v>
      </c>
      <c r="C2288">
        <v>28435102</v>
      </c>
      <c r="D2288">
        <v>3</v>
      </c>
      <c r="E2288">
        <v>5</v>
      </c>
      <c r="F2288">
        <v>28</v>
      </c>
      <c r="G2288">
        <v>1</v>
      </c>
      <c r="H2288">
        <v>49</v>
      </c>
      <c r="I2288">
        <v>2</v>
      </c>
      <c r="J2288">
        <v>1</v>
      </c>
      <c r="K2288">
        <v>4</v>
      </c>
      <c r="L2288">
        <v>19</v>
      </c>
      <c r="M2288">
        <v>1</v>
      </c>
      <c r="N2288">
        <v>4</v>
      </c>
      <c r="O2288">
        <v>3</v>
      </c>
      <c r="P2288">
        <v>1</v>
      </c>
      <c r="Q2288">
        <v>16</v>
      </c>
      <c r="R2288">
        <v>-1</v>
      </c>
      <c r="S2288">
        <v>0</v>
      </c>
      <c r="T2288">
        <v>171.4</v>
      </c>
      <c r="U2288">
        <v>69.7</v>
      </c>
      <c r="V2288">
        <v>23.72526887503421</v>
      </c>
      <c r="W2288">
        <v>-1</v>
      </c>
      <c r="X2288">
        <v>1</v>
      </c>
      <c r="Y2288">
        <v>3</v>
      </c>
      <c r="Z2288">
        <v>417245</v>
      </c>
    </row>
    <row r="2289" spans="1:26">
      <c r="A2289">
        <v>284351</v>
      </c>
      <c r="B2289">
        <v>3</v>
      </c>
      <c r="C2289">
        <v>28435103</v>
      </c>
      <c r="D2289">
        <v>3</v>
      </c>
      <c r="E2289">
        <v>5</v>
      </c>
      <c r="F2289">
        <v>28</v>
      </c>
      <c r="G2289">
        <v>2</v>
      </c>
      <c r="H2289">
        <v>14</v>
      </c>
      <c r="I2289">
        <v>-1</v>
      </c>
      <c r="J2289">
        <v>1</v>
      </c>
      <c r="K2289">
        <v>-1</v>
      </c>
      <c r="L2289">
        <v>19</v>
      </c>
      <c r="M2289">
        <v>1</v>
      </c>
      <c r="N2289">
        <v>-1</v>
      </c>
      <c r="O2289">
        <v>-1</v>
      </c>
      <c r="P2289">
        <v>-1</v>
      </c>
      <c r="Q2289">
        <v>-1</v>
      </c>
      <c r="R2289">
        <v>-1</v>
      </c>
      <c r="S2289">
        <v>7</v>
      </c>
      <c r="T2289">
        <v>156.19999999999999</v>
      </c>
      <c r="U2289">
        <v>48.2</v>
      </c>
      <c r="V2289">
        <v>19.755361408352343</v>
      </c>
      <c r="W2289">
        <v>-1</v>
      </c>
      <c r="X2289">
        <v>1</v>
      </c>
      <c r="Y2289">
        <v>3</v>
      </c>
      <c r="Z2289">
        <v>417245</v>
      </c>
    </row>
    <row r="2290" spans="1:26">
      <c r="A2290">
        <v>285273</v>
      </c>
      <c r="B2290">
        <v>1</v>
      </c>
      <c r="C2290">
        <v>28527301</v>
      </c>
      <c r="D2290">
        <v>1</v>
      </c>
      <c r="E2290">
        <v>9</v>
      </c>
      <c r="F2290">
        <v>20</v>
      </c>
      <c r="G2290">
        <v>1</v>
      </c>
      <c r="H2290">
        <v>28</v>
      </c>
      <c r="I2290">
        <v>1</v>
      </c>
      <c r="J2290">
        <v>1</v>
      </c>
      <c r="K2290">
        <v>1</v>
      </c>
      <c r="L2290">
        <v>18</v>
      </c>
      <c r="M2290">
        <v>1</v>
      </c>
      <c r="N2290">
        <v>1</v>
      </c>
      <c r="O2290">
        <v>5</v>
      </c>
      <c r="P2290">
        <v>1</v>
      </c>
      <c r="Q2290">
        <v>22.6875</v>
      </c>
      <c r="R2290">
        <v>-1</v>
      </c>
      <c r="S2290">
        <v>1</v>
      </c>
      <c r="T2290">
        <v>186.1</v>
      </c>
      <c r="U2290">
        <v>93</v>
      </c>
      <c r="V2290">
        <v>26.852838648222328</v>
      </c>
      <c r="W2290">
        <v>-1</v>
      </c>
      <c r="X2290">
        <v>1</v>
      </c>
      <c r="Y2290">
        <v>1</v>
      </c>
      <c r="Z2290">
        <v>242449</v>
      </c>
    </row>
    <row r="2291" spans="1:26">
      <c r="A2291">
        <v>285371</v>
      </c>
      <c r="B2291">
        <v>1</v>
      </c>
      <c r="C2291">
        <v>28537101</v>
      </c>
      <c r="D2291">
        <v>3</v>
      </c>
      <c r="E2291">
        <v>9</v>
      </c>
      <c r="F2291">
        <v>20</v>
      </c>
      <c r="G2291">
        <v>1</v>
      </c>
      <c r="H2291">
        <v>32</v>
      </c>
      <c r="I2291">
        <v>6</v>
      </c>
      <c r="J2291">
        <v>1</v>
      </c>
      <c r="K2291">
        <v>2</v>
      </c>
      <c r="L2291">
        <v>18</v>
      </c>
      <c r="M2291">
        <v>1</v>
      </c>
      <c r="N2291">
        <v>4</v>
      </c>
      <c r="O2291">
        <v>3</v>
      </c>
      <c r="P2291">
        <v>1</v>
      </c>
      <c r="Q2291">
        <v>28</v>
      </c>
      <c r="R2291">
        <v>-1</v>
      </c>
      <c r="S2291">
        <v>1</v>
      </c>
      <c r="T2291">
        <v>182.6</v>
      </c>
      <c r="U2291">
        <v>77.8</v>
      </c>
      <c r="V2291">
        <v>23.333401314108372</v>
      </c>
      <c r="W2291">
        <v>0.88618727366787398</v>
      </c>
      <c r="X2291">
        <v>1</v>
      </c>
      <c r="Y2291">
        <v>3</v>
      </c>
      <c r="Z2291">
        <v>445478</v>
      </c>
    </row>
    <row r="2292" spans="1:26">
      <c r="A2292">
        <v>285371</v>
      </c>
      <c r="B2292">
        <v>2</v>
      </c>
      <c r="C2292">
        <v>28537102</v>
      </c>
      <c r="D2292">
        <v>3</v>
      </c>
      <c r="E2292">
        <v>9</v>
      </c>
      <c r="F2292">
        <v>20</v>
      </c>
      <c r="G2292">
        <v>2</v>
      </c>
      <c r="H2292">
        <v>33</v>
      </c>
      <c r="I2292">
        <v>6</v>
      </c>
      <c r="J2292">
        <v>1</v>
      </c>
      <c r="K2292">
        <v>1</v>
      </c>
      <c r="L2292">
        <v>18</v>
      </c>
      <c r="M2292">
        <v>2</v>
      </c>
      <c r="N2292">
        <v>2</v>
      </c>
      <c r="O2292">
        <v>5</v>
      </c>
      <c r="P2292">
        <v>1</v>
      </c>
      <c r="Q2292">
        <v>5.31</v>
      </c>
      <c r="R2292">
        <v>-1</v>
      </c>
      <c r="S2292">
        <v>3</v>
      </c>
      <c r="T2292">
        <v>165.5</v>
      </c>
      <c r="U2292">
        <v>75.5</v>
      </c>
      <c r="V2292">
        <v>27.564553080019348</v>
      </c>
      <c r="W2292">
        <v>0.82014051522248199</v>
      </c>
      <c r="X2292">
        <v>2</v>
      </c>
      <c r="Y2292">
        <v>1</v>
      </c>
      <c r="Z2292">
        <v>445478</v>
      </c>
    </row>
    <row r="2293" spans="1:26">
      <c r="A2293">
        <v>285371</v>
      </c>
      <c r="B2293">
        <v>3</v>
      </c>
      <c r="C2293">
        <v>28537103</v>
      </c>
      <c r="D2293">
        <v>3</v>
      </c>
      <c r="E2293">
        <v>9</v>
      </c>
      <c r="F2293">
        <v>20</v>
      </c>
      <c r="G2293">
        <v>2</v>
      </c>
      <c r="H2293">
        <v>0</v>
      </c>
      <c r="I2293">
        <v>-1</v>
      </c>
      <c r="J2293">
        <v>1</v>
      </c>
      <c r="K2293">
        <v>-1</v>
      </c>
      <c r="L2293">
        <v>18</v>
      </c>
      <c r="M2293">
        <v>1</v>
      </c>
      <c r="N2293">
        <v>-1</v>
      </c>
      <c r="O2293">
        <v>-1</v>
      </c>
      <c r="P2293">
        <v>-1</v>
      </c>
      <c r="Q2293">
        <v>-1</v>
      </c>
      <c r="R2293">
        <v>-1</v>
      </c>
      <c r="S2293">
        <v>-2</v>
      </c>
      <c r="T2293">
        <v>-1</v>
      </c>
      <c r="U2293">
        <v>5.2</v>
      </c>
      <c r="V2293">
        <v>-1</v>
      </c>
      <c r="W2293">
        <v>-1</v>
      </c>
      <c r="X2293">
        <v>-2</v>
      </c>
      <c r="Y2293">
        <v>-2</v>
      </c>
      <c r="Z2293">
        <v>445478</v>
      </c>
    </row>
    <row r="2294" spans="1:26">
      <c r="A2294">
        <v>286051</v>
      </c>
      <c r="B2294">
        <v>1</v>
      </c>
      <c r="C2294">
        <v>28605101</v>
      </c>
      <c r="D2294">
        <v>4</v>
      </c>
      <c r="E2294">
        <v>4</v>
      </c>
      <c r="F2294">
        <v>24</v>
      </c>
      <c r="G2294">
        <v>1</v>
      </c>
      <c r="H2294">
        <v>37</v>
      </c>
      <c r="I2294">
        <v>6</v>
      </c>
      <c r="J2294">
        <v>1</v>
      </c>
      <c r="K2294">
        <v>7</v>
      </c>
      <c r="L2294">
        <v>10</v>
      </c>
      <c r="M2294">
        <v>1</v>
      </c>
      <c r="N2294">
        <v>3</v>
      </c>
      <c r="O2294">
        <v>5</v>
      </c>
      <c r="P2294">
        <v>1</v>
      </c>
      <c r="Q2294">
        <v>57.5</v>
      </c>
      <c r="R2294">
        <v>-1</v>
      </c>
      <c r="S2294">
        <v>0</v>
      </c>
      <c r="T2294">
        <v>184.2</v>
      </c>
      <c r="U2294">
        <v>81.599999999999994</v>
      </c>
      <c r="V2294">
        <v>24.049768874647654</v>
      </c>
      <c r="W2294">
        <v>-1</v>
      </c>
      <c r="X2294">
        <v>-8</v>
      </c>
      <c r="Y2294">
        <v>3</v>
      </c>
      <c r="Z2294">
        <v>473241</v>
      </c>
    </row>
    <row r="2295" spans="1:26">
      <c r="A2295">
        <v>286051</v>
      </c>
      <c r="B2295">
        <v>2</v>
      </c>
      <c r="C2295">
        <v>28605102</v>
      </c>
      <c r="D2295">
        <v>4</v>
      </c>
      <c r="E2295">
        <v>4</v>
      </c>
      <c r="F2295">
        <v>24</v>
      </c>
      <c r="G2295">
        <v>2</v>
      </c>
      <c r="H2295">
        <v>34</v>
      </c>
      <c r="I2295">
        <v>6</v>
      </c>
      <c r="J2295">
        <v>1</v>
      </c>
      <c r="K2295">
        <v>5</v>
      </c>
      <c r="L2295">
        <v>10</v>
      </c>
      <c r="M2295">
        <v>3</v>
      </c>
      <c r="N2295">
        <v>3</v>
      </c>
      <c r="O2295">
        <v>5</v>
      </c>
      <c r="P2295">
        <v>1</v>
      </c>
      <c r="Q2295">
        <v>0.40400000000000003</v>
      </c>
      <c r="R2295">
        <v>-1</v>
      </c>
      <c r="S2295">
        <v>1</v>
      </c>
      <c r="T2295">
        <v>156.19999999999999</v>
      </c>
      <c r="U2295">
        <v>67.599999999999994</v>
      </c>
      <c r="V2295">
        <v>27.706689444079217</v>
      </c>
      <c r="W2295">
        <v>-1</v>
      </c>
      <c r="X2295">
        <v>2</v>
      </c>
      <c r="Y2295">
        <v>1</v>
      </c>
      <c r="Z2295">
        <v>473241</v>
      </c>
    </row>
    <row r="2296" spans="1:26">
      <c r="A2296">
        <v>286051</v>
      </c>
      <c r="B2296">
        <v>3</v>
      </c>
      <c r="C2296">
        <v>28605103</v>
      </c>
      <c r="D2296">
        <v>4</v>
      </c>
      <c r="E2296">
        <v>4</v>
      </c>
      <c r="F2296">
        <v>24</v>
      </c>
      <c r="G2296">
        <v>1</v>
      </c>
      <c r="H2296">
        <v>15</v>
      </c>
      <c r="I2296">
        <v>-1</v>
      </c>
      <c r="J2296">
        <v>1</v>
      </c>
      <c r="K2296">
        <v>-1</v>
      </c>
      <c r="L2296">
        <v>10</v>
      </c>
      <c r="M2296">
        <v>2</v>
      </c>
      <c r="N2296">
        <v>-1</v>
      </c>
      <c r="O2296">
        <v>-1</v>
      </c>
      <c r="P2296">
        <v>-1</v>
      </c>
      <c r="Q2296">
        <v>-1</v>
      </c>
      <c r="R2296">
        <v>-1</v>
      </c>
      <c r="S2296">
        <v>0</v>
      </c>
      <c r="T2296">
        <v>174.5</v>
      </c>
      <c r="U2296">
        <v>61.8</v>
      </c>
      <c r="V2296">
        <v>20.295399873564254</v>
      </c>
      <c r="W2296">
        <v>-1</v>
      </c>
      <c r="X2296">
        <v>1</v>
      </c>
      <c r="Y2296">
        <v>3</v>
      </c>
      <c r="Z2296">
        <v>473241</v>
      </c>
    </row>
    <row r="2297" spans="1:26">
      <c r="A2297">
        <v>286051</v>
      </c>
      <c r="B2297">
        <v>4</v>
      </c>
      <c r="C2297">
        <v>28605104</v>
      </c>
      <c r="D2297">
        <v>4</v>
      </c>
      <c r="E2297">
        <v>4</v>
      </c>
      <c r="F2297">
        <v>24</v>
      </c>
      <c r="G2297">
        <v>1</v>
      </c>
      <c r="H2297">
        <v>11</v>
      </c>
      <c r="I2297">
        <v>-1</v>
      </c>
      <c r="J2297">
        <v>1</v>
      </c>
      <c r="K2297">
        <v>-1</v>
      </c>
      <c r="L2297">
        <v>10</v>
      </c>
      <c r="M2297">
        <v>1</v>
      </c>
      <c r="N2297">
        <v>-1</v>
      </c>
      <c r="O2297">
        <v>-1</v>
      </c>
      <c r="P2297">
        <v>-1</v>
      </c>
      <c r="Q2297">
        <v>-1</v>
      </c>
      <c r="R2297">
        <v>-1</v>
      </c>
      <c r="S2297">
        <v>-2</v>
      </c>
      <c r="T2297">
        <v>161.69999999999999</v>
      </c>
      <c r="U2297">
        <v>70.599999999999994</v>
      </c>
      <c r="V2297">
        <v>27.001299198489761</v>
      </c>
      <c r="W2297">
        <v>-1</v>
      </c>
      <c r="X2297">
        <v>2</v>
      </c>
      <c r="Y2297">
        <v>1</v>
      </c>
      <c r="Z2297">
        <v>473241</v>
      </c>
    </row>
    <row r="2298" spans="1:26">
      <c r="A2298">
        <v>286201</v>
      </c>
      <c r="B2298">
        <v>1</v>
      </c>
      <c r="C2298">
        <v>28620101</v>
      </c>
      <c r="D2298">
        <v>1</v>
      </c>
      <c r="E2298">
        <v>4</v>
      </c>
      <c r="F2298">
        <v>24</v>
      </c>
      <c r="G2298">
        <v>2</v>
      </c>
      <c r="H2298">
        <v>59</v>
      </c>
      <c r="I2298">
        <v>4</v>
      </c>
      <c r="J2298">
        <v>1</v>
      </c>
      <c r="K2298">
        <v>6</v>
      </c>
      <c r="L2298">
        <v>7</v>
      </c>
      <c r="M2298">
        <v>2</v>
      </c>
      <c r="N2298">
        <v>4</v>
      </c>
      <c r="O2298">
        <v>3</v>
      </c>
      <c r="P2298">
        <v>1</v>
      </c>
      <c r="Q2298">
        <v>10.029</v>
      </c>
      <c r="R2298">
        <v>-1</v>
      </c>
      <c r="S2298">
        <v>0</v>
      </c>
      <c r="T2298">
        <v>167.6</v>
      </c>
      <c r="U2298">
        <v>87.1</v>
      </c>
      <c r="V2298">
        <v>31.007740899174646</v>
      </c>
      <c r="W2298">
        <v>0.82582582582582598</v>
      </c>
      <c r="X2298">
        <v>2</v>
      </c>
      <c r="Y2298">
        <v>1</v>
      </c>
      <c r="Z2298">
        <v>448562</v>
      </c>
    </row>
    <row r="2299" spans="1:26">
      <c r="A2299">
        <v>286271</v>
      </c>
      <c r="B2299">
        <v>1</v>
      </c>
      <c r="C2299">
        <v>28627101</v>
      </c>
      <c r="D2299">
        <v>4</v>
      </c>
      <c r="E2299">
        <v>4</v>
      </c>
      <c r="F2299">
        <v>24</v>
      </c>
      <c r="G2299">
        <v>1</v>
      </c>
      <c r="H2299">
        <v>42</v>
      </c>
      <c r="I2299">
        <v>2</v>
      </c>
      <c r="J2299">
        <v>1</v>
      </c>
      <c r="K2299">
        <v>3</v>
      </c>
      <c r="L2299">
        <v>24</v>
      </c>
      <c r="M2299">
        <v>1</v>
      </c>
      <c r="N2299">
        <v>1</v>
      </c>
      <c r="O2299">
        <v>5</v>
      </c>
      <c r="P2299">
        <v>1</v>
      </c>
      <c r="Q2299">
        <v>12.404</v>
      </c>
      <c r="R2299">
        <v>-1</v>
      </c>
      <c r="S2299">
        <v>0</v>
      </c>
      <c r="T2299">
        <v>180.6</v>
      </c>
      <c r="U2299">
        <v>79.900000000000006</v>
      </c>
      <c r="V2299">
        <v>24.496908913195711</v>
      </c>
      <c r="W2299">
        <v>0.88291746641074897</v>
      </c>
      <c r="X2299">
        <v>1</v>
      </c>
      <c r="Y2299">
        <v>3</v>
      </c>
      <c r="Z2299">
        <v>556373</v>
      </c>
    </row>
    <row r="2300" spans="1:26">
      <c r="A2300">
        <v>286271</v>
      </c>
      <c r="B2300">
        <v>2</v>
      </c>
      <c r="C2300">
        <v>28627102</v>
      </c>
      <c r="D2300">
        <v>4</v>
      </c>
      <c r="E2300">
        <v>4</v>
      </c>
      <c r="F2300">
        <v>24</v>
      </c>
      <c r="G2300">
        <v>2</v>
      </c>
      <c r="H2300">
        <v>41</v>
      </c>
      <c r="I2300">
        <v>2</v>
      </c>
      <c r="J2300">
        <v>1</v>
      </c>
      <c r="K2300">
        <v>3</v>
      </c>
      <c r="L2300">
        <v>24</v>
      </c>
      <c r="M2300">
        <v>1</v>
      </c>
      <c r="N2300">
        <v>1</v>
      </c>
      <c r="O2300">
        <v>5</v>
      </c>
      <c r="P2300">
        <v>1</v>
      </c>
      <c r="Q2300">
        <v>6.24</v>
      </c>
      <c r="R2300">
        <v>-1</v>
      </c>
      <c r="S2300">
        <v>0</v>
      </c>
      <c r="T2300">
        <v>155.69999999999999</v>
      </c>
      <c r="U2300">
        <v>62.9</v>
      </c>
      <c r="V2300">
        <v>25.946179620987781</v>
      </c>
      <c r="W2300">
        <v>0.77614957049014599</v>
      </c>
      <c r="X2300">
        <v>2</v>
      </c>
      <c r="Y2300">
        <v>1</v>
      </c>
      <c r="Z2300">
        <v>556373</v>
      </c>
    </row>
    <row r="2301" spans="1:26">
      <c r="A2301">
        <v>286271</v>
      </c>
      <c r="B2301">
        <v>3</v>
      </c>
      <c r="C2301">
        <v>28627103</v>
      </c>
      <c r="D2301">
        <v>4</v>
      </c>
      <c r="E2301">
        <v>4</v>
      </c>
      <c r="F2301">
        <v>24</v>
      </c>
      <c r="G2301">
        <v>1</v>
      </c>
      <c r="H2301">
        <v>17</v>
      </c>
      <c r="I2301">
        <v>1</v>
      </c>
      <c r="J2301">
        <v>1</v>
      </c>
      <c r="K2301">
        <v>3</v>
      </c>
      <c r="L2301">
        <v>24</v>
      </c>
      <c r="M2301">
        <v>1</v>
      </c>
      <c r="N2301">
        <v>1</v>
      </c>
      <c r="O2301">
        <v>5</v>
      </c>
      <c r="P2301">
        <v>1</v>
      </c>
      <c r="Q2301">
        <v>9.1430000000000007</v>
      </c>
      <c r="R2301">
        <v>4</v>
      </c>
      <c r="S2301">
        <v>0</v>
      </c>
      <c r="T2301">
        <v>179.2</v>
      </c>
      <c r="U2301">
        <v>61.2</v>
      </c>
      <c r="V2301">
        <v>19.057916135204085</v>
      </c>
      <c r="W2301">
        <v>0.85612691466083102</v>
      </c>
      <c r="X2301">
        <v>-8</v>
      </c>
      <c r="Y2301">
        <v>3</v>
      </c>
      <c r="Z2301">
        <v>556373</v>
      </c>
    </row>
    <row r="2302" spans="1:26">
      <c r="A2302">
        <v>286271</v>
      </c>
      <c r="B2302">
        <v>4</v>
      </c>
      <c r="C2302">
        <v>28627104</v>
      </c>
      <c r="D2302">
        <v>4</v>
      </c>
      <c r="E2302">
        <v>4</v>
      </c>
      <c r="F2302">
        <v>24</v>
      </c>
      <c r="G2302">
        <v>2</v>
      </c>
      <c r="H2302">
        <v>13</v>
      </c>
      <c r="I2302">
        <v>-1</v>
      </c>
      <c r="J2302">
        <v>1</v>
      </c>
      <c r="K2302">
        <v>-1</v>
      </c>
      <c r="L2302">
        <v>24</v>
      </c>
      <c r="M2302">
        <v>1</v>
      </c>
      <c r="N2302">
        <v>-1</v>
      </c>
      <c r="O2302">
        <v>-1</v>
      </c>
      <c r="P2302">
        <v>-1</v>
      </c>
      <c r="Q2302">
        <v>-1</v>
      </c>
      <c r="R2302">
        <v>-1</v>
      </c>
      <c r="S2302">
        <v>0</v>
      </c>
      <c r="T2302">
        <v>160.9</v>
      </c>
      <c r="U2302">
        <v>49.5</v>
      </c>
      <c r="V2302">
        <v>19.120229937181357</v>
      </c>
      <c r="W2302">
        <v>-1</v>
      </c>
      <c r="X2302">
        <v>1</v>
      </c>
      <c r="Y2302">
        <v>3</v>
      </c>
      <c r="Z2302">
        <v>556373</v>
      </c>
    </row>
    <row r="2303" spans="1:26">
      <c r="A2303">
        <v>286341</v>
      </c>
      <c r="B2303">
        <v>1</v>
      </c>
      <c r="C2303">
        <v>28634101</v>
      </c>
      <c r="D2303">
        <v>1</v>
      </c>
      <c r="E2303">
        <v>4</v>
      </c>
      <c r="F2303">
        <v>24</v>
      </c>
      <c r="G2303">
        <v>1</v>
      </c>
      <c r="H2303">
        <v>47</v>
      </c>
      <c r="I2303">
        <v>1</v>
      </c>
      <c r="J2303">
        <v>2</v>
      </c>
      <c r="K2303">
        <v>1</v>
      </c>
      <c r="L2303">
        <v>18</v>
      </c>
      <c r="M2303">
        <v>2</v>
      </c>
      <c r="N2303">
        <v>1</v>
      </c>
      <c r="O2303">
        <v>5</v>
      </c>
      <c r="P2303">
        <v>1</v>
      </c>
      <c r="Q2303">
        <v>12.483000000000001</v>
      </c>
      <c r="R2303">
        <v>-1</v>
      </c>
      <c r="S2303">
        <v>0</v>
      </c>
      <c r="T2303">
        <v>155.9</v>
      </c>
      <c r="U2303">
        <v>70.599999999999994</v>
      </c>
      <c r="V2303">
        <v>29.047748161783609</v>
      </c>
      <c r="W2303">
        <v>0.82839388145315496</v>
      </c>
      <c r="X2303">
        <v>2</v>
      </c>
      <c r="Y2303">
        <v>1</v>
      </c>
      <c r="Z2303">
        <v>437307</v>
      </c>
    </row>
    <row r="2304" spans="1:26">
      <c r="A2304">
        <v>286351</v>
      </c>
      <c r="B2304">
        <v>1</v>
      </c>
      <c r="C2304">
        <v>28635101</v>
      </c>
      <c r="D2304">
        <v>1</v>
      </c>
      <c r="E2304">
        <v>4</v>
      </c>
      <c r="F2304">
        <v>24</v>
      </c>
      <c r="G2304">
        <v>2</v>
      </c>
      <c r="H2304">
        <v>67</v>
      </c>
      <c r="I2304">
        <v>5</v>
      </c>
      <c r="J2304">
        <v>1</v>
      </c>
      <c r="K2304">
        <v>7</v>
      </c>
      <c r="L2304">
        <v>6</v>
      </c>
      <c r="M2304">
        <v>2</v>
      </c>
      <c r="N2304">
        <v>3</v>
      </c>
      <c r="O2304">
        <v>5</v>
      </c>
      <c r="P2304">
        <v>1</v>
      </c>
      <c r="Q2304">
        <v>0.374</v>
      </c>
      <c r="R2304">
        <v>-1</v>
      </c>
      <c r="S2304">
        <v>0</v>
      </c>
      <c r="T2304">
        <v>159.9</v>
      </c>
      <c r="U2304">
        <v>89.5</v>
      </c>
      <c r="V2304">
        <v>35.004679675891865</v>
      </c>
      <c r="W2304">
        <v>0.79179810725552002</v>
      </c>
      <c r="X2304">
        <v>2</v>
      </c>
      <c r="Y2304">
        <v>1</v>
      </c>
      <c r="Z2304">
        <v>633108</v>
      </c>
    </row>
    <row r="2305" spans="1:26">
      <c r="A2305">
        <v>286371</v>
      </c>
      <c r="B2305">
        <v>1</v>
      </c>
      <c r="C2305">
        <v>28637101</v>
      </c>
      <c r="D2305">
        <v>2</v>
      </c>
      <c r="E2305">
        <v>4</v>
      </c>
      <c r="F2305">
        <v>24</v>
      </c>
      <c r="G2305">
        <v>1</v>
      </c>
      <c r="H2305">
        <v>27</v>
      </c>
      <c r="I2305">
        <v>2</v>
      </c>
      <c r="J2305">
        <v>1</v>
      </c>
      <c r="K2305">
        <v>2</v>
      </c>
      <c r="L2305">
        <v>14</v>
      </c>
      <c r="M2305">
        <v>2</v>
      </c>
      <c r="N2305">
        <v>4</v>
      </c>
      <c r="O2305">
        <v>2</v>
      </c>
      <c r="P2305">
        <v>1</v>
      </c>
      <c r="Q2305">
        <v>18.37</v>
      </c>
      <c r="R2305">
        <v>-1</v>
      </c>
      <c r="S2305">
        <v>2</v>
      </c>
      <c r="T2305">
        <v>172.2</v>
      </c>
      <c r="U2305">
        <v>82</v>
      </c>
      <c r="V2305">
        <v>27.653337757867373</v>
      </c>
      <c r="W2305">
        <v>0.88201712654614695</v>
      </c>
      <c r="X2305">
        <v>2</v>
      </c>
      <c r="Y2305">
        <v>3</v>
      </c>
      <c r="Z2305">
        <v>682457</v>
      </c>
    </row>
    <row r="2306" spans="1:26">
      <c r="A2306">
        <v>286371</v>
      </c>
      <c r="B2306">
        <v>2</v>
      </c>
      <c r="C2306">
        <v>28637102</v>
      </c>
      <c r="D2306">
        <v>2</v>
      </c>
      <c r="E2306">
        <v>4</v>
      </c>
      <c r="F2306">
        <v>24</v>
      </c>
      <c r="G2306">
        <v>2</v>
      </c>
      <c r="H2306">
        <v>28</v>
      </c>
      <c r="I2306">
        <v>2</v>
      </c>
      <c r="J2306">
        <v>1</v>
      </c>
      <c r="K2306">
        <v>4</v>
      </c>
      <c r="L2306">
        <v>14</v>
      </c>
      <c r="M2306">
        <v>2</v>
      </c>
      <c r="N2306">
        <v>4</v>
      </c>
      <c r="O2306">
        <v>1</v>
      </c>
      <c r="P2306">
        <v>1</v>
      </c>
      <c r="Q2306">
        <v>2.9980000000000002</v>
      </c>
      <c r="R2306">
        <v>-1</v>
      </c>
      <c r="S2306">
        <v>0</v>
      </c>
      <c r="T2306">
        <v>167</v>
      </c>
      <c r="U2306">
        <v>57.4</v>
      </c>
      <c r="V2306">
        <v>20.581591308401162</v>
      </c>
      <c r="W2306">
        <v>0.672883064516129</v>
      </c>
      <c r="X2306">
        <v>1</v>
      </c>
      <c r="Y2306">
        <v>1</v>
      </c>
      <c r="Z2306">
        <v>682457</v>
      </c>
    </row>
    <row r="2307" spans="1:26">
      <c r="A2307">
        <v>287051</v>
      </c>
      <c r="B2307">
        <v>1</v>
      </c>
      <c r="C2307">
        <v>28705101</v>
      </c>
      <c r="D2307">
        <v>2</v>
      </c>
      <c r="E2307">
        <v>9</v>
      </c>
      <c r="F2307">
        <v>20</v>
      </c>
      <c r="G2307">
        <v>2</v>
      </c>
      <c r="H2307">
        <v>20</v>
      </c>
      <c r="I2307">
        <v>1</v>
      </c>
      <c r="J2307">
        <v>1</v>
      </c>
      <c r="K2307">
        <v>4</v>
      </c>
      <c r="L2307">
        <v>6</v>
      </c>
      <c r="M2307">
        <v>2</v>
      </c>
      <c r="N2307">
        <v>4</v>
      </c>
      <c r="O2307">
        <v>1</v>
      </c>
      <c r="P2307">
        <v>1</v>
      </c>
      <c r="Q2307">
        <v>2.19</v>
      </c>
      <c r="R2307">
        <v>0</v>
      </c>
      <c r="S2307">
        <v>6</v>
      </c>
      <c r="T2307">
        <v>155</v>
      </c>
      <c r="U2307">
        <v>-1</v>
      </c>
      <c r="V2307">
        <v>-1</v>
      </c>
      <c r="W2307">
        <v>-1</v>
      </c>
      <c r="X2307">
        <v>3</v>
      </c>
      <c r="Y2307">
        <v>2</v>
      </c>
      <c r="Z2307">
        <v>467245</v>
      </c>
    </row>
    <row r="2308" spans="1:26">
      <c r="A2308">
        <v>287051</v>
      </c>
      <c r="B2308">
        <v>2</v>
      </c>
      <c r="C2308">
        <v>28705102</v>
      </c>
      <c r="D2308">
        <v>2</v>
      </c>
      <c r="E2308">
        <v>9</v>
      </c>
      <c r="F2308">
        <v>20</v>
      </c>
      <c r="G2308">
        <v>1</v>
      </c>
      <c r="H2308">
        <v>2</v>
      </c>
      <c r="I2308">
        <v>-1</v>
      </c>
      <c r="J2308">
        <v>1</v>
      </c>
      <c r="K2308">
        <v>-1</v>
      </c>
      <c r="L2308">
        <v>6</v>
      </c>
      <c r="M2308">
        <v>1</v>
      </c>
      <c r="N2308">
        <v>-1</v>
      </c>
      <c r="O2308">
        <v>-1</v>
      </c>
      <c r="P2308">
        <v>-1</v>
      </c>
      <c r="Q2308">
        <v>-1</v>
      </c>
      <c r="R2308">
        <v>-1</v>
      </c>
      <c r="S2308">
        <v>-2</v>
      </c>
      <c r="T2308">
        <v>75.7</v>
      </c>
      <c r="U2308">
        <v>13.8</v>
      </c>
      <c r="V2308">
        <v>24.081710290045006</v>
      </c>
      <c r="W2308">
        <v>-1</v>
      </c>
      <c r="X2308">
        <v>-2</v>
      </c>
      <c r="Y2308">
        <v>-2</v>
      </c>
      <c r="Z2308">
        <v>467245</v>
      </c>
    </row>
    <row r="2309" spans="1:26">
      <c r="A2309">
        <v>287181</v>
      </c>
      <c r="B2309">
        <v>1</v>
      </c>
      <c r="C2309">
        <v>28718101</v>
      </c>
      <c r="D2309">
        <v>3</v>
      </c>
      <c r="E2309">
        <v>9</v>
      </c>
      <c r="F2309">
        <v>20</v>
      </c>
      <c r="G2309">
        <v>2</v>
      </c>
      <c r="H2309">
        <v>59</v>
      </c>
      <c r="I2309">
        <v>5</v>
      </c>
      <c r="J2309">
        <v>1</v>
      </c>
      <c r="K2309">
        <v>7</v>
      </c>
      <c r="L2309">
        <v>96</v>
      </c>
      <c r="M2309">
        <v>1</v>
      </c>
      <c r="N2309">
        <v>1</v>
      </c>
      <c r="O2309">
        <v>5</v>
      </c>
      <c r="P2309">
        <v>1</v>
      </c>
      <c r="Q2309">
        <v>17</v>
      </c>
      <c r="R2309">
        <v>-1</v>
      </c>
      <c r="S2309">
        <v>0</v>
      </c>
      <c r="T2309">
        <v>154.4</v>
      </c>
      <c r="U2309">
        <v>69.8</v>
      </c>
      <c r="V2309">
        <v>29.279309511664739</v>
      </c>
      <c r="W2309">
        <v>0.87183165949306596</v>
      </c>
      <c r="X2309">
        <v>2</v>
      </c>
      <c r="Y2309">
        <v>1</v>
      </c>
      <c r="Z2309">
        <v>307484</v>
      </c>
    </row>
    <row r="2310" spans="1:26">
      <c r="A2310">
        <v>287181</v>
      </c>
      <c r="B2310">
        <v>2</v>
      </c>
      <c r="C2310">
        <v>28718102</v>
      </c>
      <c r="D2310">
        <v>3</v>
      </c>
      <c r="E2310">
        <v>9</v>
      </c>
      <c r="F2310">
        <v>20</v>
      </c>
      <c r="G2310">
        <v>2</v>
      </c>
      <c r="H2310">
        <v>28</v>
      </c>
      <c r="I2310">
        <v>1</v>
      </c>
      <c r="J2310">
        <v>1</v>
      </c>
      <c r="K2310">
        <v>4</v>
      </c>
      <c r="L2310">
        <v>96</v>
      </c>
      <c r="M2310">
        <v>2</v>
      </c>
      <c r="N2310">
        <v>4</v>
      </c>
      <c r="O2310">
        <v>1</v>
      </c>
      <c r="P2310">
        <v>1</v>
      </c>
      <c r="Q2310">
        <v>11.5</v>
      </c>
      <c r="R2310">
        <v>-1</v>
      </c>
      <c r="S2310">
        <v>9</v>
      </c>
      <c r="T2310">
        <v>163.4</v>
      </c>
      <c r="U2310">
        <v>74.900000000000006</v>
      </c>
      <c r="V2310">
        <v>28.052896751856583</v>
      </c>
      <c r="W2310">
        <v>0.77634606534744599</v>
      </c>
      <c r="X2310">
        <v>2</v>
      </c>
      <c r="Y2310">
        <v>1</v>
      </c>
      <c r="Z2310">
        <v>307484</v>
      </c>
    </row>
    <row r="2311" spans="1:26">
      <c r="A2311">
        <v>287181</v>
      </c>
      <c r="B2311">
        <v>3</v>
      </c>
      <c r="C2311">
        <v>28718103</v>
      </c>
      <c r="D2311">
        <v>3</v>
      </c>
      <c r="E2311">
        <v>9</v>
      </c>
      <c r="F2311">
        <v>20</v>
      </c>
      <c r="G2311">
        <v>1</v>
      </c>
      <c r="H2311">
        <v>24</v>
      </c>
      <c r="I2311">
        <v>1</v>
      </c>
      <c r="J2311">
        <v>1</v>
      </c>
      <c r="K2311">
        <v>4</v>
      </c>
      <c r="L2311">
        <v>96</v>
      </c>
      <c r="M2311">
        <v>1</v>
      </c>
      <c r="N2311">
        <v>1</v>
      </c>
      <c r="O2311">
        <v>5</v>
      </c>
      <c r="P2311">
        <v>1</v>
      </c>
      <c r="Q2311">
        <v>3</v>
      </c>
      <c r="R2311">
        <v>3</v>
      </c>
      <c r="S2311">
        <v>1</v>
      </c>
      <c r="T2311">
        <v>182.7</v>
      </c>
      <c r="U2311">
        <v>96.1</v>
      </c>
      <c r="V2311">
        <v>28.790306804009312</v>
      </c>
      <c r="W2311">
        <v>0.864767073722298</v>
      </c>
      <c r="X2311">
        <v>1</v>
      </c>
      <c r="Y2311">
        <v>1</v>
      </c>
      <c r="Z2311">
        <v>307484</v>
      </c>
    </row>
    <row r="2312" spans="1:26">
      <c r="A2312">
        <v>287201</v>
      </c>
      <c r="B2312">
        <v>1</v>
      </c>
      <c r="C2312">
        <v>28720101</v>
      </c>
      <c r="D2312">
        <v>4</v>
      </c>
      <c r="E2312">
        <v>9</v>
      </c>
      <c r="F2312">
        <v>20</v>
      </c>
      <c r="G2312">
        <v>1</v>
      </c>
      <c r="H2312">
        <v>31</v>
      </c>
      <c r="I2312">
        <v>2</v>
      </c>
      <c r="J2312">
        <v>1</v>
      </c>
      <c r="K2312">
        <v>2</v>
      </c>
      <c r="L2312">
        <v>10</v>
      </c>
      <c r="M2312">
        <v>1</v>
      </c>
      <c r="N2312">
        <v>4</v>
      </c>
      <c r="O2312">
        <v>2</v>
      </c>
      <c r="P2312">
        <v>1</v>
      </c>
      <c r="Q2312">
        <v>0.46</v>
      </c>
      <c r="R2312">
        <v>-1</v>
      </c>
      <c r="S2312">
        <v>0</v>
      </c>
      <c r="T2312">
        <v>175.4</v>
      </c>
      <c r="U2312">
        <v>87.6</v>
      </c>
      <c r="V2312">
        <v>28.473767079384604</v>
      </c>
      <c r="W2312">
        <v>0.87298485588666297</v>
      </c>
      <c r="X2312">
        <v>1</v>
      </c>
      <c r="Y2312">
        <v>3</v>
      </c>
      <c r="Z2312">
        <v>478363</v>
      </c>
    </row>
    <row r="2313" spans="1:26">
      <c r="A2313">
        <v>287201</v>
      </c>
      <c r="B2313">
        <v>2</v>
      </c>
      <c r="C2313">
        <v>28720102</v>
      </c>
      <c r="D2313">
        <v>4</v>
      </c>
      <c r="E2313">
        <v>9</v>
      </c>
      <c r="F2313">
        <v>20</v>
      </c>
      <c r="G2313">
        <v>2</v>
      </c>
      <c r="H2313">
        <v>32</v>
      </c>
      <c r="I2313">
        <v>2</v>
      </c>
      <c r="J2313">
        <v>1</v>
      </c>
      <c r="K2313">
        <v>5</v>
      </c>
      <c r="L2313">
        <v>10</v>
      </c>
      <c r="M2313">
        <v>2</v>
      </c>
      <c r="N2313">
        <v>4</v>
      </c>
      <c r="O2313">
        <v>1</v>
      </c>
      <c r="P2313">
        <v>1</v>
      </c>
      <c r="Q2313">
        <v>0.23</v>
      </c>
      <c r="R2313">
        <v>-1</v>
      </c>
      <c r="S2313">
        <v>1</v>
      </c>
      <c r="T2313">
        <v>172.6</v>
      </c>
      <c r="U2313">
        <v>-1</v>
      </c>
      <c r="V2313">
        <v>-1</v>
      </c>
      <c r="W2313">
        <v>-1</v>
      </c>
      <c r="X2313">
        <v>2</v>
      </c>
      <c r="Y2313">
        <v>3</v>
      </c>
      <c r="Z2313">
        <v>478363</v>
      </c>
    </row>
    <row r="2314" spans="1:26">
      <c r="A2314">
        <v>287201</v>
      </c>
      <c r="B2314">
        <v>3</v>
      </c>
      <c r="C2314">
        <v>28720103</v>
      </c>
      <c r="D2314">
        <v>4</v>
      </c>
      <c r="E2314">
        <v>9</v>
      </c>
      <c r="F2314">
        <v>20</v>
      </c>
      <c r="G2314">
        <v>2</v>
      </c>
      <c r="H2314">
        <v>11</v>
      </c>
      <c r="I2314">
        <v>-1</v>
      </c>
      <c r="J2314">
        <v>1</v>
      </c>
      <c r="K2314">
        <v>-1</v>
      </c>
      <c r="L2314">
        <v>10</v>
      </c>
      <c r="M2314">
        <v>3</v>
      </c>
      <c r="N2314">
        <v>-1</v>
      </c>
      <c r="O2314">
        <v>-1</v>
      </c>
      <c r="P2314">
        <v>-1</v>
      </c>
      <c r="Q2314">
        <v>-1</v>
      </c>
      <c r="R2314">
        <v>-1</v>
      </c>
      <c r="S2314">
        <v>-2</v>
      </c>
      <c r="T2314">
        <v>146.4</v>
      </c>
      <c r="U2314">
        <v>32.9</v>
      </c>
      <c r="V2314">
        <v>15.350189614500284</v>
      </c>
      <c r="W2314">
        <v>-1</v>
      </c>
      <c r="X2314">
        <v>1</v>
      </c>
      <c r="Y2314">
        <v>3</v>
      </c>
      <c r="Z2314">
        <v>478363</v>
      </c>
    </row>
    <row r="2315" spans="1:26">
      <c r="A2315">
        <v>287201</v>
      </c>
      <c r="B2315">
        <v>4</v>
      </c>
      <c r="C2315">
        <v>28720104</v>
      </c>
      <c r="D2315">
        <v>4</v>
      </c>
      <c r="E2315">
        <v>9</v>
      </c>
      <c r="F2315">
        <v>20</v>
      </c>
      <c r="G2315">
        <v>2</v>
      </c>
      <c r="H2315">
        <v>5</v>
      </c>
      <c r="I2315">
        <v>-1</v>
      </c>
      <c r="J2315">
        <v>1</v>
      </c>
      <c r="K2315">
        <v>-1</v>
      </c>
      <c r="L2315">
        <v>10</v>
      </c>
      <c r="M2315">
        <v>2</v>
      </c>
      <c r="N2315">
        <v>-1</v>
      </c>
      <c r="O2315">
        <v>-1</v>
      </c>
      <c r="P2315">
        <v>-1</v>
      </c>
      <c r="Q2315">
        <v>-1</v>
      </c>
      <c r="R2315">
        <v>-1</v>
      </c>
      <c r="S2315">
        <v>-2</v>
      </c>
      <c r="T2315">
        <v>117.9</v>
      </c>
      <c r="U2315">
        <v>19.600000000000001</v>
      </c>
      <c r="V2315">
        <v>14.100303516227219</v>
      </c>
      <c r="W2315">
        <v>-1</v>
      </c>
      <c r="X2315">
        <v>-2</v>
      </c>
      <c r="Y2315">
        <v>-2</v>
      </c>
      <c r="Z2315">
        <v>478363</v>
      </c>
    </row>
    <row r="2316" spans="1:26">
      <c r="A2316">
        <v>287251</v>
      </c>
      <c r="B2316">
        <v>1</v>
      </c>
      <c r="C2316">
        <v>28725101</v>
      </c>
      <c r="D2316">
        <v>1</v>
      </c>
      <c r="E2316">
        <v>9</v>
      </c>
      <c r="F2316">
        <v>20</v>
      </c>
      <c r="G2316">
        <v>2</v>
      </c>
      <c r="H2316">
        <v>57</v>
      </c>
      <c r="I2316">
        <v>1</v>
      </c>
      <c r="J2316">
        <v>1</v>
      </c>
      <c r="K2316">
        <v>3</v>
      </c>
      <c r="L2316">
        <v>8</v>
      </c>
      <c r="M2316">
        <v>3</v>
      </c>
      <c r="N2316">
        <v>1</v>
      </c>
      <c r="O2316">
        <v>5</v>
      </c>
      <c r="P2316">
        <v>1</v>
      </c>
      <c r="Q2316">
        <v>9</v>
      </c>
      <c r="R2316">
        <v>-1</v>
      </c>
      <c r="S2316">
        <v>1</v>
      </c>
      <c r="T2316">
        <v>180.2</v>
      </c>
      <c r="U2316">
        <v>140</v>
      </c>
      <c r="V2316">
        <v>43.114014395153497</v>
      </c>
      <c r="W2316">
        <v>1.0003780718336499</v>
      </c>
      <c r="X2316">
        <v>2</v>
      </c>
      <c r="Y2316">
        <v>3</v>
      </c>
      <c r="Z2316">
        <v>359737</v>
      </c>
    </row>
    <row r="2317" spans="1:26">
      <c r="A2317">
        <v>287341</v>
      </c>
      <c r="B2317">
        <v>1</v>
      </c>
      <c r="C2317">
        <v>28734101</v>
      </c>
      <c r="D2317">
        <v>2</v>
      </c>
      <c r="E2317">
        <v>9</v>
      </c>
      <c r="F2317">
        <v>20</v>
      </c>
      <c r="G2317">
        <v>1</v>
      </c>
      <c r="H2317">
        <v>47</v>
      </c>
      <c r="I2317">
        <v>6</v>
      </c>
      <c r="J2317">
        <v>1</v>
      </c>
      <c r="K2317">
        <v>1</v>
      </c>
      <c r="L2317">
        <v>31</v>
      </c>
      <c r="M2317">
        <v>1</v>
      </c>
      <c r="N2317">
        <v>1</v>
      </c>
      <c r="O2317">
        <v>5</v>
      </c>
      <c r="P2317">
        <v>1</v>
      </c>
      <c r="Q2317">
        <v>13.587</v>
      </c>
      <c r="R2317">
        <v>-1</v>
      </c>
      <c r="S2317">
        <v>0</v>
      </c>
      <c r="T2317">
        <v>180.2</v>
      </c>
      <c r="U2317">
        <v>81.7</v>
      </c>
      <c r="V2317">
        <v>25.160106972028863</v>
      </c>
      <c r="W2317">
        <v>0.96032144650929196</v>
      </c>
      <c r="X2317">
        <v>2</v>
      </c>
      <c r="Y2317">
        <v>1</v>
      </c>
      <c r="Z2317">
        <v>729492</v>
      </c>
    </row>
    <row r="2318" spans="1:26">
      <c r="A2318">
        <v>287341</v>
      </c>
      <c r="B2318">
        <v>2</v>
      </c>
      <c r="C2318">
        <v>28734102</v>
      </c>
      <c r="D2318">
        <v>2</v>
      </c>
      <c r="E2318">
        <v>9</v>
      </c>
      <c r="F2318">
        <v>20</v>
      </c>
      <c r="G2318">
        <v>2</v>
      </c>
      <c r="H2318">
        <v>41</v>
      </c>
      <c r="I2318">
        <v>6</v>
      </c>
      <c r="J2318">
        <v>1</v>
      </c>
      <c r="K2318">
        <v>5</v>
      </c>
      <c r="L2318">
        <v>31</v>
      </c>
      <c r="M2318">
        <v>1</v>
      </c>
      <c r="N2318">
        <v>4</v>
      </c>
      <c r="O2318">
        <v>1</v>
      </c>
      <c r="P2318">
        <v>1</v>
      </c>
      <c r="Q2318">
        <v>10.615</v>
      </c>
      <c r="R2318">
        <v>-1</v>
      </c>
      <c r="S2318">
        <v>2</v>
      </c>
      <c r="T2318">
        <v>163.5</v>
      </c>
      <c r="U2318">
        <v>61.2</v>
      </c>
      <c r="V2318">
        <v>22.893695816850435</v>
      </c>
      <c r="W2318">
        <v>0.73856209150326801</v>
      </c>
      <c r="X2318">
        <v>1</v>
      </c>
      <c r="Y2318">
        <v>3</v>
      </c>
      <c r="Z2318">
        <v>729492</v>
      </c>
    </row>
    <row r="2319" spans="1:26">
      <c r="A2319">
        <v>287351</v>
      </c>
      <c r="B2319">
        <v>1</v>
      </c>
      <c r="C2319">
        <v>28735101</v>
      </c>
      <c r="D2319">
        <v>1</v>
      </c>
      <c r="E2319">
        <v>9</v>
      </c>
      <c r="F2319">
        <v>20</v>
      </c>
      <c r="G2319">
        <v>2</v>
      </c>
      <c r="H2319">
        <v>74</v>
      </c>
      <c r="I2319">
        <v>5</v>
      </c>
      <c r="J2319">
        <v>1</v>
      </c>
      <c r="K2319">
        <v>7</v>
      </c>
      <c r="L2319">
        <v>7</v>
      </c>
      <c r="M2319">
        <v>1</v>
      </c>
      <c r="N2319">
        <v>3</v>
      </c>
      <c r="O2319">
        <v>5</v>
      </c>
      <c r="P2319">
        <v>2</v>
      </c>
      <c r="Q2319">
        <v>0</v>
      </c>
      <c r="R2319">
        <v>-1</v>
      </c>
      <c r="S2319">
        <v>0</v>
      </c>
      <c r="T2319">
        <v>147.19999999999999</v>
      </c>
      <c r="U2319">
        <v>50.7</v>
      </c>
      <c r="V2319">
        <v>23.398732868620041</v>
      </c>
      <c r="W2319">
        <v>0.76810126582278504</v>
      </c>
      <c r="X2319">
        <v>-9</v>
      </c>
      <c r="Y2319">
        <v>-9</v>
      </c>
      <c r="Z2319">
        <v>345446</v>
      </c>
    </row>
    <row r="2320" spans="1:26">
      <c r="A2320">
        <v>287371</v>
      </c>
      <c r="B2320">
        <v>1</v>
      </c>
      <c r="C2320">
        <v>28737101</v>
      </c>
      <c r="D2320">
        <v>4</v>
      </c>
      <c r="E2320">
        <v>9</v>
      </c>
      <c r="F2320">
        <v>20</v>
      </c>
      <c r="G2320">
        <v>1</v>
      </c>
      <c r="H2320">
        <v>31</v>
      </c>
      <c r="I2320">
        <v>2</v>
      </c>
      <c r="J2320">
        <v>1</v>
      </c>
      <c r="K2320">
        <v>4</v>
      </c>
      <c r="L2320">
        <v>14</v>
      </c>
      <c r="M2320">
        <v>2</v>
      </c>
      <c r="N2320">
        <v>3</v>
      </c>
      <c r="O2320">
        <v>5</v>
      </c>
      <c r="P2320">
        <v>1</v>
      </c>
      <c r="Q2320">
        <v>15.125</v>
      </c>
      <c r="R2320">
        <v>-1</v>
      </c>
      <c r="S2320">
        <v>0</v>
      </c>
      <c r="T2320">
        <v>174.4</v>
      </c>
      <c r="U2320">
        <v>84.2</v>
      </c>
      <c r="V2320">
        <v>27.683381028532956</v>
      </c>
      <c r="W2320">
        <v>0.90659605199807403</v>
      </c>
      <c r="X2320">
        <v>2</v>
      </c>
      <c r="Y2320">
        <v>3</v>
      </c>
      <c r="Z2320">
        <v>441231</v>
      </c>
    </row>
    <row r="2321" spans="1:26">
      <c r="A2321">
        <v>287371</v>
      </c>
      <c r="B2321">
        <v>2</v>
      </c>
      <c r="C2321">
        <v>28737102</v>
      </c>
      <c r="D2321">
        <v>4</v>
      </c>
      <c r="E2321">
        <v>9</v>
      </c>
      <c r="F2321">
        <v>20</v>
      </c>
      <c r="G2321">
        <v>2</v>
      </c>
      <c r="H2321">
        <v>29</v>
      </c>
      <c r="I2321">
        <v>2</v>
      </c>
      <c r="J2321">
        <v>1</v>
      </c>
      <c r="K2321">
        <v>4</v>
      </c>
      <c r="L2321">
        <v>14</v>
      </c>
      <c r="M2321">
        <v>2</v>
      </c>
      <c r="N2321">
        <v>3</v>
      </c>
      <c r="O2321">
        <v>5</v>
      </c>
      <c r="P2321">
        <v>1</v>
      </c>
      <c r="Q2321">
        <v>1.96</v>
      </c>
      <c r="R2321">
        <v>-1</v>
      </c>
      <c r="S2321">
        <v>0</v>
      </c>
      <c r="T2321">
        <v>162.4</v>
      </c>
      <c r="U2321">
        <v>72.599999999999994</v>
      </c>
      <c r="V2321">
        <v>27.527360528039988</v>
      </c>
      <c r="W2321">
        <v>0.80763920846755599</v>
      </c>
      <c r="X2321">
        <v>2</v>
      </c>
      <c r="Y2321">
        <v>1</v>
      </c>
      <c r="Z2321">
        <v>441231</v>
      </c>
    </row>
    <row r="2322" spans="1:26">
      <c r="A2322">
        <v>287371</v>
      </c>
      <c r="B2322">
        <v>3</v>
      </c>
      <c r="C2322">
        <v>28737103</v>
      </c>
      <c r="D2322">
        <v>4</v>
      </c>
      <c r="E2322">
        <v>9</v>
      </c>
      <c r="F2322">
        <v>20</v>
      </c>
      <c r="G2322">
        <v>1</v>
      </c>
      <c r="H2322">
        <v>10</v>
      </c>
      <c r="I2322">
        <v>-1</v>
      </c>
      <c r="J2322">
        <v>1</v>
      </c>
      <c r="K2322">
        <v>-1</v>
      </c>
      <c r="L2322">
        <v>14</v>
      </c>
      <c r="M2322">
        <v>1</v>
      </c>
      <c r="N2322">
        <v>-1</v>
      </c>
      <c r="O2322">
        <v>-1</v>
      </c>
      <c r="P2322">
        <v>-1</v>
      </c>
      <c r="Q2322">
        <v>-1</v>
      </c>
      <c r="R2322">
        <v>-1</v>
      </c>
      <c r="S2322">
        <v>-2</v>
      </c>
      <c r="T2322">
        <v>142</v>
      </c>
      <c r="U2322">
        <v>33.5</v>
      </c>
      <c r="V2322">
        <v>16.613767109700458</v>
      </c>
      <c r="W2322">
        <v>-1</v>
      </c>
      <c r="X2322">
        <v>1</v>
      </c>
      <c r="Y2322">
        <v>3</v>
      </c>
      <c r="Z2322">
        <v>441231</v>
      </c>
    </row>
    <row r="2323" spans="1:26">
      <c r="A2323">
        <v>287371</v>
      </c>
      <c r="B2323">
        <v>4</v>
      </c>
      <c r="C2323">
        <v>28737104</v>
      </c>
      <c r="D2323">
        <v>4</v>
      </c>
      <c r="E2323">
        <v>9</v>
      </c>
      <c r="F2323">
        <v>20</v>
      </c>
      <c r="G2323">
        <v>2</v>
      </c>
      <c r="H2323">
        <v>3</v>
      </c>
      <c r="I2323">
        <v>-1</v>
      </c>
      <c r="J2323">
        <v>1</v>
      </c>
      <c r="K2323">
        <v>-1</v>
      </c>
      <c r="L2323">
        <v>14</v>
      </c>
      <c r="M2323">
        <v>2</v>
      </c>
      <c r="N2323">
        <v>-1</v>
      </c>
      <c r="O2323">
        <v>-1</v>
      </c>
      <c r="P2323">
        <v>-1</v>
      </c>
      <c r="Q2323">
        <v>-1</v>
      </c>
      <c r="R2323">
        <v>-1</v>
      </c>
      <c r="S2323">
        <v>-2</v>
      </c>
      <c r="T2323">
        <v>-1</v>
      </c>
      <c r="U2323">
        <v>17.5</v>
      </c>
      <c r="V2323">
        <v>-1</v>
      </c>
      <c r="W2323">
        <v>-1</v>
      </c>
      <c r="X2323">
        <v>-2</v>
      </c>
      <c r="Y2323">
        <v>-2</v>
      </c>
      <c r="Z2323">
        <v>441231</v>
      </c>
    </row>
    <row r="2324" spans="1:26">
      <c r="A2324">
        <v>288151</v>
      </c>
      <c r="B2324">
        <v>1</v>
      </c>
      <c r="C2324">
        <v>28815101</v>
      </c>
      <c r="D2324">
        <v>2</v>
      </c>
      <c r="E2324">
        <v>8</v>
      </c>
      <c r="F2324">
        <v>19</v>
      </c>
      <c r="G2324">
        <v>1</v>
      </c>
      <c r="H2324">
        <v>62</v>
      </c>
      <c r="I2324">
        <v>2</v>
      </c>
      <c r="J2324">
        <v>1</v>
      </c>
      <c r="K2324">
        <v>4</v>
      </c>
      <c r="L2324">
        <v>10</v>
      </c>
      <c r="M2324">
        <v>2</v>
      </c>
      <c r="N2324">
        <v>3</v>
      </c>
      <c r="O2324">
        <v>5</v>
      </c>
      <c r="P2324">
        <v>1</v>
      </c>
      <c r="Q2324">
        <v>0.317</v>
      </c>
      <c r="R2324">
        <v>-1</v>
      </c>
      <c r="S2324">
        <v>0</v>
      </c>
      <c r="T2324">
        <v>175.4</v>
      </c>
      <c r="U2324">
        <v>80.5</v>
      </c>
      <c r="V2324">
        <v>26.165961756740419</v>
      </c>
      <c r="W2324">
        <v>1.0135067533766899</v>
      </c>
      <c r="X2324">
        <v>1</v>
      </c>
      <c r="Y2324">
        <v>3</v>
      </c>
      <c r="Z2324">
        <v>823355</v>
      </c>
    </row>
    <row r="2325" spans="1:26">
      <c r="A2325">
        <v>288151</v>
      </c>
      <c r="B2325">
        <v>2</v>
      </c>
      <c r="C2325">
        <v>28815102</v>
      </c>
      <c r="D2325">
        <v>2</v>
      </c>
      <c r="E2325">
        <v>8</v>
      </c>
      <c r="F2325">
        <v>19</v>
      </c>
      <c r="G2325">
        <v>2</v>
      </c>
      <c r="H2325">
        <v>55</v>
      </c>
      <c r="I2325">
        <v>2</v>
      </c>
      <c r="J2325">
        <v>1</v>
      </c>
      <c r="K2325">
        <v>7</v>
      </c>
      <c r="L2325">
        <v>10</v>
      </c>
      <c r="M2325">
        <v>3</v>
      </c>
      <c r="N2325">
        <v>3</v>
      </c>
      <c r="O2325">
        <v>5</v>
      </c>
      <c r="P2325">
        <v>2</v>
      </c>
      <c r="Q2325">
        <v>0</v>
      </c>
      <c r="R2325">
        <v>-1</v>
      </c>
      <c r="S2325">
        <v>0</v>
      </c>
      <c r="T2325">
        <v>154</v>
      </c>
      <c r="U2325">
        <v>62.2</v>
      </c>
      <c r="V2325">
        <v>26.227019733513242</v>
      </c>
      <c r="W2325">
        <v>0.87837150127226504</v>
      </c>
      <c r="X2325">
        <v>1</v>
      </c>
      <c r="Y2325">
        <v>3</v>
      </c>
      <c r="Z2325">
        <v>823355</v>
      </c>
    </row>
    <row r="2326" spans="1:26">
      <c r="A2326">
        <v>288181</v>
      </c>
      <c r="B2326">
        <v>1</v>
      </c>
      <c r="C2326">
        <v>28818101</v>
      </c>
      <c r="D2326">
        <v>2</v>
      </c>
      <c r="E2326">
        <v>8</v>
      </c>
      <c r="F2326">
        <v>19</v>
      </c>
      <c r="G2326">
        <v>2</v>
      </c>
      <c r="H2326">
        <v>50</v>
      </c>
      <c r="I2326">
        <v>3</v>
      </c>
      <c r="J2326">
        <v>1</v>
      </c>
      <c r="K2326">
        <v>3</v>
      </c>
      <c r="L2326">
        <v>17</v>
      </c>
      <c r="M2326">
        <v>1</v>
      </c>
      <c r="N2326">
        <v>2</v>
      </c>
      <c r="O2326">
        <v>5</v>
      </c>
      <c r="P2326">
        <v>1</v>
      </c>
      <c r="Q2326">
        <v>14.375</v>
      </c>
      <c r="R2326">
        <v>-1</v>
      </c>
      <c r="S2326">
        <v>0</v>
      </c>
      <c r="T2326">
        <v>161.19999999999999</v>
      </c>
      <c r="U2326">
        <v>60.7</v>
      </c>
      <c r="V2326">
        <v>23.359235017763798</v>
      </c>
      <c r="W2326">
        <v>0.76494845360824704</v>
      </c>
      <c r="X2326">
        <v>1</v>
      </c>
      <c r="Y2326">
        <v>3</v>
      </c>
      <c r="Z2326">
        <v>282476</v>
      </c>
    </row>
    <row r="2327" spans="1:26">
      <c r="A2327">
        <v>288181</v>
      </c>
      <c r="B2327">
        <v>2</v>
      </c>
      <c r="C2327">
        <v>28818102</v>
      </c>
      <c r="D2327">
        <v>2</v>
      </c>
      <c r="E2327">
        <v>8</v>
      </c>
      <c r="F2327">
        <v>19</v>
      </c>
      <c r="G2327">
        <v>2</v>
      </c>
      <c r="H2327">
        <v>21</v>
      </c>
      <c r="I2327">
        <v>1</v>
      </c>
      <c r="J2327">
        <v>1</v>
      </c>
      <c r="K2327">
        <v>1</v>
      </c>
      <c r="L2327">
        <v>17</v>
      </c>
      <c r="M2327">
        <v>1</v>
      </c>
      <c r="N2327">
        <v>1</v>
      </c>
      <c r="O2327">
        <v>5</v>
      </c>
      <c r="P2327">
        <v>1</v>
      </c>
      <c r="Q2327">
        <v>23.875</v>
      </c>
      <c r="R2327">
        <v>4</v>
      </c>
      <c r="S2327">
        <v>0</v>
      </c>
      <c r="T2327">
        <v>174</v>
      </c>
      <c r="U2327">
        <v>70.3</v>
      </c>
      <c r="V2327">
        <v>23.219711983088914</v>
      </c>
      <c r="W2327">
        <v>0.72028639618138401</v>
      </c>
      <c r="X2327">
        <v>1</v>
      </c>
      <c r="Y2327">
        <v>1</v>
      </c>
      <c r="Z2327">
        <v>282476</v>
      </c>
    </row>
    <row r="2328" spans="1:26">
      <c r="A2328">
        <v>288201</v>
      </c>
      <c r="B2328">
        <v>1</v>
      </c>
      <c r="C2328">
        <v>28820101</v>
      </c>
      <c r="D2328">
        <v>2</v>
      </c>
      <c r="E2328">
        <v>8</v>
      </c>
      <c r="F2328">
        <v>19</v>
      </c>
      <c r="G2328">
        <v>1</v>
      </c>
      <c r="H2328">
        <v>62</v>
      </c>
      <c r="I2328">
        <v>2</v>
      </c>
      <c r="J2328">
        <v>1</v>
      </c>
      <c r="K2328">
        <v>5</v>
      </c>
      <c r="L2328">
        <v>13</v>
      </c>
      <c r="M2328">
        <v>1</v>
      </c>
      <c r="N2328">
        <v>1</v>
      </c>
      <c r="O2328">
        <v>5</v>
      </c>
      <c r="P2328">
        <v>1</v>
      </c>
      <c r="Q2328">
        <v>9.5180000000000007</v>
      </c>
      <c r="R2328">
        <v>-1</v>
      </c>
      <c r="S2328">
        <v>1</v>
      </c>
      <c r="T2328">
        <v>174.5</v>
      </c>
      <c r="U2328">
        <v>93.8</v>
      </c>
      <c r="V2328">
        <v>30.804344791914676</v>
      </c>
      <c r="W2328">
        <v>1.00891600187705</v>
      </c>
      <c r="X2328">
        <v>2</v>
      </c>
      <c r="Y2328">
        <v>3</v>
      </c>
      <c r="Z2328">
        <v>471362</v>
      </c>
    </row>
    <row r="2329" spans="1:26">
      <c r="A2329">
        <v>288201</v>
      </c>
      <c r="B2329">
        <v>2</v>
      </c>
      <c r="C2329">
        <v>28820102</v>
      </c>
      <c r="D2329">
        <v>2</v>
      </c>
      <c r="E2329">
        <v>8</v>
      </c>
      <c r="F2329">
        <v>19</v>
      </c>
      <c r="G2329">
        <v>2</v>
      </c>
      <c r="H2329">
        <v>66</v>
      </c>
      <c r="I2329">
        <v>2</v>
      </c>
      <c r="J2329">
        <v>1</v>
      </c>
      <c r="K2329">
        <v>4</v>
      </c>
      <c r="L2329">
        <v>13</v>
      </c>
      <c r="M2329">
        <v>1</v>
      </c>
      <c r="N2329">
        <v>3</v>
      </c>
      <c r="O2329">
        <v>5</v>
      </c>
      <c r="P2329">
        <v>1</v>
      </c>
      <c r="Q2329">
        <v>0.86499999999999999</v>
      </c>
      <c r="R2329">
        <v>-1</v>
      </c>
      <c r="S2329">
        <v>0</v>
      </c>
      <c r="T2329">
        <v>156.80000000000001</v>
      </c>
      <c r="U2329">
        <v>70.599999999999994</v>
      </c>
      <c r="V2329">
        <v>28.715248854643892</v>
      </c>
      <c r="W2329">
        <v>0.84522144522144504</v>
      </c>
      <c r="X2329">
        <v>2</v>
      </c>
      <c r="Y2329">
        <v>3</v>
      </c>
      <c r="Z2329">
        <v>471362</v>
      </c>
    </row>
    <row r="2330" spans="1:26">
      <c r="A2330">
        <v>288251</v>
      </c>
      <c r="B2330">
        <v>1</v>
      </c>
      <c r="C2330">
        <v>28825101</v>
      </c>
      <c r="D2330">
        <v>2</v>
      </c>
      <c r="E2330">
        <v>8</v>
      </c>
      <c r="F2330">
        <v>19</v>
      </c>
      <c r="G2330">
        <v>1</v>
      </c>
      <c r="H2330">
        <v>61</v>
      </c>
      <c r="I2330">
        <v>2</v>
      </c>
      <c r="J2330">
        <v>6</v>
      </c>
      <c r="K2330">
        <v>1</v>
      </c>
      <c r="L2330">
        <v>96</v>
      </c>
      <c r="M2330">
        <v>3</v>
      </c>
      <c r="N2330">
        <v>1</v>
      </c>
      <c r="O2330">
        <v>5</v>
      </c>
      <c r="P2330">
        <v>2</v>
      </c>
      <c r="Q2330">
        <v>0</v>
      </c>
      <c r="R2330">
        <v>-1</v>
      </c>
      <c r="S2330">
        <v>0</v>
      </c>
      <c r="T2330">
        <v>175.7</v>
      </c>
      <c r="U2330">
        <v>81.2</v>
      </c>
      <c r="V2330">
        <v>26.303437360404715</v>
      </c>
      <c r="W2330">
        <v>0.95743639921722101</v>
      </c>
      <c r="X2330">
        <v>1</v>
      </c>
      <c r="Y2330">
        <v>3</v>
      </c>
      <c r="Z2330">
        <v>507682</v>
      </c>
    </row>
    <row r="2331" spans="1:26">
      <c r="A2331">
        <v>288251</v>
      </c>
      <c r="B2331">
        <v>2</v>
      </c>
      <c r="C2331">
        <v>28825102</v>
      </c>
      <c r="D2331">
        <v>2</v>
      </c>
      <c r="E2331">
        <v>8</v>
      </c>
      <c r="F2331">
        <v>19</v>
      </c>
      <c r="G2331">
        <v>2</v>
      </c>
      <c r="H2331">
        <v>57</v>
      </c>
      <c r="I2331">
        <v>2</v>
      </c>
      <c r="J2331">
        <v>2</v>
      </c>
      <c r="K2331">
        <v>4</v>
      </c>
      <c r="L2331">
        <v>96</v>
      </c>
      <c r="M2331">
        <v>4</v>
      </c>
      <c r="N2331">
        <v>1</v>
      </c>
      <c r="O2331">
        <v>5</v>
      </c>
      <c r="P2331">
        <v>2</v>
      </c>
      <c r="Q2331">
        <v>0</v>
      </c>
      <c r="R2331">
        <v>-1</v>
      </c>
      <c r="S2331">
        <v>12</v>
      </c>
      <c r="T2331">
        <v>161</v>
      </c>
      <c r="U2331">
        <v>62.5</v>
      </c>
      <c r="V2331">
        <v>24.111724084718951</v>
      </c>
      <c r="W2331">
        <v>0.74578651685393305</v>
      </c>
      <c r="X2331">
        <v>2</v>
      </c>
      <c r="Y2331">
        <v>1</v>
      </c>
      <c r="Z2331">
        <v>507682</v>
      </c>
    </row>
    <row r="2332" spans="1:26">
      <c r="A2332">
        <v>288271</v>
      </c>
      <c r="B2332">
        <v>1</v>
      </c>
      <c r="C2332">
        <v>28827101</v>
      </c>
      <c r="D2332">
        <v>2</v>
      </c>
      <c r="E2332">
        <v>8</v>
      </c>
      <c r="F2332">
        <v>19</v>
      </c>
      <c r="G2332">
        <v>1</v>
      </c>
      <c r="H2332">
        <v>55</v>
      </c>
      <c r="I2332">
        <v>2</v>
      </c>
      <c r="J2332">
        <v>1</v>
      </c>
      <c r="K2332">
        <v>1</v>
      </c>
      <c r="L2332">
        <v>19</v>
      </c>
      <c r="M2332">
        <v>1</v>
      </c>
      <c r="N2332">
        <v>3</v>
      </c>
      <c r="O2332">
        <v>5</v>
      </c>
      <c r="P2332">
        <v>1</v>
      </c>
      <c r="Q2332">
        <v>13.345000000000001</v>
      </c>
      <c r="R2332">
        <v>-1</v>
      </c>
      <c r="S2332">
        <v>9</v>
      </c>
      <c r="T2332">
        <v>173</v>
      </c>
      <c r="U2332">
        <v>83.1</v>
      </c>
      <c r="V2332">
        <v>27.765712185505695</v>
      </c>
      <c r="W2332">
        <v>0.91193181818181801</v>
      </c>
      <c r="X2332">
        <v>1</v>
      </c>
      <c r="Y2332">
        <v>1</v>
      </c>
      <c r="Z2332">
        <v>675369</v>
      </c>
    </row>
    <row r="2333" spans="1:26">
      <c r="A2333">
        <v>288271</v>
      </c>
      <c r="B2333">
        <v>2</v>
      </c>
      <c r="C2333">
        <v>28827102</v>
      </c>
      <c r="D2333">
        <v>2</v>
      </c>
      <c r="E2333">
        <v>8</v>
      </c>
      <c r="F2333">
        <v>19</v>
      </c>
      <c r="G2333">
        <v>2</v>
      </c>
      <c r="H2333">
        <v>53</v>
      </c>
      <c r="I2333">
        <v>2</v>
      </c>
      <c r="J2333">
        <v>1</v>
      </c>
      <c r="K2333">
        <v>6</v>
      </c>
      <c r="L2333">
        <v>19</v>
      </c>
      <c r="M2333">
        <v>1</v>
      </c>
      <c r="N2333">
        <v>4</v>
      </c>
      <c r="O2333">
        <v>1</v>
      </c>
      <c r="P2333">
        <v>2</v>
      </c>
      <c r="Q2333">
        <v>5.8000000000000003E-2</v>
      </c>
      <c r="R2333">
        <v>-1</v>
      </c>
      <c r="S2333">
        <v>0</v>
      </c>
      <c r="T2333">
        <v>165.3</v>
      </c>
      <c r="U2333">
        <v>61.3</v>
      </c>
      <c r="V2333">
        <v>22.434415931143544</v>
      </c>
      <c r="W2333">
        <v>0.78329918032786905</v>
      </c>
      <c r="X2333">
        <v>1</v>
      </c>
      <c r="Y2333">
        <v>3</v>
      </c>
      <c r="Z2333">
        <v>675369</v>
      </c>
    </row>
    <row r="2334" spans="1:26">
      <c r="A2334">
        <v>288351</v>
      </c>
      <c r="B2334">
        <v>1</v>
      </c>
      <c r="C2334">
        <v>28835101</v>
      </c>
      <c r="D2334">
        <v>4</v>
      </c>
      <c r="E2334">
        <v>8</v>
      </c>
      <c r="F2334">
        <v>19</v>
      </c>
      <c r="G2334">
        <v>1</v>
      </c>
      <c r="H2334">
        <v>53</v>
      </c>
      <c r="I2334">
        <v>2</v>
      </c>
      <c r="J2334">
        <v>1</v>
      </c>
      <c r="K2334">
        <v>4</v>
      </c>
      <c r="L2334">
        <v>13</v>
      </c>
      <c r="M2334">
        <v>1</v>
      </c>
      <c r="N2334">
        <v>3</v>
      </c>
      <c r="O2334">
        <v>5</v>
      </c>
      <c r="P2334">
        <v>1</v>
      </c>
      <c r="Q2334">
        <v>37.037999999999997</v>
      </c>
      <c r="R2334">
        <v>-1</v>
      </c>
      <c r="S2334">
        <v>0</v>
      </c>
      <c r="T2334">
        <v>176.5</v>
      </c>
      <c r="U2334">
        <v>90.7</v>
      </c>
      <c r="V2334">
        <v>29.1150719450441</v>
      </c>
      <c r="W2334">
        <v>0.99103773584905697</v>
      </c>
      <c r="X2334">
        <v>2</v>
      </c>
      <c r="Y2334">
        <v>3</v>
      </c>
      <c r="Z2334">
        <v>521332</v>
      </c>
    </row>
    <row r="2335" spans="1:26">
      <c r="A2335">
        <v>288351</v>
      </c>
      <c r="B2335">
        <v>2</v>
      </c>
      <c r="C2335">
        <v>28835102</v>
      </c>
      <c r="D2335">
        <v>4</v>
      </c>
      <c r="E2335">
        <v>8</v>
      </c>
      <c r="F2335">
        <v>19</v>
      </c>
      <c r="G2335">
        <v>2</v>
      </c>
      <c r="H2335">
        <v>43</v>
      </c>
      <c r="I2335">
        <v>2</v>
      </c>
      <c r="J2335">
        <v>1</v>
      </c>
      <c r="K2335">
        <v>5</v>
      </c>
      <c r="L2335">
        <v>13</v>
      </c>
      <c r="M2335">
        <v>3</v>
      </c>
      <c r="N2335">
        <v>4</v>
      </c>
      <c r="O2335">
        <v>1</v>
      </c>
      <c r="P2335">
        <v>1</v>
      </c>
      <c r="Q2335">
        <v>30.013000000000002</v>
      </c>
      <c r="R2335">
        <v>-1</v>
      </c>
      <c r="S2335">
        <v>1</v>
      </c>
      <c r="T2335">
        <v>159.19999999999999</v>
      </c>
      <c r="U2335">
        <v>71.3</v>
      </c>
      <c r="V2335">
        <v>28.132181005530168</v>
      </c>
      <c r="W2335">
        <v>0.81343283582089498</v>
      </c>
      <c r="X2335">
        <v>2</v>
      </c>
      <c r="Y2335">
        <v>1</v>
      </c>
      <c r="Z2335">
        <v>521332</v>
      </c>
    </row>
    <row r="2336" spans="1:26">
      <c r="A2336">
        <v>288351</v>
      </c>
      <c r="B2336">
        <v>3</v>
      </c>
      <c r="C2336">
        <v>28835103</v>
      </c>
      <c r="D2336">
        <v>4</v>
      </c>
      <c r="E2336">
        <v>8</v>
      </c>
      <c r="F2336">
        <v>19</v>
      </c>
      <c r="G2336">
        <v>2</v>
      </c>
      <c r="H2336">
        <v>17</v>
      </c>
      <c r="I2336">
        <v>1</v>
      </c>
      <c r="J2336">
        <v>1</v>
      </c>
      <c r="K2336">
        <v>7</v>
      </c>
      <c r="L2336">
        <v>13</v>
      </c>
      <c r="M2336">
        <v>1</v>
      </c>
      <c r="N2336">
        <v>4</v>
      </c>
      <c r="O2336">
        <v>1</v>
      </c>
      <c r="P2336">
        <v>1</v>
      </c>
      <c r="Q2336">
        <v>25.558</v>
      </c>
      <c r="R2336">
        <v>3</v>
      </c>
      <c r="S2336">
        <v>5</v>
      </c>
      <c r="T2336">
        <v>158</v>
      </c>
      <c r="U2336">
        <v>44.1</v>
      </c>
      <c r="V2336">
        <v>17.665438231052715</v>
      </c>
      <c r="W2336">
        <v>0.78159580663948702</v>
      </c>
      <c r="X2336">
        <v>3</v>
      </c>
      <c r="Y2336">
        <v>2</v>
      </c>
      <c r="Z2336">
        <v>521332</v>
      </c>
    </row>
    <row r="2337" spans="1:26">
      <c r="A2337">
        <v>288351</v>
      </c>
      <c r="B2337">
        <v>4</v>
      </c>
      <c r="C2337">
        <v>28835104</v>
      </c>
      <c r="D2337">
        <v>4</v>
      </c>
      <c r="E2337">
        <v>8</v>
      </c>
      <c r="F2337">
        <v>19</v>
      </c>
      <c r="G2337">
        <v>2</v>
      </c>
      <c r="H2337">
        <v>15</v>
      </c>
      <c r="I2337">
        <v>-1</v>
      </c>
      <c r="J2337">
        <v>1</v>
      </c>
      <c r="K2337">
        <v>-1</v>
      </c>
      <c r="L2337">
        <v>13</v>
      </c>
      <c r="M2337">
        <v>2</v>
      </c>
      <c r="N2337">
        <v>-1</v>
      </c>
      <c r="O2337">
        <v>-1</v>
      </c>
      <c r="P2337">
        <v>-1</v>
      </c>
      <c r="Q2337">
        <v>-1</v>
      </c>
      <c r="R2337">
        <v>-1</v>
      </c>
      <c r="S2337">
        <v>0</v>
      </c>
      <c r="T2337">
        <v>159.19999999999999</v>
      </c>
      <c r="U2337">
        <v>50.1</v>
      </c>
      <c r="V2337">
        <v>19.767493245120079</v>
      </c>
      <c r="W2337">
        <v>-1</v>
      </c>
      <c r="X2337">
        <v>1</v>
      </c>
      <c r="Y2337">
        <v>3</v>
      </c>
      <c r="Z2337">
        <v>521332</v>
      </c>
    </row>
    <row r="2338" spans="1:26">
      <c r="A2338">
        <v>289051</v>
      </c>
      <c r="B2338">
        <v>1</v>
      </c>
      <c r="C2338">
        <v>28905101</v>
      </c>
      <c r="D2338">
        <v>1</v>
      </c>
      <c r="E2338">
        <v>3</v>
      </c>
      <c r="F2338">
        <v>11</v>
      </c>
      <c r="G2338">
        <v>2</v>
      </c>
      <c r="H2338">
        <v>23</v>
      </c>
      <c r="I2338">
        <v>1</v>
      </c>
      <c r="J2338">
        <v>1</v>
      </c>
      <c r="K2338">
        <v>3</v>
      </c>
      <c r="L2338">
        <v>10</v>
      </c>
      <c r="M2338">
        <v>2</v>
      </c>
      <c r="N2338">
        <v>4</v>
      </c>
      <c r="O2338">
        <v>2</v>
      </c>
      <c r="P2338">
        <v>1</v>
      </c>
      <c r="Q2338">
        <v>37.5</v>
      </c>
      <c r="R2338">
        <v>4</v>
      </c>
      <c r="S2338">
        <v>6</v>
      </c>
      <c r="T2338">
        <v>185.3</v>
      </c>
      <c r="U2338">
        <v>77.8</v>
      </c>
      <c r="V2338">
        <v>22.658374905238187</v>
      </c>
      <c r="W2338">
        <v>0.79521531100478404</v>
      </c>
      <c r="X2338">
        <v>3</v>
      </c>
      <c r="Y2338">
        <v>2</v>
      </c>
      <c r="Z2338">
        <v>329273</v>
      </c>
    </row>
    <row r="2339" spans="1:26">
      <c r="A2339">
        <v>289151</v>
      </c>
      <c r="B2339">
        <v>1</v>
      </c>
      <c r="C2339">
        <v>28915101</v>
      </c>
      <c r="D2339">
        <v>2</v>
      </c>
      <c r="E2339">
        <v>3</v>
      </c>
      <c r="F2339">
        <v>11</v>
      </c>
      <c r="G2339">
        <v>1</v>
      </c>
      <c r="H2339">
        <v>67</v>
      </c>
      <c r="I2339">
        <v>2</v>
      </c>
      <c r="J2339">
        <v>1</v>
      </c>
      <c r="K2339">
        <v>4</v>
      </c>
      <c r="L2339">
        <v>8</v>
      </c>
      <c r="M2339">
        <v>1</v>
      </c>
      <c r="N2339">
        <v>2</v>
      </c>
      <c r="O2339">
        <v>5</v>
      </c>
      <c r="P2339">
        <v>1</v>
      </c>
      <c r="Q2339">
        <v>0.92710000000000004</v>
      </c>
      <c r="R2339">
        <v>-1</v>
      </c>
      <c r="S2339">
        <v>0</v>
      </c>
      <c r="T2339">
        <v>178.6</v>
      </c>
      <c r="U2339">
        <v>84</v>
      </c>
      <c r="V2339">
        <v>26.33397245466481</v>
      </c>
      <c r="W2339">
        <v>0.88592456301747902</v>
      </c>
      <c r="X2339">
        <v>1</v>
      </c>
      <c r="Y2339">
        <v>1</v>
      </c>
      <c r="Z2339">
        <v>436323</v>
      </c>
    </row>
    <row r="2340" spans="1:26">
      <c r="A2340">
        <v>289151</v>
      </c>
      <c r="B2340">
        <v>2</v>
      </c>
      <c r="C2340">
        <v>28915102</v>
      </c>
      <c r="D2340">
        <v>2</v>
      </c>
      <c r="E2340">
        <v>3</v>
      </c>
      <c r="F2340">
        <v>11</v>
      </c>
      <c r="G2340">
        <v>2</v>
      </c>
      <c r="H2340">
        <v>65</v>
      </c>
      <c r="I2340">
        <v>2</v>
      </c>
      <c r="J2340">
        <v>1</v>
      </c>
      <c r="K2340">
        <v>2</v>
      </c>
      <c r="L2340">
        <v>8</v>
      </c>
      <c r="M2340">
        <v>1</v>
      </c>
      <c r="N2340">
        <v>2</v>
      </c>
      <c r="O2340">
        <v>5</v>
      </c>
      <c r="P2340">
        <v>1</v>
      </c>
      <c r="Q2340">
        <v>3</v>
      </c>
      <c r="R2340">
        <v>-1</v>
      </c>
      <c r="S2340">
        <v>0</v>
      </c>
      <c r="T2340">
        <v>161.69999999999999</v>
      </c>
      <c r="U2340">
        <v>90.8</v>
      </c>
      <c r="V2340">
        <v>34.726883388425932</v>
      </c>
      <c r="W2340">
        <v>0.87881355932203398</v>
      </c>
      <c r="X2340">
        <v>2</v>
      </c>
      <c r="Y2340">
        <v>1</v>
      </c>
      <c r="Z2340">
        <v>436323</v>
      </c>
    </row>
    <row r="2341" spans="1:26">
      <c r="A2341">
        <v>289201</v>
      </c>
      <c r="B2341">
        <v>1</v>
      </c>
      <c r="C2341">
        <v>28920101</v>
      </c>
      <c r="D2341">
        <v>2</v>
      </c>
      <c r="E2341">
        <v>3</v>
      </c>
      <c r="F2341">
        <v>11</v>
      </c>
      <c r="G2341">
        <v>2</v>
      </c>
      <c r="H2341">
        <v>41</v>
      </c>
      <c r="I2341">
        <v>2</v>
      </c>
      <c r="J2341">
        <v>1</v>
      </c>
      <c r="K2341">
        <v>4</v>
      </c>
      <c r="L2341">
        <v>10</v>
      </c>
      <c r="M2341">
        <v>3</v>
      </c>
      <c r="N2341">
        <v>1</v>
      </c>
      <c r="O2341">
        <v>5</v>
      </c>
      <c r="P2341">
        <v>1</v>
      </c>
      <c r="Q2341">
        <v>7.76</v>
      </c>
      <c r="R2341">
        <v>-1</v>
      </c>
      <c r="S2341">
        <v>0</v>
      </c>
      <c r="T2341">
        <v>152.1</v>
      </c>
      <c r="U2341">
        <v>89.3</v>
      </c>
      <c r="V2341">
        <v>38.600508938849103</v>
      </c>
      <c r="W2341">
        <v>0.79776625448743499</v>
      </c>
      <c r="X2341">
        <v>2</v>
      </c>
      <c r="Y2341">
        <v>3</v>
      </c>
      <c r="Z2341">
        <v>319369</v>
      </c>
    </row>
    <row r="2342" spans="1:26">
      <c r="A2342">
        <v>289201</v>
      </c>
      <c r="B2342">
        <v>2</v>
      </c>
      <c r="C2342">
        <v>28920102</v>
      </c>
      <c r="D2342">
        <v>2</v>
      </c>
      <c r="E2342">
        <v>3</v>
      </c>
      <c r="F2342">
        <v>11</v>
      </c>
      <c r="G2342">
        <v>1</v>
      </c>
      <c r="H2342">
        <v>10</v>
      </c>
      <c r="I2342">
        <v>-1</v>
      </c>
      <c r="J2342">
        <v>1</v>
      </c>
      <c r="K2342">
        <v>-1</v>
      </c>
      <c r="L2342">
        <v>10</v>
      </c>
      <c r="M2342">
        <v>2</v>
      </c>
      <c r="N2342">
        <v>-1</v>
      </c>
      <c r="O2342">
        <v>-1</v>
      </c>
      <c r="P2342">
        <v>-1</v>
      </c>
      <c r="Q2342">
        <v>-1</v>
      </c>
      <c r="R2342">
        <v>-1</v>
      </c>
      <c r="S2342">
        <v>-2</v>
      </c>
      <c r="T2342">
        <v>146.5</v>
      </c>
      <c r="U2342">
        <v>49.2</v>
      </c>
      <c r="V2342">
        <v>22.923971158662301</v>
      </c>
      <c r="W2342">
        <v>-1</v>
      </c>
      <c r="X2342">
        <v>-8</v>
      </c>
      <c r="Y2342">
        <v>1</v>
      </c>
      <c r="Z2342">
        <v>319369</v>
      </c>
    </row>
    <row r="2343" spans="1:26">
      <c r="A2343">
        <v>289251</v>
      </c>
      <c r="B2343">
        <v>1</v>
      </c>
      <c r="C2343">
        <v>28925101</v>
      </c>
      <c r="D2343">
        <v>2</v>
      </c>
      <c r="E2343">
        <v>3</v>
      </c>
      <c r="F2343">
        <v>11</v>
      </c>
      <c r="G2343">
        <v>1</v>
      </c>
      <c r="H2343">
        <v>31</v>
      </c>
      <c r="I2343">
        <v>6</v>
      </c>
      <c r="J2343">
        <v>1</v>
      </c>
      <c r="K2343">
        <v>2</v>
      </c>
      <c r="L2343">
        <v>18</v>
      </c>
      <c r="M2343">
        <v>1</v>
      </c>
      <c r="N2343">
        <v>4</v>
      </c>
      <c r="O2343">
        <v>3</v>
      </c>
      <c r="P2343">
        <v>1</v>
      </c>
      <c r="Q2343">
        <v>24.087</v>
      </c>
      <c r="R2343">
        <v>-1</v>
      </c>
      <c r="S2343">
        <v>0</v>
      </c>
      <c r="T2343">
        <v>182.9</v>
      </c>
      <c r="U2343">
        <v>68</v>
      </c>
      <c r="V2343">
        <v>20.327384484406355</v>
      </c>
      <c r="W2343">
        <v>0.79562043795620396</v>
      </c>
      <c r="X2343">
        <v>1</v>
      </c>
      <c r="Y2343">
        <v>3</v>
      </c>
      <c r="Z2343">
        <v>365247</v>
      </c>
    </row>
    <row r="2344" spans="1:26">
      <c r="A2344">
        <v>289251</v>
      </c>
      <c r="B2344">
        <v>2</v>
      </c>
      <c r="C2344">
        <v>28925102</v>
      </c>
      <c r="D2344">
        <v>2</v>
      </c>
      <c r="E2344">
        <v>3</v>
      </c>
      <c r="F2344">
        <v>11</v>
      </c>
      <c r="G2344">
        <v>2</v>
      </c>
      <c r="H2344">
        <v>29</v>
      </c>
      <c r="I2344">
        <v>6</v>
      </c>
      <c r="J2344">
        <v>1</v>
      </c>
      <c r="K2344">
        <v>1</v>
      </c>
      <c r="L2344">
        <v>18</v>
      </c>
      <c r="M2344">
        <v>1</v>
      </c>
      <c r="N2344">
        <v>4</v>
      </c>
      <c r="O2344">
        <v>1</v>
      </c>
      <c r="P2344">
        <v>1</v>
      </c>
      <c r="Q2344">
        <v>17.058</v>
      </c>
      <c r="R2344">
        <v>-1</v>
      </c>
      <c r="S2344">
        <v>0</v>
      </c>
      <c r="T2344">
        <v>168.5</v>
      </c>
      <c r="U2344">
        <v>60.1</v>
      </c>
      <c r="V2344">
        <v>21.167748241157355</v>
      </c>
      <c r="W2344">
        <v>0.76377118644067798</v>
      </c>
      <c r="X2344">
        <v>1</v>
      </c>
      <c r="Y2344">
        <v>3</v>
      </c>
      <c r="Z2344">
        <v>365247</v>
      </c>
    </row>
    <row r="2345" spans="1:26">
      <c r="A2345">
        <v>289271</v>
      </c>
      <c r="B2345">
        <v>1</v>
      </c>
      <c r="C2345">
        <v>28927101</v>
      </c>
      <c r="D2345">
        <v>1</v>
      </c>
      <c r="E2345">
        <v>3</v>
      </c>
      <c r="F2345">
        <v>11</v>
      </c>
      <c r="G2345">
        <v>2</v>
      </c>
      <c r="H2345">
        <v>79</v>
      </c>
      <c r="I2345">
        <v>5</v>
      </c>
      <c r="J2345">
        <v>1</v>
      </c>
      <c r="K2345">
        <v>6</v>
      </c>
      <c r="L2345">
        <v>3</v>
      </c>
      <c r="M2345">
        <v>1</v>
      </c>
      <c r="N2345">
        <v>3</v>
      </c>
      <c r="O2345">
        <v>5</v>
      </c>
      <c r="P2345">
        <v>1</v>
      </c>
      <c r="Q2345">
        <v>18.875</v>
      </c>
      <c r="R2345">
        <v>-1</v>
      </c>
      <c r="S2345">
        <v>0</v>
      </c>
      <c r="T2345">
        <v>160.69999999999999</v>
      </c>
      <c r="U2345">
        <v>82.9</v>
      </c>
      <c r="V2345">
        <v>32.101311584468853</v>
      </c>
      <c r="W2345">
        <v>0.90959925442684098</v>
      </c>
      <c r="X2345">
        <v>2</v>
      </c>
      <c r="Y2345">
        <v>3</v>
      </c>
      <c r="Z2345">
        <v>556262</v>
      </c>
    </row>
    <row r="2346" spans="1:26">
      <c r="A2346">
        <v>289351</v>
      </c>
      <c r="B2346">
        <v>1</v>
      </c>
      <c r="C2346">
        <v>28935101</v>
      </c>
      <c r="D2346">
        <v>4</v>
      </c>
      <c r="E2346">
        <v>3</v>
      </c>
      <c r="F2346">
        <v>11</v>
      </c>
      <c r="G2346">
        <v>1</v>
      </c>
      <c r="H2346">
        <v>41</v>
      </c>
      <c r="I2346">
        <v>2</v>
      </c>
      <c r="J2346">
        <v>1</v>
      </c>
      <c r="K2346">
        <v>1</v>
      </c>
      <c r="L2346">
        <v>18</v>
      </c>
      <c r="M2346">
        <v>1</v>
      </c>
      <c r="N2346">
        <v>4</v>
      </c>
      <c r="O2346">
        <v>1</v>
      </c>
      <c r="P2346">
        <v>1</v>
      </c>
      <c r="Q2346">
        <v>24</v>
      </c>
      <c r="R2346">
        <v>-1</v>
      </c>
      <c r="S2346">
        <v>0</v>
      </c>
      <c r="T2346">
        <v>167.8</v>
      </c>
      <c r="U2346">
        <v>77.599999999999994</v>
      </c>
      <c r="V2346">
        <v>27.559910842267804</v>
      </c>
      <c r="W2346">
        <v>0.92300288739172298</v>
      </c>
      <c r="X2346">
        <v>2</v>
      </c>
      <c r="Y2346">
        <v>1</v>
      </c>
      <c r="Z2346">
        <v>602346</v>
      </c>
    </row>
    <row r="2347" spans="1:26">
      <c r="A2347">
        <v>289351</v>
      </c>
      <c r="B2347">
        <v>2</v>
      </c>
      <c r="C2347">
        <v>28935102</v>
      </c>
      <c r="D2347">
        <v>4</v>
      </c>
      <c r="E2347">
        <v>3</v>
      </c>
      <c r="F2347">
        <v>11</v>
      </c>
      <c r="G2347">
        <v>2</v>
      </c>
      <c r="H2347">
        <v>33</v>
      </c>
      <c r="I2347">
        <v>2</v>
      </c>
      <c r="J2347">
        <v>1</v>
      </c>
      <c r="K2347">
        <v>4</v>
      </c>
      <c r="L2347">
        <v>18</v>
      </c>
      <c r="M2347">
        <v>3</v>
      </c>
      <c r="N2347">
        <v>4</v>
      </c>
      <c r="O2347">
        <v>1</v>
      </c>
      <c r="P2347">
        <v>1</v>
      </c>
      <c r="Q2347">
        <v>4.5</v>
      </c>
      <c r="R2347">
        <v>-1</v>
      </c>
      <c r="S2347">
        <v>0</v>
      </c>
      <c r="T2347">
        <v>168.5</v>
      </c>
      <c r="U2347">
        <v>66</v>
      </c>
      <c r="V2347">
        <v>23.245780098442353</v>
      </c>
      <c r="W2347">
        <v>0.79324055666004001</v>
      </c>
      <c r="X2347">
        <v>1</v>
      </c>
      <c r="Y2347">
        <v>3</v>
      </c>
      <c r="Z2347">
        <v>602346</v>
      </c>
    </row>
    <row r="2348" spans="1:26">
      <c r="A2348">
        <v>289351</v>
      </c>
      <c r="B2348">
        <v>3</v>
      </c>
      <c r="C2348">
        <v>28935103</v>
      </c>
      <c r="D2348">
        <v>4</v>
      </c>
      <c r="E2348">
        <v>3</v>
      </c>
      <c r="F2348">
        <v>11</v>
      </c>
      <c r="G2348">
        <v>1</v>
      </c>
      <c r="H2348">
        <v>13</v>
      </c>
      <c r="I2348">
        <v>-1</v>
      </c>
      <c r="J2348">
        <v>1</v>
      </c>
      <c r="K2348">
        <v>-1</v>
      </c>
      <c r="L2348">
        <v>18</v>
      </c>
      <c r="M2348">
        <v>2</v>
      </c>
      <c r="N2348">
        <v>-1</v>
      </c>
      <c r="O2348">
        <v>-1</v>
      </c>
      <c r="P2348">
        <v>-1</v>
      </c>
      <c r="Q2348">
        <v>-1</v>
      </c>
      <c r="R2348">
        <v>-1</v>
      </c>
      <c r="S2348">
        <v>2</v>
      </c>
      <c r="T2348">
        <v>163.30000000000001</v>
      </c>
      <c r="U2348">
        <v>47.9</v>
      </c>
      <c r="V2348">
        <v>17.962349565322391</v>
      </c>
      <c r="W2348">
        <v>-1</v>
      </c>
      <c r="X2348">
        <v>-8</v>
      </c>
      <c r="Y2348">
        <v>3</v>
      </c>
      <c r="Z2348">
        <v>602346</v>
      </c>
    </row>
    <row r="2349" spans="1:26">
      <c r="A2349">
        <v>289351</v>
      </c>
      <c r="B2349">
        <v>4</v>
      </c>
      <c r="C2349">
        <v>28935104</v>
      </c>
      <c r="D2349">
        <v>4</v>
      </c>
      <c r="E2349">
        <v>3</v>
      </c>
      <c r="F2349">
        <v>11</v>
      </c>
      <c r="G2349">
        <v>2</v>
      </c>
      <c r="H2349">
        <v>9</v>
      </c>
      <c r="I2349">
        <v>-1</v>
      </c>
      <c r="J2349">
        <v>1</v>
      </c>
      <c r="K2349">
        <v>-1</v>
      </c>
      <c r="L2349">
        <v>18</v>
      </c>
      <c r="M2349">
        <v>2</v>
      </c>
      <c r="N2349">
        <v>-1</v>
      </c>
      <c r="O2349">
        <v>-1</v>
      </c>
      <c r="P2349">
        <v>-1</v>
      </c>
      <c r="Q2349">
        <v>-1</v>
      </c>
      <c r="R2349">
        <v>-1</v>
      </c>
      <c r="S2349">
        <v>-2</v>
      </c>
      <c r="T2349">
        <v>127.4</v>
      </c>
      <c r="U2349">
        <v>28.3</v>
      </c>
      <c r="V2349">
        <v>17.436028873570923</v>
      </c>
      <c r="W2349">
        <v>-1</v>
      </c>
      <c r="X2349">
        <v>-8</v>
      </c>
      <c r="Y2349">
        <v>1</v>
      </c>
      <c r="Z2349">
        <v>602346</v>
      </c>
    </row>
    <row r="2350" spans="1:26">
      <c r="A2350">
        <v>289371</v>
      </c>
      <c r="B2350">
        <v>1</v>
      </c>
      <c r="C2350">
        <v>28937101</v>
      </c>
      <c r="D2350">
        <v>2</v>
      </c>
      <c r="E2350">
        <v>3</v>
      </c>
      <c r="F2350">
        <v>11</v>
      </c>
      <c r="G2350">
        <v>1</v>
      </c>
      <c r="H2350">
        <v>64</v>
      </c>
      <c r="I2350">
        <v>2</v>
      </c>
      <c r="J2350">
        <v>1</v>
      </c>
      <c r="K2350">
        <v>5</v>
      </c>
      <c r="L2350">
        <v>15</v>
      </c>
      <c r="M2350">
        <v>1</v>
      </c>
      <c r="N2350">
        <v>3</v>
      </c>
      <c r="O2350">
        <v>5</v>
      </c>
      <c r="P2350">
        <v>1</v>
      </c>
      <c r="Q2350">
        <v>10</v>
      </c>
      <c r="R2350">
        <v>-1</v>
      </c>
      <c r="S2350">
        <v>0</v>
      </c>
      <c r="T2350">
        <v>173.7</v>
      </c>
      <c r="U2350">
        <v>112.6</v>
      </c>
      <c r="V2350">
        <v>37.31975239040306</v>
      </c>
      <c r="W2350">
        <v>1.0342465753424701</v>
      </c>
      <c r="X2350">
        <v>2</v>
      </c>
      <c r="Y2350">
        <v>1</v>
      </c>
      <c r="Z2350">
        <v>595256</v>
      </c>
    </row>
    <row r="2351" spans="1:26">
      <c r="A2351">
        <v>289371</v>
      </c>
      <c r="B2351">
        <v>2</v>
      </c>
      <c r="C2351">
        <v>28937102</v>
      </c>
      <c r="D2351">
        <v>2</v>
      </c>
      <c r="E2351">
        <v>3</v>
      </c>
      <c r="F2351">
        <v>11</v>
      </c>
      <c r="G2351">
        <v>2</v>
      </c>
      <c r="H2351">
        <v>51</v>
      </c>
      <c r="I2351">
        <v>2</v>
      </c>
      <c r="J2351">
        <v>1</v>
      </c>
      <c r="K2351">
        <v>4</v>
      </c>
      <c r="L2351">
        <v>15</v>
      </c>
      <c r="M2351">
        <v>2</v>
      </c>
      <c r="N2351">
        <v>3</v>
      </c>
      <c r="O2351">
        <v>5</v>
      </c>
      <c r="P2351">
        <v>1</v>
      </c>
      <c r="Q2351">
        <v>7.7500000000000098</v>
      </c>
      <c r="R2351">
        <v>-1</v>
      </c>
      <c r="S2351">
        <v>0</v>
      </c>
      <c r="T2351">
        <v>162.30000000000001</v>
      </c>
      <c r="U2351">
        <v>84.9</v>
      </c>
      <c r="V2351">
        <v>32.230767741443181</v>
      </c>
      <c r="W2351">
        <v>0.88339222614840995</v>
      </c>
      <c r="X2351">
        <v>2</v>
      </c>
      <c r="Y2351">
        <v>1</v>
      </c>
      <c r="Z2351">
        <v>595256</v>
      </c>
    </row>
    <row r="2352" spans="1:26">
      <c r="A2352">
        <v>290051</v>
      </c>
      <c r="B2352">
        <v>1</v>
      </c>
      <c r="C2352">
        <v>29005101</v>
      </c>
      <c r="D2352">
        <v>3</v>
      </c>
      <c r="E2352">
        <v>7</v>
      </c>
      <c r="F2352">
        <v>7</v>
      </c>
      <c r="G2352">
        <v>2</v>
      </c>
      <c r="H2352">
        <v>34</v>
      </c>
      <c r="I2352">
        <v>2</v>
      </c>
      <c r="J2352">
        <v>1</v>
      </c>
      <c r="K2352">
        <v>3</v>
      </c>
      <c r="L2352">
        <v>13</v>
      </c>
      <c r="M2352">
        <v>1</v>
      </c>
      <c r="N2352">
        <v>2</v>
      </c>
      <c r="O2352">
        <v>5</v>
      </c>
      <c r="P2352">
        <v>1</v>
      </c>
      <c r="Q2352">
        <v>2.25</v>
      </c>
      <c r="R2352">
        <v>-1</v>
      </c>
      <c r="S2352">
        <v>0</v>
      </c>
      <c r="T2352">
        <v>155.5</v>
      </c>
      <c r="U2352">
        <v>51.6</v>
      </c>
      <c r="V2352">
        <v>21.33972973811272</v>
      </c>
      <c r="W2352">
        <v>0.86666666666666703</v>
      </c>
      <c r="X2352">
        <v>1</v>
      </c>
      <c r="Y2352">
        <v>3</v>
      </c>
      <c r="Z2352">
        <v>575468</v>
      </c>
    </row>
    <row r="2353" spans="1:26">
      <c r="A2353">
        <v>290051</v>
      </c>
      <c r="B2353">
        <v>2</v>
      </c>
      <c r="C2353">
        <v>29005102</v>
      </c>
      <c r="D2353">
        <v>3</v>
      </c>
      <c r="E2353">
        <v>7</v>
      </c>
      <c r="F2353">
        <v>7</v>
      </c>
      <c r="G2353">
        <v>2</v>
      </c>
      <c r="H2353">
        <v>4</v>
      </c>
      <c r="I2353">
        <v>-1</v>
      </c>
      <c r="J2353">
        <v>7</v>
      </c>
      <c r="K2353">
        <v>-1</v>
      </c>
      <c r="L2353">
        <v>13</v>
      </c>
      <c r="M2353">
        <v>1</v>
      </c>
      <c r="N2353">
        <v>-1</v>
      </c>
      <c r="O2353">
        <v>-1</v>
      </c>
      <c r="P2353">
        <v>-1</v>
      </c>
      <c r="Q2353">
        <v>-1</v>
      </c>
      <c r="R2353">
        <v>-1</v>
      </c>
      <c r="S2353">
        <v>-2</v>
      </c>
      <c r="T2353">
        <v>104.7</v>
      </c>
      <c r="U2353">
        <v>16.899999999999999</v>
      </c>
      <c r="V2353">
        <v>15.416768152788384</v>
      </c>
      <c r="W2353">
        <v>-1</v>
      </c>
      <c r="X2353">
        <v>-2</v>
      </c>
      <c r="Y2353">
        <v>-2</v>
      </c>
      <c r="Z2353">
        <v>575468</v>
      </c>
    </row>
    <row r="2354" spans="1:26">
      <c r="A2354">
        <v>290051</v>
      </c>
      <c r="B2354">
        <v>3</v>
      </c>
      <c r="C2354">
        <v>29005103</v>
      </c>
      <c r="D2354">
        <v>3</v>
      </c>
      <c r="E2354">
        <v>7</v>
      </c>
      <c r="F2354">
        <v>7</v>
      </c>
      <c r="G2354">
        <v>2</v>
      </c>
      <c r="H2354">
        <v>2</v>
      </c>
      <c r="I2354">
        <v>-1</v>
      </c>
      <c r="J2354">
        <v>1</v>
      </c>
      <c r="K2354">
        <v>-1</v>
      </c>
      <c r="L2354">
        <v>13</v>
      </c>
      <c r="M2354">
        <v>1</v>
      </c>
      <c r="N2354">
        <v>-1</v>
      </c>
      <c r="O2354">
        <v>-1</v>
      </c>
      <c r="P2354">
        <v>-1</v>
      </c>
      <c r="Q2354">
        <v>-1</v>
      </c>
      <c r="R2354">
        <v>-1</v>
      </c>
      <c r="S2354">
        <v>-2</v>
      </c>
      <c r="T2354">
        <v>88.5</v>
      </c>
      <c r="U2354">
        <v>12.5</v>
      </c>
      <c r="V2354">
        <v>15.959653994701394</v>
      </c>
      <c r="W2354">
        <v>-1</v>
      </c>
      <c r="X2354">
        <v>-2</v>
      </c>
      <c r="Y2354">
        <v>-2</v>
      </c>
      <c r="Z2354">
        <v>575468</v>
      </c>
    </row>
    <row r="2355" spans="1:26">
      <c r="A2355">
        <v>290181</v>
      </c>
      <c r="B2355">
        <v>1</v>
      </c>
      <c r="C2355">
        <v>29018101</v>
      </c>
      <c r="D2355">
        <v>3</v>
      </c>
      <c r="E2355">
        <v>7</v>
      </c>
      <c r="F2355">
        <v>7</v>
      </c>
      <c r="G2355">
        <v>2</v>
      </c>
      <c r="H2355">
        <v>33</v>
      </c>
      <c r="I2355">
        <v>3</v>
      </c>
      <c r="J2355">
        <v>2</v>
      </c>
      <c r="K2355">
        <v>6</v>
      </c>
      <c r="L2355">
        <v>3</v>
      </c>
      <c r="M2355">
        <v>1</v>
      </c>
      <c r="N2355">
        <v>4</v>
      </c>
      <c r="O2355">
        <v>1</v>
      </c>
      <c r="P2355">
        <v>1</v>
      </c>
      <c r="Q2355">
        <v>7.0869999999999997</v>
      </c>
      <c r="R2355">
        <v>-1</v>
      </c>
      <c r="S2355">
        <v>4</v>
      </c>
      <c r="T2355">
        <v>159.1</v>
      </c>
      <c r="U2355">
        <v>53.7</v>
      </c>
      <c r="V2355">
        <v>21.214555001993062</v>
      </c>
      <c r="W2355">
        <v>0.71428571428571397</v>
      </c>
      <c r="X2355">
        <v>1</v>
      </c>
      <c r="Y2355">
        <v>3</v>
      </c>
      <c r="Z2355">
        <v>392306</v>
      </c>
    </row>
    <row r="2356" spans="1:26">
      <c r="A2356">
        <v>290181</v>
      </c>
      <c r="B2356">
        <v>2</v>
      </c>
      <c r="C2356">
        <v>29018102</v>
      </c>
      <c r="D2356">
        <v>3</v>
      </c>
      <c r="E2356">
        <v>7</v>
      </c>
      <c r="F2356">
        <v>7</v>
      </c>
      <c r="G2356">
        <v>2</v>
      </c>
      <c r="H2356">
        <v>10</v>
      </c>
      <c r="I2356">
        <v>-1</v>
      </c>
      <c r="J2356">
        <v>2</v>
      </c>
      <c r="K2356">
        <v>-1</v>
      </c>
      <c r="L2356">
        <v>3</v>
      </c>
      <c r="M2356">
        <v>2</v>
      </c>
      <c r="N2356">
        <v>-1</v>
      </c>
      <c r="O2356">
        <v>-1</v>
      </c>
      <c r="P2356">
        <v>-1</v>
      </c>
      <c r="Q2356">
        <v>-1</v>
      </c>
      <c r="R2356">
        <v>-1</v>
      </c>
      <c r="S2356">
        <v>-2</v>
      </c>
      <c r="T2356">
        <v>132.5</v>
      </c>
      <c r="U2356">
        <v>28.8</v>
      </c>
      <c r="V2356">
        <v>16.40441438234247</v>
      </c>
      <c r="W2356">
        <v>-1</v>
      </c>
      <c r="X2356">
        <v>1</v>
      </c>
      <c r="Y2356">
        <v>3</v>
      </c>
      <c r="Z2356">
        <v>392306</v>
      </c>
    </row>
    <row r="2357" spans="1:26">
      <c r="A2357">
        <v>290181</v>
      </c>
      <c r="B2357">
        <v>3</v>
      </c>
      <c r="C2357">
        <v>29018103</v>
      </c>
      <c r="D2357">
        <v>3</v>
      </c>
      <c r="E2357">
        <v>7</v>
      </c>
      <c r="F2357">
        <v>7</v>
      </c>
      <c r="G2357">
        <v>1</v>
      </c>
      <c r="H2357">
        <v>2</v>
      </c>
      <c r="I2357">
        <v>-1</v>
      </c>
      <c r="J2357">
        <v>2</v>
      </c>
      <c r="K2357">
        <v>-1</v>
      </c>
      <c r="L2357">
        <v>3</v>
      </c>
      <c r="M2357">
        <v>1</v>
      </c>
      <c r="N2357">
        <v>-1</v>
      </c>
      <c r="O2357">
        <v>-1</v>
      </c>
      <c r="P2357">
        <v>-1</v>
      </c>
      <c r="Q2357">
        <v>-1</v>
      </c>
      <c r="R2357">
        <v>-1</v>
      </c>
      <c r="S2357">
        <v>-2</v>
      </c>
      <c r="T2357">
        <v>89.7</v>
      </c>
      <c r="U2357">
        <v>14.6</v>
      </c>
      <c r="V2357">
        <v>18.145459471619134</v>
      </c>
      <c r="W2357">
        <v>-1</v>
      </c>
      <c r="X2357">
        <v>-2</v>
      </c>
      <c r="Y2357">
        <v>-2</v>
      </c>
      <c r="Z2357">
        <v>392306</v>
      </c>
    </row>
    <row r="2358" spans="1:26">
      <c r="A2358">
        <v>290341</v>
      </c>
      <c r="B2358">
        <v>1</v>
      </c>
      <c r="C2358">
        <v>29034101</v>
      </c>
      <c r="D2358">
        <v>3</v>
      </c>
      <c r="E2358">
        <v>7</v>
      </c>
      <c r="F2358">
        <v>7</v>
      </c>
      <c r="G2358">
        <v>1</v>
      </c>
      <c r="H2358">
        <v>38</v>
      </c>
      <c r="I2358">
        <v>6</v>
      </c>
      <c r="J2358">
        <v>1</v>
      </c>
      <c r="K2358">
        <v>3</v>
      </c>
      <c r="L2358">
        <v>15</v>
      </c>
      <c r="M2358">
        <v>2</v>
      </c>
      <c r="N2358">
        <v>3</v>
      </c>
      <c r="O2358">
        <v>5</v>
      </c>
      <c r="P2358">
        <v>1</v>
      </c>
      <c r="Q2358">
        <v>62.558</v>
      </c>
      <c r="R2358">
        <v>-1</v>
      </c>
      <c r="S2358">
        <v>0</v>
      </c>
      <c r="T2358">
        <v>189.3</v>
      </c>
      <c r="U2358">
        <v>103</v>
      </c>
      <c r="V2358">
        <v>28.743258240873526</v>
      </c>
      <c r="W2358">
        <v>0.89462365591397897</v>
      </c>
      <c r="X2358">
        <v>2</v>
      </c>
      <c r="Y2358">
        <v>3</v>
      </c>
      <c r="Z2358">
        <v>386412</v>
      </c>
    </row>
    <row r="2359" spans="1:26">
      <c r="A2359">
        <v>290341</v>
      </c>
      <c r="B2359">
        <v>2</v>
      </c>
      <c r="C2359">
        <v>29034102</v>
      </c>
      <c r="D2359">
        <v>3</v>
      </c>
      <c r="E2359">
        <v>7</v>
      </c>
      <c r="F2359">
        <v>7</v>
      </c>
      <c r="G2359">
        <v>2</v>
      </c>
      <c r="H2359">
        <v>36</v>
      </c>
      <c r="I2359">
        <v>6</v>
      </c>
      <c r="J2359">
        <v>1</v>
      </c>
      <c r="K2359">
        <v>1</v>
      </c>
      <c r="L2359">
        <v>15</v>
      </c>
      <c r="M2359">
        <v>1</v>
      </c>
      <c r="N2359">
        <v>1</v>
      </c>
      <c r="O2359">
        <v>5</v>
      </c>
      <c r="P2359">
        <v>1</v>
      </c>
      <c r="Q2359">
        <v>17.058</v>
      </c>
      <c r="R2359">
        <v>-1</v>
      </c>
      <c r="S2359">
        <v>4</v>
      </c>
      <c r="T2359">
        <v>161</v>
      </c>
      <c r="U2359">
        <v>55.2</v>
      </c>
      <c r="V2359">
        <v>21.295474711623779</v>
      </c>
      <c r="W2359">
        <v>0.69968717413972903</v>
      </c>
      <c r="X2359">
        <v>1</v>
      </c>
      <c r="Y2359">
        <v>1</v>
      </c>
      <c r="Z2359">
        <v>386412</v>
      </c>
    </row>
    <row r="2360" spans="1:26">
      <c r="A2360">
        <v>290341</v>
      </c>
      <c r="B2360">
        <v>3</v>
      </c>
      <c r="C2360">
        <v>29034103</v>
      </c>
      <c r="D2360">
        <v>3</v>
      </c>
      <c r="E2360">
        <v>7</v>
      </c>
      <c r="F2360">
        <v>7</v>
      </c>
      <c r="G2360">
        <v>2</v>
      </c>
      <c r="H2360">
        <v>8</v>
      </c>
      <c r="I2360">
        <v>-1</v>
      </c>
      <c r="J2360">
        <v>1</v>
      </c>
      <c r="K2360">
        <v>-1</v>
      </c>
      <c r="L2360">
        <v>15</v>
      </c>
      <c r="M2360">
        <v>1</v>
      </c>
      <c r="N2360">
        <v>-1</v>
      </c>
      <c r="O2360">
        <v>-1</v>
      </c>
      <c r="P2360">
        <v>-1</v>
      </c>
      <c r="Q2360">
        <v>-1</v>
      </c>
      <c r="R2360">
        <v>-1</v>
      </c>
      <c r="S2360">
        <v>-2</v>
      </c>
      <c r="T2360">
        <v>128.5</v>
      </c>
      <c r="U2360">
        <v>30.1</v>
      </c>
      <c r="V2360">
        <v>18.228890672076794</v>
      </c>
      <c r="W2360">
        <v>-1</v>
      </c>
      <c r="X2360">
        <v>1</v>
      </c>
      <c r="Y2360">
        <v>3</v>
      </c>
      <c r="Z2360">
        <v>386412</v>
      </c>
    </row>
    <row r="2361" spans="1:26">
      <c r="A2361">
        <v>290371</v>
      </c>
      <c r="B2361">
        <v>1</v>
      </c>
      <c r="C2361">
        <v>29037101</v>
      </c>
      <c r="D2361">
        <v>5</v>
      </c>
      <c r="E2361">
        <v>7</v>
      </c>
      <c r="F2361">
        <v>7</v>
      </c>
      <c r="G2361">
        <v>1</v>
      </c>
      <c r="H2361">
        <v>46</v>
      </c>
      <c r="I2361">
        <v>2</v>
      </c>
      <c r="J2361">
        <v>5</v>
      </c>
      <c r="K2361">
        <v>1</v>
      </c>
      <c r="L2361">
        <v>11</v>
      </c>
      <c r="M2361">
        <v>1</v>
      </c>
      <c r="N2361">
        <v>4</v>
      </c>
      <c r="O2361">
        <v>2</v>
      </c>
      <c r="P2361">
        <v>1</v>
      </c>
      <c r="Q2361">
        <v>2.25</v>
      </c>
      <c r="R2361">
        <v>-1</v>
      </c>
      <c r="S2361">
        <v>2</v>
      </c>
      <c r="T2361">
        <v>173.3</v>
      </c>
      <c r="U2361">
        <v>75.599999999999994</v>
      </c>
      <c r="V2361">
        <v>25.172402655888256</v>
      </c>
      <c r="W2361">
        <v>0.90886329494241402</v>
      </c>
      <c r="X2361">
        <v>1</v>
      </c>
      <c r="Y2361">
        <v>3</v>
      </c>
      <c r="Z2361">
        <v>408324</v>
      </c>
    </row>
    <row r="2362" spans="1:26">
      <c r="A2362">
        <v>290371</v>
      </c>
      <c r="B2362">
        <v>2</v>
      </c>
      <c r="C2362">
        <v>29037102</v>
      </c>
      <c r="D2362">
        <v>5</v>
      </c>
      <c r="E2362">
        <v>7</v>
      </c>
      <c r="F2362">
        <v>7</v>
      </c>
      <c r="G2362">
        <v>2</v>
      </c>
      <c r="H2362">
        <v>41</v>
      </c>
      <c r="I2362">
        <v>2</v>
      </c>
      <c r="J2362">
        <v>5</v>
      </c>
      <c r="K2362">
        <v>1</v>
      </c>
      <c r="L2362">
        <v>11</v>
      </c>
      <c r="M2362">
        <v>1</v>
      </c>
      <c r="N2362">
        <v>1</v>
      </c>
      <c r="O2362">
        <v>5</v>
      </c>
      <c r="P2362">
        <v>2</v>
      </c>
      <c r="Q2362">
        <v>0</v>
      </c>
      <c r="R2362">
        <v>-1</v>
      </c>
      <c r="S2362">
        <v>0</v>
      </c>
      <c r="T2362">
        <v>160</v>
      </c>
      <c r="U2362">
        <v>71.400000000000006</v>
      </c>
      <c r="V2362">
        <v>27.890624999999996</v>
      </c>
      <c r="W2362">
        <v>0.834660421545667</v>
      </c>
      <c r="X2362">
        <v>2</v>
      </c>
      <c r="Y2362">
        <v>1</v>
      </c>
      <c r="Z2362">
        <v>408324</v>
      </c>
    </row>
    <row r="2363" spans="1:26">
      <c r="A2363">
        <v>290371</v>
      </c>
      <c r="B2363">
        <v>3</v>
      </c>
      <c r="C2363">
        <v>29037103</v>
      </c>
      <c r="D2363">
        <v>5</v>
      </c>
      <c r="E2363">
        <v>7</v>
      </c>
      <c r="F2363">
        <v>7</v>
      </c>
      <c r="G2363">
        <v>2</v>
      </c>
      <c r="H2363">
        <v>67</v>
      </c>
      <c r="I2363">
        <v>5</v>
      </c>
      <c r="J2363">
        <v>5</v>
      </c>
      <c r="K2363">
        <v>7</v>
      </c>
      <c r="L2363">
        <v>11</v>
      </c>
      <c r="M2363">
        <v>2</v>
      </c>
      <c r="N2363">
        <v>1</v>
      </c>
      <c r="O2363">
        <v>5</v>
      </c>
      <c r="P2363">
        <v>2</v>
      </c>
      <c r="Q2363">
        <v>0</v>
      </c>
      <c r="R2363">
        <v>-1</v>
      </c>
      <c r="S2363">
        <v>0</v>
      </c>
      <c r="T2363">
        <v>140.80000000000001</v>
      </c>
      <c r="U2363">
        <v>52</v>
      </c>
      <c r="V2363">
        <v>26.229984504132226</v>
      </c>
      <c r="W2363">
        <v>0.81818181818181801</v>
      </c>
      <c r="X2363">
        <v>1</v>
      </c>
      <c r="Y2363">
        <v>3</v>
      </c>
      <c r="Z2363">
        <v>408324</v>
      </c>
    </row>
    <row r="2364" spans="1:26">
      <c r="A2364">
        <v>290371</v>
      </c>
      <c r="B2364">
        <v>4</v>
      </c>
      <c r="C2364">
        <v>29037104</v>
      </c>
      <c r="D2364">
        <v>5</v>
      </c>
      <c r="E2364">
        <v>7</v>
      </c>
      <c r="F2364">
        <v>7</v>
      </c>
      <c r="G2364">
        <v>1</v>
      </c>
      <c r="H2364">
        <v>15</v>
      </c>
      <c r="I2364">
        <v>-1</v>
      </c>
      <c r="J2364">
        <v>5</v>
      </c>
      <c r="K2364">
        <v>-1</v>
      </c>
      <c r="L2364">
        <v>11</v>
      </c>
      <c r="M2364">
        <v>1</v>
      </c>
      <c r="N2364">
        <v>-1</v>
      </c>
      <c r="O2364">
        <v>-1</v>
      </c>
      <c r="P2364">
        <v>-1</v>
      </c>
      <c r="Q2364">
        <v>-1</v>
      </c>
      <c r="R2364">
        <v>-1</v>
      </c>
      <c r="S2364">
        <v>1</v>
      </c>
      <c r="T2364">
        <v>165.1</v>
      </c>
      <c r="U2364">
        <v>63</v>
      </c>
      <c r="V2364">
        <v>23.112472260447479</v>
      </c>
      <c r="W2364">
        <v>-1</v>
      </c>
      <c r="X2364">
        <v>1</v>
      </c>
      <c r="Y2364">
        <v>2</v>
      </c>
      <c r="Z2364">
        <v>408324</v>
      </c>
    </row>
    <row r="2365" spans="1:26">
      <c r="A2365">
        <v>290371</v>
      </c>
      <c r="B2365">
        <v>5</v>
      </c>
      <c r="C2365">
        <v>29037105</v>
      </c>
      <c r="D2365">
        <v>5</v>
      </c>
      <c r="E2365">
        <v>7</v>
      </c>
      <c r="F2365">
        <v>7</v>
      </c>
      <c r="G2365">
        <v>1</v>
      </c>
      <c r="H2365">
        <v>9</v>
      </c>
      <c r="I2365">
        <v>-1</v>
      </c>
      <c r="J2365">
        <v>5</v>
      </c>
      <c r="K2365">
        <v>-1</v>
      </c>
      <c r="L2365">
        <v>11</v>
      </c>
      <c r="M2365">
        <v>1</v>
      </c>
      <c r="N2365">
        <v>-1</v>
      </c>
      <c r="O2365">
        <v>-1</v>
      </c>
      <c r="P2365">
        <v>-1</v>
      </c>
      <c r="Q2365">
        <v>-1</v>
      </c>
      <c r="R2365">
        <v>-1</v>
      </c>
      <c r="S2365">
        <v>-2</v>
      </c>
      <c r="T2365">
        <v>139.30000000000001</v>
      </c>
      <c r="U2365">
        <v>35.299999999999997</v>
      </c>
      <c r="V2365">
        <v>18.191665949478701</v>
      </c>
      <c r="W2365">
        <v>-1</v>
      </c>
      <c r="X2365">
        <v>-8</v>
      </c>
      <c r="Y2365">
        <v>2</v>
      </c>
      <c r="Z2365">
        <v>408324</v>
      </c>
    </row>
    <row r="2366" spans="1:26">
      <c r="A2366">
        <v>291051</v>
      </c>
      <c r="B2366">
        <v>1</v>
      </c>
      <c r="C2366">
        <v>29105101</v>
      </c>
      <c r="D2366">
        <v>1</v>
      </c>
      <c r="E2366">
        <v>7</v>
      </c>
      <c r="F2366">
        <v>4</v>
      </c>
      <c r="G2366">
        <v>1</v>
      </c>
      <c r="H2366">
        <v>31</v>
      </c>
      <c r="I2366">
        <v>6</v>
      </c>
      <c r="J2366">
        <v>1</v>
      </c>
      <c r="K2366">
        <v>1</v>
      </c>
      <c r="L2366">
        <v>22</v>
      </c>
      <c r="M2366">
        <v>1</v>
      </c>
      <c r="N2366">
        <v>4</v>
      </c>
      <c r="O2366">
        <v>1</v>
      </c>
      <c r="P2366">
        <v>1</v>
      </c>
      <c r="Q2366">
        <v>1.9910000000000001</v>
      </c>
      <c r="R2366">
        <v>-1</v>
      </c>
      <c r="S2366">
        <v>0</v>
      </c>
      <c r="T2366">
        <v>166.6</v>
      </c>
      <c r="U2366">
        <v>63</v>
      </c>
      <c r="V2366">
        <v>22.698154892208986</v>
      </c>
      <c r="W2366">
        <v>0.71580473658772303</v>
      </c>
      <c r="X2366">
        <v>1</v>
      </c>
      <c r="Y2366">
        <v>1</v>
      </c>
      <c r="Z2366">
        <v>516255</v>
      </c>
    </row>
    <row r="2367" spans="1:26">
      <c r="A2367">
        <v>291151</v>
      </c>
      <c r="B2367">
        <v>1</v>
      </c>
      <c r="C2367">
        <v>29115101</v>
      </c>
      <c r="D2367">
        <v>2</v>
      </c>
      <c r="E2367">
        <v>7</v>
      </c>
      <c r="F2367">
        <v>4</v>
      </c>
      <c r="G2367">
        <v>2</v>
      </c>
      <c r="H2367">
        <v>27</v>
      </c>
      <c r="I2367">
        <v>1</v>
      </c>
      <c r="J2367">
        <v>1</v>
      </c>
      <c r="K2367">
        <v>1</v>
      </c>
      <c r="L2367">
        <v>26</v>
      </c>
      <c r="M2367">
        <v>1</v>
      </c>
      <c r="N2367">
        <v>4</v>
      </c>
      <c r="O2367">
        <v>1</v>
      </c>
      <c r="P2367">
        <v>1</v>
      </c>
      <c r="Q2367">
        <v>10.4108</v>
      </c>
      <c r="R2367">
        <v>-1</v>
      </c>
      <c r="S2367">
        <v>5</v>
      </c>
      <c r="T2367">
        <v>176.2</v>
      </c>
      <c r="U2367">
        <v>74.3</v>
      </c>
      <c r="V2367">
        <v>23.931890419642322</v>
      </c>
      <c r="W2367">
        <v>0.74637342068320101</v>
      </c>
      <c r="X2367">
        <v>1</v>
      </c>
      <c r="Y2367">
        <v>1</v>
      </c>
      <c r="Z2367">
        <v>570406</v>
      </c>
    </row>
    <row r="2368" spans="1:26">
      <c r="A2368">
        <v>291151</v>
      </c>
      <c r="B2368">
        <v>2</v>
      </c>
      <c r="C2368">
        <v>29115102</v>
      </c>
      <c r="D2368">
        <v>2</v>
      </c>
      <c r="E2368">
        <v>7</v>
      </c>
      <c r="F2368">
        <v>4</v>
      </c>
      <c r="G2368">
        <v>2</v>
      </c>
      <c r="H2368">
        <v>27</v>
      </c>
      <c r="I2368">
        <v>1</v>
      </c>
      <c r="J2368">
        <v>1</v>
      </c>
      <c r="K2368">
        <v>1</v>
      </c>
      <c r="L2368">
        <v>26</v>
      </c>
      <c r="M2368">
        <v>1</v>
      </c>
      <c r="N2368">
        <v>4</v>
      </c>
      <c r="O2368">
        <v>1</v>
      </c>
      <c r="P2368">
        <v>1</v>
      </c>
      <c r="Q2368">
        <v>15.183</v>
      </c>
      <c r="R2368">
        <v>-1</v>
      </c>
      <c r="S2368">
        <v>1</v>
      </c>
      <c r="T2368">
        <v>176</v>
      </c>
      <c r="U2368">
        <v>76.2</v>
      </c>
      <c r="V2368">
        <v>24.599690082644631</v>
      </c>
      <c r="W2368">
        <v>-1</v>
      </c>
      <c r="X2368">
        <v>2</v>
      </c>
      <c r="Y2368">
        <v>1</v>
      </c>
      <c r="Z2368">
        <v>570406</v>
      </c>
    </row>
    <row r="2369" spans="1:26">
      <c r="A2369">
        <v>291181</v>
      </c>
      <c r="B2369">
        <v>1</v>
      </c>
      <c r="C2369">
        <v>29118101</v>
      </c>
      <c r="D2369">
        <v>1</v>
      </c>
      <c r="E2369">
        <v>7</v>
      </c>
      <c r="F2369">
        <v>4</v>
      </c>
      <c r="G2369">
        <v>1</v>
      </c>
      <c r="H2369">
        <v>58</v>
      </c>
      <c r="I2369">
        <v>4</v>
      </c>
      <c r="J2369">
        <v>1</v>
      </c>
      <c r="K2369">
        <v>4</v>
      </c>
      <c r="L2369">
        <v>96</v>
      </c>
      <c r="M2369">
        <v>4</v>
      </c>
      <c r="N2369">
        <v>1</v>
      </c>
      <c r="O2369">
        <v>5</v>
      </c>
      <c r="P2369">
        <v>2</v>
      </c>
      <c r="Q2369">
        <v>0</v>
      </c>
      <c r="R2369">
        <v>-1</v>
      </c>
      <c r="S2369">
        <v>1</v>
      </c>
      <c r="T2369">
        <v>168.5</v>
      </c>
      <c r="U2369">
        <v>60.1</v>
      </c>
      <c r="V2369">
        <v>21.167748241157355</v>
      </c>
      <c r="W2369">
        <v>-1</v>
      </c>
      <c r="X2369">
        <v>1</v>
      </c>
      <c r="Y2369">
        <v>3</v>
      </c>
      <c r="Z2369">
        <v>369234</v>
      </c>
    </row>
    <row r="2370" spans="1:26">
      <c r="A2370">
        <v>291201</v>
      </c>
      <c r="B2370">
        <v>1</v>
      </c>
      <c r="C2370">
        <v>29120101</v>
      </c>
      <c r="D2370">
        <v>1</v>
      </c>
      <c r="E2370">
        <v>7</v>
      </c>
      <c r="F2370">
        <v>4</v>
      </c>
      <c r="G2370">
        <v>1</v>
      </c>
      <c r="H2370">
        <v>65</v>
      </c>
      <c r="I2370">
        <v>4</v>
      </c>
      <c r="J2370">
        <v>1</v>
      </c>
      <c r="K2370">
        <v>4</v>
      </c>
      <c r="L2370">
        <v>3</v>
      </c>
      <c r="M2370">
        <v>3</v>
      </c>
      <c r="N2370">
        <v>1</v>
      </c>
      <c r="O2370">
        <v>5</v>
      </c>
      <c r="P2370">
        <v>1</v>
      </c>
      <c r="Q2370">
        <v>3.98</v>
      </c>
      <c r="R2370">
        <v>-1</v>
      </c>
      <c r="S2370">
        <v>5</v>
      </c>
      <c r="T2370">
        <v>-1</v>
      </c>
      <c r="U2370">
        <v>56.4</v>
      </c>
      <c r="V2370">
        <v>-1</v>
      </c>
      <c r="W2370">
        <v>-1</v>
      </c>
      <c r="X2370">
        <v>1</v>
      </c>
      <c r="Y2370">
        <v>1</v>
      </c>
      <c r="Z2370">
        <v>549288</v>
      </c>
    </row>
    <row r="2371" spans="1:26">
      <c r="A2371">
        <v>291251</v>
      </c>
      <c r="B2371">
        <v>1</v>
      </c>
      <c r="C2371">
        <v>29125101</v>
      </c>
      <c r="D2371">
        <v>4</v>
      </c>
      <c r="E2371">
        <v>7</v>
      </c>
      <c r="F2371">
        <v>4</v>
      </c>
      <c r="G2371">
        <v>1</v>
      </c>
      <c r="H2371">
        <v>54</v>
      </c>
      <c r="I2371">
        <v>2</v>
      </c>
      <c r="J2371">
        <v>1</v>
      </c>
      <c r="K2371">
        <v>1</v>
      </c>
      <c r="L2371">
        <v>23</v>
      </c>
      <c r="M2371">
        <v>1</v>
      </c>
      <c r="N2371">
        <v>3</v>
      </c>
      <c r="O2371">
        <v>5</v>
      </c>
      <c r="P2371">
        <v>1</v>
      </c>
      <c r="Q2371">
        <v>17.759</v>
      </c>
      <c r="R2371">
        <v>-1</v>
      </c>
      <c r="S2371">
        <v>0</v>
      </c>
      <c r="T2371">
        <v>-1</v>
      </c>
      <c r="U2371">
        <v>-1</v>
      </c>
      <c r="V2371">
        <v>-1</v>
      </c>
      <c r="W2371">
        <v>-1</v>
      </c>
      <c r="X2371">
        <v>1</v>
      </c>
      <c r="Y2371">
        <v>3</v>
      </c>
      <c r="Z2371">
        <v>285285</v>
      </c>
    </row>
    <row r="2372" spans="1:26">
      <c r="A2372">
        <v>291251</v>
      </c>
      <c r="B2372">
        <v>2</v>
      </c>
      <c r="C2372">
        <v>29125102</v>
      </c>
      <c r="D2372">
        <v>4</v>
      </c>
      <c r="E2372">
        <v>7</v>
      </c>
      <c r="F2372">
        <v>4</v>
      </c>
      <c r="G2372">
        <v>2</v>
      </c>
      <c r="H2372">
        <v>42</v>
      </c>
      <c r="I2372">
        <v>2</v>
      </c>
      <c r="J2372">
        <v>7</v>
      </c>
      <c r="K2372">
        <v>1</v>
      </c>
      <c r="L2372">
        <v>23</v>
      </c>
      <c r="M2372">
        <v>1</v>
      </c>
      <c r="N2372">
        <v>1</v>
      </c>
      <c r="O2372">
        <v>5</v>
      </c>
      <c r="P2372">
        <v>1</v>
      </c>
      <c r="Q2372">
        <v>5.0289999999999999</v>
      </c>
      <c r="R2372">
        <v>-1</v>
      </c>
      <c r="S2372">
        <v>0</v>
      </c>
      <c r="T2372">
        <v>-1</v>
      </c>
      <c r="U2372">
        <v>-1</v>
      </c>
      <c r="V2372">
        <v>-1</v>
      </c>
      <c r="W2372">
        <v>-1</v>
      </c>
      <c r="X2372">
        <v>1</v>
      </c>
      <c r="Y2372">
        <v>3</v>
      </c>
      <c r="Z2372">
        <v>285285</v>
      </c>
    </row>
    <row r="2373" spans="1:26">
      <c r="A2373">
        <v>291251</v>
      </c>
      <c r="B2373">
        <v>3</v>
      </c>
      <c r="C2373">
        <v>29125103</v>
      </c>
      <c r="D2373">
        <v>4</v>
      </c>
      <c r="E2373">
        <v>7</v>
      </c>
      <c r="F2373">
        <v>4</v>
      </c>
      <c r="G2373">
        <v>2</v>
      </c>
      <c r="H2373">
        <v>6</v>
      </c>
      <c r="I2373">
        <v>-1</v>
      </c>
      <c r="J2373">
        <v>1</v>
      </c>
      <c r="K2373">
        <v>-1</v>
      </c>
      <c r="L2373">
        <v>23</v>
      </c>
      <c r="M2373">
        <v>1</v>
      </c>
      <c r="N2373">
        <v>-1</v>
      </c>
      <c r="O2373">
        <v>-1</v>
      </c>
      <c r="P2373">
        <v>-1</v>
      </c>
      <c r="Q2373">
        <v>-1</v>
      </c>
      <c r="R2373">
        <v>-1</v>
      </c>
      <c r="S2373">
        <v>-2</v>
      </c>
      <c r="T2373">
        <v>-1</v>
      </c>
      <c r="U2373">
        <v>-1</v>
      </c>
      <c r="V2373">
        <v>-1</v>
      </c>
      <c r="W2373">
        <v>-1</v>
      </c>
      <c r="X2373">
        <v>-2</v>
      </c>
      <c r="Y2373">
        <v>-2</v>
      </c>
      <c r="Z2373">
        <v>285285</v>
      </c>
    </row>
    <row r="2374" spans="1:26">
      <c r="A2374">
        <v>291251</v>
      </c>
      <c r="B2374">
        <v>4</v>
      </c>
      <c r="C2374">
        <v>29125104</v>
      </c>
      <c r="D2374">
        <v>4</v>
      </c>
      <c r="E2374">
        <v>7</v>
      </c>
      <c r="F2374">
        <v>4</v>
      </c>
      <c r="G2374">
        <v>1</v>
      </c>
      <c r="H2374">
        <v>8</v>
      </c>
      <c r="I2374">
        <v>-1</v>
      </c>
      <c r="J2374">
        <v>1</v>
      </c>
      <c r="K2374">
        <v>-1</v>
      </c>
      <c r="L2374">
        <v>23</v>
      </c>
      <c r="M2374">
        <v>1</v>
      </c>
      <c r="N2374">
        <v>-1</v>
      </c>
      <c r="O2374">
        <v>-1</v>
      </c>
      <c r="P2374">
        <v>-1</v>
      </c>
      <c r="Q2374">
        <v>-1</v>
      </c>
      <c r="R2374">
        <v>-1</v>
      </c>
      <c r="S2374">
        <v>-2</v>
      </c>
      <c r="T2374">
        <v>-1</v>
      </c>
      <c r="U2374">
        <v>-1</v>
      </c>
      <c r="V2374">
        <v>-1</v>
      </c>
      <c r="W2374">
        <v>-1</v>
      </c>
      <c r="X2374">
        <v>-2</v>
      </c>
      <c r="Y2374">
        <v>-2</v>
      </c>
      <c r="Z2374">
        <v>285285</v>
      </c>
    </row>
    <row r="2375" spans="1:26">
      <c r="A2375">
        <v>291341</v>
      </c>
      <c r="B2375">
        <v>1</v>
      </c>
      <c r="C2375">
        <v>29134101</v>
      </c>
      <c r="D2375">
        <v>2</v>
      </c>
      <c r="E2375">
        <v>7</v>
      </c>
      <c r="F2375">
        <v>4</v>
      </c>
      <c r="G2375">
        <v>1</v>
      </c>
      <c r="H2375">
        <v>28</v>
      </c>
      <c r="I2375">
        <v>1</v>
      </c>
      <c r="J2375">
        <v>1</v>
      </c>
      <c r="K2375">
        <v>1</v>
      </c>
      <c r="L2375">
        <v>96</v>
      </c>
      <c r="M2375">
        <v>3</v>
      </c>
      <c r="N2375">
        <v>4</v>
      </c>
      <c r="O2375">
        <v>1</v>
      </c>
      <c r="P2375">
        <v>1</v>
      </c>
      <c r="Q2375">
        <v>26.768999999999998</v>
      </c>
      <c r="R2375">
        <v>-1</v>
      </c>
      <c r="S2375">
        <v>1</v>
      </c>
      <c r="T2375">
        <v>180.2</v>
      </c>
      <c r="U2375">
        <v>93.4</v>
      </c>
      <c r="V2375">
        <v>28.763206746480979</v>
      </c>
      <c r="W2375">
        <v>0.92028660994178202</v>
      </c>
      <c r="X2375">
        <v>2</v>
      </c>
      <c r="Y2375">
        <v>3</v>
      </c>
      <c r="Z2375">
        <v>282411</v>
      </c>
    </row>
    <row r="2376" spans="1:26">
      <c r="A2376">
        <v>291341</v>
      </c>
      <c r="B2376">
        <v>2</v>
      </c>
      <c r="C2376">
        <v>29134102</v>
      </c>
      <c r="D2376">
        <v>2</v>
      </c>
      <c r="E2376">
        <v>7</v>
      </c>
      <c r="F2376">
        <v>4</v>
      </c>
      <c r="G2376">
        <v>1</v>
      </c>
      <c r="H2376">
        <v>25</v>
      </c>
      <c r="I2376">
        <v>1</v>
      </c>
      <c r="J2376">
        <v>1</v>
      </c>
      <c r="K2376">
        <v>1</v>
      </c>
      <c r="L2376">
        <v>96</v>
      </c>
      <c r="M2376">
        <v>1</v>
      </c>
      <c r="N2376">
        <v>4</v>
      </c>
      <c r="O2376">
        <v>2</v>
      </c>
      <c r="P2376">
        <v>1</v>
      </c>
      <c r="Q2376">
        <v>28.27</v>
      </c>
      <c r="R2376">
        <v>-1</v>
      </c>
      <c r="S2376">
        <v>0</v>
      </c>
      <c r="T2376">
        <v>179.8</v>
      </c>
      <c r="U2376">
        <v>88</v>
      </c>
      <c r="V2376">
        <v>27.220951223767354</v>
      </c>
      <c r="W2376">
        <v>0.84537444933920702</v>
      </c>
      <c r="X2376">
        <v>1</v>
      </c>
      <c r="Y2376">
        <v>3</v>
      </c>
      <c r="Z2376">
        <v>282411</v>
      </c>
    </row>
    <row r="2377" spans="1:26">
      <c r="A2377">
        <v>292051</v>
      </c>
      <c r="B2377">
        <v>1</v>
      </c>
      <c r="C2377">
        <v>29205101</v>
      </c>
      <c r="D2377">
        <v>2</v>
      </c>
      <c r="E2377">
        <v>1</v>
      </c>
      <c r="F2377">
        <v>10</v>
      </c>
      <c r="G2377">
        <v>2</v>
      </c>
      <c r="H2377">
        <v>61</v>
      </c>
      <c r="I2377">
        <v>2</v>
      </c>
      <c r="J2377">
        <v>1</v>
      </c>
      <c r="K2377">
        <v>7</v>
      </c>
      <c r="L2377">
        <v>4</v>
      </c>
      <c r="M2377">
        <v>3</v>
      </c>
      <c r="N2377">
        <v>4</v>
      </c>
      <c r="O2377">
        <v>3</v>
      </c>
      <c r="P2377">
        <v>1</v>
      </c>
      <c r="Q2377">
        <v>3</v>
      </c>
      <c r="R2377">
        <v>-1</v>
      </c>
      <c r="S2377">
        <v>1</v>
      </c>
      <c r="T2377">
        <v>154.4</v>
      </c>
      <c r="U2377">
        <v>-1</v>
      </c>
      <c r="V2377">
        <v>-1</v>
      </c>
      <c r="W2377">
        <v>0.73224043715846998</v>
      </c>
      <c r="X2377">
        <v>1</v>
      </c>
      <c r="Y2377">
        <v>3</v>
      </c>
      <c r="Z2377">
        <v>407472</v>
      </c>
    </row>
    <row r="2378" spans="1:26">
      <c r="A2378">
        <v>292051</v>
      </c>
      <c r="B2378">
        <v>2</v>
      </c>
      <c r="C2378">
        <v>29205102</v>
      </c>
      <c r="D2378">
        <v>2</v>
      </c>
      <c r="E2378">
        <v>1</v>
      </c>
      <c r="F2378">
        <v>10</v>
      </c>
      <c r="G2378">
        <v>1</v>
      </c>
      <c r="H2378">
        <v>64</v>
      </c>
      <c r="I2378">
        <v>2</v>
      </c>
      <c r="J2378">
        <v>1</v>
      </c>
      <c r="K2378">
        <v>7</v>
      </c>
      <c r="L2378">
        <v>4</v>
      </c>
      <c r="M2378">
        <v>3</v>
      </c>
      <c r="N2378">
        <v>3</v>
      </c>
      <c r="O2378">
        <v>5</v>
      </c>
      <c r="P2378">
        <v>1</v>
      </c>
      <c r="Q2378">
        <v>3.0579999999999998</v>
      </c>
      <c r="R2378">
        <v>-1</v>
      </c>
      <c r="S2378">
        <v>-9</v>
      </c>
      <c r="T2378">
        <v>163.4</v>
      </c>
      <c r="U2378">
        <v>-1</v>
      </c>
      <c r="V2378">
        <v>-1</v>
      </c>
      <c r="W2378">
        <v>1.04262968669748</v>
      </c>
      <c r="X2378">
        <v>2</v>
      </c>
      <c r="Y2378">
        <v>1</v>
      </c>
      <c r="Z2378">
        <v>407472</v>
      </c>
    </row>
    <row r="2379" spans="1:26">
      <c r="A2379">
        <v>292151</v>
      </c>
      <c r="B2379">
        <v>1</v>
      </c>
      <c r="C2379">
        <v>29215101</v>
      </c>
      <c r="D2379">
        <v>1</v>
      </c>
      <c r="E2379">
        <v>1</v>
      </c>
      <c r="F2379">
        <v>10</v>
      </c>
      <c r="G2379">
        <v>2</v>
      </c>
      <c r="H2379">
        <v>51</v>
      </c>
      <c r="I2379">
        <v>2</v>
      </c>
      <c r="J2379">
        <v>1</v>
      </c>
      <c r="K2379">
        <v>2</v>
      </c>
      <c r="L2379">
        <v>16</v>
      </c>
      <c r="M2379">
        <v>3</v>
      </c>
      <c r="N2379">
        <v>3</v>
      </c>
      <c r="O2379">
        <v>5</v>
      </c>
      <c r="P2379">
        <v>2</v>
      </c>
      <c r="Q2379">
        <v>5.8000000000000003E-2</v>
      </c>
      <c r="R2379">
        <v>-1</v>
      </c>
      <c r="S2379">
        <v>0</v>
      </c>
      <c r="T2379">
        <v>162.30000000000001</v>
      </c>
      <c r="U2379">
        <v>62.7</v>
      </c>
      <c r="V2379">
        <v>23.802934480429769</v>
      </c>
      <c r="W2379">
        <v>0.78651115618661305</v>
      </c>
      <c r="X2379">
        <v>1</v>
      </c>
      <c r="Y2379">
        <v>1</v>
      </c>
      <c r="Z2379">
        <v>466321</v>
      </c>
    </row>
    <row r="2380" spans="1:26">
      <c r="A2380">
        <v>292181</v>
      </c>
      <c r="B2380">
        <v>1</v>
      </c>
      <c r="C2380">
        <v>29218101</v>
      </c>
      <c r="D2380">
        <v>4</v>
      </c>
      <c r="E2380">
        <v>1</v>
      </c>
      <c r="F2380">
        <v>10</v>
      </c>
      <c r="G2380">
        <v>1</v>
      </c>
      <c r="H2380">
        <v>34</v>
      </c>
      <c r="I2380">
        <v>2</v>
      </c>
      <c r="J2380">
        <v>1</v>
      </c>
      <c r="K2380">
        <v>7</v>
      </c>
      <c r="L2380">
        <v>11</v>
      </c>
      <c r="M2380">
        <v>2</v>
      </c>
      <c r="N2380">
        <v>1</v>
      </c>
      <c r="O2380">
        <v>5</v>
      </c>
      <c r="P2380">
        <v>1</v>
      </c>
      <c r="Q2380">
        <v>3.6829999999999998</v>
      </c>
      <c r="R2380">
        <v>-1</v>
      </c>
      <c r="S2380">
        <v>1</v>
      </c>
      <c r="T2380">
        <v>178.1</v>
      </c>
      <c r="U2380">
        <v>78.5</v>
      </c>
      <c r="V2380">
        <v>24.748097470303076</v>
      </c>
      <c r="W2380">
        <v>0.896841066140178</v>
      </c>
      <c r="X2380">
        <v>1</v>
      </c>
      <c r="Y2380">
        <v>3</v>
      </c>
      <c r="Z2380">
        <v>346431</v>
      </c>
    </row>
    <row r="2381" spans="1:26">
      <c r="A2381">
        <v>292181</v>
      </c>
      <c r="B2381">
        <v>2</v>
      </c>
      <c r="C2381">
        <v>29218102</v>
      </c>
      <c r="D2381">
        <v>4</v>
      </c>
      <c r="E2381">
        <v>1</v>
      </c>
      <c r="F2381">
        <v>10</v>
      </c>
      <c r="G2381">
        <v>2</v>
      </c>
      <c r="H2381">
        <v>34</v>
      </c>
      <c r="I2381">
        <v>2</v>
      </c>
      <c r="J2381">
        <v>1</v>
      </c>
      <c r="K2381">
        <v>4</v>
      </c>
      <c r="L2381">
        <v>11</v>
      </c>
      <c r="M2381">
        <v>2</v>
      </c>
      <c r="N2381">
        <v>1</v>
      </c>
      <c r="O2381">
        <v>5</v>
      </c>
      <c r="P2381">
        <v>1</v>
      </c>
      <c r="Q2381">
        <v>1.8580000000000001</v>
      </c>
      <c r="R2381">
        <v>-1</v>
      </c>
      <c r="S2381">
        <v>0</v>
      </c>
      <c r="T2381">
        <v>164.5</v>
      </c>
      <c r="U2381">
        <v>69.599999999999994</v>
      </c>
      <c r="V2381">
        <v>25.720383218928131</v>
      </c>
      <c r="W2381">
        <v>0.79659318637274501</v>
      </c>
      <c r="X2381">
        <v>1</v>
      </c>
      <c r="Y2381">
        <v>1</v>
      </c>
      <c r="Z2381">
        <v>346431</v>
      </c>
    </row>
    <row r="2382" spans="1:26">
      <c r="A2382">
        <v>292181</v>
      </c>
      <c r="B2382">
        <v>3</v>
      </c>
      <c r="C2382">
        <v>29218103</v>
      </c>
      <c r="D2382">
        <v>4</v>
      </c>
      <c r="E2382">
        <v>1</v>
      </c>
      <c r="F2382">
        <v>10</v>
      </c>
      <c r="G2382">
        <v>2</v>
      </c>
      <c r="H2382">
        <v>11</v>
      </c>
      <c r="I2382">
        <v>-1</v>
      </c>
      <c r="J2382">
        <v>1</v>
      </c>
      <c r="K2382">
        <v>-1</v>
      </c>
      <c r="L2382">
        <v>11</v>
      </c>
      <c r="M2382">
        <v>1</v>
      </c>
      <c r="N2382">
        <v>-1</v>
      </c>
      <c r="O2382">
        <v>-1</v>
      </c>
      <c r="P2382">
        <v>-1</v>
      </c>
      <c r="Q2382">
        <v>-1</v>
      </c>
      <c r="R2382">
        <v>-1</v>
      </c>
      <c r="S2382">
        <v>-2</v>
      </c>
      <c r="T2382">
        <v>135.9</v>
      </c>
      <c r="U2382">
        <v>34.799999999999997</v>
      </c>
      <c r="V2382">
        <v>18.842578379440795</v>
      </c>
      <c r="W2382">
        <v>-1</v>
      </c>
      <c r="X2382">
        <v>1</v>
      </c>
      <c r="Y2382">
        <v>1</v>
      </c>
      <c r="Z2382">
        <v>346431</v>
      </c>
    </row>
    <row r="2383" spans="1:26">
      <c r="A2383">
        <v>292181</v>
      </c>
      <c r="B2383">
        <v>4</v>
      </c>
      <c r="C2383">
        <v>29218104</v>
      </c>
      <c r="D2383">
        <v>4</v>
      </c>
      <c r="E2383">
        <v>1</v>
      </c>
      <c r="F2383">
        <v>10</v>
      </c>
      <c r="G2383">
        <v>1</v>
      </c>
      <c r="H2383">
        <v>6</v>
      </c>
      <c r="I2383">
        <v>-1</v>
      </c>
      <c r="J2383">
        <v>1</v>
      </c>
      <c r="K2383">
        <v>-1</v>
      </c>
      <c r="L2383">
        <v>11</v>
      </c>
      <c r="M2383">
        <v>1</v>
      </c>
      <c r="N2383">
        <v>-1</v>
      </c>
      <c r="O2383">
        <v>-1</v>
      </c>
      <c r="P2383">
        <v>-1</v>
      </c>
      <c r="Q2383">
        <v>-1</v>
      </c>
      <c r="R2383">
        <v>-1</v>
      </c>
      <c r="S2383">
        <v>-2</v>
      </c>
      <c r="T2383">
        <v>115.8</v>
      </c>
      <c r="U2383">
        <v>18.899999999999999</v>
      </c>
      <c r="V2383">
        <v>14.094338103036323</v>
      </c>
      <c r="W2383">
        <v>-1</v>
      </c>
      <c r="X2383">
        <v>-2</v>
      </c>
      <c r="Y2383">
        <v>-2</v>
      </c>
      <c r="Z2383">
        <v>346431</v>
      </c>
    </row>
    <row r="2384" spans="1:26">
      <c r="A2384">
        <v>292341</v>
      </c>
      <c r="B2384">
        <v>1</v>
      </c>
      <c r="C2384">
        <v>29234101</v>
      </c>
      <c r="D2384">
        <v>1</v>
      </c>
      <c r="E2384">
        <v>1</v>
      </c>
      <c r="F2384">
        <v>10</v>
      </c>
      <c r="G2384">
        <v>1</v>
      </c>
      <c r="H2384">
        <v>70</v>
      </c>
      <c r="I2384">
        <v>5</v>
      </c>
      <c r="J2384">
        <v>1</v>
      </c>
      <c r="K2384">
        <v>5</v>
      </c>
      <c r="L2384">
        <v>18</v>
      </c>
      <c r="M2384">
        <v>3</v>
      </c>
      <c r="N2384">
        <v>1</v>
      </c>
      <c r="O2384">
        <v>5</v>
      </c>
      <c r="P2384">
        <v>1</v>
      </c>
      <c r="Q2384">
        <v>21</v>
      </c>
      <c r="R2384">
        <v>-1</v>
      </c>
      <c r="S2384">
        <v>1</v>
      </c>
      <c r="T2384">
        <v>169.2</v>
      </c>
      <c r="U2384">
        <v>95.6</v>
      </c>
      <c r="V2384">
        <v>33.393133589300788</v>
      </c>
      <c r="W2384">
        <v>-1</v>
      </c>
      <c r="X2384">
        <v>-8</v>
      </c>
      <c r="Y2384">
        <v>-9</v>
      </c>
      <c r="Z2384">
        <v>427211</v>
      </c>
    </row>
    <row r="2385" spans="1:26">
      <c r="A2385">
        <v>292351</v>
      </c>
      <c r="B2385">
        <v>1</v>
      </c>
      <c r="C2385">
        <v>29235101</v>
      </c>
      <c r="D2385">
        <v>2</v>
      </c>
      <c r="E2385">
        <v>1</v>
      </c>
      <c r="F2385">
        <v>10</v>
      </c>
      <c r="G2385">
        <v>2</v>
      </c>
      <c r="H2385">
        <v>35</v>
      </c>
      <c r="I2385">
        <v>1</v>
      </c>
      <c r="J2385">
        <v>1</v>
      </c>
      <c r="K2385">
        <v>7</v>
      </c>
      <c r="L2385">
        <v>7</v>
      </c>
      <c r="M2385">
        <v>1</v>
      </c>
      <c r="N2385">
        <v>4</v>
      </c>
      <c r="O2385">
        <v>2</v>
      </c>
      <c r="P2385">
        <v>1</v>
      </c>
      <c r="Q2385">
        <v>12.058</v>
      </c>
      <c r="R2385">
        <v>-1</v>
      </c>
      <c r="S2385">
        <v>0</v>
      </c>
      <c r="T2385">
        <v>164.7</v>
      </c>
      <c r="U2385">
        <v>70.5</v>
      </c>
      <c r="V2385">
        <v>25.989739029841758</v>
      </c>
      <c r="W2385">
        <v>0.78224101479915398</v>
      </c>
      <c r="X2385">
        <v>1</v>
      </c>
      <c r="Y2385">
        <v>1</v>
      </c>
      <c r="Z2385">
        <v>437566</v>
      </c>
    </row>
    <row r="2386" spans="1:26">
      <c r="A2386">
        <v>292351</v>
      </c>
      <c r="B2386">
        <v>2</v>
      </c>
      <c r="C2386">
        <v>29235102</v>
      </c>
      <c r="D2386">
        <v>2</v>
      </c>
      <c r="E2386">
        <v>1</v>
      </c>
      <c r="F2386">
        <v>10</v>
      </c>
      <c r="G2386">
        <v>1</v>
      </c>
      <c r="H2386">
        <v>10</v>
      </c>
      <c r="I2386">
        <v>-1</v>
      </c>
      <c r="J2386">
        <v>1</v>
      </c>
      <c r="K2386">
        <v>-1</v>
      </c>
      <c r="L2386">
        <v>7</v>
      </c>
      <c r="M2386">
        <v>1</v>
      </c>
      <c r="N2386">
        <v>-1</v>
      </c>
      <c r="O2386">
        <v>-1</v>
      </c>
      <c r="P2386">
        <v>-1</v>
      </c>
      <c r="Q2386">
        <v>-1</v>
      </c>
      <c r="R2386">
        <v>-1</v>
      </c>
      <c r="S2386">
        <v>-2</v>
      </c>
      <c r="T2386">
        <v>140</v>
      </c>
      <c r="U2386">
        <v>34.6</v>
      </c>
      <c r="V2386">
        <v>17.6530612244898</v>
      </c>
      <c r="W2386">
        <v>-1</v>
      </c>
      <c r="X2386">
        <v>1</v>
      </c>
      <c r="Y2386">
        <v>3</v>
      </c>
      <c r="Z2386">
        <v>437566</v>
      </c>
    </row>
    <row r="2387" spans="1:26">
      <c r="A2387">
        <v>292371</v>
      </c>
      <c r="B2387">
        <v>1</v>
      </c>
      <c r="C2387">
        <v>29237101</v>
      </c>
      <c r="D2387">
        <v>3</v>
      </c>
      <c r="E2387">
        <v>1</v>
      </c>
      <c r="F2387">
        <v>10</v>
      </c>
      <c r="G2387">
        <v>2</v>
      </c>
      <c r="H2387">
        <v>31</v>
      </c>
      <c r="I2387">
        <v>2</v>
      </c>
      <c r="J2387">
        <v>1</v>
      </c>
      <c r="K2387">
        <v>4</v>
      </c>
      <c r="L2387">
        <v>8</v>
      </c>
      <c r="M2387">
        <v>1</v>
      </c>
      <c r="N2387">
        <v>3</v>
      </c>
      <c r="O2387">
        <v>5</v>
      </c>
      <c r="P2387">
        <v>1</v>
      </c>
      <c r="Q2387">
        <v>0.23200000000000001</v>
      </c>
      <c r="R2387">
        <v>-1</v>
      </c>
      <c r="S2387">
        <v>0</v>
      </c>
      <c r="T2387">
        <v>-1</v>
      </c>
      <c r="U2387">
        <v>-1</v>
      </c>
      <c r="V2387">
        <v>-1</v>
      </c>
      <c r="W2387">
        <v>0.85700529610014498</v>
      </c>
      <c r="X2387">
        <v>2</v>
      </c>
      <c r="Y2387">
        <v>1</v>
      </c>
      <c r="Z2387">
        <v>560274</v>
      </c>
    </row>
    <row r="2388" spans="1:26">
      <c r="A2388">
        <v>292371</v>
      </c>
      <c r="B2388">
        <v>2</v>
      </c>
      <c r="C2388">
        <v>29237102</v>
      </c>
      <c r="D2388">
        <v>3</v>
      </c>
      <c r="E2388">
        <v>1</v>
      </c>
      <c r="F2388">
        <v>10</v>
      </c>
      <c r="G2388">
        <v>1</v>
      </c>
      <c r="H2388">
        <v>10</v>
      </c>
      <c r="I2388">
        <v>-1</v>
      </c>
      <c r="J2388">
        <v>1</v>
      </c>
      <c r="K2388">
        <v>-1</v>
      </c>
      <c r="L2388">
        <v>8</v>
      </c>
      <c r="M2388">
        <v>1</v>
      </c>
      <c r="N2388">
        <v>-1</v>
      </c>
      <c r="O2388">
        <v>-1</v>
      </c>
      <c r="P2388">
        <v>-1</v>
      </c>
      <c r="Q2388">
        <v>-1</v>
      </c>
      <c r="R2388">
        <v>-1</v>
      </c>
      <c r="S2388">
        <v>-2</v>
      </c>
      <c r="T2388">
        <v>142.1</v>
      </c>
      <c r="U2388">
        <v>36.799999999999997</v>
      </c>
      <c r="V2388">
        <v>18.224669566436098</v>
      </c>
      <c r="W2388">
        <v>-1</v>
      </c>
      <c r="X2388">
        <v>-8</v>
      </c>
      <c r="Y2388">
        <v>1</v>
      </c>
      <c r="Z2388">
        <v>560274</v>
      </c>
    </row>
    <row r="2389" spans="1:26">
      <c r="A2389">
        <v>292371</v>
      </c>
      <c r="B2389">
        <v>3</v>
      </c>
      <c r="C2389">
        <v>29237103</v>
      </c>
      <c r="D2389">
        <v>3</v>
      </c>
      <c r="E2389">
        <v>1</v>
      </c>
      <c r="F2389">
        <v>10</v>
      </c>
      <c r="G2389">
        <v>1</v>
      </c>
      <c r="H2389">
        <v>5</v>
      </c>
      <c r="I2389">
        <v>-1</v>
      </c>
      <c r="J2389">
        <v>1</v>
      </c>
      <c r="K2389">
        <v>-1</v>
      </c>
      <c r="L2389">
        <v>8</v>
      </c>
      <c r="M2389">
        <v>1</v>
      </c>
      <c r="N2389">
        <v>-1</v>
      </c>
      <c r="O2389">
        <v>-1</v>
      </c>
      <c r="P2389">
        <v>-1</v>
      </c>
      <c r="Q2389">
        <v>-1</v>
      </c>
      <c r="R2389">
        <v>-1</v>
      </c>
      <c r="S2389">
        <v>-2</v>
      </c>
      <c r="T2389">
        <v>110.1</v>
      </c>
      <c r="U2389">
        <v>20.2</v>
      </c>
      <c r="V2389">
        <v>16.663903098578537</v>
      </c>
      <c r="W2389">
        <v>-1</v>
      </c>
      <c r="X2389">
        <v>-2</v>
      </c>
      <c r="Y2389">
        <v>-2</v>
      </c>
      <c r="Z2389">
        <v>560274</v>
      </c>
    </row>
    <row r="2390" spans="1:26">
      <c r="A2390">
        <v>293151</v>
      </c>
      <c r="B2390">
        <v>1</v>
      </c>
      <c r="C2390">
        <v>29315101</v>
      </c>
      <c r="D2390">
        <v>4</v>
      </c>
      <c r="E2390">
        <v>8</v>
      </c>
      <c r="F2390">
        <v>18</v>
      </c>
      <c r="G2390">
        <v>2</v>
      </c>
      <c r="H2390">
        <v>45</v>
      </c>
      <c r="I2390">
        <v>1</v>
      </c>
      <c r="J2390">
        <v>1</v>
      </c>
      <c r="K2390">
        <v>4</v>
      </c>
      <c r="L2390">
        <v>9</v>
      </c>
      <c r="M2390">
        <v>2</v>
      </c>
      <c r="N2390">
        <v>4</v>
      </c>
      <c r="O2390">
        <v>1</v>
      </c>
      <c r="P2390">
        <v>1</v>
      </c>
      <c r="Q2390">
        <v>1.7290000000000001</v>
      </c>
      <c r="R2390">
        <v>-1</v>
      </c>
      <c r="S2390">
        <v>1</v>
      </c>
      <c r="T2390">
        <v>163.6</v>
      </c>
      <c r="U2390">
        <v>59.4</v>
      </c>
      <c r="V2390">
        <v>22.193195879986373</v>
      </c>
      <c r="W2390">
        <v>0.79873883342091401</v>
      </c>
      <c r="X2390">
        <v>1</v>
      </c>
      <c r="Y2390">
        <v>3</v>
      </c>
      <c r="Z2390">
        <v>385437</v>
      </c>
    </row>
    <row r="2391" spans="1:26">
      <c r="A2391">
        <v>293151</v>
      </c>
      <c r="B2391">
        <v>2</v>
      </c>
      <c r="C2391">
        <v>29315102</v>
      </c>
      <c r="D2391">
        <v>4</v>
      </c>
      <c r="E2391">
        <v>8</v>
      </c>
      <c r="F2391">
        <v>18</v>
      </c>
      <c r="G2391">
        <v>2</v>
      </c>
      <c r="H2391">
        <v>19</v>
      </c>
      <c r="I2391">
        <v>1</v>
      </c>
      <c r="J2391">
        <v>1</v>
      </c>
      <c r="K2391">
        <v>3</v>
      </c>
      <c r="L2391">
        <v>9</v>
      </c>
      <c r="M2391">
        <v>2</v>
      </c>
      <c r="N2391">
        <v>4</v>
      </c>
      <c r="O2391">
        <v>1</v>
      </c>
      <c r="P2391">
        <v>1</v>
      </c>
      <c r="Q2391">
        <v>36.75</v>
      </c>
      <c r="R2391">
        <v>1</v>
      </c>
      <c r="S2391">
        <v>1</v>
      </c>
      <c r="T2391">
        <v>161.4</v>
      </c>
      <c r="U2391">
        <v>55.1</v>
      </c>
      <c r="V2391">
        <v>21.151663956489759</v>
      </c>
      <c r="W2391">
        <v>0.74549310710498395</v>
      </c>
      <c r="X2391">
        <v>1</v>
      </c>
      <c r="Y2391">
        <v>3</v>
      </c>
      <c r="Z2391">
        <v>385437</v>
      </c>
    </row>
    <row r="2392" spans="1:26">
      <c r="A2392">
        <v>293151</v>
      </c>
      <c r="B2392">
        <v>3</v>
      </c>
      <c r="C2392">
        <v>29315103</v>
      </c>
      <c r="D2392">
        <v>4</v>
      </c>
      <c r="E2392">
        <v>8</v>
      </c>
      <c r="F2392">
        <v>18</v>
      </c>
      <c r="G2392">
        <v>1</v>
      </c>
      <c r="H2392">
        <v>15</v>
      </c>
      <c r="I2392">
        <v>-1</v>
      </c>
      <c r="J2392">
        <v>1</v>
      </c>
      <c r="K2392">
        <v>-1</v>
      </c>
      <c r="L2392">
        <v>9</v>
      </c>
      <c r="M2392">
        <v>3</v>
      </c>
      <c r="N2392">
        <v>-1</v>
      </c>
      <c r="O2392">
        <v>-1</v>
      </c>
      <c r="P2392">
        <v>-1</v>
      </c>
      <c r="Q2392">
        <v>-1</v>
      </c>
      <c r="R2392">
        <v>-1</v>
      </c>
      <c r="S2392">
        <v>1</v>
      </c>
      <c r="T2392">
        <v>162.5</v>
      </c>
      <c r="U2392">
        <v>41</v>
      </c>
      <c r="V2392">
        <v>15.526627218934911</v>
      </c>
      <c r="W2392">
        <v>-1</v>
      </c>
      <c r="X2392">
        <v>3</v>
      </c>
      <c r="Y2392">
        <v>2</v>
      </c>
      <c r="Z2392">
        <v>385437</v>
      </c>
    </row>
    <row r="2393" spans="1:26">
      <c r="A2393">
        <v>293151</v>
      </c>
      <c r="B2393">
        <v>4</v>
      </c>
      <c r="C2393">
        <v>29315104</v>
      </c>
      <c r="D2393">
        <v>4</v>
      </c>
      <c r="E2393">
        <v>8</v>
      </c>
      <c r="F2393">
        <v>18</v>
      </c>
      <c r="G2393">
        <v>2</v>
      </c>
      <c r="H2393">
        <v>13</v>
      </c>
      <c r="I2393">
        <v>-1</v>
      </c>
      <c r="J2393">
        <v>1</v>
      </c>
      <c r="K2393">
        <v>-1</v>
      </c>
      <c r="L2393">
        <v>9</v>
      </c>
      <c r="M2393">
        <v>2</v>
      </c>
      <c r="N2393">
        <v>-1</v>
      </c>
      <c r="O2393">
        <v>-1</v>
      </c>
      <c r="P2393">
        <v>-1</v>
      </c>
      <c r="Q2393">
        <v>-1</v>
      </c>
      <c r="R2393">
        <v>-1</v>
      </c>
      <c r="S2393">
        <v>5</v>
      </c>
      <c r="T2393">
        <v>149.9</v>
      </c>
      <c r="U2393">
        <v>40.299999999999997</v>
      </c>
      <c r="V2393">
        <v>17.935016495319758</v>
      </c>
      <c r="W2393">
        <v>-1</v>
      </c>
      <c r="X2393">
        <v>1</v>
      </c>
      <c r="Y2393">
        <v>1</v>
      </c>
      <c r="Z2393">
        <v>385437</v>
      </c>
    </row>
    <row r="2394" spans="1:26">
      <c r="A2394">
        <v>293201</v>
      </c>
      <c r="B2394">
        <v>1</v>
      </c>
      <c r="C2394">
        <v>29320101</v>
      </c>
      <c r="D2394">
        <v>1</v>
      </c>
      <c r="E2394">
        <v>8</v>
      </c>
      <c r="F2394">
        <v>18</v>
      </c>
      <c r="G2394">
        <v>2</v>
      </c>
      <c r="H2394">
        <v>61</v>
      </c>
      <c r="I2394">
        <v>1</v>
      </c>
      <c r="J2394">
        <v>1</v>
      </c>
      <c r="K2394">
        <v>4</v>
      </c>
      <c r="L2394">
        <v>8</v>
      </c>
      <c r="M2394">
        <v>1</v>
      </c>
      <c r="N2394">
        <v>1</v>
      </c>
      <c r="O2394">
        <v>5</v>
      </c>
      <c r="P2394">
        <v>1</v>
      </c>
      <c r="Q2394">
        <v>1.3349899999999999</v>
      </c>
      <c r="R2394">
        <v>-1</v>
      </c>
      <c r="S2394">
        <v>2</v>
      </c>
      <c r="T2394">
        <v>172.9</v>
      </c>
      <c r="U2394">
        <v>69.7</v>
      </c>
      <c r="V2394">
        <v>23.315395754590906</v>
      </c>
      <c r="W2394">
        <v>0.91503267973856195</v>
      </c>
      <c r="X2394">
        <v>1</v>
      </c>
      <c r="Y2394">
        <v>3</v>
      </c>
      <c r="Z2394">
        <v>432307</v>
      </c>
    </row>
    <row r="2395" spans="1:26">
      <c r="A2395">
        <v>293251</v>
      </c>
      <c r="B2395">
        <v>1</v>
      </c>
      <c r="C2395">
        <v>29325101</v>
      </c>
      <c r="D2395">
        <v>1</v>
      </c>
      <c r="E2395">
        <v>8</v>
      </c>
      <c r="F2395">
        <v>18</v>
      </c>
      <c r="G2395">
        <v>1</v>
      </c>
      <c r="H2395">
        <v>79</v>
      </c>
      <c r="I2395">
        <v>5</v>
      </c>
      <c r="J2395">
        <v>1</v>
      </c>
      <c r="K2395">
        <v>7</v>
      </c>
      <c r="L2395">
        <v>6</v>
      </c>
      <c r="M2395">
        <v>2</v>
      </c>
      <c r="N2395">
        <v>1</v>
      </c>
      <c r="O2395">
        <v>5</v>
      </c>
      <c r="P2395">
        <v>2</v>
      </c>
      <c r="Q2395">
        <v>0</v>
      </c>
      <c r="R2395">
        <v>-1</v>
      </c>
      <c r="S2395">
        <v>2</v>
      </c>
      <c r="T2395">
        <v>159.69999999999999</v>
      </c>
      <c r="U2395">
        <v>60.1</v>
      </c>
      <c r="V2395">
        <v>23.564847834210124</v>
      </c>
      <c r="W2395">
        <v>0.75561097256857901</v>
      </c>
      <c r="X2395">
        <v>1</v>
      </c>
      <c r="Y2395">
        <v>3</v>
      </c>
      <c r="Z2395">
        <v>351130</v>
      </c>
    </row>
    <row r="2396" spans="1:26">
      <c r="A2396">
        <v>293271</v>
      </c>
      <c r="B2396">
        <v>1</v>
      </c>
      <c r="C2396">
        <v>29327101</v>
      </c>
      <c r="D2396">
        <v>4</v>
      </c>
      <c r="E2396">
        <v>8</v>
      </c>
      <c r="F2396">
        <v>18</v>
      </c>
      <c r="G2396">
        <v>2</v>
      </c>
      <c r="H2396">
        <v>43</v>
      </c>
      <c r="I2396">
        <v>4</v>
      </c>
      <c r="J2396">
        <v>1</v>
      </c>
      <c r="K2396">
        <v>4</v>
      </c>
      <c r="L2396">
        <v>9</v>
      </c>
      <c r="M2396">
        <v>2</v>
      </c>
      <c r="N2396">
        <v>4</v>
      </c>
      <c r="O2396">
        <v>1</v>
      </c>
      <c r="P2396">
        <v>1</v>
      </c>
      <c r="Q2396">
        <v>0.34499999999999997</v>
      </c>
      <c r="R2396">
        <v>-1</v>
      </c>
      <c r="S2396">
        <v>0</v>
      </c>
      <c r="T2396">
        <v>163.69999999999999</v>
      </c>
      <c r="U2396">
        <v>61</v>
      </c>
      <c r="V2396">
        <v>22.763156078005235</v>
      </c>
      <c r="W2396">
        <v>0.79637305699481897</v>
      </c>
      <c r="X2396">
        <v>1</v>
      </c>
      <c r="Y2396">
        <v>3</v>
      </c>
      <c r="Z2396">
        <v>694288</v>
      </c>
    </row>
    <row r="2397" spans="1:26">
      <c r="A2397">
        <v>293271</v>
      </c>
      <c r="B2397">
        <v>2</v>
      </c>
      <c r="C2397">
        <v>29327102</v>
      </c>
      <c r="D2397">
        <v>4</v>
      </c>
      <c r="E2397">
        <v>8</v>
      </c>
      <c r="F2397">
        <v>18</v>
      </c>
      <c r="G2397">
        <v>2</v>
      </c>
      <c r="H2397">
        <v>16</v>
      </c>
      <c r="I2397">
        <v>1</v>
      </c>
      <c r="J2397">
        <v>1</v>
      </c>
      <c r="K2397">
        <v>4</v>
      </c>
      <c r="L2397">
        <v>9</v>
      </c>
      <c r="M2397">
        <v>1</v>
      </c>
      <c r="N2397">
        <v>1</v>
      </c>
      <c r="O2397">
        <v>5</v>
      </c>
      <c r="P2397">
        <v>1</v>
      </c>
      <c r="Q2397">
        <v>1.875</v>
      </c>
      <c r="R2397">
        <v>4</v>
      </c>
      <c r="S2397">
        <v>4</v>
      </c>
      <c r="T2397">
        <v>158.5</v>
      </c>
      <c r="U2397">
        <v>63.6</v>
      </c>
      <c r="V2397">
        <v>25.316203763596018</v>
      </c>
      <c r="W2397">
        <v>0.88138215575038703</v>
      </c>
      <c r="X2397">
        <v>2</v>
      </c>
      <c r="Y2397">
        <v>1</v>
      </c>
      <c r="Z2397">
        <v>694288</v>
      </c>
    </row>
    <row r="2398" spans="1:26">
      <c r="A2398">
        <v>293271</v>
      </c>
      <c r="B2398">
        <v>3</v>
      </c>
      <c r="C2398">
        <v>29327103</v>
      </c>
      <c r="D2398">
        <v>4</v>
      </c>
      <c r="E2398">
        <v>8</v>
      </c>
      <c r="F2398">
        <v>18</v>
      </c>
      <c r="G2398">
        <v>2</v>
      </c>
      <c r="H2398">
        <v>15</v>
      </c>
      <c r="I2398">
        <v>-1</v>
      </c>
      <c r="J2398">
        <v>1</v>
      </c>
      <c r="K2398">
        <v>-1</v>
      </c>
      <c r="L2398">
        <v>9</v>
      </c>
      <c r="M2398">
        <v>3</v>
      </c>
      <c r="N2398">
        <v>-1</v>
      </c>
      <c r="O2398">
        <v>-1</v>
      </c>
      <c r="P2398">
        <v>-1</v>
      </c>
      <c r="Q2398">
        <v>-1</v>
      </c>
      <c r="R2398">
        <v>-1</v>
      </c>
      <c r="S2398">
        <v>0</v>
      </c>
      <c r="T2398">
        <v>158.1</v>
      </c>
      <c r="U2398">
        <v>50.7</v>
      </c>
      <c r="V2398">
        <v>20.283561793450932</v>
      </c>
      <c r="W2398">
        <v>-1</v>
      </c>
      <c r="X2398">
        <v>1</v>
      </c>
      <c r="Y2398">
        <v>3</v>
      </c>
      <c r="Z2398">
        <v>694288</v>
      </c>
    </row>
    <row r="2399" spans="1:26">
      <c r="A2399">
        <v>293271</v>
      </c>
      <c r="B2399">
        <v>4</v>
      </c>
      <c r="C2399">
        <v>29327104</v>
      </c>
      <c r="D2399">
        <v>4</v>
      </c>
      <c r="E2399">
        <v>8</v>
      </c>
      <c r="F2399">
        <v>18</v>
      </c>
      <c r="G2399">
        <v>1</v>
      </c>
      <c r="H2399">
        <v>6</v>
      </c>
      <c r="I2399">
        <v>-1</v>
      </c>
      <c r="J2399">
        <v>1</v>
      </c>
      <c r="K2399">
        <v>-1</v>
      </c>
      <c r="L2399">
        <v>9</v>
      </c>
      <c r="M2399">
        <v>2</v>
      </c>
      <c r="N2399">
        <v>-1</v>
      </c>
      <c r="O2399">
        <v>-1</v>
      </c>
      <c r="P2399">
        <v>-1</v>
      </c>
      <c r="Q2399">
        <v>-1</v>
      </c>
      <c r="R2399">
        <v>-1</v>
      </c>
      <c r="S2399">
        <v>-2</v>
      </c>
      <c r="T2399">
        <v>116.2</v>
      </c>
      <c r="U2399">
        <v>21.7</v>
      </c>
      <c r="V2399">
        <v>16.071169359019557</v>
      </c>
      <c r="W2399">
        <v>-1</v>
      </c>
      <c r="X2399">
        <v>-2</v>
      </c>
      <c r="Y2399">
        <v>-2</v>
      </c>
      <c r="Z2399">
        <v>694288</v>
      </c>
    </row>
    <row r="2400" spans="1:26">
      <c r="A2400">
        <v>293351</v>
      </c>
      <c r="B2400">
        <v>1</v>
      </c>
      <c r="C2400">
        <v>29335101</v>
      </c>
      <c r="D2400">
        <v>2</v>
      </c>
      <c r="E2400">
        <v>8</v>
      </c>
      <c r="F2400">
        <v>18</v>
      </c>
      <c r="G2400">
        <v>2</v>
      </c>
      <c r="H2400">
        <v>31</v>
      </c>
      <c r="I2400">
        <v>1</v>
      </c>
      <c r="J2400">
        <v>1</v>
      </c>
      <c r="K2400">
        <v>1</v>
      </c>
      <c r="L2400">
        <v>-1</v>
      </c>
      <c r="M2400">
        <v>2</v>
      </c>
      <c r="N2400">
        <v>1</v>
      </c>
      <c r="O2400">
        <v>5</v>
      </c>
      <c r="P2400">
        <v>1</v>
      </c>
      <c r="Q2400">
        <v>18.875</v>
      </c>
      <c r="R2400">
        <v>-1</v>
      </c>
      <c r="S2400">
        <v>10</v>
      </c>
      <c r="T2400">
        <v>166.2</v>
      </c>
      <c r="U2400">
        <v>93.9</v>
      </c>
      <c r="V2400">
        <v>33.994100448765572</v>
      </c>
      <c r="W2400">
        <v>0.89365351629502598</v>
      </c>
      <c r="X2400">
        <v>2</v>
      </c>
      <c r="Y2400">
        <v>3</v>
      </c>
      <c r="Z2400">
        <v>198283</v>
      </c>
    </row>
    <row r="2401" spans="1:26">
      <c r="A2401">
        <v>293351</v>
      </c>
      <c r="B2401">
        <v>2</v>
      </c>
      <c r="C2401">
        <v>29335102</v>
      </c>
      <c r="D2401">
        <v>2</v>
      </c>
      <c r="E2401">
        <v>8</v>
      </c>
      <c r="F2401">
        <v>18</v>
      </c>
      <c r="G2401">
        <v>2</v>
      </c>
      <c r="H2401">
        <v>32</v>
      </c>
      <c r="I2401">
        <v>1</v>
      </c>
      <c r="J2401">
        <v>1</v>
      </c>
      <c r="K2401">
        <v>1</v>
      </c>
      <c r="L2401">
        <v>-1</v>
      </c>
      <c r="M2401">
        <v>3</v>
      </c>
      <c r="N2401">
        <v>1</v>
      </c>
      <c r="O2401">
        <v>5</v>
      </c>
      <c r="P2401">
        <v>1</v>
      </c>
      <c r="Q2401">
        <v>18.875</v>
      </c>
      <c r="R2401">
        <v>-1</v>
      </c>
      <c r="S2401">
        <v>7</v>
      </c>
      <c r="T2401">
        <v>166.8</v>
      </c>
      <c r="U2401">
        <v>84.2</v>
      </c>
      <c r="V2401">
        <v>30.263558937023038</v>
      </c>
      <c r="W2401">
        <v>0.82933216935835896</v>
      </c>
      <c r="X2401">
        <v>2</v>
      </c>
      <c r="Y2401">
        <v>3</v>
      </c>
      <c r="Z2401">
        <v>198283</v>
      </c>
    </row>
    <row r="2402" spans="1:26">
      <c r="A2402">
        <v>293371</v>
      </c>
      <c r="B2402">
        <v>1</v>
      </c>
      <c r="C2402">
        <v>29337101</v>
      </c>
      <c r="D2402">
        <v>2</v>
      </c>
      <c r="E2402">
        <v>8</v>
      </c>
      <c r="F2402">
        <v>18</v>
      </c>
      <c r="G2402">
        <v>2</v>
      </c>
      <c r="H2402">
        <v>67</v>
      </c>
      <c r="I2402">
        <v>2</v>
      </c>
      <c r="J2402">
        <v>1</v>
      </c>
      <c r="K2402">
        <v>7</v>
      </c>
      <c r="L2402">
        <v>5</v>
      </c>
      <c r="M2402">
        <v>1</v>
      </c>
      <c r="N2402">
        <v>4</v>
      </c>
      <c r="O2402">
        <v>1</v>
      </c>
      <c r="P2402">
        <v>2</v>
      </c>
      <c r="Q2402">
        <v>2.9000000000000001E-2</v>
      </c>
      <c r="R2402">
        <v>-1</v>
      </c>
      <c r="S2402">
        <v>0</v>
      </c>
      <c r="T2402">
        <v>163.4</v>
      </c>
      <c r="U2402">
        <v>60</v>
      </c>
      <c r="V2402">
        <v>22.472280442074698</v>
      </c>
      <c r="W2402">
        <v>0.82072538860103605</v>
      </c>
      <c r="X2402">
        <v>1</v>
      </c>
      <c r="Y2402">
        <v>3</v>
      </c>
      <c r="Z2402">
        <v>280690</v>
      </c>
    </row>
    <row r="2403" spans="1:26">
      <c r="A2403">
        <v>293371</v>
      </c>
      <c r="B2403">
        <v>2</v>
      </c>
      <c r="C2403">
        <v>29337102</v>
      </c>
      <c r="D2403">
        <v>2</v>
      </c>
      <c r="E2403">
        <v>8</v>
      </c>
      <c r="F2403">
        <v>18</v>
      </c>
      <c r="G2403">
        <v>1</v>
      </c>
      <c r="H2403">
        <v>66</v>
      </c>
      <c r="I2403">
        <v>2</v>
      </c>
      <c r="J2403">
        <v>1</v>
      </c>
      <c r="K2403">
        <v>7</v>
      </c>
      <c r="L2403">
        <v>5</v>
      </c>
      <c r="M2403">
        <v>2</v>
      </c>
      <c r="N2403">
        <v>3</v>
      </c>
      <c r="O2403">
        <v>5</v>
      </c>
      <c r="P2403">
        <v>1</v>
      </c>
      <c r="Q2403">
        <v>14.087</v>
      </c>
      <c r="R2403">
        <v>-1</v>
      </c>
      <c r="S2403">
        <v>0</v>
      </c>
      <c r="T2403">
        <v>169.4</v>
      </c>
      <c r="U2403">
        <v>91.7</v>
      </c>
      <c r="V2403">
        <v>31.955272376008669</v>
      </c>
      <c r="W2403">
        <v>0.95311091073038801</v>
      </c>
      <c r="X2403">
        <v>2</v>
      </c>
      <c r="Y2403">
        <v>1</v>
      </c>
      <c r="Z2403">
        <v>280690</v>
      </c>
    </row>
    <row r="2404" spans="1:26">
      <c r="A2404">
        <v>294051</v>
      </c>
      <c r="B2404">
        <v>1</v>
      </c>
      <c r="C2404">
        <v>29405101</v>
      </c>
      <c r="D2404">
        <v>1</v>
      </c>
      <c r="E2404">
        <v>7</v>
      </c>
      <c r="F2404">
        <v>4</v>
      </c>
      <c r="G2404">
        <v>2</v>
      </c>
      <c r="H2404">
        <v>68</v>
      </c>
      <c r="I2404">
        <v>5</v>
      </c>
      <c r="J2404">
        <v>5</v>
      </c>
      <c r="K2404">
        <v>7</v>
      </c>
      <c r="L2404">
        <v>6</v>
      </c>
      <c r="M2404">
        <v>4</v>
      </c>
      <c r="N2404">
        <v>1</v>
      </c>
      <c r="O2404">
        <v>5</v>
      </c>
      <c r="P2404">
        <v>2</v>
      </c>
      <c r="Q2404">
        <v>0</v>
      </c>
      <c r="R2404">
        <v>-1</v>
      </c>
      <c r="S2404">
        <v>10</v>
      </c>
      <c r="T2404">
        <v>157.80000000000001</v>
      </c>
      <c r="U2404">
        <v>67.8</v>
      </c>
      <c r="V2404">
        <v>27.227997127807733</v>
      </c>
      <c r="W2404">
        <v>0.82345132743362803</v>
      </c>
      <c r="X2404">
        <v>3</v>
      </c>
      <c r="Y2404">
        <v>2</v>
      </c>
      <c r="Z2404">
        <v>682509</v>
      </c>
    </row>
    <row r="2405" spans="1:26">
      <c r="A2405">
        <v>294151</v>
      </c>
      <c r="B2405">
        <v>1</v>
      </c>
      <c r="C2405">
        <v>29415101</v>
      </c>
      <c r="D2405">
        <v>1</v>
      </c>
      <c r="E2405">
        <v>7</v>
      </c>
      <c r="F2405">
        <v>4</v>
      </c>
      <c r="G2405">
        <v>1</v>
      </c>
      <c r="H2405">
        <v>47</v>
      </c>
      <c r="I2405">
        <v>1</v>
      </c>
      <c r="J2405">
        <v>1</v>
      </c>
      <c r="K2405">
        <v>1</v>
      </c>
      <c r="L2405">
        <v>11</v>
      </c>
      <c r="M2405">
        <v>1</v>
      </c>
      <c r="N2405">
        <v>1</v>
      </c>
      <c r="O2405">
        <v>5</v>
      </c>
      <c r="P2405">
        <v>1</v>
      </c>
      <c r="Q2405">
        <v>4.9029999999999996</v>
      </c>
      <c r="R2405">
        <v>-1</v>
      </c>
      <c r="S2405">
        <v>0</v>
      </c>
      <c r="T2405">
        <v>161.6</v>
      </c>
      <c r="U2405">
        <v>65.900000000000006</v>
      </c>
      <c r="V2405">
        <v>25.234964709342229</v>
      </c>
      <c r="W2405">
        <v>-1</v>
      </c>
      <c r="X2405">
        <v>1</v>
      </c>
      <c r="Y2405">
        <v>3</v>
      </c>
      <c r="Z2405">
        <v>419333</v>
      </c>
    </row>
    <row r="2406" spans="1:26">
      <c r="A2406">
        <v>294181</v>
      </c>
      <c r="B2406">
        <v>1</v>
      </c>
      <c r="C2406">
        <v>29418101</v>
      </c>
      <c r="D2406">
        <v>2</v>
      </c>
      <c r="E2406">
        <v>7</v>
      </c>
      <c r="F2406">
        <v>4</v>
      </c>
      <c r="G2406">
        <v>1</v>
      </c>
      <c r="H2406">
        <v>67</v>
      </c>
      <c r="I2406">
        <v>2</v>
      </c>
      <c r="J2406">
        <v>1</v>
      </c>
      <c r="K2406">
        <v>6</v>
      </c>
      <c r="L2406">
        <v>10</v>
      </c>
      <c r="M2406">
        <v>3</v>
      </c>
      <c r="N2406">
        <v>1</v>
      </c>
      <c r="O2406">
        <v>5</v>
      </c>
      <c r="P2406">
        <v>1</v>
      </c>
      <c r="Q2406">
        <v>8.6999999999999994E-2</v>
      </c>
      <c r="R2406">
        <v>-1</v>
      </c>
      <c r="S2406">
        <v>0</v>
      </c>
      <c r="T2406">
        <v>-1</v>
      </c>
      <c r="U2406">
        <v>117.1</v>
      </c>
      <c r="V2406">
        <v>-1</v>
      </c>
      <c r="W2406">
        <v>-1</v>
      </c>
      <c r="X2406">
        <v>2</v>
      </c>
      <c r="Y2406">
        <v>1</v>
      </c>
      <c r="Z2406">
        <v>447494</v>
      </c>
    </row>
    <row r="2407" spans="1:26">
      <c r="A2407">
        <v>294181</v>
      </c>
      <c r="B2407">
        <v>2</v>
      </c>
      <c r="C2407">
        <v>29418102</v>
      </c>
      <c r="D2407">
        <v>2</v>
      </c>
      <c r="E2407">
        <v>7</v>
      </c>
      <c r="F2407">
        <v>4</v>
      </c>
      <c r="G2407">
        <v>2</v>
      </c>
      <c r="H2407">
        <v>63</v>
      </c>
      <c r="I2407">
        <v>2</v>
      </c>
      <c r="J2407">
        <v>1</v>
      </c>
      <c r="K2407">
        <v>6</v>
      </c>
      <c r="L2407">
        <v>10</v>
      </c>
      <c r="M2407">
        <v>1</v>
      </c>
      <c r="N2407">
        <v>1</v>
      </c>
      <c r="O2407">
        <v>5</v>
      </c>
      <c r="P2407">
        <v>1</v>
      </c>
      <c r="Q2407">
        <v>0.20200000000000001</v>
      </c>
      <c r="R2407">
        <v>-1</v>
      </c>
      <c r="S2407">
        <v>2</v>
      </c>
      <c r="T2407">
        <v>159.4</v>
      </c>
      <c r="U2407">
        <v>73.8</v>
      </c>
      <c r="V2407">
        <v>29.045558233589258</v>
      </c>
      <c r="W2407">
        <v>-1</v>
      </c>
      <c r="X2407">
        <v>2</v>
      </c>
      <c r="Y2407">
        <v>1</v>
      </c>
      <c r="Z2407">
        <v>447494</v>
      </c>
    </row>
    <row r="2408" spans="1:26">
      <c r="A2408">
        <v>294201</v>
      </c>
      <c r="B2408">
        <v>1</v>
      </c>
      <c r="C2408">
        <v>29420101</v>
      </c>
      <c r="D2408">
        <v>2</v>
      </c>
      <c r="E2408">
        <v>7</v>
      </c>
      <c r="F2408">
        <v>4</v>
      </c>
      <c r="G2408">
        <v>1</v>
      </c>
      <c r="H2408">
        <v>69</v>
      </c>
      <c r="I2408">
        <v>2</v>
      </c>
      <c r="J2408">
        <v>1</v>
      </c>
      <c r="K2408">
        <v>4</v>
      </c>
      <c r="L2408">
        <v>97</v>
      </c>
      <c r="M2408">
        <v>2</v>
      </c>
      <c r="N2408">
        <v>1</v>
      </c>
      <c r="O2408">
        <v>5</v>
      </c>
      <c r="P2408">
        <v>1</v>
      </c>
      <c r="Q2408">
        <v>3.3410000000000002</v>
      </c>
      <c r="R2408">
        <v>-1</v>
      </c>
      <c r="S2408">
        <v>2</v>
      </c>
      <c r="T2408">
        <v>173</v>
      </c>
      <c r="U2408">
        <v>69</v>
      </c>
      <c r="V2408">
        <v>23.054562464499313</v>
      </c>
      <c r="W2408">
        <v>0.84231145935357499</v>
      </c>
      <c r="X2408">
        <v>1</v>
      </c>
      <c r="Y2408">
        <v>3</v>
      </c>
      <c r="Z2408">
        <v>488321</v>
      </c>
    </row>
    <row r="2409" spans="1:26">
      <c r="A2409">
        <v>294201</v>
      </c>
      <c r="B2409">
        <v>2</v>
      </c>
      <c r="C2409">
        <v>29420102</v>
      </c>
      <c r="D2409">
        <v>2</v>
      </c>
      <c r="E2409">
        <v>7</v>
      </c>
      <c r="F2409">
        <v>4</v>
      </c>
      <c r="G2409">
        <v>2</v>
      </c>
      <c r="H2409">
        <v>67</v>
      </c>
      <c r="I2409">
        <v>2</v>
      </c>
      <c r="J2409">
        <v>-8</v>
      </c>
      <c r="K2409">
        <v>-1</v>
      </c>
      <c r="L2409">
        <v>97</v>
      </c>
      <c r="M2409">
        <v>2</v>
      </c>
      <c r="N2409">
        <v>-8</v>
      </c>
      <c r="O2409">
        <v>-8</v>
      </c>
      <c r="P2409">
        <v>-8</v>
      </c>
      <c r="Q2409">
        <v>0</v>
      </c>
      <c r="R2409">
        <v>-1</v>
      </c>
      <c r="S2409">
        <v>-2</v>
      </c>
      <c r="T2409">
        <v>-1</v>
      </c>
      <c r="U2409">
        <v>-1</v>
      </c>
      <c r="V2409">
        <v>-1</v>
      </c>
      <c r="W2409">
        <v>-1</v>
      </c>
      <c r="X2409">
        <v>-2</v>
      </c>
      <c r="Y2409">
        <v>-2</v>
      </c>
      <c r="Z2409">
        <v>488321</v>
      </c>
    </row>
    <row r="2410" spans="1:26">
      <c r="A2410">
        <v>294271</v>
      </c>
      <c r="B2410">
        <v>1</v>
      </c>
      <c r="C2410">
        <v>29427101</v>
      </c>
      <c r="D2410">
        <v>4</v>
      </c>
      <c r="E2410">
        <v>7</v>
      </c>
      <c r="F2410">
        <v>4</v>
      </c>
      <c r="G2410">
        <v>1</v>
      </c>
      <c r="H2410">
        <v>46</v>
      </c>
      <c r="I2410">
        <v>2</v>
      </c>
      <c r="J2410">
        <v>7</v>
      </c>
      <c r="K2410">
        <v>5</v>
      </c>
      <c r="L2410">
        <v>21</v>
      </c>
      <c r="M2410">
        <v>2</v>
      </c>
      <c r="N2410">
        <v>3</v>
      </c>
      <c r="O2410">
        <v>5</v>
      </c>
      <c r="P2410">
        <v>2</v>
      </c>
      <c r="Q2410">
        <v>0</v>
      </c>
      <c r="R2410">
        <v>-1</v>
      </c>
      <c r="S2410">
        <v>0</v>
      </c>
      <c r="T2410">
        <v>169.6</v>
      </c>
      <c r="U2410">
        <v>99.6</v>
      </c>
      <c r="V2410">
        <v>34.62642399430402</v>
      </c>
      <c r="W2410">
        <v>-1</v>
      </c>
      <c r="X2410">
        <v>2</v>
      </c>
      <c r="Y2410">
        <v>1</v>
      </c>
      <c r="Z2410">
        <v>473446</v>
      </c>
    </row>
    <row r="2411" spans="1:26">
      <c r="A2411">
        <v>294271</v>
      </c>
      <c r="B2411">
        <v>2</v>
      </c>
      <c r="C2411">
        <v>29427102</v>
      </c>
      <c r="D2411">
        <v>4</v>
      </c>
      <c r="E2411">
        <v>7</v>
      </c>
      <c r="F2411">
        <v>4</v>
      </c>
      <c r="G2411">
        <v>2</v>
      </c>
      <c r="H2411">
        <v>44</v>
      </c>
      <c r="I2411">
        <v>2</v>
      </c>
      <c r="J2411">
        <v>7</v>
      </c>
      <c r="K2411">
        <v>1</v>
      </c>
      <c r="L2411">
        <v>21</v>
      </c>
      <c r="M2411">
        <v>1</v>
      </c>
      <c r="N2411">
        <v>1</v>
      </c>
      <c r="O2411">
        <v>5</v>
      </c>
      <c r="P2411">
        <v>2</v>
      </c>
      <c r="Q2411">
        <v>0</v>
      </c>
      <c r="R2411">
        <v>-1</v>
      </c>
      <c r="S2411">
        <v>0</v>
      </c>
      <c r="T2411">
        <v>164</v>
      </c>
      <c r="U2411">
        <v>47.4</v>
      </c>
      <c r="V2411">
        <v>17.623438429506248</v>
      </c>
      <c r="W2411">
        <v>0.76699029126213603</v>
      </c>
      <c r="X2411">
        <v>3</v>
      </c>
      <c r="Y2411">
        <v>3</v>
      </c>
      <c r="Z2411">
        <v>473446</v>
      </c>
    </row>
    <row r="2412" spans="1:26">
      <c r="A2412">
        <v>294271</v>
      </c>
      <c r="B2412">
        <v>3</v>
      </c>
      <c r="C2412">
        <v>29427103</v>
      </c>
      <c r="D2412">
        <v>4</v>
      </c>
      <c r="E2412">
        <v>7</v>
      </c>
      <c r="F2412">
        <v>4</v>
      </c>
      <c r="G2412">
        <v>1</v>
      </c>
      <c r="H2412">
        <v>11</v>
      </c>
      <c r="I2412">
        <v>-1</v>
      </c>
      <c r="J2412">
        <v>7</v>
      </c>
      <c r="K2412">
        <v>-1</v>
      </c>
      <c r="L2412">
        <v>21</v>
      </c>
      <c r="M2412">
        <v>1</v>
      </c>
      <c r="N2412">
        <v>-1</v>
      </c>
      <c r="O2412">
        <v>-1</v>
      </c>
      <c r="P2412">
        <v>-1</v>
      </c>
      <c r="Q2412">
        <v>-1</v>
      </c>
      <c r="R2412">
        <v>-1</v>
      </c>
      <c r="S2412">
        <v>-2</v>
      </c>
      <c r="T2412">
        <v>159.19999999999999</v>
      </c>
      <c r="U2412">
        <v>42.6</v>
      </c>
      <c r="V2412">
        <v>16.808287669503301</v>
      </c>
      <c r="W2412">
        <v>-1</v>
      </c>
      <c r="X2412">
        <v>1</v>
      </c>
      <c r="Y2412">
        <v>3</v>
      </c>
      <c r="Z2412">
        <v>473446</v>
      </c>
    </row>
    <row r="2413" spans="1:26">
      <c r="A2413">
        <v>294271</v>
      </c>
      <c r="B2413">
        <v>4</v>
      </c>
      <c r="C2413">
        <v>29427104</v>
      </c>
      <c r="D2413">
        <v>4</v>
      </c>
      <c r="E2413">
        <v>7</v>
      </c>
      <c r="F2413">
        <v>4</v>
      </c>
      <c r="G2413">
        <v>2</v>
      </c>
      <c r="H2413">
        <v>9</v>
      </c>
      <c r="I2413">
        <v>-1</v>
      </c>
      <c r="J2413">
        <v>7</v>
      </c>
      <c r="K2413">
        <v>-1</v>
      </c>
      <c r="L2413">
        <v>21</v>
      </c>
      <c r="M2413">
        <v>1</v>
      </c>
      <c r="N2413">
        <v>-1</v>
      </c>
      <c r="O2413">
        <v>-1</v>
      </c>
      <c r="P2413">
        <v>-1</v>
      </c>
      <c r="Q2413">
        <v>-1</v>
      </c>
      <c r="R2413">
        <v>-1</v>
      </c>
      <c r="S2413">
        <v>-2</v>
      </c>
      <c r="T2413">
        <v>138.6</v>
      </c>
      <c r="U2413">
        <v>29.8</v>
      </c>
      <c r="V2413">
        <v>15.51278607555664</v>
      </c>
      <c r="W2413">
        <v>-1</v>
      </c>
      <c r="X2413">
        <v>3</v>
      </c>
      <c r="Y2413">
        <v>2</v>
      </c>
      <c r="Z2413">
        <v>473446</v>
      </c>
    </row>
    <row r="2414" spans="1:26">
      <c r="A2414">
        <v>295051</v>
      </c>
      <c r="B2414">
        <v>1</v>
      </c>
      <c r="C2414">
        <v>29505101</v>
      </c>
      <c r="D2414">
        <v>3</v>
      </c>
      <c r="E2414">
        <v>7</v>
      </c>
      <c r="F2414">
        <v>8</v>
      </c>
      <c r="G2414">
        <v>2</v>
      </c>
      <c r="H2414">
        <v>41</v>
      </c>
      <c r="I2414">
        <v>3</v>
      </c>
      <c r="J2414">
        <v>1</v>
      </c>
      <c r="K2414">
        <v>4</v>
      </c>
      <c r="L2414">
        <v>97</v>
      </c>
      <c r="M2414">
        <v>1</v>
      </c>
      <c r="N2414">
        <v>4</v>
      </c>
      <c r="O2414">
        <v>1</v>
      </c>
      <c r="P2414">
        <v>2</v>
      </c>
      <c r="Q2414">
        <v>0.25900000000000001</v>
      </c>
      <c r="R2414">
        <v>-1</v>
      </c>
      <c r="S2414">
        <v>0</v>
      </c>
      <c r="T2414">
        <v>-1</v>
      </c>
      <c r="U2414">
        <v>-1</v>
      </c>
      <c r="V2414">
        <v>-1</v>
      </c>
      <c r="W2414">
        <v>-1</v>
      </c>
      <c r="X2414">
        <v>1</v>
      </c>
      <c r="Y2414">
        <v>3</v>
      </c>
      <c r="Z2414">
        <v>519362</v>
      </c>
    </row>
    <row r="2415" spans="1:26">
      <c r="A2415">
        <v>295051</v>
      </c>
      <c r="B2415">
        <v>2</v>
      </c>
      <c r="C2415">
        <v>29505102</v>
      </c>
      <c r="D2415">
        <v>3</v>
      </c>
      <c r="E2415">
        <v>7</v>
      </c>
      <c r="F2415">
        <v>8</v>
      </c>
      <c r="G2415">
        <v>2</v>
      </c>
      <c r="H2415">
        <v>16</v>
      </c>
      <c r="I2415">
        <v>1</v>
      </c>
      <c r="J2415">
        <v>1</v>
      </c>
      <c r="K2415">
        <v>-1</v>
      </c>
      <c r="L2415">
        <v>97</v>
      </c>
      <c r="M2415">
        <v>1</v>
      </c>
      <c r="N2415">
        <v>4</v>
      </c>
      <c r="O2415">
        <v>1</v>
      </c>
      <c r="P2415">
        <v>1</v>
      </c>
      <c r="Q2415">
        <v>-9</v>
      </c>
      <c r="R2415">
        <v>0</v>
      </c>
      <c r="S2415">
        <v>0</v>
      </c>
      <c r="T2415">
        <v>-1</v>
      </c>
      <c r="U2415">
        <v>-1</v>
      </c>
      <c r="V2415">
        <v>-1</v>
      </c>
      <c r="W2415">
        <v>-1</v>
      </c>
      <c r="X2415">
        <v>1</v>
      </c>
      <c r="Y2415">
        <v>3</v>
      </c>
      <c r="Z2415">
        <v>519362</v>
      </c>
    </row>
    <row r="2416" spans="1:26">
      <c r="A2416">
        <v>295051</v>
      </c>
      <c r="B2416">
        <v>3</v>
      </c>
      <c r="C2416">
        <v>29505103</v>
      </c>
      <c r="D2416">
        <v>3</v>
      </c>
      <c r="E2416">
        <v>7</v>
      </c>
      <c r="F2416">
        <v>8</v>
      </c>
      <c r="G2416">
        <v>1</v>
      </c>
      <c r="H2416">
        <v>11</v>
      </c>
      <c r="I2416">
        <v>-1</v>
      </c>
      <c r="J2416">
        <v>1</v>
      </c>
      <c r="K2416">
        <v>-1</v>
      </c>
      <c r="L2416">
        <v>97</v>
      </c>
      <c r="M2416">
        <v>1</v>
      </c>
      <c r="N2416">
        <v>-1</v>
      </c>
      <c r="O2416">
        <v>-1</v>
      </c>
      <c r="P2416">
        <v>-1</v>
      </c>
      <c r="Q2416">
        <v>-1</v>
      </c>
      <c r="R2416">
        <v>-1</v>
      </c>
      <c r="S2416">
        <v>-2</v>
      </c>
      <c r="T2416">
        <v>-1</v>
      </c>
      <c r="U2416">
        <v>-1</v>
      </c>
      <c r="V2416">
        <v>-1</v>
      </c>
      <c r="W2416">
        <v>-1</v>
      </c>
      <c r="X2416">
        <v>-2</v>
      </c>
      <c r="Y2416">
        <v>-2</v>
      </c>
      <c r="Z2416">
        <v>519362</v>
      </c>
    </row>
    <row r="2417" spans="1:26">
      <c r="A2417">
        <v>295201</v>
      </c>
      <c r="B2417">
        <v>1</v>
      </c>
      <c r="C2417">
        <v>29520101</v>
      </c>
      <c r="D2417">
        <v>2</v>
      </c>
      <c r="E2417">
        <v>7</v>
      </c>
      <c r="F2417">
        <v>8</v>
      </c>
      <c r="G2417">
        <v>2</v>
      </c>
      <c r="H2417">
        <v>60</v>
      </c>
      <c r="I2417">
        <v>5</v>
      </c>
      <c r="J2417">
        <v>1</v>
      </c>
      <c r="K2417">
        <v>7</v>
      </c>
      <c r="L2417">
        <v>97</v>
      </c>
      <c r="M2417">
        <v>1</v>
      </c>
      <c r="N2417">
        <v>1</v>
      </c>
      <c r="O2417">
        <v>5</v>
      </c>
      <c r="P2417">
        <v>2</v>
      </c>
      <c r="Q2417">
        <v>8.6999999999999994E-2</v>
      </c>
      <c r="R2417">
        <v>-1</v>
      </c>
      <c r="S2417">
        <v>0</v>
      </c>
      <c r="T2417">
        <v>159.6</v>
      </c>
      <c r="U2417">
        <v>80.8</v>
      </c>
      <c r="V2417">
        <v>31.720906275714352</v>
      </c>
      <c r="W2417">
        <v>0.79310344827586199</v>
      </c>
      <c r="X2417">
        <v>2</v>
      </c>
      <c r="Y2417">
        <v>1</v>
      </c>
      <c r="Z2417">
        <v>361351</v>
      </c>
    </row>
    <row r="2418" spans="1:26">
      <c r="A2418">
        <v>295201</v>
      </c>
      <c r="B2418">
        <v>2</v>
      </c>
      <c r="C2418">
        <v>29520102</v>
      </c>
      <c r="D2418">
        <v>2</v>
      </c>
      <c r="E2418">
        <v>7</v>
      </c>
      <c r="F2418">
        <v>8</v>
      </c>
      <c r="G2418">
        <v>1</v>
      </c>
      <c r="H2418">
        <v>20</v>
      </c>
      <c r="I2418">
        <v>1</v>
      </c>
      <c r="J2418">
        <v>1</v>
      </c>
      <c r="K2418">
        <v>2</v>
      </c>
      <c r="L2418">
        <v>97</v>
      </c>
      <c r="M2418">
        <v>2</v>
      </c>
      <c r="N2418">
        <v>1</v>
      </c>
      <c r="O2418">
        <v>5</v>
      </c>
      <c r="P2418">
        <v>2</v>
      </c>
      <c r="Q2418">
        <v>0.23</v>
      </c>
      <c r="R2418">
        <v>4</v>
      </c>
      <c r="S2418">
        <v>0</v>
      </c>
      <c r="T2418">
        <v>179</v>
      </c>
      <c r="U2418">
        <v>70.900000000000006</v>
      </c>
      <c r="V2418">
        <v>22.127898629880466</v>
      </c>
      <c r="W2418">
        <v>0.81018766756032201</v>
      </c>
      <c r="X2418">
        <v>1</v>
      </c>
      <c r="Y2418">
        <v>3</v>
      </c>
      <c r="Z2418">
        <v>361351</v>
      </c>
    </row>
    <row r="2419" spans="1:26">
      <c r="A2419">
        <v>295251</v>
      </c>
      <c r="B2419">
        <v>1</v>
      </c>
      <c r="C2419">
        <v>29525101</v>
      </c>
      <c r="D2419">
        <v>2</v>
      </c>
      <c r="E2419">
        <v>7</v>
      </c>
      <c r="F2419">
        <v>8</v>
      </c>
      <c r="G2419">
        <v>1</v>
      </c>
      <c r="H2419">
        <v>28</v>
      </c>
      <c r="I2419">
        <v>6</v>
      </c>
      <c r="J2419">
        <v>1</v>
      </c>
      <c r="K2419">
        <v>3</v>
      </c>
      <c r="L2419">
        <v>10</v>
      </c>
      <c r="M2419">
        <v>3</v>
      </c>
      <c r="N2419">
        <v>4</v>
      </c>
      <c r="O2419">
        <v>3</v>
      </c>
      <c r="P2419">
        <v>1</v>
      </c>
      <c r="Q2419">
        <v>22.702999999999999</v>
      </c>
      <c r="R2419">
        <v>-1</v>
      </c>
      <c r="S2419">
        <v>3</v>
      </c>
      <c r="T2419">
        <v>173</v>
      </c>
      <c r="U2419">
        <v>77.599999999999994</v>
      </c>
      <c r="V2419">
        <v>25.928029670219516</v>
      </c>
      <c r="W2419">
        <v>-1</v>
      </c>
      <c r="X2419">
        <v>1</v>
      </c>
      <c r="Y2419">
        <v>3</v>
      </c>
      <c r="Z2419">
        <v>347296</v>
      </c>
    </row>
    <row r="2420" spans="1:26">
      <c r="A2420">
        <v>295251</v>
      </c>
      <c r="B2420">
        <v>2</v>
      </c>
      <c r="C2420">
        <v>29525102</v>
      </c>
      <c r="D2420">
        <v>2</v>
      </c>
      <c r="E2420">
        <v>7</v>
      </c>
      <c r="F2420">
        <v>8</v>
      </c>
      <c r="G2420">
        <v>2</v>
      </c>
      <c r="H2420">
        <v>33</v>
      </c>
      <c r="I2420">
        <v>6</v>
      </c>
      <c r="J2420">
        <v>1</v>
      </c>
      <c r="K2420">
        <v>2</v>
      </c>
      <c r="L2420">
        <v>10</v>
      </c>
      <c r="M2420">
        <v>1</v>
      </c>
      <c r="N2420">
        <v>1</v>
      </c>
      <c r="O2420">
        <v>5</v>
      </c>
      <c r="P2420">
        <v>2</v>
      </c>
      <c r="Q2420">
        <v>0.17299999999999999</v>
      </c>
      <c r="R2420">
        <v>-1</v>
      </c>
      <c r="S2420">
        <v>2</v>
      </c>
      <c r="T2420">
        <v>172.8</v>
      </c>
      <c r="U2420">
        <v>-1</v>
      </c>
      <c r="V2420">
        <v>-1</v>
      </c>
      <c r="W2420">
        <v>-1</v>
      </c>
      <c r="X2420">
        <v>1</v>
      </c>
      <c r="Y2420">
        <v>3</v>
      </c>
      <c r="Z2420">
        <v>347296</v>
      </c>
    </row>
    <row r="2421" spans="1:26">
      <c r="A2421">
        <v>295341</v>
      </c>
      <c r="B2421">
        <v>1</v>
      </c>
      <c r="C2421">
        <v>29534101</v>
      </c>
      <c r="D2421">
        <v>1</v>
      </c>
      <c r="E2421">
        <v>7</v>
      </c>
      <c r="F2421">
        <v>8</v>
      </c>
      <c r="G2421">
        <v>2</v>
      </c>
      <c r="H2421">
        <v>30</v>
      </c>
      <c r="I2421">
        <v>1</v>
      </c>
      <c r="J2421">
        <v>4</v>
      </c>
      <c r="K2421">
        <v>2</v>
      </c>
      <c r="L2421">
        <v>5</v>
      </c>
      <c r="M2421">
        <v>2</v>
      </c>
      <c r="N2421">
        <v>1</v>
      </c>
      <c r="O2421">
        <v>5</v>
      </c>
      <c r="P2421">
        <v>1</v>
      </c>
      <c r="Q2421">
        <v>0.375</v>
      </c>
      <c r="R2421">
        <v>-1</v>
      </c>
      <c r="S2421">
        <v>0</v>
      </c>
      <c r="T2421">
        <v>159</v>
      </c>
      <c r="U2421">
        <v>-1</v>
      </c>
      <c r="V2421">
        <v>-1</v>
      </c>
      <c r="W2421">
        <v>0.65280777537796997</v>
      </c>
      <c r="X2421">
        <v>-8</v>
      </c>
      <c r="Y2421">
        <v>2</v>
      </c>
      <c r="Z2421">
        <v>293221</v>
      </c>
    </row>
    <row r="2422" spans="1:26">
      <c r="A2422">
        <v>295351</v>
      </c>
      <c r="B2422">
        <v>1</v>
      </c>
      <c r="C2422">
        <v>29535101</v>
      </c>
      <c r="D2422">
        <v>3</v>
      </c>
      <c r="E2422">
        <v>7</v>
      </c>
      <c r="F2422">
        <v>8</v>
      </c>
      <c r="G2422">
        <v>1</v>
      </c>
      <c r="H2422">
        <v>29</v>
      </c>
      <c r="I2422">
        <v>2</v>
      </c>
      <c r="J2422">
        <v>1</v>
      </c>
      <c r="K2422">
        <v>1</v>
      </c>
      <c r="L2422">
        <v>21</v>
      </c>
      <c r="M2422">
        <v>1</v>
      </c>
      <c r="N2422">
        <v>3</v>
      </c>
      <c r="O2422">
        <v>5</v>
      </c>
      <c r="P2422">
        <v>1</v>
      </c>
      <c r="Q2422">
        <v>13.875</v>
      </c>
      <c r="R2422">
        <v>-1</v>
      </c>
      <c r="S2422">
        <v>0</v>
      </c>
      <c r="T2422">
        <v>186.2</v>
      </c>
      <c r="U2422">
        <v>90.1</v>
      </c>
      <c r="V2422">
        <v>25.987555969869437</v>
      </c>
      <c r="W2422">
        <v>0.85667293233082698</v>
      </c>
      <c r="X2422">
        <v>2</v>
      </c>
      <c r="Y2422">
        <v>3</v>
      </c>
      <c r="Z2422">
        <v>522413</v>
      </c>
    </row>
    <row r="2423" spans="1:26">
      <c r="A2423">
        <v>295351</v>
      </c>
      <c r="B2423">
        <v>2</v>
      </c>
      <c r="C2423">
        <v>29535102</v>
      </c>
      <c r="D2423">
        <v>3</v>
      </c>
      <c r="E2423">
        <v>7</v>
      </c>
      <c r="F2423">
        <v>8</v>
      </c>
      <c r="G2423">
        <v>2</v>
      </c>
      <c r="H2423">
        <v>33</v>
      </c>
      <c r="I2423">
        <v>2</v>
      </c>
      <c r="J2423">
        <v>1</v>
      </c>
      <c r="K2423">
        <v>2</v>
      </c>
      <c r="L2423">
        <v>21</v>
      </c>
      <c r="M2423">
        <v>1</v>
      </c>
      <c r="N2423">
        <v>3</v>
      </c>
      <c r="O2423">
        <v>5</v>
      </c>
      <c r="P2423">
        <v>1</v>
      </c>
      <c r="Q2423">
        <v>5.22</v>
      </c>
      <c r="R2423">
        <v>-1</v>
      </c>
      <c r="S2423">
        <v>1</v>
      </c>
      <c r="T2423">
        <v>173.2</v>
      </c>
      <c r="U2423">
        <v>83</v>
      </c>
      <c r="V2423">
        <v>27.668289873005886</v>
      </c>
      <c r="W2423">
        <v>0.79665071770334905</v>
      </c>
      <c r="X2423">
        <v>2</v>
      </c>
      <c r="Y2423">
        <v>1</v>
      </c>
      <c r="Z2423">
        <v>522413</v>
      </c>
    </row>
    <row r="2424" spans="1:26">
      <c r="A2424">
        <v>295351</v>
      </c>
      <c r="B2424">
        <v>3</v>
      </c>
      <c r="C2424">
        <v>29535103</v>
      </c>
      <c r="D2424">
        <v>3</v>
      </c>
      <c r="E2424">
        <v>7</v>
      </c>
      <c r="F2424">
        <v>8</v>
      </c>
      <c r="G2424">
        <v>1</v>
      </c>
      <c r="H2424">
        <v>0</v>
      </c>
      <c r="I2424">
        <v>-1</v>
      </c>
      <c r="J2424">
        <v>1</v>
      </c>
      <c r="K2424">
        <v>-1</v>
      </c>
      <c r="L2424">
        <v>21</v>
      </c>
      <c r="M2424">
        <v>1</v>
      </c>
      <c r="N2424">
        <v>-1</v>
      </c>
      <c r="O2424">
        <v>-1</v>
      </c>
      <c r="P2424">
        <v>-1</v>
      </c>
      <c r="Q2424">
        <v>-1</v>
      </c>
      <c r="R2424">
        <v>-1</v>
      </c>
      <c r="S2424">
        <v>-2</v>
      </c>
      <c r="T2424">
        <v>-1</v>
      </c>
      <c r="U2424">
        <v>13.3</v>
      </c>
      <c r="V2424">
        <v>-1</v>
      </c>
      <c r="W2424">
        <v>-1</v>
      </c>
      <c r="X2424">
        <v>-2</v>
      </c>
      <c r="Y2424">
        <v>-2</v>
      </c>
      <c r="Z2424">
        <v>522413</v>
      </c>
    </row>
    <row r="2425" spans="1:26">
      <c r="A2425">
        <v>296151</v>
      </c>
      <c r="B2425">
        <v>1</v>
      </c>
      <c r="C2425">
        <v>29615101</v>
      </c>
      <c r="D2425">
        <v>4</v>
      </c>
      <c r="E2425">
        <v>4</v>
      </c>
      <c r="F2425">
        <v>24</v>
      </c>
      <c r="G2425">
        <v>1</v>
      </c>
      <c r="H2425">
        <v>21</v>
      </c>
      <c r="I2425">
        <v>1</v>
      </c>
      <c r="J2425">
        <v>1</v>
      </c>
      <c r="K2425">
        <v>1</v>
      </c>
      <c r="L2425">
        <v>97</v>
      </c>
      <c r="M2425">
        <v>3</v>
      </c>
      <c r="N2425">
        <v>1</v>
      </c>
      <c r="O2425">
        <v>5</v>
      </c>
      <c r="P2425">
        <v>1</v>
      </c>
      <c r="Q2425">
        <v>67</v>
      </c>
      <c r="R2425">
        <v>2</v>
      </c>
      <c r="S2425">
        <v>4</v>
      </c>
      <c r="T2425">
        <v>182</v>
      </c>
      <c r="U2425">
        <v>73.900000000000006</v>
      </c>
      <c r="V2425">
        <v>22.31010747494264</v>
      </c>
      <c r="W2425">
        <v>0.76792828685258996</v>
      </c>
      <c r="X2425">
        <v>1</v>
      </c>
      <c r="Y2425">
        <v>3</v>
      </c>
      <c r="Z2425">
        <v>409346</v>
      </c>
    </row>
    <row r="2426" spans="1:26">
      <c r="A2426">
        <v>296151</v>
      </c>
      <c r="B2426">
        <v>2</v>
      </c>
      <c r="C2426">
        <v>29615102</v>
      </c>
      <c r="D2426">
        <v>4</v>
      </c>
      <c r="E2426">
        <v>4</v>
      </c>
      <c r="F2426">
        <v>24</v>
      </c>
      <c r="G2426">
        <v>2</v>
      </c>
      <c r="H2426">
        <v>26</v>
      </c>
      <c r="I2426">
        <v>6</v>
      </c>
      <c r="J2426">
        <v>5</v>
      </c>
      <c r="K2426">
        <v>1</v>
      </c>
      <c r="L2426">
        <v>97</v>
      </c>
      <c r="M2426">
        <v>2</v>
      </c>
      <c r="N2426">
        <v>1</v>
      </c>
      <c r="O2426">
        <v>5</v>
      </c>
      <c r="P2426">
        <v>1</v>
      </c>
      <c r="Q2426">
        <v>1.587</v>
      </c>
      <c r="R2426">
        <v>-1</v>
      </c>
      <c r="S2426">
        <v>0</v>
      </c>
      <c r="T2426">
        <v>-1</v>
      </c>
      <c r="U2426">
        <v>-1</v>
      </c>
      <c r="V2426">
        <v>-1</v>
      </c>
      <c r="W2426">
        <v>0.81403308613804903</v>
      </c>
      <c r="X2426">
        <v>1</v>
      </c>
      <c r="Y2426">
        <v>1</v>
      </c>
      <c r="Z2426">
        <v>409346</v>
      </c>
    </row>
    <row r="2427" spans="1:26">
      <c r="A2427">
        <v>296151</v>
      </c>
      <c r="B2427">
        <v>3</v>
      </c>
      <c r="C2427">
        <v>29615103</v>
      </c>
      <c r="D2427">
        <v>4</v>
      </c>
      <c r="E2427">
        <v>4</v>
      </c>
      <c r="F2427">
        <v>24</v>
      </c>
      <c r="G2427">
        <v>1</v>
      </c>
      <c r="H2427">
        <v>25</v>
      </c>
      <c r="I2427">
        <v>6</v>
      </c>
      <c r="J2427">
        <v>5</v>
      </c>
      <c r="K2427">
        <v>1</v>
      </c>
      <c r="L2427">
        <v>97</v>
      </c>
      <c r="M2427">
        <v>4</v>
      </c>
      <c r="N2427">
        <v>1</v>
      </c>
      <c r="O2427">
        <v>5</v>
      </c>
      <c r="P2427">
        <v>1</v>
      </c>
      <c r="Q2427">
        <v>1.5580000000000001</v>
      </c>
      <c r="R2427">
        <v>-1</v>
      </c>
      <c r="S2427">
        <v>2</v>
      </c>
      <c r="T2427">
        <v>177.8</v>
      </c>
      <c r="U2427">
        <v>72.400000000000006</v>
      </c>
      <c r="V2427">
        <v>22.902086620499773</v>
      </c>
      <c r="W2427">
        <v>0.85320641282565102</v>
      </c>
      <c r="X2427">
        <v>1</v>
      </c>
      <c r="Y2427">
        <v>3</v>
      </c>
      <c r="Z2427">
        <v>409346</v>
      </c>
    </row>
    <row r="2428" spans="1:26">
      <c r="A2428">
        <v>296151</v>
      </c>
      <c r="B2428">
        <v>4</v>
      </c>
      <c r="C2428">
        <v>29615104</v>
      </c>
      <c r="D2428">
        <v>4</v>
      </c>
      <c r="E2428">
        <v>4</v>
      </c>
      <c r="F2428">
        <v>24</v>
      </c>
      <c r="G2428">
        <v>2</v>
      </c>
      <c r="H2428">
        <v>35</v>
      </c>
      <c r="I2428">
        <v>1</v>
      </c>
      <c r="J2428">
        <v>3</v>
      </c>
      <c r="K2428">
        <v>1</v>
      </c>
      <c r="L2428">
        <v>97</v>
      </c>
      <c r="M2428">
        <v>1</v>
      </c>
      <c r="N2428">
        <v>1</v>
      </c>
      <c r="O2428">
        <v>5</v>
      </c>
      <c r="P2428">
        <v>2</v>
      </c>
      <c r="Q2428">
        <v>2.9000000000000001E-2</v>
      </c>
      <c r="R2428">
        <v>-1</v>
      </c>
      <c r="S2428">
        <v>1</v>
      </c>
      <c r="T2428">
        <v>172.7</v>
      </c>
      <c r="U2428">
        <v>96.3</v>
      </c>
      <c r="V2428">
        <v>32.288034751715749</v>
      </c>
      <c r="W2428">
        <v>0.771417595082597</v>
      </c>
      <c r="X2428">
        <v>2</v>
      </c>
      <c r="Y2428">
        <v>1</v>
      </c>
      <c r="Z2428">
        <v>409346</v>
      </c>
    </row>
    <row r="2429" spans="1:26">
      <c r="A2429">
        <v>296181</v>
      </c>
      <c r="B2429">
        <v>1</v>
      </c>
      <c r="C2429">
        <v>29618101</v>
      </c>
      <c r="D2429">
        <v>2</v>
      </c>
      <c r="E2429">
        <v>4</v>
      </c>
      <c r="F2429">
        <v>24</v>
      </c>
      <c r="G2429">
        <v>1</v>
      </c>
      <c r="H2429">
        <v>33</v>
      </c>
      <c r="I2429">
        <v>6</v>
      </c>
      <c r="J2429">
        <v>1</v>
      </c>
      <c r="K2429">
        <v>1</v>
      </c>
      <c r="L2429">
        <v>14</v>
      </c>
      <c r="M2429">
        <v>2</v>
      </c>
      <c r="N2429">
        <v>3</v>
      </c>
      <c r="O2429">
        <v>5</v>
      </c>
      <c r="P2429">
        <v>1</v>
      </c>
      <c r="Q2429">
        <v>19.440000000000001</v>
      </c>
      <c r="R2429">
        <v>-1</v>
      </c>
      <c r="S2429">
        <v>1</v>
      </c>
      <c r="T2429">
        <v>176.8</v>
      </c>
      <c r="U2429">
        <v>86.6</v>
      </c>
      <c r="V2429">
        <v>27.704694826068259</v>
      </c>
      <c r="W2429">
        <v>0.90851449275362295</v>
      </c>
      <c r="X2429">
        <v>2</v>
      </c>
      <c r="Y2429">
        <v>3</v>
      </c>
      <c r="Z2429">
        <v>421498</v>
      </c>
    </row>
    <row r="2430" spans="1:26">
      <c r="A2430">
        <v>296181</v>
      </c>
      <c r="B2430">
        <v>2</v>
      </c>
      <c r="C2430">
        <v>29618102</v>
      </c>
      <c r="D2430">
        <v>2</v>
      </c>
      <c r="E2430">
        <v>4</v>
      </c>
      <c r="F2430">
        <v>24</v>
      </c>
      <c r="G2430">
        <v>1</v>
      </c>
      <c r="H2430">
        <v>25</v>
      </c>
      <c r="I2430">
        <v>6</v>
      </c>
      <c r="J2430">
        <v>1</v>
      </c>
      <c r="K2430">
        <v>1</v>
      </c>
      <c r="L2430">
        <v>14</v>
      </c>
      <c r="M2430">
        <v>1</v>
      </c>
      <c r="N2430">
        <v>3</v>
      </c>
      <c r="O2430">
        <v>5</v>
      </c>
      <c r="P2430">
        <v>1</v>
      </c>
      <c r="Q2430">
        <v>23.19</v>
      </c>
      <c r="R2430">
        <v>-1</v>
      </c>
      <c r="S2430">
        <v>0</v>
      </c>
      <c r="T2430">
        <v>177.3</v>
      </c>
      <c r="U2430">
        <v>72</v>
      </c>
      <c r="V2430">
        <v>22.904194616941655</v>
      </c>
      <c r="W2430">
        <v>0.84313725490196101</v>
      </c>
      <c r="X2430">
        <v>1</v>
      </c>
      <c r="Y2430">
        <v>3</v>
      </c>
      <c r="Z2430">
        <v>421498</v>
      </c>
    </row>
    <row r="2431" spans="1:26">
      <c r="A2431">
        <v>296201</v>
      </c>
      <c r="B2431">
        <v>1</v>
      </c>
      <c r="C2431">
        <v>29620101</v>
      </c>
      <c r="D2431">
        <v>1</v>
      </c>
      <c r="E2431">
        <v>4</v>
      </c>
      <c r="F2431">
        <v>24</v>
      </c>
      <c r="G2431">
        <v>2</v>
      </c>
      <c r="H2431">
        <v>49</v>
      </c>
      <c r="I2431">
        <v>3</v>
      </c>
      <c r="J2431">
        <v>1</v>
      </c>
      <c r="K2431">
        <v>1</v>
      </c>
      <c r="L2431">
        <v>3</v>
      </c>
      <c r="M2431">
        <v>3</v>
      </c>
      <c r="N2431">
        <v>4</v>
      </c>
      <c r="O2431">
        <v>2</v>
      </c>
      <c r="P2431">
        <v>1</v>
      </c>
      <c r="Q2431">
        <v>22.125</v>
      </c>
      <c r="R2431">
        <v>-1</v>
      </c>
      <c r="S2431">
        <v>8</v>
      </c>
      <c r="T2431">
        <v>173.2</v>
      </c>
      <c r="U2431">
        <v>86.1</v>
      </c>
      <c r="V2431">
        <v>28.70168383211815</v>
      </c>
      <c r="W2431">
        <v>1.0544856740253601</v>
      </c>
      <c r="X2431">
        <v>2</v>
      </c>
      <c r="Y2431">
        <v>3</v>
      </c>
      <c r="Z2431">
        <v>492268</v>
      </c>
    </row>
    <row r="2432" spans="1:26">
      <c r="A2432">
        <v>296271</v>
      </c>
      <c r="B2432">
        <v>1</v>
      </c>
      <c r="C2432">
        <v>29627101</v>
      </c>
      <c r="D2432">
        <v>1</v>
      </c>
      <c r="E2432">
        <v>4</v>
      </c>
      <c r="F2432">
        <v>24</v>
      </c>
      <c r="G2432">
        <v>1</v>
      </c>
      <c r="H2432">
        <v>63</v>
      </c>
      <c r="I2432">
        <v>2</v>
      </c>
      <c r="J2432">
        <v>1</v>
      </c>
      <c r="K2432">
        <v>1</v>
      </c>
      <c r="L2432">
        <v>96</v>
      </c>
      <c r="M2432">
        <v>4</v>
      </c>
      <c r="N2432">
        <v>1</v>
      </c>
      <c r="O2432">
        <v>5</v>
      </c>
      <c r="P2432">
        <v>1</v>
      </c>
      <c r="Q2432">
        <v>6.5</v>
      </c>
      <c r="R2432">
        <v>-1</v>
      </c>
      <c r="S2432">
        <v>3</v>
      </c>
      <c r="T2432">
        <v>158.9</v>
      </c>
      <c r="U2432">
        <v>60.7</v>
      </c>
      <c r="V2432">
        <v>24.040356114112086</v>
      </c>
      <c r="W2432">
        <v>-1</v>
      </c>
      <c r="X2432">
        <v>1</v>
      </c>
      <c r="Y2432">
        <v>1</v>
      </c>
      <c r="Z2432">
        <v>589415</v>
      </c>
    </row>
    <row r="2433" spans="1:26">
      <c r="A2433">
        <v>296371</v>
      </c>
      <c r="B2433">
        <v>1</v>
      </c>
      <c r="C2433">
        <v>29637101</v>
      </c>
      <c r="D2433">
        <v>2</v>
      </c>
      <c r="E2433">
        <v>4</v>
      </c>
      <c r="F2433">
        <v>24</v>
      </c>
      <c r="G2433">
        <v>1</v>
      </c>
      <c r="H2433">
        <v>52</v>
      </c>
      <c r="I2433">
        <v>2</v>
      </c>
      <c r="J2433">
        <v>7</v>
      </c>
      <c r="K2433">
        <v>1</v>
      </c>
      <c r="L2433">
        <v>20</v>
      </c>
      <c r="M2433">
        <v>2</v>
      </c>
      <c r="N2433">
        <v>1</v>
      </c>
      <c r="O2433">
        <v>5</v>
      </c>
      <c r="P2433">
        <v>1</v>
      </c>
      <c r="Q2433">
        <v>17.460999999999999</v>
      </c>
      <c r="R2433">
        <v>-1</v>
      </c>
      <c r="S2433">
        <v>0</v>
      </c>
      <c r="T2433">
        <v>168.1</v>
      </c>
      <c r="U2433">
        <v>76.900000000000006</v>
      </c>
      <c r="V2433">
        <v>27.213908041055138</v>
      </c>
      <c r="W2433">
        <v>0.91967291967291998</v>
      </c>
      <c r="X2433">
        <v>1</v>
      </c>
      <c r="Y2433">
        <v>3</v>
      </c>
      <c r="Z2433">
        <v>527856</v>
      </c>
    </row>
    <row r="2434" spans="1:26">
      <c r="A2434">
        <v>296371</v>
      </c>
      <c r="B2434">
        <v>2</v>
      </c>
      <c r="C2434">
        <v>29637102</v>
      </c>
      <c r="D2434">
        <v>2</v>
      </c>
      <c r="E2434">
        <v>4</v>
      </c>
      <c r="F2434">
        <v>24</v>
      </c>
      <c r="G2434">
        <v>2</v>
      </c>
      <c r="H2434">
        <v>48</v>
      </c>
      <c r="I2434">
        <v>2</v>
      </c>
      <c r="J2434">
        <v>1</v>
      </c>
      <c r="K2434">
        <v>2</v>
      </c>
      <c r="L2434">
        <v>20</v>
      </c>
      <c r="M2434">
        <v>1</v>
      </c>
      <c r="N2434">
        <v>3</v>
      </c>
      <c r="O2434">
        <v>5</v>
      </c>
      <c r="P2434">
        <v>1</v>
      </c>
      <c r="Q2434">
        <v>5.5289999999999999</v>
      </c>
      <c r="R2434">
        <v>-1</v>
      </c>
      <c r="S2434">
        <v>1</v>
      </c>
      <c r="T2434">
        <v>-1</v>
      </c>
      <c r="U2434">
        <v>-1</v>
      </c>
      <c r="V2434">
        <v>-1</v>
      </c>
      <c r="W2434">
        <v>0.91438623924941398</v>
      </c>
      <c r="X2434">
        <v>2</v>
      </c>
      <c r="Y2434">
        <v>1</v>
      </c>
      <c r="Z2434">
        <v>527856</v>
      </c>
    </row>
    <row r="2435" spans="1:26">
      <c r="A2435">
        <v>297151</v>
      </c>
      <c r="B2435">
        <v>1</v>
      </c>
      <c r="C2435">
        <v>29715101</v>
      </c>
      <c r="D2435">
        <v>4</v>
      </c>
      <c r="E2435">
        <v>8</v>
      </c>
      <c r="F2435">
        <v>17</v>
      </c>
      <c r="G2435">
        <v>1</v>
      </c>
      <c r="H2435">
        <v>58</v>
      </c>
      <c r="I2435">
        <v>2</v>
      </c>
      <c r="J2435">
        <v>1</v>
      </c>
      <c r="K2435">
        <v>6</v>
      </c>
      <c r="L2435">
        <v>13</v>
      </c>
      <c r="M2435">
        <v>1</v>
      </c>
      <c r="N2435">
        <v>4</v>
      </c>
      <c r="O2435">
        <v>3</v>
      </c>
      <c r="P2435">
        <v>1</v>
      </c>
      <c r="Q2435">
        <v>1.5529999999999999</v>
      </c>
      <c r="R2435">
        <v>-1</v>
      </c>
      <c r="S2435">
        <v>0</v>
      </c>
      <c r="T2435">
        <v>168.2</v>
      </c>
      <c r="U2435">
        <v>85.4</v>
      </c>
      <c r="V2435">
        <v>30.186022245755229</v>
      </c>
      <c r="W2435">
        <v>0.92414786365818502</v>
      </c>
      <c r="X2435">
        <v>2</v>
      </c>
      <c r="Y2435">
        <v>3</v>
      </c>
      <c r="Z2435">
        <v>846373</v>
      </c>
    </row>
    <row r="2436" spans="1:26">
      <c r="A2436">
        <v>297151</v>
      </c>
      <c r="B2436">
        <v>2</v>
      </c>
      <c r="C2436">
        <v>29715102</v>
      </c>
      <c r="D2436">
        <v>4</v>
      </c>
      <c r="E2436">
        <v>8</v>
      </c>
      <c r="F2436">
        <v>17</v>
      </c>
      <c r="G2436">
        <v>2</v>
      </c>
      <c r="H2436">
        <v>39</v>
      </c>
      <c r="I2436">
        <v>2</v>
      </c>
      <c r="J2436">
        <v>1</v>
      </c>
      <c r="K2436">
        <v>4</v>
      </c>
      <c r="L2436">
        <v>13</v>
      </c>
      <c r="M2436">
        <v>2</v>
      </c>
      <c r="N2436">
        <v>1</v>
      </c>
      <c r="O2436">
        <v>5</v>
      </c>
      <c r="P2436">
        <v>1</v>
      </c>
      <c r="Q2436">
        <v>0.14399999999999999</v>
      </c>
      <c r="R2436">
        <v>-1</v>
      </c>
      <c r="S2436">
        <v>0</v>
      </c>
      <c r="T2436">
        <v>-1</v>
      </c>
      <c r="U2436">
        <v>-1</v>
      </c>
      <c r="V2436">
        <v>-1</v>
      </c>
      <c r="W2436">
        <v>0.81619806966009201</v>
      </c>
      <c r="X2436">
        <v>2</v>
      </c>
      <c r="Y2436">
        <v>1</v>
      </c>
      <c r="Z2436">
        <v>846373</v>
      </c>
    </row>
    <row r="2437" spans="1:26">
      <c r="A2437">
        <v>297151</v>
      </c>
      <c r="B2437">
        <v>3</v>
      </c>
      <c r="C2437">
        <v>29715103</v>
      </c>
      <c r="D2437">
        <v>4</v>
      </c>
      <c r="E2437">
        <v>8</v>
      </c>
      <c r="F2437">
        <v>17</v>
      </c>
      <c r="G2437">
        <v>2</v>
      </c>
      <c r="H2437">
        <v>14</v>
      </c>
      <c r="I2437">
        <v>-1</v>
      </c>
      <c r="J2437">
        <v>1</v>
      </c>
      <c r="K2437">
        <v>-1</v>
      </c>
      <c r="L2437">
        <v>13</v>
      </c>
      <c r="M2437">
        <v>1</v>
      </c>
      <c r="N2437">
        <v>-1</v>
      </c>
      <c r="O2437">
        <v>-1</v>
      </c>
      <c r="P2437">
        <v>-1</v>
      </c>
      <c r="Q2437">
        <v>-1</v>
      </c>
      <c r="R2437">
        <v>-1</v>
      </c>
      <c r="S2437">
        <v>0</v>
      </c>
      <c r="T2437">
        <v>164.4</v>
      </c>
      <c r="U2437">
        <v>50.4</v>
      </c>
      <c r="V2437">
        <v>18.647770259470402</v>
      </c>
      <c r="W2437">
        <v>-1</v>
      </c>
      <c r="X2437">
        <v>1</v>
      </c>
      <c r="Y2437">
        <v>3</v>
      </c>
      <c r="Z2437">
        <v>846373</v>
      </c>
    </row>
    <row r="2438" spans="1:26">
      <c r="A2438">
        <v>297151</v>
      </c>
      <c r="B2438">
        <v>4</v>
      </c>
      <c r="C2438">
        <v>29715104</v>
      </c>
      <c r="D2438">
        <v>4</v>
      </c>
      <c r="E2438">
        <v>8</v>
      </c>
      <c r="F2438">
        <v>17</v>
      </c>
      <c r="G2438">
        <v>2</v>
      </c>
      <c r="H2438">
        <v>12</v>
      </c>
      <c r="I2438">
        <v>-1</v>
      </c>
      <c r="J2438">
        <v>1</v>
      </c>
      <c r="K2438">
        <v>-1</v>
      </c>
      <c r="L2438">
        <v>13</v>
      </c>
      <c r="M2438">
        <v>1</v>
      </c>
      <c r="N2438">
        <v>-1</v>
      </c>
      <c r="O2438">
        <v>-1</v>
      </c>
      <c r="P2438">
        <v>-1</v>
      </c>
      <c r="Q2438">
        <v>-1</v>
      </c>
      <c r="R2438">
        <v>-1</v>
      </c>
      <c r="S2438">
        <v>-2</v>
      </c>
      <c r="T2438">
        <v>148.4</v>
      </c>
      <c r="U2438">
        <v>53.8</v>
      </c>
      <c r="V2438">
        <v>24.429494118758221</v>
      </c>
      <c r="W2438">
        <v>-1</v>
      </c>
      <c r="X2438">
        <v>-9</v>
      </c>
      <c r="Y2438">
        <v>3</v>
      </c>
      <c r="Z2438">
        <v>846373</v>
      </c>
    </row>
    <row r="2439" spans="1:26">
      <c r="A2439">
        <v>297181</v>
      </c>
      <c r="B2439">
        <v>1</v>
      </c>
      <c r="C2439">
        <v>29718101</v>
      </c>
      <c r="D2439">
        <v>3</v>
      </c>
      <c r="E2439">
        <v>8</v>
      </c>
      <c r="F2439">
        <v>17</v>
      </c>
      <c r="G2439">
        <v>1</v>
      </c>
      <c r="H2439">
        <v>28</v>
      </c>
      <c r="I2439">
        <v>2</v>
      </c>
      <c r="J2439">
        <v>1</v>
      </c>
      <c r="K2439">
        <v>4</v>
      </c>
      <c r="L2439">
        <v>17</v>
      </c>
      <c r="M2439">
        <v>1</v>
      </c>
      <c r="N2439">
        <v>3</v>
      </c>
      <c r="O2439">
        <v>5</v>
      </c>
      <c r="P2439">
        <v>1</v>
      </c>
      <c r="Q2439">
        <v>7.125</v>
      </c>
      <c r="R2439">
        <v>-1</v>
      </c>
      <c r="S2439">
        <v>-2</v>
      </c>
      <c r="T2439">
        <v>181</v>
      </c>
      <c r="U2439">
        <v>88.2</v>
      </c>
      <c r="V2439">
        <v>26.922255120417571</v>
      </c>
      <c r="W2439">
        <v>0.87850897376898296</v>
      </c>
      <c r="X2439">
        <v>-2</v>
      </c>
      <c r="Y2439">
        <v>-2</v>
      </c>
      <c r="Z2439">
        <v>379295</v>
      </c>
    </row>
    <row r="2440" spans="1:26">
      <c r="A2440">
        <v>297181</v>
      </c>
      <c r="B2440">
        <v>2</v>
      </c>
      <c r="C2440">
        <v>29718102</v>
      </c>
      <c r="D2440">
        <v>3</v>
      </c>
      <c r="E2440">
        <v>8</v>
      </c>
      <c r="F2440">
        <v>17</v>
      </c>
      <c r="G2440">
        <v>2</v>
      </c>
      <c r="H2440">
        <v>26</v>
      </c>
      <c r="I2440">
        <v>2</v>
      </c>
      <c r="J2440">
        <v>1</v>
      </c>
      <c r="K2440">
        <v>4</v>
      </c>
      <c r="L2440">
        <v>17</v>
      </c>
      <c r="M2440">
        <v>2</v>
      </c>
      <c r="N2440">
        <v>1</v>
      </c>
      <c r="O2440">
        <v>5</v>
      </c>
      <c r="P2440">
        <v>2</v>
      </c>
      <c r="Q2440">
        <v>0.375</v>
      </c>
      <c r="R2440">
        <v>-1</v>
      </c>
      <c r="S2440">
        <v>-2</v>
      </c>
      <c r="T2440">
        <v>161.19999999999999</v>
      </c>
      <c r="U2440">
        <v>79.599999999999994</v>
      </c>
      <c r="V2440">
        <v>30.632538837133414</v>
      </c>
      <c r="W2440">
        <v>0.81458823529411795</v>
      </c>
      <c r="X2440">
        <v>-2</v>
      </c>
      <c r="Y2440">
        <v>-2</v>
      </c>
      <c r="Z2440">
        <v>379295</v>
      </c>
    </row>
    <row r="2441" spans="1:26">
      <c r="A2441">
        <v>297181</v>
      </c>
      <c r="B2441">
        <v>3</v>
      </c>
      <c r="C2441">
        <v>29718103</v>
      </c>
      <c r="D2441">
        <v>3</v>
      </c>
      <c r="E2441">
        <v>8</v>
      </c>
      <c r="F2441">
        <v>17</v>
      </c>
      <c r="G2441">
        <v>1</v>
      </c>
      <c r="H2441">
        <v>0</v>
      </c>
      <c r="I2441">
        <v>-1</v>
      </c>
      <c r="J2441">
        <v>1</v>
      </c>
      <c r="K2441">
        <v>-1</v>
      </c>
      <c r="L2441">
        <v>17</v>
      </c>
      <c r="M2441">
        <v>2</v>
      </c>
      <c r="N2441">
        <v>-1</v>
      </c>
      <c r="O2441">
        <v>-1</v>
      </c>
      <c r="P2441">
        <v>-1</v>
      </c>
      <c r="Q2441">
        <v>-1</v>
      </c>
      <c r="R2441">
        <v>-1</v>
      </c>
      <c r="S2441">
        <v>-2</v>
      </c>
      <c r="T2441">
        <v>-1</v>
      </c>
      <c r="U2441">
        <v>7.9</v>
      </c>
      <c r="V2441">
        <v>-1</v>
      </c>
      <c r="W2441">
        <v>-1</v>
      </c>
      <c r="X2441">
        <v>-2</v>
      </c>
      <c r="Y2441">
        <v>-2</v>
      </c>
      <c r="Z2441">
        <v>379295</v>
      </c>
    </row>
    <row r="2442" spans="1:26">
      <c r="A2442">
        <v>297201</v>
      </c>
      <c r="B2442">
        <v>1</v>
      </c>
      <c r="C2442">
        <v>29720101</v>
      </c>
      <c r="D2442">
        <v>2</v>
      </c>
      <c r="E2442">
        <v>8</v>
      </c>
      <c r="F2442">
        <v>17</v>
      </c>
      <c r="G2442">
        <v>2</v>
      </c>
      <c r="H2442">
        <v>20</v>
      </c>
      <c r="I2442">
        <v>1</v>
      </c>
      <c r="J2442">
        <v>1</v>
      </c>
      <c r="K2442">
        <v>3</v>
      </c>
      <c r="L2442">
        <v>7</v>
      </c>
      <c r="M2442">
        <v>2</v>
      </c>
      <c r="N2442">
        <v>4</v>
      </c>
      <c r="O2442">
        <v>1</v>
      </c>
      <c r="P2442">
        <v>1</v>
      </c>
      <c r="Q2442">
        <v>29.058</v>
      </c>
      <c r="R2442">
        <v>2</v>
      </c>
      <c r="S2442">
        <v>3</v>
      </c>
      <c r="T2442">
        <v>159</v>
      </c>
      <c r="U2442">
        <v>55.3</v>
      </c>
      <c r="V2442">
        <v>21.874134725683316</v>
      </c>
      <c r="W2442">
        <v>0.77835318487830196</v>
      </c>
      <c r="X2442">
        <v>2</v>
      </c>
      <c r="Y2442">
        <v>1</v>
      </c>
      <c r="Z2442">
        <v>431308</v>
      </c>
    </row>
    <row r="2443" spans="1:26">
      <c r="A2443">
        <v>297201</v>
      </c>
      <c r="B2443">
        <v>2</v>
      </c>
      <c r="C2443">
        <v>29720102</v>
      </c>
      <c r="D2443">
        <v>2</v>
      </c>
      <c r="E2443">
        <v>8</v>
      </c>
      <c r="F2443">
        <v>17</v>
      </c>
      <c r="G2443">
        <v>2</v>
      </c>
      <c r="H2443">
        <v>2</v>
      </c>
      <c r="I2443">
        <v>-1</v>
      </c>
      <c r="J2443">
        <v>1</v>
      </c>
      <c r="K2443">
        <v>-1</v>
      </c>
      <c r="L2443">
        <v>7</v>
      </c>
      <c r="M2443">
        <v>1</v>
      </c>
      <c r="N2443">
        <v>-1</v>
      </c>
      <c r="O2443">
        <v>-1</v>
      </c>
      <c r="P2443">
        <v>-1</v>
      </c>
      <c r="Q2443">
        <v>-1</v>
      </c>
      <c r="R2443">
        <v>-1</v>
      </c>
      <c r="S2443">
        <v>-2</v>
      </c>
      <c r="T2443">
        <v>85.8</v>
      </c>
      <c r="U2443">
        <v>12.4</v>
      </c>
      <c r="V2443">
        <v>16.844072788128734</v>
      </c>
      <c r="W2443">
        <v>-1</v>
      </c>
      <c r="X2443">
        <v>-2</v>
      </c>
      <c r="Y2443">
        <v>-2</v>
      </c>
      <c r="Z2443">
        <v>431308</v>
      </c>
    </row>
    <row r="2444" spans="1:26">
      <c r="A2444">
        <v>297251</v>
      </c>
      <c r="B2444">
        <v>1</v>
      </c>
      <c r="C2444">
        <v>29725101</v>
      </c>
      <c r="D2444">
        <v>2</v>
      </c>
      <c r="E2444">
        <v>8</v>
      </c>
      <c r="F2444">
        <v>17</v>
      </c>
      <c r="G2444">
        <v>1</v>
      </c>
      <c r="H2444">
        <v>59</v>
      </c>
      <c r="I2444">
        <v>2</v>
      </c>
      <c r="J2444">
        <v>1</v>
      </c>
      <c r="K2444">
        <v>3</v>
      </c>
      <c r="L2444">
        <v>21</v>
      </c>
      <c r="M2444">
        <v>1</v>
      </c>
      <c r="N2444">
        <v>1</v>
      </c>
      <c r="O2444">
        <v>5</v>
      </c>
      <c r="P2444">
        <v>1</v>
      </c>
      <c r="Q2444">
        <v>19.125</v>
      </c>
      <c r="R2444">
        <v>-1</v>
      </c>
      <c r="S2444">
        <v>0</v>
      </c>
      <c r="T2444">
        <v>180</v>
      </c>
      <c r="U2444">
        <v>98.7</v>
      </c>
      <c r="V2444">
        <v>30.462962962962962</v>
      </c>
      <c r="W2444">
        <v>0.99400941377834795</v>
      </c>
      <c r="X2444">
        <v>2</v>
      </c>
      <c r="Y2444">
        <v>1</v>
      </c>
      <c r="Z2444">
        <v>304325</v>
      </c>
    </row>
    <row r="2445" spans="1:26">
      <c r="A2445">
        <v>297251</v>
      </c>
      <c r="B2445">
        <v>2</v>
      </c>
      <c r="C2445">
        <v>29725102</v>
      </c>
      <c r="D2445">
        <v>2</v>
      </c>
      <c r="E2445">
        <v>8</v>
      </c>
      <c r="F2445">
        <v>17</v>
      </c>
      <c r="G2445">
        <v>2</v>
      </c>
      <c r="H2445">
        <v>59</v>
      </c>
      <c r="I2445">
        <v>2</v>
      </c>
      <c r="J2445">
        <v>1</v>
      </c>
      <c r="K2445">
        <v>4</v>
      </c>
      <c r="L2445">
        <v>21</v>
      </c>
      <c r="M2445">
        <v>1</v>
      </c>
      <c r="N2445">
        <v>2</v>
      </c>
      <c r="O2445">
        <v>5</v>
      </c>
      <c r="P2445">
        <v>1</v>
      </c>
      <c r="Q2445">
        <v>23.62</v>
      </c>
      <c r="R2445">
        <v>-1</v>
      </c>
      <c r="S2445">
        <v>0</v>
      </c>
      <c r="T2445">
        <v>171.1</v>
      </c>
      <c r="U2445">
        <v>68.3</v>
      </c>
      <c r="V2445">
        <v>23.330319406760875</v>
      </c>
      <c r="W2445">
        <v>0.80562407498766697</v>
      </c>
      <c r="X2445">
        <v>1</v>
      </c>
      <c r="Y2445">
        <v>3</v>
      </c>
      <c r="Z2445">
        <v>304325</v>
      </c>
    </row>
    <row r="2446" spans="1:26">
      <c r="A2446">
        <v>297341</v>
      </c>
      <c r="B2446">
        <v>1</v>
      </c>
      <c r="C2446">
        <v>29734101</v>
      </c>
      <c r="D2446">
        <v>2</v>
      </c>
      <c r="E2446">
        <v>8</v>
      </c>
      <c r="F2446">
        <v>17</v>
      </c>
      <c r="G2446">
        <v>1</v>
      </c>
      <c r="H2446">
        <v>23</v>
      </c>
      <c r="I2446">
        <v>1</v>
      </c>
      <c r="J2446">
        <v>1</v>
      </c>
      <c r="K2446">
        <v>1</v>
      </c>
      <c r="L2446">
        <v>-1</v>
      </c>
      <c r="M2446">
        <v>2</v>
      </c>
      <c r="N2446">
        <v>4</v>
      </c>
      <c r="O2446">
        <v>3</v>
      </c>
      <c r="P2446">
        <v>1</v>
      </c>
      <c r="Q2446">
        <v>48.75</v>
      </c>
      <c r="R2446">
        <v>2</v>
      </c>
      <c r="S2446">
        <v>2</v>
      </c>
      <c r="T2446">
        <v>191.4</v>
      </c>
      <c r="U2446">
        <v>79.7</v>
      </c>
      <c r="V2446">
        <v>21.755769783010081</v>
      </c>
      <c r="W2446">
        <v>-1</v>
      </c>
      <c r="X2446">
        <v>3</v>
      </c>
      <c r="Y2446">
        <v>2</v>
      </c>
      <c r="Z2446">
        <v>322602</v>
      </c>
    </row>
    <row r="2447" spans="1:26">
      <c r="A2447">
        <v>297341</v>
      </c>
      <c r="B2447">
        <v>2</v>
      </c>
      <c r="C2447">
        <v>29734102</v>
      </c>
      <c r="D2447">
        <v>2</v>
      </c>
      <c r="E2447">
        <v>8</v>
      </c>
      <c r="F2447">
        <v>17</v>
      </c>
      <c r="G2447">
        <v>1</v>
      </c>
      <c r="H2447">
        <v>24</v>
      </c>
      <c r="I2447">
        <v>1</v>
      </c>
      <c r="J2447">
        <v>1</v>
      </c>
      <c r="K2447">
        <v>1</v>
      </c>
      <c r="L2447">
        <v>-1</v>
      </c>
      <c r="M2447">
        <v>2</v>
      </c>
      <c r="N2447">
        <v>1</v>
      </c>
      <c r="O2447">
        <v>5</v>
      </c>
      <c r="P2447">
        <v>1</v>
      </c>
      <c r="Q2447">
        <v>12.574999999999999</v>
      </c>
      <c r="R2447">
        <v>4</v>
      </c>
      <c r="S2447">
        <v>1</v>
      </c>
      <c r="T2447">
        <v>183.4</v>
      </c>
      <c r="U2447">
        <v>87.1</v>
      </c>
      <c r="V2447">
        <v>25.895213280230799</v>
      </c>
      <c r="W2447">
        <v>-1</v>
      </c>
      <c r="X2447">
        <v>1</v>
      </c>
      <c r="Y2447">
        <v>3</v>
      </c>
      <c r="Z2447">
        <v>322602</v>
      </c>
    </row>
    <row r="2448" spans="1:26">
      <c r="A2448">
        <v>297351</v>
      </c>
      <c r="B2448">
        <v>1</v>
      </c>
      <c r="C2448">
        <v>29735101</v>
      </c>
      <c r="D2448">
        <v>1</v>
      </c>
      <c r="E2448">
        <v>8</v>
      </c>
      <c r="F2448">
        <v>17</v>
      </c>
      <c r="G2448">
        <v>1</v>
      </c>
      <c r="H2448">
        <v>17</v>
      </c>
      <c r="I2448">
        <v>1</v>
      </c>
      <c r="J2448">
        <v>1</v>
      </c>
      <c r="K2448">
        <v>4</v>
      </c>
      <c r="L2448">
        <v>-1</v>
      </c>
      <c r="M2448">
        <v>2</v>
      </c>
      <c r="N2448">
        <v>1</v>
      </c>
      <c r="O2448">
        <v>5</v>
      </c>
      <c r="P2448">
        <v>1</v>
      </c>
      <c r="Q2448">
        <v>7.5</v>
      </c>
      <c r="R2448">
        <v>4</v>
      </c>
      <c r="S2448">
        <v>0</v>
      </c>
      <c r="T2448">
        <v>163.4</v>
      </c>
      <c r="U2448">
        <v>56.3</v>
      </c>
      <c r="V2448">
        <v>21.086489814813422</v>
      </c>
      <c r="W2448">
        <v>0.73704735376044594</v>
      </c>
      <c r="X2448">
        <v>2</v>
      </c>
      <c r="Y2448">
        <v>1</v>
      </c>
      <c r="Z2448">
        <v>595432</v>
      </c>
    </row>
    <row r="2449" spans="1:26">
      <c r="A2449">
        <v>298051</v>
      </c>
      <c r="B2449">
        <v>1</v>
      </c>
      <c r="C2449">
        <v>29805101</v>
      </c>
      <c r="D2449">
        <v>1</v>
      </c>
      <c r="E2449">
        <v>6</v>
      </c>
      <c r="F2449">
        <v>1</v>
      </c>
      <c r="G2449">
        <v>1</v>
      </c>
      <c r="H2449">
        <v>30</v>
      </c>
      <c r="I2449">
        <v>4</v>
      </c>
      <c r="J2449">
        <v>1</v>
      </c>
      <c r="K2449">
        <v>1</v>
      </c>
      <c r="L2449">
        <v>14</v>
      </c>
      <c r="M2449">
        <v>2</v>
      </c>
      <c r="N2449">
        <v>2</v>
      </c>
      <c r="O2449">
        <v>5</v>
      </c>
      <c r="P2449">
        <v>1</v>
      </c>
      <c r="Q2449">
        <v>15.259</v>
      </c>
      <c r="R2449">
        <v>-1</v>
      </c>
      <c r="S2449">
        <v>0</v>
      </c>
      <c r="T2449">
        <v>162.6</v>
      </c>
      <c r="U2449">
        <v>61.2</v>
      </c>
      <c r="V2449">
        <v>23.147832954344306</v>
      </c>
      <c r="W2449">
        <v>0.81443298969072198</v>
      </c>
      <c r="X2449">
        <v>1</v>
      </c>
      <c r="Y2449">
        <v>1</v>
      </c>
      <c r="Z2449">
        <v>470269</v>
      </c>
    </row>
    <row r="2450" spans="1:26">
      <c r="A2450">
        <v>298151</v>
      </c>
      <c r="B2450">
        <v>1</v>
      </c>
      <c r="C2450">
        <v>29815101</v>
      </c>
      <c r="D2450">
        <v>1</v>
      </c>
      <c r="E2450">
        <v>6</v>
      </c>
      <c r="F2450">
        <v>1</v>
      </c>
      <c r="G2450">
        <v>2</v>
      </c>
      <c r="H2450">
        <v>24</v>
      </c>
      <c r="I2450">
        <v>1</v>
      </c>
      <c r="J2450">
        <v>5</v>
      </c>
      <c r="K2450">
        <v>1</v>
      </c>
      <c r="L2450">
        <v>9</v>
      </c>
      <c r="M2450">
        <v>2</v>
      </c>
      <c r="N2450">
        <v>1</v>
      </c>
      <c r="O2450">
        <v>5</v>
      </c>
      <c r="P2450">
        <v>1</v>
      </c>
      <c r="Q2450">
        <v>9.5500000000000007</v>
      </c>
      <c r="R2450">
        <v>4</v>
      </c>
      <c r="S2450">
        <v>0</v>
      </c>
      <c r="T2450">
        <v>160</v>
      </c>
      <c r="U2450">
        <v>64.7</v>
      </c>
      <c r="V2450">
        <v>25.273437499999996</v>
      </c>
      <c r="W2450">
        <v>0.89847715736040601</v>
      </c>
      <c r="X2450">
        <v>2</v>
      </c>
      <c r="Y2450">
        <v>1</v>
      </c>
      <c r="Z2450">
        <v>426296</v>
      </c>
    </row>
    <row r="2451" spans="1:26">
      <c r="A2451">
        <v>298201</v>
      </c>
      <c r="B2451">
        <v>1</v>
      </c>
      <c r="C2451">
        <v>29820101</v>
      </c>
      <c r="D2451">
        <v>2</v>
      </c>
      <c r="E2451">
        <v>6</v>
      </c>
      <c r="F2451">
        <v>1</v>
      </c>
      <c r="G2451">
        <v>2</v>
      </c>
      <c r="H2451">
        <v>42</v>
      </c>
      <c r="I2451">
        <v>2</v>
      </c>
      <c r="J2451">
        <v>1</v>
      </c>
      <c r="K2451">
        <v>1</v>
      </c>
      <c r="L2451">
        <v>19</v>
      </c>
      <c r="M2451">
        <v>1</v>
      </c>
      <c r="N2451">
        <v>1</v>
      </c>
      <c r="O2451">
        <v>5</v>
      </c>
      <c r="P2451">
        <v>1</v>
      </c>
      <c r="Q2451">
        <v>5.3079999999999998</v>
      </c>
      <c r="R2451">
        <v>-1</v>
      </c>
      <c r="S2451">
        <v>2</v>
      </c>
      <c r="T2451">
        <v>151.80000000000001</v>
      </c>
      <c r="U2451">
        <v>63.3</v>
      </c>
      <c r="V2451">
        <v>27.470095351174571</v>
      </c>
      <c r="W2451">
        <v>0.75618031992244295</v>
      </c>
      <c r="X2451">
        <v>2</v>
      </c>
      <c r="Y2451">
        <v>1</v>
      </c>
      <c r="Z2451">
        <v>376327</v>
      </c>
    </row>
    <row r="2452" spans="1:26">
      <c r="A2452">
        <v>298201</v>
      </c>
      <c r="B2452">
        <v>2</v>
      </c>
      <c r="C2452">
        <v>29820102</v>
      </c>
      <c r="D2452">
        <v>2</v>
      </c>
      <c r="E2452">
        <v>6</v>
      </c>
      <c r="F2452">
        <v>1</v>
      </c>
      <c r="G2452">
        <v>1</v>
      </c>
      <c r="H2452">
        <v>44</v>
      </c>
      <c r="I2452">
        <v>2</v>
      </c>
      <c r="J2452">
        <v>1</v>
      </c>
      <c r="K2452">
        <v>1</v>
      </c>
      <c r="L2452">
        <v>19</v>
      </c>
      <c r="M2452">
        <v>1</v>
      </c>
      <c r="N2452">
        <v>1</v>
      </c>
      <c r="O2452">
        <v>5</v>
      </c>
      <c r="P2452">
        <v>1</v>
      </c>
      <c r="Q2452">
        <v>13.44</v>
      </c>
      <c r="R2452">
        <v>-1</v>
      </c>
      <c r="S2452">
        <v>0</v>
      </c>
      <c r="T2452">
        <v>186.1</v>
      </c>
      <c r="U2452">
        <v>80.8</v>
      </c>
      <c r="V2452">
        <v>23.330208201896387</v>
      </c>
      <c r="W2452">
        <v>0.84466019417475702</v>
      </c>
      <c r="X2452">
        <v>1</v>
      </c>
      <c r="Y2452">
        <v>3</v>
      </c>
      <c r="Z2452">
        <v>376327</v>
      </c>
    </row>
    <row r="2453" spans="1:26">
      <c r="A2453">
        <v>298251</v>
      </c>
      <c r="B2453">
        <v>1</v>
      </c>
      <c r="C2453">
        <v>29825101</v>
      </c>
      <c r="D2453">
        <v>1</v>
      </c>
      <c r="E2453">
        <v>6</v>
      </c>
      <c r="F2453">
        <v>1</v>
      </c>
      <c r="G2453">
        <v>2</v>
      </c>
      <c r="H2453">
        <v>39</v>
      </c>
      <c r="I2453">
        <v>3</v>
      </c>
      <c r="J2453">
        <v>1</v>
      </c>
      <c r="K2453">
        <v>2</v>
      </c>
      <c r="L2453">
        <v>19</v>
      </c>
      <c r="M2453">
        <v>2</v>
      </c>
      <c r="N2453">
        <v>4</v>
      </c>
      <c r="O2453">
        <v>2</v>
      </c>
      <c r="P2453">
        <v>1</v>
      </c>
      <c r="Q2453">
        <v>4.9039999999999999</v>
      </c>
      <c r="R2453">
        <v>-1</v>
      </c>
      <c r="S2453">
        <v>0</v>
      </c>
      <c r="T2453">
        <v>181.2</v>
      </c>
      <c r="U2453">
        <v>79.7</v>
      </c>
      <c r="V2453">
        <v>24.274032815324869</v>
      </c>
      <c r="W2453">
        <v>1.0009765625</v>
      </c>
      <c r="X2453">
        <v>1</v>
      </c>
      <c r="Y2453">
        <v>3</v>
      </c>
      <c r="Z2453">
        <v>258653</v>
      </c>
    </row>
    <row r="2454" spans="1:26">
      <c r="A2454">
        <v>298271</v>
      </c>
      <c r="B2454">
        <v>1</v>
      </c>
      <c r="C2454">
        <v>29827101</v>
      </c>
      <c r="D2454">
        <v>1</v>
      </c>
      <c r="E2454">
        <v>6</v>
      </c>
      <c r="F2454">
        <v>1</v>
      </c>
      <c r="G2454">
        <v>1</v>
      </c>
      <c r="H2454">
        <v>26</v>
      </c>
      <c r="I2454">
        <v>1</v>
      </c>
      <c r="J2454">
        <v>5</v>
      </c>
      <c r="K2454">
        <v>1</v>
      </c>
      <c r="L2454">
        <v>12</v>
      </c>
      <c r="M2454">
        <v>2</v>
      </c>
      <c r="N2454">
        <v>1</v>
      </c>
      <c r="O2454">
        <v>5</v>
      </c>
      <c r="P2454">
        <v>1</v>
      </c>
      <c r="Q2454">
        <v>3</v>
      </c>
      <c r="R2454">
        <v>-1</v>
      </c>
      <c r="S2454">
        <v>0</v>
      </c>
      <c r="T2454">
        <v>146.80000000000001</v>
      </c>
      <c r="U2454">
        <v>54.6</v>
      </c>
      <c r="V2454">
        <v>25.336144748271941</v>
      </c>
      <c r="W2454">
        <v>0.83957219251336901</v>
      </c>
      <c r="X2454">
        <v>2</v>
      </c>
      <c r="Y2454">
        <v>1</v>
      </c>
      <c r="Z2454">
        <v>646279</v>
      </c>
    </row>
    <row r="2455" spans="1:26">
      <c r="A2455">
        <v>298341</v>
      </c>
      <c r="B2455">
        <v>1</v>
      </c>
      <c r="C2455">
        <v>29834101</v>
      </c>
      <c r="D2455">
        <v>4</v>
      </c>
      <c r="E2455">
        <v>6</v>
      </c>
      <c r="F2455">
        <v>1</v>
      </c>
      <c r="G2455">
        <v>1</v>
      </c>
      <c r="H2455">
        <v>39</v>
      </c>
      <c r="I2455">
        <v>2</v>
      </c>
      <c r="J2455">
        <v>1</v>
      </c>
      <c r="K2455">
        <v>1</v>
      </c>
      <c r="L2455">
        <v>20</v>
      </c>
      <c r="M2455">
        <v>1</v>
      </c>
      <c r="N2455">
        <v>1</v>
      </c>
      <c r="O2455">
        <v>5</v>
      </c>
      <c r="P2455">
        <v>1</v>
      </c>
      <c r="Q2455">
        <v>6.87</v>
      </c>
      <c r="R2455">
        <v>-1</v>
      </c>
      <c r="S2455">
        <v>0</v>
      </c>
      <c r="T2455">
        <v>174.7</v>
      </c>
      <c r="U2455">
        <v>86.4</v>
      </c>
      <c r="V2455">
        <v>28.309221892858119</v>
      </c>
      <c r="W2455">
        <v>-1</v>
      </c>
      <c r="X2455">
        <v>2</v>
      </c>
      <c r="Y2455">
        <v>1</v>
      </c>
      <c r="Z2455">
        <v>580522</v>
      </c>
    </row>
    <row r="2456" spans="1:26">
      <c r="A2456">
        <v>298341</v>
      </c>
      <c r="B2456">
        <v>2</v>
      </c>
      <c r="C2456">
        <v>29834102</v>
      </c>
      <c r="D2456">
        <v>4</v>
      </c>
      <c r="E2456">
        <v>6</v>
      </c>
      <c r="F2456">
        <v>1</v>
      </c>
      <c r="G2456">
        <v>2</v>
      </c>
      <c r="H2456">
        <v>39</v>
      </c>
      <c r="I2456">
        <v>2</v>
      </c>
      <c r="J2456">
        <v>1</v>
      </c>
      <c r="K2456">
        <v>1</v>
      </c>
      <c r="L2456">
        <v>20</v>
      </c>
      <c r="M2456">
        <v>1</v>
      </c>
      <c r="N2456">
        <v>1</v>
      </c>
      <c r="O2456">
        <v>5</v>
      </c>
      <c r="P2456">
        <v>1</v>
      </c>
      <c r="Q2456">
        <v>6.2667999999999999</v>
      </c>
      <c r="R2456">
        <v>-1</v>
      </c>
      <c r="S2456">
        <v>0</v>
      </c>
      <c r="T2456">
        <v>163.9</v>
      </c>
      <c r="U2456">
        <v>71.5</v>
      </c>
      <c r="V2456">
        <v>26.616327683847164</v>
      </c>
      <c r="W2456">
        <v>0.76540284360189603</v>
      </c>
      <c r="X2456">
        <v>2</v>
      </c>
      <c r="Y2456">
        <v>1</v>
      </c>
      <c r="Z2456">
        <v>580522</v>
      </c>
    </row>
    <row r="2457" spans="1:26">
      <c r="A2457">
        <v>298341</v>
      </c>
      <c r="B2457">
        <v>3</v>
      </c>
      <c r="C2457">
        <v>29834103</v>
      </c>
      <c r="D2457">
        <v>4</v>
      </c>
      <c r="E2457">
        <v>6</v>
      </c>
      <c r="F2457">
        <v>1</v>
      </c>
      <c r="G2457">
        <v>2</v>
      </c>
      <c r="H2457">
        <v>11</v>
      </c>
      <c r="I2457">
        <v>-1</v>
      </c>
      <c r="J2457">
        <v>1</v>
      </c>
      <c r="K2457">
        <v>-1</v>
      </c>
      <c r="L2457">
        <v>20</v>
      </c>
      <c r="M2457">
        <v>1</v>
      </c>
      <c r="N2457">
        <v>-1</v>
      </c>
      <c r="O2457">
        <v>-1</v>
      </c>
      <c r="P2457">
        <v>-1</v>
      </c>
      <c r="Q2457">
        <v>-1</v>
      </c>
      <c r="R2457">
        <v>-1</v>
      </c>
      <c r="S2457">
        <v>-2</v>
      </c>
      <c r="T2457">
        <v>157.6</v>
      </c>
      <c r="U2457">
        <v>53.4</v>
      </c>
      <c r="V2457">
        <v>21.499523306449539</v>
      </c>
      <c r="W2457">
        <v>-1</v>
      </c>
      <c r="X2457">
        <v>2</v>
      </c>
      <c r="Y2457">
        <v>1</v>
      </c>
      <c r="Z2457">
        <v>580522</v>
      </c>
    </row>
    <row r="2458" spans="1:26">
      <c r="A2458">
        <v>298341</v>
      </c>
      <c r="B2458">
        <v>4</v>
      </c>
      <c r="C2458">
        <v>29834104</v>
      </c>
      <c r="D2458">
        <v>4</v>
      </c>
      <c r="E2458">
        <v>6</v>
      </c>
      <c r="F2458">
        <v>1</v>
      </c>
      <c r="G2458">
        <v>1</v>
      </c>
      <c r="H2458">
        <v>8</v>
      </c>
      <c r="I2458">
        <v>-1</v>
      </c>
      <c r="J2458">
        <v>1</v>
      </c>
      <c r="K2458">
        <v>-1</v>
      </c>
      <c r="L2458">
        <v>20</v>
      </c>
      <c r="M2458">
        <v>1</v>
      </c>
      <c r="N2458">
        <v>-1</v>
      </c>
      <c r="O2458">
        <v>-1</v>
      </c>
      <c r="P2458">
        <v>-1</v>
      </c>
      <c r="Q2458">
        <v>-1</v>
      </c>
      <c r="R2458">
        <v>-1</v>
      </c>
      <c r="S2458">
        <v>-2</v>
      </c>
      <c r="T2458">
        <v>139.19999999999999</v>
      </c>
      <c r="U2458">
        <v>37.9</v>
      </c>
      <c r="V2458">
        <v>19.559634694147181</v>
      </c>
      <c r="W2458">
        <v>-1</v>
      </c>
      <c r="X2458">
        <v>-8</v>
      </c>
      <c r="Y2458">
        <v>3</v>
      </c>
      <c r="Z2458">
        <v>580522</v>
      </c>
    </row>
    <row r="2459" spans="1:26">
      <c r="A2459">
        <v>298351</v>
      </c>
      <c r="B2459">
        <v>1</v>
      </c>
      <c r="C2459">
        <v>29835101</v>
      </c>
      <c r="D2459">
        <v>1</v>
      </c>
      <c r="E2459">
        <v>6</v>
      </c>
      <c r="F2459">
        <v>1</v>
      </c>
      <c r="G2459">
        <v>2</v>
      </c>
      <c r="H2459">
        <v>72</v>
      </c>
      <c r="I2459">
        <v>2</v>
      </c>
      <c r="J2459">
        <v>1</v>
      </c>
      <c r="K2459">
        <v>2</v>
      </c>
      <c r="L2459">
        <v>8</v>
      </c>
      <c r="M2459">
        <v>1</v>
      </c>
      <c r="N2459">
        <v>3</v>
      </c>
      <c r="O2459">
        <v>5</v>
      </c>
      <c r="P2459">
        <v>1</v>
      </c>
      <c r="Q2459">
        <v>16.25</v>
      </c>
      <c r="R2459">
        <v>-1</v>
      </c>
      <c r="S2459">
        <v>1</v>
      </c>
      <c r="T2459">
        <v>174.3</v>
      </c>
      <c r="U2459">
        <v>83.8</v>
      </c>
      <c r="V2459">
        <v>27.583491905495922</v>
      </c>
      <c r="W2459">
        <v>0.97832512315271003</v>
      </c>
      <c r="X2459">
        <v>2</v>
      </c>
      <c r="Y2459">
        <v>1</v>
      </c>
      <c r="Z2459">
        <v>443428</v>
      </c>
    </row>
    <row r="2460" spans="1:26">
      <c r="A2460">
        <v>298371</v>
      </c>
      <c r="B2460">
        <v>1</v>
      </c>
      <c r="C2460">
        <v>29837101</v>
      </c>
      <c r="D2460">
        <v>1</v>
      </c>
      <c r="E2460">
        <v>6</v>
      </c>
      <c r="F2460">
        <v>1</v>
      </c>
      <c r="G2460">
        <v>1</v>
      </c>
      <c r="H2460">
        <v>49</v>
      </c>
      <c r="I2460">
        <v>1</v>
      </c>
      <c r="J2460">
        <v>1</v>
      </c>
      <c r="K2460">
        <v>1</v>
      </c>
      <c r="L2460">
        <v>14</v>
      </c>
      <c r="M2460">
        <v>1</v>
      </c>
      <c r="N2460">
        <v>2</v>
      </c>
      <c r="O2460">
        <v>5</v>
      </c>
      <c r="P2460">
        <v>1</v>
      </c>
      <c r="Q2460">
        <v>12.183</v>
      </c>
      <c r="R2460">
        <v>-1</v>
      </c>
      <c r="S2460">
        <v>0</v>
      </c>
      <c r="T2460">
        <v>152.1</v>
      </c>
      <c r="U2460">
        <v>50.6</v>
      </c>
      <c r="V2460">
        <v>21.872180876884265</v>
      </c>
      <c r="W2460">
        <v>0.76923076923076905</v>
      </c>
      <c r="X2460">
        <v>1</v>
      </c>
      <c r="Y2460">
        <v>3</v>
      </c>
      <c r="Z2460">
        <v>423282</v>
      </c>
    </row>
    <row r="2461" spans="1:26">
      <c r="A2461">
        <v>299181</v>
      </c>
      <c r="B2461">
        <v>1</v>
      </c>
      <c r="C2461">
        <v>29918101</v>
      </c>
      <c r="D2461">
        <v>2</v>
      </c>
      <c r="E2461">
        <v>8</v>
      </c>
      <c r="F2461">
        <v>17</v>
      </c>
      <c r="G2461">
        <v>1</v>
      </c>
      <c r="H2461">
        <v>68</v>
      </c>
      <c r="I2461">
        <v>2</v>
      </c>
      <c r="J2461">
        <v>1</v>
      </c>
      <c r="K2461">
        <v>3</v>
      </c>
      <c r="L2461">
        <v>9</v>
      </c>
      <c r="M2461">
        <v>2</v>
      </c>
      <c r="N2461">
        <v>3</v>
      </c>
      <c r="O2461">
        <v>5</v>
      </c>
      <c r="P2461">
        <v>1</v>
      </c>
      <c r="Q2461">
        <v>1.2410000000000001</v>
      </c>
      <c r="R2461">
        <v>-1</v>
      </c>
      <c r="S2461">
        <v>0</v>
      </c>
      <c r="T2461">
        <v>165.5</v>
      </c>
      <c r="U2461">
        <v>80.2</v>
      </c>
      <c r="V2461">
        <v>29.280492145927838</v>
      </c>
      <c r="W2461">
        <v>0.948317893710385</v>
      </c>
      <c r="X2461">
        <v>1</v>
      </c>
      <c r="Y2461">
        <v>3</v>
      </c>
      <c r="Z2461">
        <v>410744</v>
      </c>
    </row>
    <row r="2462" spans="1:26">
      <c r="A2462">
        <v>299181</v>
      </c>
      <c r="B2462">
        <v>2</v>
      </c>
      <c r="C2462">
        <v>29918102</v>
      </c>
      <c r="D2462">
        <v>2</v>
      </c>
      <c r="E2462">
        <v>8</v>
      </c>
      <c r="F2462">
        <v>17</v>
      </c>
      <c r="G2462">
        <v>2</v>
      </c>
      <c r="H2462">
        <v>66</v>
      </c>
      <c r="I2462">
        <v>2</v>
      </c>
      <c r="J2462">
        <v>1</v>
      </c>
      <c r="K2462">
        <v>2</v>
      </c>
      <c r="L2462">
        <v>9</v>
      </c>
      <c r="M2462">
        <v>2</v>
      </c>
      <c r="N2462">
        <v>2</v>
      </c>
      <c r="O2462">
        <v>5</v>
      </c>
      <c r="P2462">
        <v>1</v>
      </c>
      <c r="Q2462">
        <v>1.2410000000000001</v>
      </c>
      <c r="R2462">
        <v>-1</v>
      </c>
      <c r="S2462">
        <v>0</v>
      </c>
      <c r="T2462">
        <v>154.30000000000001</v>
      </c>
      <c r="U2462">
        <v>80.900000000000006</v>
      </c>
      <c r="V2462">
        <v>33.979475388821378</v>
      </c>
      <c r="W2462">
        <v>0.85152838427947597</v>
      </c>
      <c r="X2462">
        <v>2</v>
      </c>
      <c r="Y2462">
        <v>1</v>
      </c>
      <c r="Z2462">
        <v>410744</v>
      </c>
    </row>
    <row r="2463" spans="1:26">
      <c r="A2463">
        <v>299251</v>
      </c>
      <c r="B2463">
        <v>1</v>
      </c>
      <c r="C2463">
        <v>29925101</v>
      </c>
      <c r="D2463">
        <v>1</v>
      </c>
      <c r="E2463">
        <v>8</v>
      </c>
      <c r="F2463">
        <v>17</v>
      </c>
      <c r="G2463">
        <v>1</v>
      </c>
      <c r="H2463">
        <v>43</v>
      </c>
      <c r="I2463">
        <v>4</v>
      </c>
      <c r="J2463">
        <v>1</v>
      </c>
      <c r="K2463">
        <v>4</v>
      </c>
      <c r="L2463">
        <v>14</v>
      </c>
      <c r="M2463">
        <v>1</v>
      </c>
      <c r="N2463">
        <v>3</v>
      </c>
      <c r="O2463">
        <v>5</v>
      </c>
      <c r="P2463">
        <v>1</v>
      </c>
      <c r="Q2463">
        <v>27.75</v>
      </c>
      <c r="R2463">
        <v>-1</v>
      </c>
      <c r="S2463">
        <v>0</v>
      </c>
      <c r="T2463">
        <v>184.2</v>
      </c>
      <c r="U2463">
        <v>94.2</v>
      </c>
      <c r="V2463">
        <v>27.763336127350602</v>
      </c>
      <c r="W2463">
        <v>0.88309268747088998</v>
      </c>
      <c r="X2463">
        <v>1</v>
      </c>
      <c r="Y2463">
        <v>3</v>
      </c>
      <c r="Z2463">
        <v>736563</v>
      </c>
    </row>
    <row r="2464" spans="1:26">
      <c r="A2464">
        <v>299351</v>
      </c>
      <c r="B2464">
        <v>1</v>
      </c>
      <c r="C2464">
        <v>29935101</v>
      </c>
      <c r="D2464">
        <v>2</v>
      </c>
      <c r="E2464">
        <v>8</v>
      </c>
      <c r="F2464">
        <v>17</v>
      </c>
      <c r="G2464">
        <v>1</v>
      </c>
      <c r="H2464">
        <v>58</v>
      </c>
      <c r="I2464">
        <v>2</v>
      </c>
      <c r="J2464">
        <v>1</v>
      </c>
      <c r="K2464">
        <v>5</v>
      </c>
      <c r="L2464">
        <v>96</v>
      </c>
      <c r="M2464">
        <v>2</v>
      </c>
      <c r="N2464">
        <v>1</v>
      </c>
      <c r="O2464">
        <v>5</v>
      </c>
      <c r="P2464">
        <v>1</v>
      </c>
      <c r="Q2464">
        <v>32.825000000000003</v>
      </c>
      <c r="R2464">
        <v>-1</v>
      </c>
      <c r="S2464">
        <v>0</v>
      </c>
      <c r="T2464">
        <v>174.4</v>
      </c>
      <c r="U2464">
        <v>76.099999999999994</v>
      </c>
      <c r="V2464">
        <v>25.020252924837976</v>
      </c>
      <c r="W2464">
        <v>-1</v>
      </c>
      <c r="X2464">
        <v>1</v>
      </c>
      <c r="Y2464">
        <v>3</v>
      </c>
      <c r="Z2464">
        <v>557472</v>
      </c>
    </row>
    <row r="2465" spans="1:26">
      <c r="A2465">
        <v>299351</v>
      </c>
      <c r="B2465">
        <v>2</v>
      </c>
      <c r="C2465">
        <v>29935102</v>
      </c>
      <c r="D2465">
        <v>2</v>
      </c>
      <c r="E2465">
        <v>8</v>
      </c>
      <c r="F2465">
        <v>17</v>
      </c>
      <c r="G2465">
        <v>2</v>
      </c>
      <c r="H2465">
        <v>30</v>
      </c>
      <c r="I2465">
        <v>1</v>
      </c>
      <c r="J2465">
        <v>1</v>
      </c>
      <c r="K2465">
        <v>3</v>
      </c>
      <c r="L2465">
        <v>96</v>
      </c>
      <c r="M2465">
        <v>2</v>
      </c>
      <c r="N2465">
        <v>3</v>
      </c>
      <c r="O2465">
        <v>5</v>
      </c>
      <c r="P2465">
        <v>1</v>
      </c>
      <c r="Q2465">
        <v>3.375</v>
      </c>
      <c r="R2465">
        <v>-1</v>
      </c>
      <c r="S2465">
        <v>8</v>
      </c>
      <c r="T2465">
        <v>171.4</v>
      </c>
      <c r="U2465">
        <v>71.5</v>
      </c>
      <c r="V2465">
        <v>24.337973092753888</v>
      </c>
      <c r="W2465">
        <v>0.82123721383341397</v>
      </c>
      <c r="X2465">
        <v>1</v>
      </c>
      <c r="Y2465">
        <v>1</v>
      </c>
      <c r="Z2465">
        <v>557472</v>
      </c>
    </row>
    <row r="2466" spans="1:26">
      <c r="A2466">
        <v>299371</v>
      </c>
      <c r="B2466">
        <v>1</v>
      </c>
      <c r="C2466">
        <v>29937101</v>
      </c>
      <c r="D2466">
        <v>1</v>
      </c>
      <c r="E2466">
        <v>8</v>
      </c>
      <c r="F2466">
        <v>17</v>
      </c>
      <c r="G2466">
        <v>2</v>
      </c>
      <c r="H2466">
        <v>83</v>
      </c>
      <c r="I2466">
        <v>5</v>
      </c>
      <c r="J2466">
        <v>1</v>
      </c>
      <c r="K2466">
        <v>4</v>
      </c>
      <c r="L2466">
        <v>11</v>
      </c>
      <c r="M2466">
        <v>3</v>
      </c>
      <c r="N2466">
        <v>1</v>
      </c>
      <c r="O2466">
        <v>5</v>
      </c>
      <c r="P2466">
        <v>1</v>
      </c>
      <c r="Q2466">
        <v>10.529</v>
      </c>
      <c r="R2466">
        <v>-1</v>
      </c>
      <c r="S2466">
        <v>-9</v>
      </c>
      <c r="T2466">
        <v>-1</v>
      </c>
      <c r="U2466">
        <v>-1</v>
      </c>
      <c r="V2466">
        <v>-1</v>
      </c>
      <c r="W2466">
        <v>-1</v>
      </c>
      <c r="X2466">
        <v>-8</v>
      </c>
      <c r="Y2466">
        <v>3</v>
      </c>
      <c r="Z2466">
        <v>467324</v>
      </c>
    </row>
    <row r="2467" spans="1:26">
      <c r="A2467">
        <v>300051</v>
      </c>
      <c r="B2467">
        <v>1</v>
      </c>
      <c r="C2467">
        <v>30005101</v>
      </c>
      <c r="D2467">
        <v>1</v>
      </c>
      <c r="E2467">
        <v>2</v>
      </c>
      <c r="F2467">
        <v>15</v>
      </c>
      <c r="G2467">
        <v>1</v>
      </c>
      <c r="H2467">
        <v>48</v>
      </c>
      <c r="I2467">
        <v>4</v>
      </c>
      <c r="J2467">
        <v>1</v>
      </c>
      <c r="K2467">
        <v>2</v>
      </c>
      <c r="L2467">
        <v>4</v>
      </c>
      <c r="M2467">
        <v>2</v>
      </c>
      <c r="N2467">
        <v>4</v>
      </c>
      <c r="O2467">
        <v>2</v>
      </c>
      <c r="P2467">
        <v>1</v>
      </c>
      <c r="Q2467">
        <v>25.86</v>
      </c>
      <c r="R2467">
        <v>-1</v>
      </c>
      <c r="S2467">
        <v>2</v>
      </c>
      <c r="T2467">
        <v>174.4</v>
      </c>
      <c r="U2467">
        <v>65.5</v>
      </c>
      <c r="V2467">
        <v>21.535171702718628</v>
      </c>
      <c r="W2467">
        <v>-1</v>
      </c>
      <c r="X2467">
        <v>3</v>
      </c>
      <c r="Y2467">
        <v>3</v>
      </c>
      <c r="Z2467">
        <v>463306</v>
      </c>
    </row>
    <row r="2468" spans="1:26">
      <c r="A2468">
        <v>300151</v>
      </c>
      <c r="B2468">
        <v>1</v>
      </c>
      <c r="C2468">
        <v>30015101</v>
      </c>
      <c r="D2468">
        <v>4</v>
      </c>
      <c r="E2468">
        <v>2</v>
      </c>
      <c r="F2468">
        <v>15</v>
      </c>
      <c r="G2468">
        <v>2</v>
      </c>
      <c r="H2468">
        <v>39</v>
      </c>
      <c r="I2468">
        <v>2</v>
      </c>
      <c r="J2468">
        <v>1</v>
      </c>
      <c r="K2468">
        <v>2</v>
      </c>
      <c r="L2468">
        <v>23</v>
      </c>
      <c r="M2468">
        <v>1</v>
      </c>
      <c r="N2468">
        <v>1</v>
      </c>
      <c r="O2468">
        <v>5</v>
      </c>
      <c r="P2468">
        <v>1</v>
      </c>
      <c r="Q2468">
        <v>4.9320000000000004</v>
      </c>
      <c r="R2468">
        <v>-1</v>
      </c>
      <c r="S2468">
        <v>0</v>
      </c>
      <c r="T2468">
        <v>164.2</v>
      </c>
      <c r="U2468">
        <v>61.6</v>
      </c>
      <c r="V2468">
        <v>22.847274869036159</v>
      </c>
      <c r="W2468">
        <v>0.78542713567839195</v>
      </c>
      <c r="X2468">
        <v>2</v>
      </c>
      <c r="Y2468">
        <v>1</v>
      </c>
      <c r="Z2468">
        <v>477401</v>
      </c>
    </row>
    <row r="2469" spans="1:26">
      <c r="A2469">
        <v>300151</v>
      </c>
      <c r="B2469">
        <v>2</v>
      </c>
      <c r="C2469">
        <v>30015102</v>
      </c>
      <c r="D2469">
        <v>4</v>
      </c>
      <c r="E2469">
        <v>2</v>
      </c>
      <c r="F2469">
        <v>15</v>
      </c>
      <c r="G2469">
        <v>1</v>
      </c>
      <c r="H2469">
        <v>37</v>
      </c>
      <c r="I2469">
        <v>2</v>
      </c>
      <c r="J2469">
        <v>1</v>
      </c>
      <c r="K2469">
        <v>1</v>
      </c>
      <c r="L2469">
        <v>23</v>
      </c>
      <c r="M2469">
        <v>1</v>
      </c>
      <c r="N2469">
        <v>3</v>
      </c>
      <c r="O2469">
        <v>5</v>
      </c>
      <c r="P2469">
        <v>1</v>
      </c>
      <c r="Q2469">
        <v>7.5869999999999997</v>
      </c>
      <c r="R2469">
        <v>-1</v>
      </c>
      <c r="S2469">
        <v>0</v>
      </c>
      <c r="T2469">
        <v>182.3</v>
      </c>
      <c r="U2469">
        <v>79.900000000000006</v>
      </c>
      <c r="V2469">
        <v>24.042157727989011</v>
      </c>
      <c r="W2469">
        <v>0.88548057259713697</v>
      </c>
      <c r="X2469">
        <v>1</v>
      </c>
      <c r="Y2469">
        <v>2</v>
      </c>
      <c r="Z2469">
        <v>477401</v>
      </c>
    </row>
    <row r="2470" spans="1:26">
      <c r="A2470">
        <v>300151</v>
      </c>
      <c r="B2470">
        <v>3</v>
      </c>
      <c r="C2470">
        <v>30015103</v>
      </c>
      <c r="D2470">
        <v>4</v>
      </c>
      <c r="E2470">
        <v>2</v>
      </c>
      <c r="F2470">
        <v>15</v>
      </c>
      <c r="G2470">
        <v>1</v>
      </c>
      <c r="H2470">
        <v>8</v>
      </c>
      <c r="I2470">
        <v>-1</v>
      </c>
      <c r="J2470">
        <v>1</v>
      </c>
      <c r="K2470">
        <v>-1</v>
      </c>
      <c r="L2470">
        <v>23</v>
      </c>
      <c r="M2470">
        <v>1</v>
      </c>
      <c r="N2470">
        <v>-1</v>
      </c>
      <c r="O2470">
        <v>-1</v>
      </c>
      <c r="P2470">
        <v>-1</v>
      </c>
      <c r="Q2470">
        <v>-1</v>
      </c>
      <c r="R2470">
        <v>-1</v>
      </c>
      <c r="S2470">
        <v>-2</v>
      </c>
      <c r="T2470">
        <v>134.1</v>
      </c>
      <c r="U2470">
        <v>28.4</v>
      </c>
      <c r="V2470">
        <v>15.792859959038658</v>
      </c>
      <c r="W2470">
        <v>-1</v>
      </c>
      <c r="X2470">
        <v>1</v>
      </c>
      <c r="Y2470">
        <v>1</v>
      </c>
      <c r="Z2470">
        <v>477401</v>
      </c>
    </row>
    <row r="2471" spans="1:26">
      <c r="A2471">
        <v>300151</v>
      </c>
      <c r="B2471">
        <v>4</v>
      </c>
      <c r="C2471">
        <v>30015104</v>
      </c>
      <c r="D2471">
        <v>4</v>
      </c>
      <c r="E2471">
        <v>2</v>
      </c>
      <c r="F2471">
        <v>15</v>
      </c>
      <c r="G2471">
        <v>2</v>
      </c>
      <c r="H2471">
        <v>5</v>
      </c>
      <c r="I2471">
        <v>-1</v>
      </c>
      <c r="J2471">
        <v>1</v>
      </c>
      <c r="K2471">
        <v>-1</v>
      </c>
      <c r="L2471">
        <v>23</v>
      </c>
      <c r="M2471">
        <v>1</v>
      </c>
      <c r="N2471">
        <v>-1</v>
      </c>
      <c r="O2471">
        <v>-1</v>
      </c>
      <c r="P2471">
        <v>-1</v>
      </c>
      <c r="Q2471">
        <v>-1</v>
      </c>
      <c r="R2471">
        <v>-1</v>
      </c>
      <c r="S2471">
        <v>-2</v>
      </c>
      <c r="T2471">
        <v>115.9</v>
      </c>
      <c r="U2471">
        <v>21.2</v>
      </c>
      <c r="V2471">
        <v>15.782252559218806</v>
      </c>
      <c r="W2471">
        <v>-1</v>
      </c>
      <c r="X2471">
        <v>-2</v>
      </c>
      <c r="Y2471">
        <v>-2</v>
      </c>
      <c r="Z2471">
        <v>477401</v>
      </c>
    </row>
    <row r="2472" spans="1:26">
      <c r="A2472">
        <v>300181</v>
      </c>
      <c r="B2472">
        <v>1</v>
      </c>
      <c r="C2472">
        <v>30018101</v>
      </c>
      <c r="D2472">
        <v>2</v>
      </c>
      <c r="E2472">
        <v>2</v>
      </c>
      <c r="F2472">
        <v>15</v>
      </c>
      <c r="G2472">
        <v>2</v>
      </c>
      <c r="H2472">
        <v>54</v>
      </c>
      <c r="I2472">
        <v>2</v>
      </c>
      <c r="J2472">
        <v>1</v>
      </c>
      <c r="K2472">
        <v>4</v>
      </c>
      <c r="L2472">
        <v>97</v>
      </c>
      <c r="M2472">
        <v>1</v>
      </c>
      <c r="N2472">
        <v>1</v>
      </c>
      <c r="O2472">
        <v>5</v>
      </c>
      <c r="P2472">
        <v>1</v>
      </c>
      <c r="Q2472">
        <v>13.5</v>
      </c>
      <c r="R2472">
        <v>-1</v>
      </c>
      <c r="S2472">
        <v>0</v>
      </c>
      <c r="T2472">
        <v>169.2</v>
      </c>
      <c r="U2472">
        <v>64.099999999999994</v>
      </c>
      <c r="V2472">
        <v>22.390165931738288</v>
      </c>
      <c r="W2472">
        <v>0.75012987012986998</v>
      </c>
      <c r="X2472">
        <v>1</v>
      </c>
      <c r="Y2472">
        <v>1</v>
      </c>
      <c r="Z2472">
        <v>397283</v>
      </c>
    </row>
    <row r="2473" spans="1:26">
      <c r="A2473">
        <v>300181</v>
      </c>
      <c r="B2473">
        <v>2</v>
      </c>
      <c r="C2473">
        <v>30018102</v>
      </c>
      <c r="D2473">
        <v>2</v>
      </c>
      <c r="E2473">
        <v>2</v>
      </c>
      <c r="F2473">
        <v>15</v>
      </c>
      <c r="G2473">
        <v>1</v>
      </c>
      <c r="H2473">
        <v>56</v>
      </c>
      <c r="I2473">
        <v>2</v>
      </c>
      <c r="J2473">
        <v>1</v>
      </c>
      <c r="K2473">
        <v>4</v>
      </c>
      <c r="L2473">
        <v>97</v>
      </c>
      <c r="M2473">
        <v>2</v>
      </c>
      <c r="N2473">
        <v>3</v>
      </c>
      <c r="O2473">
        <v>5</v>
      </c>
      <c r="P2473">
        <v>1</v>
      </c>
      <c r="Q2473">
        <v>14.75</v>
      </c>
      <c r="R2473">
        <v>-1</v>
      </c>
      <c r="S2473">
        <v>0</v>
      </c>
      <c r="T2473">
        <v>176.4</v>
      </c>
      <c r="U2473">
        <v>95.8</v>
      </c>
      <c r="V2473">
        <v>30.787069173852455</v>
      </c>
      <c r="W2473">
        <v>0.93393665158370998</v>
      </c>
      <c r="X2473">
        <v>2</v>
      </c>
      <c r="Y2473">
        <v>1</v>
      </c>
      <c r="Z2473">
        <v>397283</v>
      </c>
    </row>
    <row r="2474" spans="1:26">
      <c r="A2474">
        <v>300201</v>
      </c>
      <c r="B2474">
        <v>1</v>
      </c>
      <c r="C2474">
        <v>30020101</v>
      </c>
      <c r="D2474">
        <v>2</v>
      </c>
      <c r="E2474">
        <v>2</v>
      </c>
      <c r="F2474">
        <v>15</v>
      </c>
      <c r="G2474">
        <v>1</v>
      </c>
      <c r="H2474">
        <v>81</v>
      </c>
      <c r="I2474">
        <v>2</v>
      </c>
      <c r="J2474">
        <v>1</v>
      </c>
      <c r="K2474">
        <v>7</v>
      </c>
      <c r="L2474">
        <v>30</v>
      </c>
      <c r="M2474">
        <v>1</v>
      </c>
      <c r="N2474">
        <v>1</v>
      </c>
      <c r="O2474">
        <v>5</v>
      </c>
      <c r="P2474">
        <v>1</v>
      </c>
      <c r="Q2474">
        <v>17.23</v>
      </c>
      <c r="R2474">
        <v>-1</v>
      </c>
      <c r="S2474">
        <v>-9</v>
      </c>
      <c r="T2474">
        <v>170.8</v>
      </c>
      <c r="U2474">
        <v>104.5</v>
      </c>
      <c r="V2474">
        <v>35.821235239594351</v>
      </c>
      <c r="W2474">
        <v>0.94219886822958798</v>
      </c>
      <c r="X2474">
        <v>2</v>
      </c>
      <c r="Y2474">
        <v>3</v>
      </c>
      <c r="Z2474">
        <v>273216</v>
      </c>
    </row>
    <row r="2475" spans="1:26">
      <c r="A2475">
        <v>300201</v>
      </c>
      <c r="B2475">
        <v>2</v>
      </c>
      <c r="C2475">
        <v>30020102</v>
      </c>
      <c r="D2475">
        <v>2</v>
      </c>
      <c r="E2475">
        <v>2</v>
      </c>
      <c r="F2475">
        <v>15</v>
      </c>
      <c r="G2475">
        <v>2</v>
      </c>
      <c r="H2475">
        <v>71</v>
      </c>
      <c r="I2475">
        <v>2</v>
      </c>
      <c r="J2475">
        <v>1</v>
      </c>
      <c r="K2475">
        <v>6</v>
      </c>
      <c r="L2475">
        <v>30</v>
      </c>
      <c r="M2475">
        <v>1</v>
      </c>
      <c r="N2475">
        <v>3</v>
      </c>
      <c r="O2475">
        <v>5</v>
      </c>
      <c r="P2475">
        <v>1</v>
      </c>
      <c r="Q2475">
        <v>17.23</v>
      </c>
      <c r="R2475">
        <v>-1</v>
      </c>
      <c r="S2475">
        <v>1</v>
      </c>
      <c r="T2475">
        <v>159.9</v>
      </c>
      <c r="U2475">
        <v>72.7</v>
      </c>
      <c r="V2475">
        <v>28.433968854048477</v>
      </c>
      <c r="W2475">
        <v>0.87421686746988003</v>
      </c>
      <c r="X2475">
        <v>2</v>
      </c>
      <c r="Y2475">
        <v>1</v>
      </c>
      <c r="Z2475">
        <v>273216</v>
      </c>
    </row>
    <row r="2476" spans="1:26">
      <c r="A2476">
        <v>300251</v>
      </c>
      <c r="B2476">
        <v>1</v>
      </c>
      <c r="C2476">
        <v>30025101</v>
      </c>
      <c r="D2476">
        <v>1</v>
      </c>
      <c r="E2476">
        <v>2</v>
      </c>
      <c r="F2476">
        <v>15</v>
      </c>
      <c r="G2476">
        <v>2</v>
      </c>
      <c r="H2476">
        <v>77</v>
      </c>
      <c r="I2476">
        <v>5</v>
      </c>
      <c r="J2476">
        <v>1</v>
      </c>
      <c r="K2476">
        <v>1</v>
      </c>
      <c r="L2476">
        <v>7</v>
      </c>
      <c r="M2476">
        <v>1</v>
      </c>
      <c r="N2476">
        <v>4</v>
      </c>
      <c r="O2476">
        <v>3</v>
      </c>
      <c r="P2476">
        <v>1</v>
      </c>
      <c r="Q2476">
        <v>7</v>
      </c>
      <c r="R2476">
        <v>-1</v>
      </c>
      <c r="S2476">
        <v>0</v>
      </c>
      <c r="T2476">
        <v>155.9</v>
      </c>
      <c r="U2476">
        <v>46.1</v>
      </c>
      <c r="V2476">
        <v>18.967438955498931</v>
      </c>
      <c r="W2476">
        <v>-1</v>
      </c>
      <c r="X2476">
        <v>1</v>
      </c>
      <c r="Y2476">
        <v>3</v>
      </c>
      <c r="Z2476">
        <v>213430</v>
      </c>
    </row>
    <row r="2477" spans="1:26">
      <c r="A2477">
        <v>300271</v>
      </c>
      <c r="B2477">
        <v>1</v>
      </c>
      <c r="C2477">
        <v>30027101</v>
      </c>
      <c r="D2477">
        <v>2</v>
      </c>
      <c r="E2477">
        <v>2</v>
      </c>
      <c r="F2477">
        <v>15</v>
      </c>
      <c r="G2477">
        <v>1</v>
      </c>
      <c r="H2477">
        <v>59</v>
      </c>
      <c r="I2477">
        <v>2</v>
      </c>
      <c r="J2477">
        <v>1</v>
      </c>
      <c r="K2477">
        <v>4</v>
      </c>
      <c r="L2477">
        <v>8</v>
      </c>
      <c r="M2477">
        <v>2</v>
      </c>
      <c r="N2477">
        <v>1</v>
      </c>
      <c r="O2477">
        <v>5</v>
      </c>
      <c r="P2477">
        <v>1</v>
      </c>
      <c r="Q2477">
        <v>6.375</v>
      </c>
      <c r="R2477">
        <v>-1</v>
      </c>
      <c r="S2477">
        <v>1</v>
      </c>
      <c r="T2477">
        <v>182.9</v>
      </c>
      <c r="U2477">
        <v>82.3</v>
      </c>
      <c r="V2477">
        <v>24.602113868627104</v>
      </c>
      <c r="W2477">
        <v>0.94248884481903805</v>
      </c>
      <c r="X2477">
        <v>1</v>
      </c>
      <c r="Y2477">
        <v>1</v>
      </c>
      <c r="Z2477">
        <v>425385</v>
      </c>
    </row>
    <row r="2478" spans="1:26">
      <c r="A2478">
        <v>300271</v>
      </c>
      <c r="B2478">
        <v>2</v>
      </c>
      <c r="C2478">
        <v>30027102</v>
      </c>
      <c r="D2478">
        <v>2</v>
      </c>
      <c r="E2478">
        <v>2</v>
      </c>
      <c r="F2478">
        <v>15</v>
      </c>
      <c r="G2478">
        <v>2</v>
      </c>
      <c r="H2478">
        <v>63</v>
      </c>
      <c r="I2478">
        <v>2</v>
      </c>
      <c r="J2478">
        <v>1</v>
      </c>
      <c r="K2478">
        <v>2</v>
      </c>
      <c r="L2478">
        <v>8</v>
      </c>
      <c r="M2478">
        <v>2</v>
      </c>
      <c r="N2478">
        <v>3</v>
      </c>
      <c r="O2478">
        <v>5</v>
      </c>
      <c r="P2478">
        <v>2</v>
      </c>
      <c r="Q2478">
        <v>0</v>
      </c>
      <c r="R2478">
        <v>-1</v>
      </c>
      <c r="S2478">
        <v>0</v>
      </c>
      <c r="T2478">
        <v>169.4</v>
      </c>
      <c r="U2478">
        <v>61.4</v>
      </c>
      <c r="V2478">
        <v>21.396441918069051</v>
      </c>
      <c r="W2478">
        <v>0.75699947173798199</v>
      </c>
      <c r="X2478">
        <v>1</v>
      </c>
      <c r="Y2478">
        <v>3</v>
      </c>
      <c r="Z2478">
        <v>425385</v>
      </c>
    </row>
    <row r="2479" spans="1:26">
      <c r="A2479">
        <v>300371</v>
      </c>
      <c r="B2479">
        <v>1</v>
      </c>
      <c r="C2479">
        <v>30037101</v>
      </c>
      <c r="D2479">
        <v>2</v>
      </c>
      <c r="E2479">
        <v>2</v>
      </c>
      <c r="F2479">
        <v>15</v>
      </c>
      <c r="G2479">
        <v>1</v>
      </c>
      <c r="H2479">
        <v>86</v>
      </c>
      <c r="I2479">
        <v>2</v>
      </c>
      <c r="J2479">
        <v>1</v>
      </c>
      <c r="K2479">
        <v>6</v>
      </c>
      <c r="L2479">
        <v>21</v>
      </c>
      <c r="M2479">
        <v>3</v>
      </c>
      <c r="N2479">
        <v>3</v>
      </c>
      <c r="O2479">
        <v>5</v>
      </c>
      <c r="P2479">
        <v>1</v>
      </c>
      <c r="Q2479">
        <v>15.5</v>
      </c>
      <c r="R2479">
        <v>-1</v>
      </c>
      <c r="S2479">
        <v>3</v>
      </c>
      <c r="T2479">
        <v>175.4</v>
      </c>
      <c r="U2479">
        <v>72.599999999999994</v>
      </c>
      <c r="V2479">
        <v>23.598122031544772</v>
      </c>
      <c r="W2479">
        <v>0.84696823869104898</v>
      </c>
      <c r="X2479">
        <v>1</v>
      </c>
      <c r="Y2479">
        <v>3</v>
      </c>
      <c r="Z2479">
        <v>170749</v>
      </c>
    </row>
    <row r="2480" spans="1:26">
      <c r="A2480">
        <v>300371</v>
      </c>
      <c r="B2480">
        <v>2</v>
      </c>
      <c r="C2480">
        <v>30037102</v>
      </c>
      <c r="D2480">
        <v>2</v>
      </c>
      <c r="E2480">
        <v>2</v>
      </c>
      <c r="F2480">
        <v>15</v>
      </c>
      <c r="G2480">
        <v>2</v>
      </c>
      <c r="H2480">
        <v>81</v>
      </c>
      <c r="I2480">
        <v>2</v>
      </c>
      <c r="J2480">
        <v>1</v>
      </c>
      <c r="K2480">
        <v>7</v>
      </c>
      <c r="L2480">
        <v>21</v>
      </c>
      <c r="M2480">
        <v>3</v>
      </c>
      <c r="N2480">
        <v>1</v>
      </c>
      <c r="O2480">
        <v>5</v>
      </c>
      <c r="P2480">
        <v>1</v>
      </c>
      <c r="Q2480">
        <v>15.5</v>
      </c>
      <c r="R2480">
        <v>-1</v>
      </c>
      <c r="S2480">
        <v>3</v>
      </c>
      <c r="T2480">
        <v>161.4</v>
      </c>
      <c r="U2480">
        <v>74.099999999999994</v>
      </c>
      <c r="V2480">
        <v>28.445341182865533</v>
      </c>
      <c r="W2480">
        <v>0.88883655204898704</v>
      </c>
      <c r="X2480">
        <v>1</v>
      </c>
      <c r="Y2480">
        <v>3</v>
      </c>
      <c r="Z2480">
        <v>170749</v>
      </c>
    </row>
    <row r="2481" spans="1:26">
      <c r="A2481">
        <v>301181</v>
      </c>
      <c r="B2481">
        <v>1</v>
      </c>
      <c r="C2481">
        <v>30118101</v>
      </c>
      <c r="D2481">
        <v>2</v>
      </c>
      <c r="E2481">
        <v>5</v>
      </c>
      <c r="F2481">
        <v>26</v>
      </c>
      <c r="G2481">
        <v>1</v>
      </c>
      <c r="H2481">
        <v>25</v>
      </c>
      <c r="I2481">
        <v>6</v>
      </c>
      <c r="J2481">
        <v>1</v>
      </c>
      <c r="K2481">
        <v>2</v>
      </c>
      <c r="L2481">
        <v>21</v>
      </c>
      <c r="M2481">
        <v>1</v>
      </c>
      <c r="N2481">
        <v>4</v>
      </c>
      <c r="O2481">
        <v>2</v>
      </c>
      <c r="P2481">
        <v>1</v>
      </c>
      <c r="Q2481">
        <v>30.105</v>
      </c>
      <c r="R2481">
        <v>-1</v>
      </c>
      <c r="S2481">
        <v>1</v>
      </c>
      <c r="T2481">
        <v>185.6</v>
      </c>
      <c r="U2481">
        <v>69.7</v>
      </c>
      <c r="V2481">
        <v>20.233771180142693</v>
      </c>
      <c r="W2481">
        <v>0.89033942558746704</v>
      </c>
      <c r="X2481">
        <v>3</v>
      </c>
      <c r="Y2481">
        <v>2</v>
      </c>
      <c r="Z2481">
        <v>741276</v>
      </c>
    </row>
    <row r="2482" spans="1:26">
      <c r="A2482">
        <v>301181</v>
      </c>
      <c r="B2482">
        <v>2</v>
      </c>
      <c r="C2482">
        <v>30118102</v>
      </c>
      <c r="D2482">
        <v>2</v>
      </c>
      <c r="E2482">
        <v>5</v>
      </c>
      <c r="F2482">
        <v>26</v>
      </c>
      <c r="G2482">
        <v>2</v>
      </c>
      <c r="H2482">
        <v>24</v>
      </c>
      <c r="I2482">
        <v>6</v>
      </c>
      <c r="J2482">
        <v>1</v>
      </c>
      <c r="K2482">
        <v>3</v>
      </c>
      <c r="L2482">
        <v>21</v>
      </c>
      <c r="M2482">
        <v>1</v>
      </c>
      <c r="N2482">
        <v>4</v>
      </c>
      <c r="O2482">
        <v>2</v>
      </c>
      <c r="P2482">
        <v>2</v>
      </c>
      <c r="Q2482">
        <v>0</v>
      </c>
      <c r="R2482">
        <v>2</v>
      </c>
      <c r="S2482">
        <v>0</v>
      </c>
      <c r="T2482">
        <v>170.4</v>
      </c>
      <c r="U2482">
        <v>58.7</v>
      </c>
      <c r="V2482">
        <v>20.216171835394213</v>
      </c>
      <c r="W2482">
        <v>0.85495347564313096</v>
      </c>
      <c r="X2482">
        <v>-8</v>
      </c>
      <c r="Y2482">
        <v>3</v>
      </c>
      <c r="Z2482">
        <v>741276</v>
      </c>
    </row>
    <row r="2483" spans="1:26">
      <c r="A2483">
        <v>301201</v>
      </c>
      <c r="B2483">
        <v>1</v>
      </c>
      <c r="C2483">
        <v>30120101</v>
      </c>
      <c r="D2483">
        <v>2</v>
      </c>
      <c r="E2483">
        <v>5</v>
      </c>
      <c r="F2483">
        <v>26</v>
      </c>
      <c r="G2483">
        <v>2</v>
      </c>
      <c r="H2483">
        <v>48</v>
      </c>
      <c r="I2483">
        <v>2</v>
      </c>
      <c r="J2483">
        <v>1</v>
      </c>
      <c r="K2483">
        <v>4</v>
      </c>
      <c r="L2483">
        <v>12</v>
      </c>
      <c r="M2483">
        <v>2</v>
      </c>
      <c r="N2483">
        <v>4</v>
      </c>
      <c r="O2483">
        <v>2</v>
      </c>
      <c r="P2483">
        <v>1</v>
      </c>
      <c r="Q2483">
        <v>2.9000000000000001E-2</v>
      </c>
      <c r="R2483">
        <v>-1</v>
      </c>
      <c r="S2483">
        <v>0</v>
      </c>
      <c r="T2483">
        <v>158.80000000000001</v>
      </c>
      <c r="U2483">
        <v>82</v>
      </c>
      <c r="V2483">
        <v>32.517178587517208</v>
      </c>
      <c r="W2483">
        <v>0.84440481497993802</v>
      </c>
      <c r="X2483">
        <v>2</v>
      </c>
      <c r="Y2483">
        <v>3</v>
      </c>
      <c r="Z2483">
        <v>822354</v>
      </c>
    </row>
    <row r="2484" spans="1:26">
      <c r="A2484">
        <v>301201</v>
      </c>
      <c r="B2484">
        <v>2</v>
      </c>
      <c r="C2484">
        <v>30120102</v>
      </c>
      <c r="D2484">
        <v>2</v>
      </c>
      <c r="E2484">
        <v>5</v>
      </c>
      <c r="F2484">
        <v>26</v>
      </c>
      <c r="G2484">
        <v>2</v>
      </c>
      <c r="H2484">
        <v>23</v>
      </c>
      <c r="I2484">
        <v>1</v>
      </c>
      <c r="J2484">
        <v>1</v>
      </c>
      <c r="K2484">
        <v>1</v>
      </c>
      <c r="L2484">
        <v>12</v>
      </c>
      <c r="M2484">
        <v>3</v>
      </c>
      <c r="N2484">
        <v>1</v>
      </c>
      <c r="O2484">
        <v>5</v>
      </c>
      <c r="P2484">
        <v>1</v>
      </c>
      <c r="Q2484">
        <v>0.25900000000000001</v>
      </c>
      <c r="R2484">
        <v>1</v>
      </c>
      <c r="S2484">
        <v>1</v>
      </c>
      <c r="T2484">
        <v>162.80000000000001</v>
      </c>
      <c r="U2484">
        <v>67.3</v>
      </c>
      <c r="V2484">
        <v>25.392546891318386</v>
      </c>
      <c r="W2484">
        <v>0.74426719840478595</v>
      </c>
      <c r="X2484">
        <v>2</v>
      </c>
      <c r="Y2484">
        <v>1</v>
      </c>
      <c r="Z2484">
        <v>822354</v>
      </c>
    </row>
    <row r="2485" spans="1:26">
      <c r="A2485">
        <v>301251</v>
      </c>
      <c r="B2485">
        <v>1</v>
      </c>
      <c r="C2485">
        <v>30125101</v>
      </c>
      <c r="D2485">
        <v>3</v>
      </c>
      <c r="E2485">
        <v>5</v>
      </c>
      <c r="F2485">
        <v>26</v>
      </c>
      <c r="G2485">
        <v>1</v>
      </c>
      <c r="H2485">
        <v>51</v>
      </c>
      <c r="I2485">
        <v>2</v>
      </c>
      <c r="J2485">
        <v>1</v>
      </c>
      <c r="K2485">
        <v>1</v>
      </c>
      <c r="L2485">
        <v>22</v>
      </c>
      <c r="M2485">
        <v>2</v>
      </c>
      <c r="N2485">
        <v>1</v>
      </c>
      <c r="O2485">
        <v>5</v>
      </c>
      <c r="P2485">
        <v>1</v>
      </c>
      <c r="Q2485">
        <v>0.46</v>
      </c>
      <c r="R2485">
        <v>-1</v>
      </c>
      <c r="S2485">
        <v>0</v>
      </c>
      <c r="T2485">
        <v>182.8</v>
      </c>
      <c r="U2485">
        <v>110.4</v>
      </c>
      <c r="V2485">
        <v>33.03822378847876</v>
      </c>
      <c r="W2485">
        <v>0.87762669962917195</v>
      </c>
      <c r="X2485">
        <v>2</v>
      </c>
      <c r="Y2485">
        <v>1</v>
      </c>
      <c r="Z2485">
        <v>213446</v>
      </c>
    </row>
    <row r="2486" spans="1:26">
      <c r="A2486">
        <v>301251</v>
      </c>
      <c r="B2486">
        <v>2</v>
      </c>
      <c r="C2486">
        <v>30125102</v>
      </c>
      <c r="D2486">
        <v>3</v>
      </c>
      <c r="E2486">
        <v>5</v>
      </c>
      <c r="F2486">
        <v>26</v>
      </c>
      <c r="G2486">
        <v>2</v>
      </c>
      <c r="H2486">
        <v>50</v>
      </c>
      <c r="I2486">
        <v>2</v>
      </c>
      <c r="J2486">
        <v>1</v>
      </c>
      <c r="K2486">
        <v>1</v>
      </c>
      <c r="L2486">
        <v>22</v>
      </c>
      <c r="M2486">
        <v>2</v>
      </c>
      <c r="N2486">
        <v>1</v>
      </c>
      <c r="O2486">
        <v>5</v>
      </c>
      <c r="P2486">
        <v>1</v>
      </c>
      <c r="Q2486">
        <v>3.28</v>
      </c>
      <c r="R2486">
        <v>-1</v>
      </c>
      <c r="S2486">
        <v>0</v>
      </c>
      <c r="T2486">
        <v>159.80000000000001</v>
      </c>
      <c r="U2486">
        <v>52.2</v>
      </c>
      <c r="V2486">
        <v>20.441697303105727</v>
      </c>
      <c r="W2486">
        <v>0.73903508771929904</v>
      </c>
      <c r="X2486">
        <v>1</v>
      </c>
      <c r="Y2486">
        <v>1</v>
      </c>
      <c r="Z2486">
        <v>213446</v>
      </c>
    </row>
    <row r="2487" spans="1:26">
      <c r="A2487">
        <v>301251</v>
      </c>
      <c r="B2487">
        <v>3</v>
      </c>
      <c r="C2487">
        <v>30125103</v>
      </c>
      <c r="D2487">
        <v>3</v>
      </c>
      <c r="E2487">
        <v>5</v>
      </c>
      <c r="F2487">
        <v>26</v>
      </c>
      <c r="G2487">
        <v>2</v>
      </c>
      <c r="H2487">
        <v>20</v>
      </c>
      <c r="I2487">
        <v>1</v>
      </c>
      <c r="J2487">
        <v>1</v>
      </c>
      <c r="K2487">
        <v>3</v>
      </c>
      <c r="L2487">
        <v>22</v>
      </c>
      <c r="M2487">
        <v>2</v>
      </c>
      <c r="N2487">
        <v>1</v>
      </c>
      <c r="O2487">
        <v>5</v>
      </c>
      <c r="P2487">
        <v>1</v>
      </c>
      <c r="Q2487">
        <v>12.375</v>
      </c>
      <c r="R2487">
        <v>4</v>
      </c>
      <c r="S2487">
        <v>0</v>
      </c>
      <c r="T2487">
        <v>160.80000000000001</v>
      </c>
      <c r="U2487">
        <v>61.7</v>
      </c>
      <c r="V2487">
        <v>23.862342516274346</v>
      </c>
      <c r="W2487">
        <v>0.79151577858251398</v>
      </c>
      <c r="X2487">
        <v>2</v>
      </c>
      <c r="Y2487">
        <v>3</v>
      </c>
      <c r="Z2487">
        <v>213446</v>
      </c>
    </row>
    <row r="2488" spans="1:26">
      <c r="A2488">
        <v>301271</v>
      </c>
      <c r="B2488">
        <v>1</v>
      </c>
      <c r="C2488">
        <v>30127101</v>
      </c>
      <c r="D2488">
        <v>2</v>
      </c>
      <c r="E2488">
        <v>5</v>
      </c>
      <c r="F2488">
        <v>26</v>
      </c>
      <c r="G2488">
        <v>1</v>
      </c>
      <c r="H2488">
        <v>71</v>
      </c>
      <c r="I2488">
        <v>2</v>
      </c>
      <c r="J2488">
        <v>1</v>
      </c>
      <c r="K2488">
        <v>7</v>
      </c>
      <c r="L2488">
        <v>7</v>
      </c>
      <c r="M2488">
        <v>1</v>
      </c>
      <c r="N2488">
        <v>2</v>
      </c>
      <c r="O2488">
        <v>5</v>
      </c>
      <c r="P2488">
        <v>1</v>
      </c>
      <c r="Q2488">
        <v>0.89300000000000002</v>
      </c>
      <c r="R2488">
        <v>-1</v>
      </c>
      <c r="S2488">
        <v>0</v>
      </c>
      <c r="T2488">
        <v>166.5</v>
      </c>
      <c r="U2488">
        <v>63.2</v>
      </c>
      <c r="V2488">
        <v>22.797572347121896</v>
      </c>
      <c r="W2488">
        <v>0.90162162162162196</v>
      </c>
      <c r="X2488">
        <v>3</v>
      </c>
      <c r="Y2488">
        <v>2</v>
      </c>
      <c r="Z2488">
        <v>441877</v>
      </c>
    </row>
    <row r="2489" spans="1:26">
      <c r="A2489">
        <v>301271</v>
      </c>
      <c r="B2489">
        <v>2</v>
      </c>
      <c r="C2489">
        <v>30127102</v>
      </c>
      <c r="D2489">
        <v>2</v>
      </c>
      <c r="E2489">
        <v>5</v>
      </c>
      <c r="F2489">
        <v>26</v>
      </c>
      <c r="G2489">
        <v>2</v>
      </c>
      <c r="H2489">
        <v>68</v>
      </c>
      <c r="I2489">
        <v>2</v>
      </c>
      <c r="J2489">
        <v>1</v>
      </c>
      <c r="K2489">
        <v>4</v>
      </c>
      <c r="L2489">
        <v>7</v>
      </c>
      <c r="M2489">
        <v>2</v>
      </c>
      <c r="N2489">
        <v>1</v>
      </c>
      <c r="O2489">
        <v>5</v>
      </c>
      <c r="P2489">
        <v>1</v>
      </c>
      <c r="Q2489">
        <v>0.63400000000000001</v>
      </c>
      <c r="R2489">
        <v>-1</v>
      </c>
      <c r="S2489">
        <v>1</v>
      </c>
      <c r="T2489">
        <v>154.19999999999999</v>
      </c>
      <c r="U2489">
        <v>84.7</v>
      </c>
      <c r="V2489">
        <v>35.621701733225002</v>
      </c>
      <c r="W2489">
        <v>0.78553615960099699</v>
      </c>
      <c r="X2489">
        <v>2</v>
      </c>
      <c r="Y2489">
        <v>1</v>
      </c>
      <c r="Z2489">
        <v>441877</v>
      </c>
    </row>
    <row r="2490" spans="1:26">
      <c r="A2490">
        <v>301341</v>
      </c>
      <c r="B2490">
        <v>1</v>
      </c>
      <c r="C2490">
        <v>30134101</v>
      </c>
      <c r="D2490">
        <v>2</v>
      </c>
      <c r="E2490">
        <v>5</v>
      </c>
      <c r="F2490">
        <v>26</v>
      </c>
      <c r="G2490">
        <v>1</v>
      </c>
      <c r="H2490">
        <v>69</v>
      </c>
      <c r="I2490">
        <v>2</v>
      </c>
      <c r="J2490">
        <v>1</v>
      </c>
      <c r="K2490">
        <v>4</v>
      </c>
      <c r="L2490">
        <v>97</v>
      </c>
      <c r="M2490">
        <v>3</v>
      </c>
      <c r="N2490">
        <v>1</v>
      </c>
      <c r="O2490">
        <v>5</v>
      </c>
      <c r="P2490">
        <v>1</v>
      </c>
      <c r="Q2490">
        <v>10.75</v>
      </c>
      <c r="R2490">
        <v>-1</v>
      </c>
      <c r="S2490">
        <v>2</v>
      </c>
      <c r="T2490">
        <v>174</v>
      </c>
      <c r="U2490">
        <v>88.7</v>
      </c>
      <c r="V2490">
        <v>29.297133042674066</v>
      </c>
      <c r="W2490">
        <v>0.99658994032395598</v>
      </c>
      <c r="X2490">
        <v>2</v>
      </c>
      <c r="Y2490">
        <v>1</v>
      </c>
      <c r="Z2490">
        <v>868329</v>
      </c>
    </row>
    <row r="2491" spans="1:26">
      <c r="A2491">
        <v>301341</v>
      </c>
      <c r="B2491">
        <v>2</v>
      </c>
      <c r="C2491">
        <v>30134102</v>
      </c>
      <c r="D2491">
        <v>2</v>
      </c>
      <c r="E2491">
        <v>5</v>
      </c>
      <c r="F2491">
        <v>26</v>
      </c>
      <c r="G2491">
        <v>2</v>
      </c>
      <c r="H2491">
        <v>69</v>
      </c>
      <c r="I2491">
        <v>2</v>
      </c>
      <c r="J2491">
        <v>1</v>
      </c>
      <c r="K2491">
        <v>6</v>
      </c>
      <c r="L2491">
        <v>97</v>
      </c>
      <c r="M2491">
        <v>2</v>
      </c>
      <c r="N2491">
        <v>1</v>
      </c>
      <c r="O2491">
        <v>5</v>
      </c>
      <c r="P2491">
        <v>1</v>
      </c>
      <c r="Q2491">
        <v>4.5</v>
      </c>
      <c r="R2491">
        <v>-1</v>
      </c>
      <c r="S2491">
        <v>0</v>
      </c>
      <c r="T2491">
        <v>167.8</v>
      </c>
      <c r="U2491">
        <v>73.900000000000006</v>
      </c>
      <c r="V2491">
        <v>26.24584292839679</v>
      </c>
      <c r="W2491">
        <v>0.89528558476881204</v>
      </c>
      <c r="X2491">
        <v>1</v>
      </c>
      <c r="Y2491">
        <v>3</v>
      </c>
      <c r="Z2491">
        <v>868329</v>
      </c>
    </row>
    <row r="2492" spans="1:26">
      <c r="A2492">
        <v>301351</v>
      </c>
      <c r="B2492">
        <v>1</v>
      </c>
      <c r="C2492">
        <v>30135101</v>
      </c>
      <c r="D2492">
        <v>1</v>
      </c>
      <c r="E2492">
        <v>5</v>
      </c>
      <c r="F2492">
        <v>26</v>
      </c>
      <c r="G2492">
        <v>2</v>
      </c>
      <c r="H2492">
        <v>90</v>
      </c>
      <c r="I2492">
        <v>5</v>
      </c>
      <c r="J2492">
        <v>1</v>
      </c>
      <c r="K2492">
        <v>4</v>
      </c>
      <c r="L2492">
        <v>7</v>
      </c>
      <c r="M2492">
        <v>4</v>
      </c>
      <c r="N2492">
        <v>2</v>
      </c>
      <c r="O2492">
        <v>5</v>
      </c>
      <c r="P2492">
        <v>1</v>
      </c>
      <c r="Q2492">
        <v>0.86499999999999999</v>
      </c>
      <c r="R2492">
        <v>-1</v>
      </c>
      <c r="S2492">
        <v>-2</v>
      </c>
      <c r="T2492">
        <v>-1</v>
      </c>
      <c r="U2492">
        <v>66.900000000000006</v>
      </c>
      <c r="V2492">
        <v>-1</v>
      </c>
      <c r="W2492">
        <v>0.83570750237416902</v>
      </c>
      <c r="X2492">
        <v>-2</v>
      </c>
      <c r="Y2492">
        <v>-2</v>
      </c>
      <c r="Z2492">
        <v>498366</v>
      </c>
    </row>
    <row r="2493" spans="1:26">
      <c r="A2493">
        <v>302151</v>
      </c>
      <c r="B2493">
        <v>1</v>
      </c>
      <c r="C2493">
        <v>30215101</v>
      </c>
      <c r="D2493">
        <v>1</v>
      </c>
      <c r="E2493">
        <v>7</v>
      </c>
      <c r="F2493">
        <v>6</v>
      </c>
      <c r="G2493">
        <v>1</v>
      </c>
      <c r="H2493">
        <v>28</v>
      </c>
      <c r="I2493">
        <v>1</v>
      </c>
      <c r="J2493">
        <v>1</v>
      </c>
      <c r="K2493">
        <v>4</v>
      </c>
      <c r="L2493">
        <v>12</v>
      </c>
      <c r="M2493">
        <v>2</v>
      </c>
      <c r="N2493">
        <v>3</v>
      </c>
      <c r="O2493">
        <v>5</v>
      </c>
      <c r="P2493">
        <v>1</v>
      </c>
      <c r="Q2493">
        <v>12.75</v>
      </c>
      <c r="R2493">
        <v>-1</v>
      </c>
      <c r="S2493">
        <v>1</v>
      </c>
      <c r="T2493">
        <v>172.2</v>
      </c>
      <c r="U2493">
        <v>61.2</v>
      </c>
      <c r="V2493">
        <v>20.638832570505894</v>
      </c>
      <c r="W2493">
        <v>-1</v>
      </c>
      <c r="X2493">
        <v>1</v>
      </c>
      <c r="Y2493">
        <v>3</v>
      </c>
      <c r="Z2493">
        <v>597387</v>
      </c>
    </row>
    <row r="2494" spans="1:26">
      <c r="A2494">
        <v>302251</v>
      </c>
      <c r="B2494">
        <v>1</v>
      </c>
      <c r="C2494">
        <v>30225101</v>
      </c>
      <c r="D2494">
        <v>2</v>
      </c>
      <c r="E2494">
        <v>7</v>
      </c>
      <c r="F2494">
        <v>6</v>
      </c>
      <c r="G2494">
        <v>1</v>
      </c>
      <c r="H2494">
        <v>73</v>
      </c>
      <c r="I2494">
        <v>2</v>
      </c>
      <c r="J2494">
        <v>1</v>
      </c>
      <c r="K2494">
        <v>7</v>
      </c>
      <c r="L2494">
        <v>6</v>
      </c>
      <c r="M2494">
        <v>3</v>
      </c>
      <c r="N2494">
        <v>2</v>
      </c>
      <c r="O2494">
        <v>5</v>
      </c>
      <c r="P2494">
        <v>1</v>
      </c>
      <c r="Q2494">
        <v>12</v>
      </c>
      <c r="R2494">
        <v>-1</v>
      </c>
      <c r="S2494">
        <v>0</v>
      </c>
      <c r="T2494">
        <v>173</v>
      </c>
      <c r="U2494">
        <v>107</v>
      </c>
      <c r="V2494">
        <v>35.751278024658355</v>
      </c>
      <c r="W2494">
        <v>0.93627065302911106</v>
      </c>
      <c r="X2494">
        <v>2</v>
      </c>
      <c r="Y2494">
        <v>1</v>
      </c>
      <c r="Z2494">
        <v>408468</v>
      </c>
    </row>
    <row r="2495" spans="1:26">
      <c r="A2495">
        <v>302251</v>
      </c>
      <c r="B2495">
        <v>2</v>
      </c>
      <c r="C2495">
        <v>30225102</v>
      </c>
      <c r="D2495">
        <v>2</v>
      </c>
      <c r="E2495">
        <v>7</v>
      </c>
      <c r="F2495">
        <v>6</v>
      </c>
      <c r="G2495">
        <v>2</v>
      </c>
      <c r="H2495">
        <v>71</v>
      </c>
      <c r="I2495">
        <v>2</v>
      </c>
      <c r="J2495">
        <v>1</v>
      </c>
      <c r="K2495">
        <v>7</v>
      </c>
      <c r="L2495">
        <v>6</v>
      </c>
      <c r="M2495">
        <v>3</v>
      </c>
      <c r="N2495">
        <v>3</v>
      </c>
      <c r="O2495">
        <v>5</v>
      </c>
      <c r="P2495">
        <v>2</v>
      </c>
      <c r="Q2495">
        <v>0</v>
      </c>
      <c r="R2495">
        <v>-1</v>
      </c>
      <c r="S2495">
        <v>-2</v>
      </c>
      <c r="T2495">
        <v>-1</v>
      </c>
      <c r="U2495">
        <v>-1</v>
      </c>
      <c r="V2495">
        <v>-1</v>
      </c>
      <c r="W2495">
        <v>-1</v>
      </c>
      <c r="X2495">
        <v>-2</v>
      </c>
      <c r="Y2495">
        <v>-2</v>
      </c>
      <c r="Z2495">
        <v>408468</v>
      </c>
    </row>
    <row r="2496" spans="1:26">
      <c r="A2496">
        <v>302271</v>
      </c>
      <c r="B2496">
        <v>1</v>
      </c>
      <c r="C2496">
        <v>30227101</v>
      </c>
      <c r="D2496">
        <v>2</v>
      </c>
      <c r="E2496">
        <v>7</v>
      </c>
      <c r="F2496">
        <v>6</v>
      </c>
      <c r="G2496">
        <v>2</v>
      </c>
      <c r="H2496">
        <v>55</v>
      </c>
      <c r="I2496">
        <v>5</v>
      </c>
      <c r="J2496">
        <v>1</v>
      </c>
      <c r="K2496">
        <v>4</v>
      </c>
      <c r="L2496">
        <v>9</v>
      </c>
      <c r="M2496">
        <v>3</v>
      </c>
      <c r="N2496">
        <v>4</v>
      </c>
      <c r="O2496">
        <v>1</v>
      </c>
      <c r="P2496">
        <v>1</v>
      </c>
      <c r="Q2496">
        <v>21.029</v>
      </c>
      <c r="R2496">
        <v>-1</v>
      </c>
      <c r="S2496">
        <v>8</v>
      </c>
      <c r="T2496">
        <v>159.9</v>
      </c>
      <c r="U2496">
        <v>64.099999999999994</v>
      </c>
      <c r="V2496">
        <v>25.070390695247692</v>
      </c>
      <c r="W2496">
        <v>0.843373493975904</v>
      </c>
      <c r="X2496">
        <v>2</v>
      </c>
      <c r="Y2496">
        <v>1</v>
      </c>
      <c r="Z2496">
        <v>463383</v>
      </c>
    </row>
    <row r="2497" spans="1:26">
      <c r="A2497">
        <v>302271</v>
      </c>
      <c r="B2497">
        <v>2</v>
      </c>
      <c r="C2497">
        <v>30227102</v>
      </c>
      <c r="D2497">
        <v>2</v>
      </c>
      <c r="E2497">
        <v>7</v>
      </c>
      <c r="F2497">
        <v>6</v>
      </c>
      <c r="G2497">
        <v>1</v>
      </c>
      <c r="H2497">
        <v>22</v>
      </c>
      <c r="I2497">
        <v>1</v>
      </c>
      <c r="J2497">
        <v>1</v>
      </c>
      <c r="K2497">
        <v>3</v>
      </c>
      <c r="L2497">
        <v>9</v>
      </c>
      <c r="M2497">
        <v>1</v>
      </c>
      <c r="N2497">
        <v>-1</v>
      </c>
      <c r="O2497">
        <v>-1</v>
      </c>
      <c r="P2497">
        <v>-1</v>
      </c>
      <c r="Q2497">
        <v>-1</v>
      </c>
      <c r="R2497">
        <v>2</v>
      </c>
      <c r="S2497">
        <v>-2</v>
      </c>
      <c r="T2497">
        <v>-1</v>
      </c>
      <c r="U2497">
        <v>-1</v>
      </c>
      <c r="V2497">
        <v>-1</v>
      </c>
      <c r="W2497">
        <v>-1</v>
      </c>
      <c r="X2497">
        <v>-2</v>
      </c>
      <c r="Y2497">
        <v>-2</v>
      </c>
      <c r="Z2497">
        <v>463383</v>
      </c>
    </row>
    <row r="2498" spans="1:26">
      <c r="A2498">
        <v>302341</v>
      </c>
      <c r="B2498">
        <v>1</v>
      </c>
      <c r="C2498">
        <v>30234101</v>
      </c>
      <c r="D2498">
        <v>4</v>
      </c>
      <c r="E2498">
        <v>7</v>
      </c>
      <c r="F2498">
        <v>6</v>
      </c>
      <c r="G2498">
        <v>1</v>
      </c>
      <c r="H2498">
        <v>50</v>
      </c>
      <c r="I2498">
        <v>2</v>
      </c>
      <c r="J2498">
        <v>1</v>
      </c>
      <c r="K2498">
        <v>3</v>
      </c>
      <c r="L2498">
        <v>27</v>
      </c>
      <c r="M2498">
        <v>2</v>
      </c>
      <c r="N2498">
        <v>1</v>
      </c>
      <c r="O2498">
        <v>5</v>
      </c>
      <c r="P2498">
        <v>1</v>
      </c>
      <c r="Q2498">
        <v>12.288</v>
      </c>
      <c r="R2498">
        <v>-1</v>
      </c>
      <c r="S2498">
        <v>0</v>
      </c>
      <c r="T2498">
        <v>182.9</v>
      </c>
      <c r="U2498">
        <v>97.2</v>
      </c>
      <c r="V2498">
        <v>29.056202527710266</v>
      </c>
      <c r="W2498">
        <v>1.0080789946140001</v>
      </c>
      <c r="X2498">
        <v>2</v>
      </c>
      <c r="Y2498">
        <v>1</v>
      </c>
      <c r="Z2498">
        <v>262270</v>
      </c>
    </row>
    <row r="2499" spans="1:26">
      <c r="A2499">
        <v>302341</v>
      </c>
      <c r="B2499">
        <v>2</v>
      </c>
      <c r="C2499">
        <v>30234102</v>
      </c>
      <c r="D2499">
        <v>4</v>
      </c>
      <c r="E2499">
        <v>7</v>
      </c>
      <c r="F2499">
        <v>6</v>
      </c>
      <c r="G2499">
        <v>2</v>
      </c>
      <c r="H2499">
        <v>46</v>
      </c>
      <c r="I2499">
        <v>2</v>
      </c>
      <c r="J2499">
        <v>1</v>
      </c>
      <c r="K2499">
        <v>4</v>
      </c>
      <c r="L2499">
        <v>27</v>
      </c>
      <c r="M2499">
        <v>1</v>
      </c>
      <c r="N2499">
        <v>1</v>
      </c>
      <c r="O2499">
        <v>5</v>
      </c>
      <c r="P2499">
        <v>1</v>
      </c>
      <c r="Q2499">
        <v>35</v>
      </c>
      <c r="R2499">
        <v>-1</v>
      </c>
      <c r="S2499">
        <v>0</v>
      </c>
      <c r="T2499">
        <v>163.5</v>
      </c>
      <c r="U2499">
        <v>70.599999999999994</v>
      </c>
      <c r="V2499">
        <v>26.410047788719616</v>
      </c>
      <c r="W2499">
        <v>0.85754189944134096</v>
      </c>
      <c r="X2499">
        <v>2</v>
      </c>
      <c r="Y2499">
        <v>3</v>
      </c>
      <c r="Z2499">
        <v>262270</v>
      </c>
    </row>
    <row r="2500" spans="1:26">
      <c r="A2500">
        <v>302341</v>
      </c>
      <c r="B2500">
        <v>3</v>
      </c>
      <c r="C2500">
        <v>30234103</v>
      </c>
      <c r="D2500">
        <v>4</v>
      </c>
      <c r="E2500">
        <v>7</v>
      </c>
      <c r="F2500">
        <v>6</v>
      </c>
      <c r="G2500">
        <v>1</v>
      </c>
      <c r="H2500">
        <v>25</v>
      </c>
      <c r="I2500">
        <v>1</v>
      </c>
      <c r="J2500">
        <v>1</v>
      </c>
      <c r="K2500">
        <v>4</v>
      </c>
      <c r="L2500">
        <v>27</v>
      </c>
      <c r="M2500">
        <v>1</v>
      </c>
      <c r="N2500">
        <v>1</v>
      </c>
      <c r="O2500">
        <v>5</v>
      </c>
      <c r="P2500">
        <v>1</v>
      </c>
      <c r="Q2500">
        <v>10.5</v>
      </c>
      <c r="R2500">
        <v>-1</v>
      </c>
      <c r="S2500">
        <v>2</v>
      </c>
      <c r="T2500">
        <v>181.9</v>
      </c>
      <c r="U2500">
        <v>82.7</v>
      </c>
      <c r="V2500">
        <v>24.994250113562149</v>
      </c>
      <c r="W2500">
        <v>0.92903828197945804</v>
      </c>
      <c r="X2500">
        <v>2</v>
      </c>
      <c r="Y2500">
        <v>1</v>
      </c>
      <c r="Z2500">
        <v>262270</v>
      </c>
    </row>
    <row r="2501" spans="1:26">
      <c r="A2501">
        <v>302341</v>
      </c>
      <c r="B2501">
        <v>4</v>
      </c>
      <c r="C2501">
        <v>30234104</v>
      </c>
      <c r="D2501">
        <v>4</v>
      </c>
      <c r="E2501">
        <v>7</v>
      </c>
      <c r="F2501">
        <v>6</v>
      </c>
      <c r="G2501">
        <v>1</v>
      </c>
      <c r="H2501">
        <v>21</v>
      </c>
      <c r="I2501">
        <v>1</v>
      </c>
      <c r="J2501">
        <v>1</v>
      </c>
      <c r="K2501">
        <v>4</v>
      </c>
      <c r="L2501">
        <v>27</v>
      </c>
      <c r="M2501">
        <v>2</v>
      </c>
      <c r="N2501">
        <v>1</v>
      </c>
      <c r="O2501">
        <v>5</v>
      </c>
      <c r="P2501">
        <v>1</v>
      </c>
      <c r="Q2501">
        <v>20.358000000000001</v>
      </c>
      <c r="R2501">
        <v>0</v>
      </c>
      <c r="S2501">
        <v>1</v>
      </c>
      <c r="T2501">
        <v>183</v>
      </c>
      <c r="U2501">
        <v>79.8</v>
      </c>
      <c r="V2501">
        <v>23.828719878168947</v>
      </c>
      <c r="W2501">
        <v>0.83763491318629701</v>
      </c>
      <c r="X2501">
        <v>1</v>
      </c>
      <c r="Y2501">
        <v>3</v>
      </c>
      <c r="Z2501">
        <v>262270</v>
      </c>
    </row>
    <row r="2502" spans="1:26">
      <c r="A2502">
        <v>302351</v>
      </c>
      <c r="B2502">
        <v>1</v>
      </c>
      <c r="C2502">
        <v>30235101</v>
      </c>
      <c r="D2502">
        <v>1</v>
      </c>
      <c r="E2502">
        <v>7</v>
      </c>
      <c r="F2502">
        <v>6</v>
      </c>
      <c r="G2502">
        <v>1</v>
      </c>
      <c r="H2502">
        <v>68</v>
      </c>
      <c r="I2502">
        <v>3</v>
      </c>
      <c r="J2502">
        <v>1</v>
      </c>
      <c r="K2502">
        <v>7</v>
      </c>
      <c r="L2502">
        <v>97</v>
      </c>
      <c r="M2502">
        <v>4</v>
      </c>
      <c r="N2502">
        <v>4</v>
      </c>
      <c r="O2502">
        <v>2</v>
      </c>
      <c r="P2502">
        <v>1</v>
      </c>
      <c r="Q2502">
        <v>1.62</v>
      </c>
      <c r="R2502">
        <v>-1</v>
      </c>
      <c r="S2502">
        <v>2</v>
      </c>
      <c r="T2502">
        <v>176.8</v>
      </c>
      <c r="U2502">
        <v>70</v>
      </c>
      <c r="V2502">
        <v>22.394095124997438</v>
      </c>
      <c r="W2502">
        <v>0.888662938485003</v>
      </c>
      <c r="X2502">
        <v>-9</v>
      </c>
      <c r="Y2502">
        <v>-9</v>
      </c>
      <c r="Z2502">
        <v>267514</v>
      </c>
    </row>
    <row r="2503" spans="1:26">
      <c r="A2503">
        <v>302371</v>
      </c>
      <c r="B2503">
        <v>1</v>
      </c>
      <c r="C2503">
        <v>30237101</v>
      </c>
      <c r="D2503">
        <v>1</v>
      </c>
      <c r="E2503">
        <v>7</v>
      </c>
      <c r="F2503">
        <v>6</v>
      </c>
      <c r="G2503">
        <v>2</v>
      </c>
      <c r="H2503">
        <v>82</v>
      </c>
      <c r="I2503">
        <v>5</v>
      </c>
      <c r="J2503">
        <v>1</v>
      </c>
      <c r="K2503">
        <v>7</v>
      </c>
      <c r="L2503">
        <v>6</v>
      </c>
      <c r="M2503">
        <v>3</v>
      </c>
      <c r="N2503">
        <v>3</v>
      </c>
      <c r="O2503">
        <v>5</v>
      </c>
      <c r="P2503">
        <v>1</v>
      </c>
      <c r="Q2503">
        <v>0.75</v>
      </c>
      <c r="R2503">
        <v>-1</v>
      </c>
      <c r="S2503">
        <v>0</v>
      </c>
      <c r="T2503">
        <v>148</v>
      </c>
      <c r="U2503">
        <v>66.3</v>
      </c>
      <c r="V2503">
        <v>30.268444119795472</v>
      </c>
      <c r="W2503">
        <v>-1</v>
      </c>
      <c r="X2503">
        <v>2</v>
      </c>
      <c r="Y2503">
        <v>3</v>
      </c>
      <c r="Z2503">
        <v>508880</v>
      </c>
    </row>
    <row r="2504" spans="1:26">
      <c r="A2504">
        <v>303051</v>
      </c>
      <c r="B2504">
        <v>1</v>
      </c>
      <c r="C2504">
        <v>30305101</v>
      </c>
      <c r="D2504">
        <v>4</v>
      </c>
      <c r="E2504">
        <v>3</v>
      </c>
      <c r="F2504">
        <v>12</v>
      </c>
      <c r="G2504">
        <v>1</v>
      </c>
      <c r="H2504">
        <v>41</v>
      </c>
      <c r="I2504">
        <v>2</v>
      </c>
      <c r="J2504">
        <v>1</v>
      </c>
      <c r="K2504">
        <v>2</v>
      </c>
      <c r="L2504">
        <v>97</v>
      </c>
      <c r="M2504">
        <v>2</v>
      </c>
      <c r="N2504">
        <v>4</v>
      </c>
      <c r="O2504">
        <v>3</v>
      </c>
      <c r="P2504">
        <v>1</v>
      </c>
      <c r="Q2504">
        <v>35</v>
      </c>
      <c r="R2504">
        <v>-1</v>
      </c>
      <c r="S2504">
        <v>1</v>
      </c>
      <c r="T2504">
        <v>175.9</v>
      </c>
      <c r="U2504">
        <v>63.9</v>
      </c>
      <c r="V2504">
        <v>20.652335863217541</v>
      </c>
      <c r="W2504">
        <v>0.82882882882882902</v>
      </c>
      <c r="X2504">
        <v>3</v>
      </c>
      <c r="Y2504">
        <v>3</v>
      </c>
      <c r="Z2504">
        <v>871618</v>
      </c>
    </row>
    <row r="2505" spans="1:26">
      <c r="A2505">
        <v>303051</v>
      </c>
      <c r="B2505">
        <v>2</v>
      </c>
      <c r="C2505">
        <v>30305102</v>
      </c>
      <c r="D2505">
        <v>4</v>
      </c>
      <c r="E2505">
        <v>3</v>
      </c>
      <c r="F2505">
        <v>12</v>
      </c>
      <c r="G2505">
        <v>2</v>
      </c>
      <c r="H2505">
        <v>39</v>
      </c>
      <c r="I2505">
        <v>2</v>
      </c>
      <c r="J2505">
        <v>1</v>
      </c>
      <c r="K2505">
        <v>2</v>
      </c>
      <c r="L2505">
        <v>97</v>
      </c>
      <c r="M2505">
        <v>2</v>
      </c>
      <c r="N2505">
        <v>4</v>
      </c>
      <c r="O2505">
        <v>3</v>
      </c>
      <c r="P2505">
        <v>2</v>
      </c>
      <c r="Q2505">
        <v>0</v>
      </c>
      <c r="R2505">
        <v>-1</v>
      </c>
      <c r="S2505">
        <v>0</v>
      </c>
      <c r="T2505">
        <v>153.69999999999999</v>
      </c>
      <c r="U2505">
        <v>100.7</v>
      </c>
      <c r="V2505">
        <v>42.626702263702249</v>
      </c>
      <c r="W2505">
        <v>0.88937699680511195</v>
      </c>
      <c r="X2505">
        <v>2</v>
      </c>
      <c r="Y2505">
        <v>1</v>
      </c>
      <c r="Z2505">
        <v>871618</v>
      </c>
    </row>
    <row r="2506" spans="1:26">
      <c r="A2506">
        <v>303051</v>
      </c>
      <c r="B2506">
        <v>3</v>
      </c>
      <c r="C2506">
        <v>30305103</v>
      </c>
      <c r="D2506">
        <v>4</v>
      </c>
      <c r="E2506">
        <v>3</v>
      </c>
      <c r="F2506">
        <v>12</v>
      </c>
      <c r="G2506">
        <v>2</v>
      </c>
      <c r="H2506">
        <v>14</v>
      </c>
      <c r="I2506">
        <v>-1</v>
      </c>
      <c r="J2506">
        <v>1</v>
      </c>
      <c r="K2506">
        <v>-1</v>
      </c>
      <c r="L2506">
        <v>97</v>
      </c>
      <c r="M2506">
        <v>2</v>
      </c>
      <c r="N2506">
        <v>-1</v>
      </c>
      <c r="O2506">
        <v>-1</v>
      </c>
      <c r="P2506">
        <v>-1</v>
      </c>
      <c r="Q2506">
        <v>-1</v>
      </c>
      <c r="R2506">
        <v>-1</v>
      </c>
      <c r="S2506">
        <v>0</v>
      </c>
      <c r="T2506">
        <v>150.19999999999999</v>
      </c>
      <c r="U2506">
        <v>40.5</v>
      </c>
      <c r="V2506">
        <v>17.952095829617328</v>
      </c>
      <c r="W2506">
        <v>-1</v>
      </c>
      <c r="X2506">
        <v>1</v>
      </c>
      <c r="Y2506">
        <v>3</v>
      </c>
      <c r="Z2506">
        <v>871618</v>
      </c>
    </row>
    <row r="2507" spans="1:26">
      <c r="A2507">
        <v>303051</v>
      </c>
      <c r="B2507">
        <v>4</v>
      </c>
      <c r="C2507">
        <v>30305104</v>
      </c>
      <c r="D2507">
        <v>4</v>
      </c>
      <c r="E2507">
        <v>3</v>
      </c>
      <c r="F2507">
        <v>12</v>
      </c>
      <c r="G2507">
        <v>2</v>
      </c>
      <c r="H2507">
        <v>11</v>
      </c>
      <c r="I2507">
        <v>-1</v>
      </c>
      <c r="J2507">
        <v>1</v>
      </c>
      <c r="K2507">
        <v>-1</v>
      </c>
      <c r="L2507">
        <v>97</v>
      </c>
      <c r="M2507">
        <v>2</v>
      </c>
      <c r="N2507">
        <v>-1</v>
      </c>
      <c r="O2507">
        <v>-1</v>
      </c>
      <c r="P2507">
        <v>-1</v>
      </c>
      <c r="Q2507">
        <v>-1</v>
      </c>
      <c r="R2507">
        <v>-1</v>
      </c>
      <c r="S2507">
        <v>-2</v>
      </c>
      <c r="T2507">
        <v>152.4</v>
      </c>
      <c r="U2507">
        <v>62.6</v>
      </c>
      <c r="V2507">
        <v>26.952831683441143</v>
      </c>
      <c r="W2507">
        <v>-1</v>
      </c>
      <c r="X2507">
        <v>2</v>
      </c>
      <c r="Y2507">
        <v>1</v>
      </c>
      <c r="Z2507">
        <v>871618</v>
      </c>
    </row>
    <row r="2508" spans="1:26">
      <c r="A2508">
        <v>303181</v>
      </c>
      <c r="B2508">
        <v>1</v>
      </c>
      <c r="C2508">
        <v>30318101</v>
      </c>
      <c r="D2508">
        <v>1</v>
      </c>
      <c r="E2508">
        <v>3</v>
      </c>
      <c r="F2508">
        <v>12</v>
      </c>
      <c r="G2508">
        <v>2</v>
      </c>
      <c r="H2508">
        <v>32</v>
      </c>
      <c r="I2508">
        <v>1</v>
      </c>
      <c r="J2508">
        <v>1</v>
      </c>
      <c r="K2508">
        <v>2</v>
      </c>
      <c r="L2508">
        <v>8</v>
      </c>
      <c r="M2508">
        <v>2</v>
      </c>
      <c r="N2508">
        <v>1</v>
      </c>
      <c r="O2508">
        <v>5</v>
      </c>
      <c r="P2508">
        <v>1</v>
      </c>
      <c r="Q2508">
        <v>51.16</v>
      </c>
      <c r="R2508">
        <v>-1</v>
      </c>
      <c r="S2508">
        <v>0</v>
      </c>
      <c r="T2508">
        <v>164.4</v>
      </c>
      <c r="U2508">
        <v>74.900000000000006</v>
      </c>
      <c r="V2508">
        <v>27.712658580046295</v>
      </c>
      <c r="W2508">
        <v>0.90947270181987805</v>
      </c>
      <c r="X2508">
        <v>2</v>
      </c>
      <c r="Y2508">
        <v>1</v>
      </c>
      <c r="Z2508">
        <v>322333</v>
      </c>
    </row>
    <row r="2509" spans="1:26">
      <c r="A2509">
        <v>303201</v>
      </c>
      <c r="B2509">
        <v>1</v>
      </c>
      <c r="C2509">
        <v>30320101</v>
      </c>
      <c r="D2509">
        <v>3</v>
      </c>
      <c r="E2509">
        <v>3</v>
      </c>
      <c r="F2509">
        <v>12</v>
      </c>
      <c r="G2509">
        <v>2</v>
      </c>
      <c r="H2509">
        <v>35</v>
      </c>
      <c r="I2509">
        <v>2</v>
      </c>
      <c r="J2509">
        <v>1</v>
      </c>
      <c r="K2509">
        <v>4</v>
      </c>
      <c r="L2509">
        <v>17</v>
      </c>
      <c r="M2509">
        <v>2</v>
      </c>
      <c r="N2509">
        <v>1</v>
      </c>
      <c r="O2509">
        <v>5</v>
      </c>
      <c r="P2509">
        <v>1</v>
      </c>
      <c r="Q2509">
        <v>1.845</v>
      </c>
      <c r="R2509">
        <v>-1</v>
      </c>
      <c r="S2509">
        <v>12</v>
      </c>
      <c r="T2509">
        <v>-1</v>
      </c>
      <c r="U2509">
        <v>-1</v>
      </c>
      <c r="V2509">
        <v>-1</v>
      </c>
      <c r="W2509">
        <v>-1</v>
      </c>
      <c r="X2509">
        <v>1</v>
      </c>
      <c r="Y2509">
        <v>3</v>
      </c>
      <c r="Z2509">
        <v>329266</v>
      </c>
    </row>
    <row r="2510" spans="1:26">
      <c r="A2510">
        <v>303201</v>
      </c>
      <c r="B2510">
        <v>2</v>
      </c>
      <c r="C2510">
        <v>30320102</v>
      </c>
      <c r="D2510">
        <v>3</v>
      </c>
      <c r="E2510">
        <v>3</v>
      </c>
      <c r="F2510">
        <v>12</v>
      </c>
      <c r="G2510">
        <v>1</v>
      </c>
      <c r="H2510">
        <v>36</v>
      </c>
      <c r="I2510">
        <v>2</v>
      </c>
      <c r="J2510">
        <v>1</v>
      </c>
      <c r="K2510">
        <v>4</v>
      </c>
      <c r="L2510">
        <v>17</v>
      </c>
      <c r="M2510">
        <v>2</v>
      </c>
      <c r="N2510">
        <v>4</v>
      </c>
      <c r="O2510">
        <v>3</v>
      </c>
      <c r="P2510">
        <v>1</v>
      </c>
      <c r="Q2510">
        <v>1.845</v>
      </c>
      <c r="R2510">
        <v>-1</v>
      </c>
      <c r="S2510">
        <v>2</v>
      </c>
      <c r="T2510">
        <v>-1</v>
      </c>
      <c r="U2510">
        <v>-1</v>
      </c>
      <c r="V2510">
        <v>-1</v>
      </c>
      <c r="W2510">
        <v>-1</v>
      </c>
      <c r="X2510">
        <v>2</v>
      </c>
      <c r="Y2510">
        <v>3</v>
      </c>
      <c r="Z2510">
        <v>329266</v>
      </c>
    </row>
    <row r="2511" spans="1:26">
      <c r="A2511">
        <v>303201</v>
      </c>
      <c r="B2511">
        <v>3</v>
      </c>
      <c r="C2511">
        <v>30320103</v>
      </c>
      <c r="D2511">
        <v>3</v>
      </c>
      <c r="E2511">
        <v>3</v>
      </c>
      <c r="F2511">
        <v>12</v>
      </c>
      <c r="G2511">
        <v>2</v>
      </c>
      <c r="H2511">
        <v>13</v>
      </c>
      <c r="I2511">
        <v>-1</v>
      </c>
      <c r="J2511">
        <v>1</v>
      </c>
      <c r="K2511">
        <v>-1</v>
      </c>
      <c r="L2511">
        <v>17</v>
      </c>
      <c r="M2511">
        <v>2</v>
      </c>
      <c r="N2511">
        <v>-1</v>
      </c>
      <c r="O2511">
        <v>-1</v>
      </c>
      <c r="P2511">
        <v>-1</v>
      </c>
      <c r="Q2511">
        <v>-1</v>
      </c>
      <c r="R2511">
        <v>-1</v>
      </c>
      <c r="S2511">
        <v>0</v>
      </c>
      <c r="T2511">
        <v>-1</v>
      </c>
      <c r="U2511">
        <v>-1</v>
      </c>
      <c r="V2511">
        <v>-1</v>
      </c>
      <c r="W2511">
        <v>-1</v>
      </c>
      <c r="X2511">
        <v>1</v>
      </c>
      <c r="Y2511">
        <v>1</v>
      </c>
      <c r="Z2511">
        <v>329266</v>
      </c>
    </row>
    <row r="2512" spans="1:26">
      <c r="A2512">
        <v>303271</v>
      </c>
      <c r="B2512">
        <v>1</v>
      </c>
      <c r="C2512">
        <v>30327101</v>
      </c>
      <c r="D2512">
        <v>2</v>
      </c>
      <c r="E2512">
        <v>3</v>
      </c>
      <c r="F2512">
        <v>12</v>
      </c>
      <c r="G2512">
        <v>2</v>
      </c>
      <c r="H2512">
        <v>48</v>
      </c>
      <c r="I2512">
        <v>2</v>
      </c>
      <c r="J2512">
        <v>1</v>
      </c>
      <c r="K2512">
        <v>7</v>
      </c>
      <c r="L2512">
        <v>97</v>
      </c>
      <c r="M2512">
        <v>2</v>
      </c>
      <c r="N2512">
        <v>4</v>
      </c>
      <c r="O2512">
        <v>3</v>
      </c>
      <c r="P2512">
        <v>1</v>
      </c>
      <c r="Q2512">
        <v>12.923999999999999</v>
      </c>
      <c r="R2512">
        <v>-1</v>
      </c>
      <c r="S2512">
        <v>0</v>
      </c>
      <c r="T2512">
        <v>175.2</v>
      </c>
      <c r="U2512">
        <v>88.5</v>
      </c>
      <c r="V2512">
        <v>28.832019766059929</v>
      </c>
      <c r="W2512">
        <v>-1</v>
      </c>
      <c r="X2512">
        <v>2</v>
      </c>
      <c r="Y2512">
        <v>1</v>
      </c>
      <c r="Z2512">
        <v>813495</v>
      </c>
    </row>
    <row r="2513" spans="1:26">
      <c r="A2513">
        <v>303271</v>
      </c>
      <c r="B2513">
        <v>2</v>
      </c>
      <c r="C2513">
        <v>30327102</v>
      </c>
      <c r="D2513">
        <v>2</v>
      </c>
      <c r="E2513">
        <v>3</v>
      </c>
      <c r="F2513">
        <v>12</v>
      </c>
      <c r="G2513">
        <v>1</v>
      </c>
      <c r="H2513">
        <v>49</v>
      </c>
      <c r="I2513">
        <v>2</v>
      </c>
      <c r="J2513">
        <v>1</v>
      </c>
      <c r="K2513">
        <v>3</v>
      </c>
      <c r="L2513">
        <v>97</v>
      </c>
      <c r="M2513">
        <v>2</v>
      </c>
      <c r="N2513">
        <v>1</v>
      </c>
      <c r="O2513">
        <v>5</v>
      </c>
      <c r="P2513">
        <v>1</v>
      </c>
      <c r="Q2513">
        <v>24</v>
      </c>
      <c r="R2513">
        <v>-1</v>
      </c>
      <c r="S2513">
        <v>0</v>
      </c>
      <c r="T2513">
        <v>177.4</v>
      </c>
      <c r="U2513">
        <v>89.9</v>
      </c>
      <c r="V2513">
        <v>28.566199227473376</v>
      </c>
      <c r="W2513">
        <v>0.90718283582089598</v>
      </c>
      <c r="X2513">
        <v>1</v>
      </c>
      <c r="Y2513">
        <v>3</v>
      </c>
      <c r="Z2513">
        <v>813495</v>
      </c>
    </row>
    <row r="2514" spans="1:26">
      <c r="A2514">
        <v>303341</v>
      </c>
      <c r="B2514">
        <v>1</v>
      </c>
      <c r="C2514">
        <v>30334101</v>
      </c>
      <c r="D2514">
        <v>2</v>
      </c>
      <c r="E2514">
        <v>3</v>
      </c>
      <c r="F2514">
        <v>12</v>
      </c>
      <c r="G2514">
        <v>2</v>
      </c>
      <c r="H2514">
        <v>54</v>
      </c>
      <c r="I2514">
        <v>4</v>
      </c>
      <c r="J2514">
        <v>1</v>
      </c>
      <c r="K2514">
        <v>7</v>
      </c>
      <c r="L2514">
        <v>11</v>
      </c>
      <c r="M2514">
        <v>2</v>
      </c>
      <c r="N2514">
        <v>4</v>
      </c>
      <c r="O2514">
        <v>2</v>
      </c>
      <c r="P2514">
        <v>2</v>
      </c>
      <c r="Q2514">
        <v>0</v>
      </c>
      <c r="R2514">
        <v>-1</v>
      </c>
      <c r="S2514">
        <v>0</v>
      </c>
      <c r="T2514">
        <v>165.6</v>
      </c>
      <c r="U2514">
        <v>58.7</v>
      </c>
      <c r="V2514">
        <v>21.405108637307759</v>
      </c>
      <c r="W2514">
        <v>0.87687366167023595</v>
      </c>
      <c r="X2514">
        <v>1</v>
      </c>
      <c r="Y2514">
        <v>3</v>
      </c>
      <c r="Z2514">
        <v>187525</v>
      </c>
    </row>
    <row r="2515" spans="1:26">
      <c r="A2515">
        <v>303341</v>
      </c>
      <c r="B2515">
        <v>2</v>
      </c>
      <c r="C2515">
        <v>30334102</v>
      </c>
      <c r="D2515">
        <v>2</v>
      </c>
      <c r="E2515">
        <v>3</v>
      </c>
      <c r="F2515">
        <v>12</v>
      </c>
      <c r="G2515">
        <v>2</v>
      </c>
      <c r="H2515">
        <v>23</v>
      </c>
      <c r="I2515">
        <v>1</v>
      </c>
      <c r="J2515">
        <v>1</v>
      </c>
      <c r="K2515">
        <v>1</v>
      </c>
      <c r="L2515">
        <v>11</v>
      </c>
      <c r="M2515">
        <v>2</v>
      </c>
      <c r="N2515">
        <v>1</v>
      </c>
      <c r="O2515">
        <v>5</v>
      </c>
      <c r="P2515">
        <v>1</v>
      </c>
      <c r="Q2515">
        <v>18.75</v>
      </c>
      <c r="R2515">
        <v>1</v>
      </c>
      <c r="S2515">
        <v>2</v>
      </c>
      <c r="T2515">
        <v>175.8</v>
      </c>
      <c r="U2515">
        <v>63.1</v>
      </c>
      <c r="V2515">
        <v>20.416985378720518</v>
      </c>
      <c r="W2515">
        <v>0.78701825557809302</v>
      </c>
      <c r="X2515">
        <v>1</v>
      </c>
      <c r="Y2515">
        <v>3</v>
      </c>
      <c r="Z2515">
        <v>187525</v>
      </c>
    </row>
    <row r="2516" spans="1:26">
      <c r="A2516">
        <v>303351</v>
      </c>
      <c r="B2516">
        <v>1</v>
      </c>
      <c r="C2516">
        <v>30335101</v>
      </c>
      <c r="D2516">
        <v>4</v>
      </c>
      <c r="E2516">
        <v>3</v>
      </c>
      <c r="F2516">
        <v>12</v>
      </c>
      <c r="G2516">
        <v>2</v>
      </c>
      <c r="H2516">
        <v>34</v>
      </c>
      <c r="I2516">
        <v>2</v>
      </c>
      <c r="J2516">
        <v>1</v>
      </c>
      <c r="K2516">
        <v>3</v>
      </c>
      <c r="L2516">
        <v>13</v>
      </c>
      <c r="M2516">
        <v>2</v>
      </c>
      <c r="N2516">
        <v>4</v>
      </c>
      <c r="O2516">
        <v>2</v>
      </c>
      <c r="P2516">
        <v>1</v>
      </c>
      <c r="Q2516">
        <v>11.029</v>
      </c>
      <c r="R2516">
        <v>-1</v>
      </c>
      <c r="S2516">
        <v>0</v>
      </c>
      <c r="T2516">
        <v>158.19999999999999</v>
      </c>
      <c r="U2516">
        <v>49.6</v>
      </c>
      <c r="V2516">
        <v>19.818405864969531</v>
      </c>
      <c r="W2516">
        <v>0.80201906898485698</v>
      </c>
      <c r="X2516">
        <v>1</v>
      </c>
      <c r="Y2516">
        <v>3</v>
      </c>
      <c r="Z2516">
        <v>519407</v>
      </c>
    </row>
    <row r="2517" spans="1:26">
      <c r="A2517">
        <v>303351</v>
      </c>
      <c r="B2517">
        <v>2</v>
      </c>
      <c r="C2517">
        <v>30335102</v>
      </c>
      <c r="D2517">
        <v>4</v>
      </c>
      <c r="E2517">
        <v>3</v>
      </c>
      <c r="F2517">
        <v>12</v>
      </c>
      <c r="G2517">
        <v>1</v>
      </c>
      <c r="H2517">
        <v>37</v>
      </c>
      <c r="I2517">
        <v>2</v>
      </c>
      <c r="J2517">
        <v>1</v>
      </c>
      <c r="K2517">
        <v>3</v>
      </c>
      <c r="L2517">
        <v>13</v>
      </c>
      <c r="M2517">
        <v>1</v>
      </c>
      <c r="N2517">
        <v>3</v>
      </c>
      <c r="O2517">
        <v>5</v>
      </c>
      <c r="P2517">
        <v>1</v>
      </c>
      <c r="Q2517">
        <v>6.1449999999999996</v>
      </c>
      <c r="R2517">
        <v>-1</v>
      </c>
      <c r="S2517">
        <v>0</v>
      </c>
      <c r="T2517">
        <v>171.8</v>
      </c>
      <c r="U2517">
        <v>75</v>
      </c>
      <c r="V2517">
        <v>25.410601438443322</v>
      </c>
      <c r="W2517">
        <v>0.835777126099707</v>
      </c>
      <c r="X2517">
        <v>1</v>
      </c>
      <c r="Y2517">
        <v>3</v>
      </c>
      <c r="Z2517">
        <v>519407</v>
      </c>
    </row>
    <row r="2518" spans="1:26">
      <c r="A2518">
        <v>303351</v>
      </c>
      <c r="B2518">
        <v>3</v>
      </c>
      <c r="C2518">
        <v>30335103</v>
      </c>
      <c r="D2518">
        <v>4</v>
      </c>
      <c r="E2518">
        <v>3</v>
      </c>
      <c r="F2518">
        <v>12</v>
      </c>
      <c r="G2518">
        <v>1</v>
      </c>
      <c r="H2518">
        <v>14</v>
      </c>
      <c r="I2518">
        <v>-1</v>
      </c>
      <c r="J2518">
        <v>1</v>
      </c>
      <c r="K2518">
        <v>-1</v>
      </c>
      <c r="L2518">
        <v>13</v>
      </c>
      <c r="M2518">
        <v>2</v>
      </c>
      <c r="N2518">
        <v>-1</v>
      </c>
      <c r="O2518">
        <v>-1</v>
      </c>
      <c r="P2518">
        <v>-1</v>
      </c>
      <c r="Q2518">
        <v>-1</v>
      </c>
      <c r="R2518">
        <v>-1</v>
      </c>
      <c r="S2518">
        <v>1</v>
      </c>
      <c r="T2518">
        <v>152.19999999999999</v>
      </c>
      <c r="U2518">
        <v>42.5</v>
      </c>
      <c r="V2518">
        <v>18.346770364051729</v>
      </c>
      <c r="W2518">
        <v>-1</v>
      </c>
      <c r="X2518">
        <v>-8</v>
      </c>
      <c r="Y2518">
        <v>3</v>
      </c>
      <c r="Z2518">
        <v>519407</v>
      </c>
    </row>
    <row r="2519" spans="1:26">
      <c r="A2519">
        <v>303351</v>
      </c>
      <c r="B2519">
        <v>4</v>
      </c>
      <c r="C2519">
        <v>30335104</v>
      </c>
      <c r="D2519">
        <v>4</v>
      </c>
      <c r="E2519">
        <v>3</v>
      </c>
      <c r="F2519">
        <v>12</v>
      </c>
      <c r="G2519">
        <v>1</v>
      </c>
      <c r="H2519">
        <v>8</v>
      </c>
      <c r="I2519">
        <v>-1</v>
      </c>
      <c r="J2519">
        <v>1</v>
      </c>
      <c r="K2519">
        <v>-1</v>
      </c>
      <c r="L2519">
        <v>13</v>
      </c>
      <c r="M2519">
        <v>2</v>
      </c>
      <c r="N2519">
        <v>-1</v>
      </c>
      <c r="O2519">
        <v>-1</v>
      </c>
      <c r="P2519">
        <v>-1</v>
      </c>
      <c r="Q2519">
        <v>-1</v>
      </c>
      <c r="R2519">
        <v>-1</v>
      </c>
      <c r="S2519">
        <v>-2</v>
      </c>
      <c r="T2519">
        <v>123.6</v>
      </c>
      <c r="U2519">
        <v>27</v>
      </c>
      <c r="V2519">
        <v>17.673673296257896</v>
      </c>
      <c r="W2519">
        <v>-1</v>
      </c>
      <c r="X2519">
        <v>-8</v>
      </c>
      <c r="Y2519">
        <v>2</v>
      </c>
      <c r="Z2519">
        <v>519407</v>
      </c>
    </row>
    <row r="2520" spans="1:26">
      <c r="A2520">
        <v>303371</v>
      </c>
      <c r="B2520">
        <v>1</v>
      </c>
      <c r="C2520">
        <v>30337101</v>
      </c>
      <c r="D2520">
        <v>2</v>
      </c>
      <c r="E2520">
        <v>3</v>
      </c>
      <c r="F2520">
        <v>12</v>
      </c>
      <c r="G2520">
        <v>2</v>
      </c>
      <c r="H2520">
        <v>63</v>
      </c>
      <c r="I2520">
        <v>2</v>
      </c>
      <c r="J2520">
        <v>1</v>
      </c>
      <c r="K2520">
        <v>7</v>
      </c>
      <c r="L2520">
        <v>8</v>
      </c>
      <c r="M2520">
        <v>1</v>
      </c>
      <c r="N2520">
        <v>1</v>
      </c>
      <c r="O2520">
        <v>5</v>
      </c>
      <c r="P2520">
        <v>2</v>
      </c>
      <c r="Q2520">
        <v>2.9000000000000001E-2</v>
      </c>
      <c r="R2520">
        <v>-1</v>
      </c>
      <c r="S2520">
        <v>0</v>
      </c>
      <c r="T2520">
        <v>163.80000000000001</v>
      </c>
      <c r="U2520">
        <v>65.5</v>
      </c>
      <c r="V2520">
        <v>24.412570200115987</v>
      </c>
      <c r="W2520">
        <v>0.79888007466168898</v>
      </c>
      <c r="X2520">
        <v>1</v>
      </c>
      <c r="Y2520">
        <v>1</v>
      </c>
      <c r="Z2520">
        <v>590264</v>
      </c>
    </row>
    <row r="2521" spans="1:26">
      <c r="A2521">
        <v>303371</v>
      </c>
      <c r="B2521">
        <v>2</v>
      </c>
      <c r="C2521">
        <v>30337102</v>
      </c>
      <c r="D2521">
        <v>2</v>
      </c>
      <c r="E2521">
        <v>3</v>
      </c>
      <c r="F2521">
        <v>12</v>
      </c>
      <c r="G2521">
        <v>1</v>
      </c>
      <c r="H2521">
        <v>65</v>
      </c>
      <c r="I2521">
        <v>2</v>
      </c>
      <c r="J2521">
        <v>1</v>
      </c>
      <c r="K2521">
        <v>7</v>
      </c>
      <c r="L2521">
        <v>8</v>
      </c>
      <c r="M2521">
        <v>2</v>
      </c>
      <c r="N2521">
        <v>3</v>
      </c>
      <c r="O2521">
        <v>5</v>
      </c>
      <c r="P2521">
        <v>1</v>
      </c>
      <c r="Q2521">
        <v>4.5579999999999998</v>
      </c>
      <c r="R2521">
        <v>-1</v>
      </c>
      <c r="S2521">
        <v>3</v>
      </c>
      <c r="T2521">
        <v>177.4</v>
      </c>
      <c r="U2521">
        <v>87.8</v>
      </c>
      <c r="V2521">
        <v>27.898913149857197</v>
      </c>
      <c r="W2521">
        <v>0.82071167883211704</v>
      </c>
      <c r="X2521">
        <v>1</v>
      </c>
      <c r="Y2521">
        <v>3</v>
      </c>
      <c r="Z2521">
        <v>590264</v>
      </c>
    </row>
    <row r="2522" spans="1:26">
      <c r="A2522">
        <v>304181</v>
      </c>
      <c r="B2522">
        <v>1</v>
      </c>
      <c r="C2522">
        <v>30418101</v>
      </c>
      <c r="D2522">
        <v>2</v>
      </c>
      <c r="E2522">
        <v>6</v>
      </c>
      <c r="F2522">
        <v>1</v>
      </c>
      <c r="G2522">
        <v>2</v>
      </c>
      <c r="H2522">
        <v>29</v>
      </c>
      <c r="I2522">
        <v>1</v>
      </c>
      <c r="J2522">
        <v>1</v>
      </c>
      <c r="K2522">
        <v>5</v>
      </c>
      <c r="L2522">
        <v>5</v>
      </c>
      <c r="M2522">
        <v>1</v>
      </c>
      <c r="N2522">
        <v>4</v>
      </c>
      <c r="O2522">
        <v>2</v>
      </c>
      <c r="P2522">
        <v>1</v>
      </c>
      <c r="Q2522">
        <v>3.6070000000000002</v>
      </c>
      <c r="R2522">
        <v>-1</v>
      </c>
      <c r="S2522">
        <v>0</v>
      </c>
      <c r="T2522">
        <v>153</v>
      </c>
      <c r="U2522">
        <v>99.1</v>
      </c>
      <c r="V2522">
        <v>42.33414498697082</v>
      </c>
      <c r="W2522">
        <v>-1</v>
      </c>
      <c r="X2522">
        <v>2</v>
      </c>
      <c r="Y2522">
        <v>1</v>
      </c>
      <c r="Z2522">
        <v>339273</v>
      </c>
    </row>
    <row r="2523" spans="1:26">
      <c r="A2523">
        <v>304181</v>
      </c>
      <c r="B2523">
        <v>2</v>
      </c>
      <c r="C2523">
        <v>30418102</v>
      </c>
      <c r="D2523">
        <v>2</v>
      </c>
      <c r="E2523">
        <v>6</v>
      </c>
      <c r="F2523">
        <v>1</v>
      </c>
      <c r="G2523">
        <v>1</v>
      </c>
      <c r="H2523">
        <v>4</v>
      </c>
      <c r="I2523">
        <v>-1</v>
      </c>
      <c r="J2523">
        <v>1</v>
      </c>
      <c r="K2523">
        <v>-1</v>
      </c>
      <c r="L2523">
        <v>5</v>
      </c>
      <c r="M2523">
        <v>1</v>
      </c>
      <c r="N2523">
        <v>-1</v>
      </c>
      <c r="O2523">
        <v>-1</v>
      </c>
      <c r="P2523">
        <v>-1</v>
      </c>
      <c r="Q2523">
        <v>-1</v>
      </c>
      <c r="R2523">
        <v>-1</v>
      </c>
      <c r="S2523">
        <v>-2</v>
      </c>
      <c r="T2523">
        <v>97</v>
      </c>
      <c r="U2523">
        <v>14.2</v>
      </c>
      <c r="V2523">
        <v>15.091933255393771</v>
      </c>
      <c r="W2523">
        <v>-1</v>
      </c>
      <c r="X2523">
        <v>-2</v>
      </c>
      <c r="Y2523">
        <v>-2</v>
      </c>
      <c r="Z2523">
        <v>339273</v>
      </c>
    </row>
    <row r="2524" spans="1:26">
      <c r="A2524">
        <v>304201</v>
      </c>
      <c r="B2524">
        <v>1</v>
      </c>
      <c r="C2524">
        <v>30420101</v>
      </c>
      <c r="D2524">
        <v>2</v>
      </c>
      <c r="E2524">
        <v>6</v>
      </c>
      <c r="F2524">
        <v>1</v>
      </c>
      <c r="G2524">
        <v>1</v>
      </c>
      <c r="H2524">
        <v>60</v>
      </c>
      <c r="I2524">
        <v>2</v>
      </c>
      <c r="J2524">
        <v>1</v>
      </c>
      <c r="K2524">
        <v>7</v>
      </c>
      <c r="L2524">
        <v>13</v>
      </c>
      <c r="M2524">
        <v>1</v>
      </c>
      <c r="N2524">
        <v>1</v>
      </c>
      <c r="O2524">
        <v>5</v>
      </c>
      <c r="P2524">
        <v>1</v>
      </c>
      <c r="Q2524">
        <v>42.779000000000003</v>
      </c>
      <c r="R2524">
        <v>-1</v>
      </c>
      <c r="S2524">
        <v>0</v>
      </c>
      <c r="T2524">
        <v>167</v>
      </c>
      <c r="U2524">
        <v>60.4</v>
      </c>
      <c r="V2524">
        <v>21.657284233927356</v>
      </c>
      <c r="W2524">
        <v>0.896881287726358</v>
      </c>
      <c r="X2524">
        <v>1</v>
      </c>
      <c r="Y2524">
        <v>3</v>
      </c>
      <c r="Z2524">
        <v>592242</v>
      </c>
    </row>
    <row r="2525" spans="1:26">
      <c r="A2525">
        <v>304201</v>
      </c>
      <c r="B2525">
        <v>2</v>
      </c>
      <c r="C2525">
        <v>30420102</v>
      </c>
      <c r="D2525">
        <v>2</v>
      </c>
      <c r="E2525">
        <v>6</v>
      </c>
      <c r="F2525">
        <v>1</v>
      </c>
      <c r="G2525">
        <v>2</v>
      </c>
      <c r="H2525">
        <v>58</v>
      </c>
      <c r="I2525">
        <v>2</v>
      </c>
      <c r="J2525">
        <v>1</v>
      </c>
      <c r="K2525">
        <v>7</v>
      </c>
      <c r="L2525">
        <v>13</v>
      </c>
      <c r="M2525">
        <v>1</v>
      </c>
      <c r="N2525">
        <v>3</v>
      </c>
      <c r="O2525">
        <v>5</v>
      </c>
      <c r="P2525">
        <v>1</v>
      </c>
      <c r="Q2525">
        <v>1.095</v>
      </c>
      <c r="R2525">
        <v>-1</v>
      </c>
      <c r="S2525">
        <v>0</v>
      </c>
      <c r="T2525">
        <v>167</v>
      </c>
      <c r="U2525">
        <v>79.3</v>
      </c>
      <c r="V2525">
        <v>28.434149664742371</v>
      </c>
      <c r="W2525">
        <v>0.78685689580631202</v>
      </c>
      <c r="X2525">
        <v>2</v>
      </c>
      <c r="Y2525">
        <v>3</v>
      </c>
      <c r="Z2525">
        <v>592242</v>
      </c>
    </row>
    <row r="2526" spans="1:26">
      <c r="A2526">
        <v>304251</v>
      </c>
      <c r="B2526">
        <v>1</v>
      </c>
      <c r="C2526">
        <v>30425101</v>
      </c>
      <c r="D2526">
        <v>2</v>
      </c>
      <c r="E2526">
        <v>6</v>
      </c>
      <c r="F2526">
        <v>1</v>
      </c>
      <c r="G2526">
        <v>1</v>
      </c>
      <c r="H2526">
        <v>64</v>
      </c>
      <c r="I2526">
        <v>2</v>
      </c>
      <c r="J2526">
        <v>1</v>
      </c>
      <c r="K2526">
        <v>6</v>
      </c>
      <c r="L2526">
        <v>7</v>
      </c>
      <c r="M2526">
        <v>3</v>
      </c>
      <c r="N2526">
        <v>4</v>
      </c>
      <c r="O2526">
        <v>2</v>
      </c>
      <c r="P2526">
        <v>2</v>
      </c>
      <c r="Q2526">
        <v>5.8000000000000003E-2</v>
      </c>
      <c r="R2526">
        <v>-1</v>
      </c>
      <c r="S2526">
        <v>1</v>
      </c>
      <c r="T2526">
        <v>178.1</v>
      </c>
      <c r="U2526">
        <v>110.4</v>
      </c>
      <c r="V2526">
        <v>34.804967652502668</v>
      </c>
      <c r="W2526">
        <v>1.0584003385526899</v>
      </c>
      <c r="X2526">
        <v>2</v>
      </c>
      <c r="Y2526">
        <v>1</v>
      </c>
      <c r="Z2526">
        <v>472261</v>
      </c>
    </row>
    <row r="2527" spans="1:26">
      <c r="A2527">
        <v>304251</v>
      </c>
      <c r="B2527">
        <v>2</v>
      </c>
      <c r="C2527">
        <v>30425102</v>
      </c>
      <c r="D2527">
        <v>2</v>
      </c>
      <c r="E2527">
        <v>6</v>
      </c>
      <c r="F2527">
        <v>1</v>
      </c>
      <c r="G2527">
        <v>2</v>
      </c>
      <c r="H2527">
        <v>62</v>
      </c>
      <c r="I2527">
        <v>2</v>
      </c>
      <c r="J2527">
        <v>1</v>
      </c>
      <c r="K2527">
        <v>4</v>
      </c>
      <c r="L2527">
        <v>7</v>
      </c>
      <c r="M2527">
        <v>3</v>
      </c>
      <c r="N2527">
        <v>4</v>
      </c>
      <c r="O2527">
        <v>3</v>
      </c>
      <c r="P2527">
        <v>2</v>
      </c>
      <c r="Q2527">
        <v>0</v>
      </c>
      <c r="R2527">
        <v>-1</v>
      </c>
      <c r="S2527">
        <v>0</v>
      </c>
      <c r="T2527">
        <v>159.4</v>
      </c>
      <c r="U2527">
        <v>111.2</v>
      </c>
      <c r="V2527">
        <v>43.765122975272703</v>
      </c>
      <c r="W2527">
        <v>0.87121745249824101</v>
      </c>
      <c r="X2527">
        <v>2</v>
      </c>
      <c r="Y2527">
        <v>1</v>
      </c>
      <c r="Z2527">
        <v>472261</v>
      </c>
    </row>
    <row r="2528" spans="1:26">
      <c r="A2528">
        <v>304341</v>
      </c>
      <c r="B2528">
        <v>1</v>
      </c>
      <c r="C2528">
        <v>30434101</v>
      </c>
      <c r="D2528">
        <v>2</v>
      </c>
      <c r="E2528">
        <v>6</v>
      </c>
      <c r="F2528">
        <v>1</v>
      </c>
      <c r="G2528">
        <v>1</v>
      </c>
      <c r="H2528">
        <v>30</v>
      </c>
      <c r="I2528">
        <v>2</v>
      </c>
      <c r="J2528">
        <v>1</v>
      </c>
      <c r="K2528">
        <v>5</v>
      </c>
      <c r="L2528">
        <v>17</v>
      </c>
      <c r="M2528">
        <v>1</v>
      </c>
      <c r="N2528">
        <v>1</v>
      </c>
      <c r="O2528">
        <v>5</v>
      </c>
      <c r="P2528">
        <v>1</v>
      </c>
      <c r="Q2528">
        <v>8.3940000000000001</v>
      </c>
      <c r="R2528">
        <v>-1</v>
      </c>
      <c r="S2528">
        <v>0</v>
      </c>
      <c r="T2528">
        <v>166</v>
      </c>
      <c r="U2528">
        <v>80</v>
      </c>
      <c r="V2528">
        <v>29.031789809841779</v>
      </c>
      <c r="W2528">
        <v>0.97002457002456999</v>
      </c>
      <c r="X2528">
        <v>2</v>
      </c>
      <c r="Y2528">
        <v>3</v>
      </c>
      <c r="Z2528">
        <v>313204</v>
      </c>
    </row>
    <row r="2529" spans="1:26">
      <c r="A2529">
        <v>304341</v>
      </c>
      <c r="B2529">
        <v>2</v>
      </c>
      <c r="C2529">
        <v>30434102</v>
      </c>
      <c r="D2529">
        <v>2</v>
      </c>
      <c r="E2529">
        <v>6</v>
      </c>
      <c r="F2529">
        <v>1</v>
      </c>
      <c r="G2529">
        <v>2</v>
      </c>
      <c r="H2529">
        <v>30</v>
      </c>
      <c r="I2529">
        <v>2</v>
      </c>
      <c r="J2529">
        <v>1</v>
      </c>
      <c r="K2529">
        <v>1</v>
      </c>
      <c r="L2529">
        <v>17</v>
      </c>
      <c r="M2529">
        <v>1</v>
      </c>
      <c r="N2529">
        <v>1</v>
      </c>
      <c r="O2529">
        <v>5</v>
      </c>
      <c r="P2529">
        <v>2</v>
      </c>
      <c r="Q2529">
        <v>0.48899999999999999</v>
      </c>
      <c r="R2529">
        <v>-1</v>
      </c>
      <c r="S2529">
        <v>0</v>
      </c>
      <c r="T2529">
        <v>158.5</v>
      </c>
      <c r="U2529">
        <v>-1</v>
      </c>
      <c r="V2529">
        <v>-1</v>
      </c>
      <c r="W2529">
        <v>-1</v>
      </c>
      <c r="X2529">
        <v>2</v>
      </c>
      <c r="Y2529">
        <v>3</v>
      </c>
      <c r="Z2529">
        <v>313204</v>
      </c>
    </row>
    <row r="2530" spans="1:26">
      <c r="A2530">
        <v>304371</v>
      </c>
      <c r="B2530">
        <v>1</v>
      </c>
      <c r="C2530">
        <v>30437101</v>
      </c>
      <c r="D2530">
        <v>2</v>
      </c>
      <c r="E2530">
        <v>6</v>
      </c>
      <c r="F2530">
        <v>1</v>
      </c>
      <c r="G2530">
        <v>2</v>
      </c>
      <c r="H2530">
        <v>55</v>
      </c>
      <c r="I2530">
        <v>2</v>
      </c>
      <c r="J2530">
        <v>1</v>
      </c>
      <c r="K2530">
        <v>2</v>
      </c>
      <c r="L2530">
        <v>19</v>
      </c>
      <c r="M2530">
        <v>3</v>
      </c>
      <c r="N2530">
        <v>1</v>
      </c>
      <c r="O2530">
        <v>5</v>
      </c>
      <c r="P2530">
        <v>1</v>
      </c>
      <c r="Q2530">
        <v>42.23</v>
      </c>
      <c r="R2530">
        <v>-1</v>
      </c>
      <c r="S2530">
        <v>0</v>
      </c>
      <c r="T2530">
        <v>161</v>
      </c>
      <c r="U2530">
        <v>74.2</v>
      </c>
      <c r="V2530">
        <v>28.62543883337834</v>
      </c>
      <c r="W2530">
        <v>0.87426900584795297</v>
      </c>
      <c r="X2530">
        <v>2</v>
      </c>
      <c r="Y2530">
        <v>1</v>
      </c>
      <c r="Z2530">
        <v>448338</v>
      </c>
    </row>
    <row r="2531" spans="1:26">
      <c r="A2531">
        <v>304371</v>
      </c>
      <c r="B2531">
        <v>2</v>
      </c>
      <c r="C2531">
        <v>30437102</v>
      </c>
      <c r="D2531">
        <v>2</v>
      </c>
      <c r="E2531">
        <v>6</v>
      </c>
      <c r="F2531">
        <v>1</v>
      </c>
      <c r="G2531">
        <v>1</v>
      </c>
      <c r="H2531">
        <v>62</v>
      </c>
      <c r="I2531">
        <v>2</v>
      </c>
      <c r="J2531">
        <v>1</v>
      </c>
      <c r="K2531">
        <v>4</v>
      </c>
      <c r="L2531">
        <v>19</v>
      </c>
      <c r="M2531">
        <v>2</v>
      </c>
      <c r="N2531">
        <v>3</v>
      </c>
      <c r="O2531">
        <v>5</v>
      </c>
      <c r="P2531">
        <v>1</v>
      </c>
      <c r="Q2531">
        <v>48</v>
      </c>
      <c r="R2531">
        <v>-1</v>
      </c>
      <c r="S2531">
        <v>0</v>
      </c>
      <c r="T2531">
        <v>-1</v>
      </c>
      <c r="U2531">
        <v>-1</v>
      </c>
      <c r="V2531">
        <v>-1</v>
      </c>
      <c r="W2531">
        <v>-1</v>
      </c>
      <c r="X2531">
        <v>2</v>
      </c>
      <c r="Y2531">
        <v>1</v>
      </c>
      <c r="Z2531">
        <v>448338</v>
      </c>
    </row>
    <row r="2532" spans="1:26">
      <c r="A2532">
        <v>305051</v>
      </c>
      <c r="B2532">
        <v>1</v>
      </c>
      <c r="C2532">
        <v>30505101</v>
      </c>
      <c r="D2532">
        <v>3</v>
      </c>
      <c r="E2532">
        <v>7</v>
      </c>
      <c r="F2532">
        <v>6</v>
      </c>
      <c r="G2532">
        <v>1</v>
      </c>
      <c r="H2532">
        <v>38</v>
      </c>
      <c r="I2532">
        <v>2</v>
      </c>
      <c r="J2532">
        <v>7</v>
      </c>
      <c r="K2532">
        <v>1</v>
      </c>
      <c r="L2532">
        <v>7</v>
      </c>
      <c r="M2532">
        <v>4</v>
      </c>
      <c r="N2532">
        <v>2</v>
      </c>
      <c r="O2532">
        <v>5</v>
      </c>
      <c r="P2532">
        <v>1</v>
      </c>
      <c r="Q2532">
        <v>2.3940000000000001</v>
      </c>
      <c r="R2532">
        <v>-1</v>
      </c>
      <c r="S2532">
        <v>9</v>
      </c>
      <c r="T2532">
        <v>176.3</v>
      </c>
      <c r="U2532">
        <v>64.2</v>
      </c>
      <c r="V2532">
        <v>20.65524751067268</v>
      </c>
      <c r="W2532">
        <v>0.88685344827586199</v>
      </c>
      <c r="X2532">
        <v>3</v>
      </c>
      <c r="Y2532">
        <v>2</v>
      </c>
      <c r="Z2532">
        <v>563169</v>
      </c>
    </row>
    <row r="2533" spans="1:26">
      <c r="A2533">
        <v>305051</v>
      </c>
      <c r="B2533">
        <v>2</v>
      </c>
      <c r="C2533">
        <v>30505102</v>
      </c>
      <c r="D2533">
        <v>3</v>
      </c>
      <c r="E2533">
        <v>7</v>
      </c>
      <c r="F2533">
        <v>6</v>
      </c>
      <c r="G2533">
        <v>2</v>
      </c>
      <c r="H2533">
        <v>8</v>
      </c>
      <c r="I2533">
        <v>-1</v>
      </c>
      <c r="J2533">
        <v>7</v>
      </c>
      <c r="K2533">
        <v>-1</v>
      </c>
      <c r="L2533">
        <v>7</v>
      </c>
      <c r="M2533">
        <v>1</v>
      </c>
      <c r="N2533">
        <v>-1</v>
      </c>
      <c r="O2533">
        <v>-1</v>
      </c>
      <c r="P2533">
        <v>-1</v>
      </c>
      <c r="Q2533">
        <v>-1</v>
      </c>
      <c r="R2533">
        <v>-1</v>
      </c>
      <c r="S2533">
        <v>-2</v>
      </c>
      <c r="T2533">
        <v>134.30000000000001</v>
      </c>
      <c r="U2533">
        <v>29</v>
      </c>
      <c r="V2533">
        <v>16.07851638539427</v>
      </c>
      <c r="W2533">
        <v>-1</v>
      </c>
      <c r="X2533">
        <v>-8</v>
      </c>
      <c r="Y2533">
        <v>3</v>
      </c>
      <c r="Z2533">
        <v>563169</v>
      </c>
    </row>
    <row r="2534" spans="1:26">
      <c r="A2534">
        <v>305051</v>
      </c>
      <c r="B2534">
        <v>3</v>
      </c>
      <c r="C2534">
        <v>30505103</v>
      </c>
      <c r="D2534">
        <v>3</v>
      </c>
      <c r="E2534">
        <v>7</v>
      </c>
      <c r="F2534">
        <v>6</v>
      </c>
      <c r="G2534">
        <v>2</v>
      </c>
      <c r="H2534">
        <v>2</v>
      </c>
      <c r="I2534">
        <v>-1</v>
      </c>
      <c r="J2534">
        <v>7</v>
      </c>
      <c r="K2534">
        <v>-1</v>
      </c>
      <c r="L2534">
        <v>7</v>
      </c>
      <c r="M2534">
        <v>1</v>
      </c>
      <c r="N2534">
        <v>-1</v>
      </c>
      <c r="O2534">
        <v>-1</v>
      </c>
      <c r="P2534">
        <v>-1</v>
      </c>
      <c r="Q2534">
        <v>-1</v>
      </c>
      <c r="R2534">
        <v>-1</v>
      </c>
      <c r="S2534">
        <v>-2</v>
      </c>
      <c r="T2534">
        <v>89.5</v>
      </c>
      <c r="U2534">
        <v>13</v>
      </c>
      <c r="V2534">
        <v>16.229206329390468</v>
      </c>
      <c r="W2534">
        <v>-1</v>
      </c>
      <c r="X2534">
        <v>-2</v>
      </c>
      <c r="Y2534">
        <v>-2</v>
      </c>
      <c r="Z2534">
        <v>563169</v>
      </c>
    </row>
    <row r="2535" spans="1:26">
      <c r="A2535">
        <v>305151</v>
      </c>
      <c r="B2535">
        <v>1</v>
      </c>
      <c r="C2535">
        <v>30515101</v>
      </c>
      <c r="D2535">
        <v>2</v>
      </c>
      <c r="E2535">
        <v>7</v>
      </c>
      <c r="F2535">
        <v>6</v>
      </c>
      <c r="G2535">
        <v>1</v>
      </c>
      <c r="H2535">
        <v>44</v>
      </c>
      <c r="I2535">
        <v>6</v>
      </c>
      <c r="J2535">
        <v>1</v>
      </c>
      <c r="K2535">
        <v>1</v>
      </c>
      <c r="L2535">
        <v>31</v>
      </c>
      <c r="M2535">
        <v>2</v>
      </c>
      <c r="N2535">
        <v>1</v>
      </c>
      <c r="O2535">
        <v>5</v>
      </c>
      <c r="P2535">
        <v>1</v>
      </c>
      <c r="Q2535">
        <v>33.874000000000002</v>
      </c>
      <c r="R2535">
        <v>-1</v>
      </c>
      <c r="S2535">
        <v>0</v>
      </c>
      <c r="T2535">
        <v>172.8</v>
      </c>
      <c r="U2535">
        <v>86.1</v>
      </c>
      <c r="V2535">
        <v>28.834715792181061</v>
      </c>
      <c r="W2535">
        <v>0.95002379819133798</v>
      </c>
      <c r="X2535">
        <v>2</v>
      </c>
      <c r="Y2535">
        <v>1</v>
      </c>
      <c r="Z2535">
        <v>330280</v>
      </c>
    </row>
    <row r="2536" spans="1:26">
      <c r="A2536">
        <v>305151</v>
      </c>
      <c r="B2536">
        <v>2</v>
      </c>
      <c r="C2536">
        <v>30515102</v>
      </c>
      <c r="D2536">
        <v>2</v>
      </c>
      <c r="E2536">
        <v>7</v>
      </c>
      <c r="F2536">
        <v>6</v>
      </c>
      <c r="G2536">
        <v>1</v>
      </c>
      <c r="H2536">
        <v>38</v>
      </c>
      <c r="I2536">
        <v>6</v>
      </c>
      <c r="J2536">
        <v>1</v>
      </c>
      <c r="K2536">
        <v>1</v>
      </c>
      <c r="L2536">
        <v>31</v>
      </c>
      <c r="M2536">
        <v>1</v>
      </c>
      <c r="N2536">
        <v>3</v>
      </c>
      <c r="O2536">
        <v>5</v>
      </c>
      <c r="P2536">
        <v>1</v>
      </c>
      <c r="Q2536">
        <v>63.433</v>
      </c>
      <c r="R2536">
        <v>-1</v>
      </c>
      <c r="S2536">
        <v>7</v>
      </c>
      <c r="T2536">
        <v>168.2</v>
      </c>
      <c r="U2536">
        <v>71.8</v>
      </c>
      <c r="V2536">
        <v>25.378880529803574</v>
      </c>
      <c r="W2536">
        <v>0.90853658536585402</v>
      </c>
      <c r="X2536">
        <v>1</v>
      </c>
      <c r="Y2536">
        <v>3</v>
      </c>
      <c r="Z2536">
        <v>330280</v>
      </c>
    </row>
    <row r="2537" spans="1:26">
      <c r="A2537">
        <v>305181</v>
      </c>
      <c r="B2537">
        <v>1</v>
      </c>
      <c r="C2537">
        <v>30518101</v>
      </c>
      <c r="D2537">
        <v>4</v>
      </c>
      <c r="E2537">
        <v>7</v>
      </c>
      <c r="F2537">
        <v>6</v>
      </c>
      <c r="G2537">
        <v>1</v>
      </c>
      <c r="H2537">
        <v>47</v>
      </c>
      <c r="I2537">
        <v>2</v>
      </c>
      <c r="J2537">
        <v>1</v>
      </c>
      <c r="K2537">
        <v>1</v>
      </c>
      <c r="L2537">
        <v>14</v>
      </c>
      <c r="M2537">
        <v>1</v>
      </c>
      <c r="N2537">
        <v>1</v>
      </c>
      <c r="O2537">
        <v>5</v>
      </c>
      <c r="P2537">
        <v>1</v>
      </c>
      <c r="Q2537">
        <v>11.605</v>
      </c>
      <c r="R2537">
        <v>-1</v>
      </c>
      <c r="S2537">
        <v>0</v>
      </c>
      <c r="T2537">
        <v>188.4</v>
      </c>
      <c r="U2537">
        <v>79.7</v>
      </c>
      <c r="V2537">
        <v>22.454145085894851</v>
      </c>
      <c r="W2537">
        <v>0.86911764705882399</v>
      </c>
      <c r="X2537">
        <v>1</v>
      </c>
      <c r="Y2537">
        <v>3</v>
      </c>
      <c r="Z2537">
        <v>464346</v>
      </c>
    </row>
    <row r="2538" spans="1:26">
      <c r="A2538">
        <v>305181</v>
      </c>
      <c r="B2538">
        <v>2</v>
      </c>
      <c r="C2538">
        <v>30518102</v>
      </c>
      <c r="D2538">
        <v>4</v>
      </c>
      <c r="E2538">
        <v>7</v>
      </c>
      <c r="F2538">
        <v>6</v>
      </c>
      <c r="G2538">
        <v>2</v>
      </c>
      <c r="H2538">
        <v>40</v>
      </c>
      <c r="I2538">
        <v>2</v>
      </c>
      <c r="J2538">
        <v>1</v>
      </c>
      <c r="K2538">
        <v>1</v>
      </c>
      <c r="L2538">
        <v>14</v>
      </c>
      <c r="M2538">
        <v>1</v>
      </c>
      <c r="N2538">
        <v>1</v>
      </c>
      <c r="O2538">
        <v>5</v>
      </c>
      <c r="P2538">
        <v>1</v>
      </c>
      <c r="Q2538">
        <v>5.73</v>
      </c>
      <c r="R2538">
        <v>-1</v>
      </c>
      <c r="S2538">
        <v>1</v>
      </c>
      <c r="T2538">
        <v>162.4</v>
      </c>
      <c r="U2538">
        <v>61</v>
      </c>
      <c r="V2538">
        <v>23.129049479482635</v>
      </c>
      <c r="W2538">
        <v>0.80829539706626197</v>
      </c>
      <c r="X2538">
        <v>1</v>
      </c>
      <c r="Y2538">
        <v>3</v>
      </c>
      <c r="Z2538">
        <v>464346</v>
      </c>
    </row>
    <row r="2539" spans="1:26">
      <c r="A2539">
        <v>305181</v>
      </c>
      <c r="B2539">
        <v>3</v>
      </c>
      <c r="C2539">
        <v>30518103</v>
      </c>
      <c r="D2539">
        <v>4</v>
      </c>
      <c r="E2539">
        <v>7</v>
      </c>
      <c r="F2539">
        <v>6</v>
      </c>
      <c r="G2539">
        <v>1</v>
      </c>
      <c r="H2539">
        <v>7</v>
      </c>
      <c r="I2539">
        <v>-1</v>
      </c>
      <c r="J2539">
        <v>1</v>
      </c>
      <c r="K2539">
        <v>-1</v>
      </c>
      <c r="L2539">
        <v>14</v>
      </c>
      <c r="M2539">
        <v>1</v>
      </c>
      <c r="N2539">
        <v>-1</v>
      </c>
      <c r="O2539">
        <v>-1</v>
      </c>
      <c r="P2539">
        <v>-1</v>
      </c>
      <c r="Q2539">
        <v>-1</v>
      </c>
      <c r="R2539">
        <v>-1</v>
      </c>
      <c r="S2539">
        <v>-2</v>
      </c>
      <c r="T2539">
        <v>128</v>
      </c>
      <c r="U2539">
        <v>26.2</v>
      </c>
      <c r="V2539">
        <v>15.991210937499998</v>
      </c>
      <c r="W2539">
        <v>-1</v>
      </c>
      <c r="X2539">
        <v>-2</v>
      </c>
      <c r="Y2539">
        <v>-2</v>
      </c>
      <c r="Z2539">
        <v>464346</v>
      </c>
    </row>
    <row r="2540" spans="1:26">
      <c r="A2540">
        <v>305181</v>
      </c>
      <c r="B2540">
        <v>4</v>
      </c>
      <c r="C2540">
        <v>30518104</v>
      </c>
      <c r="D2540">
        <v>4</v>
      </c>
      <c r="E2540">
        <v>7</v>
      </c>
      <c r="F2540">
        <v>6</v>
      </c>
      <c r="G2540">
        <v>1</v>
      </c>
      <c r="H2540">
        <v>3</v>
      </c>
      <c r="I2540">
        <v>-1</v>
      </c>
      <c r="J2540">
        <v>1</v>
      </c>
      <c r="K2540">
        <v>-1</v>
      </c>
      <c r="L2540">
        <v>14</v>
      </c>
      <c r="M2540">
        <v>1</v>
      </c>
      <c r="N2540">
        <v>-1</v>
      </c>
      <c r="O2540">
        <v>-1</v>
      </c>
      <c r="P2540">
        <v>-1</v>
      </c>
      <c r="Q2540">
        <v>-1</v>
      </c>
      <c r="R2540">
        <v>-1</v>
      </c>
      <c r="S2540">
        <v>-2</v>
      </c>
      <c r="T2540">
        <v>107</v>
      </c>
      <c r="U2540">
        <v>16</v>
      </c>
      <c r="V2540">
        <v>13.975019652371385</v>
      </c>
      <c r="W2540">
        <v>-1</v>
      </c>
      <c r="X2540">
        <v>-2</v>
      </c>
      <c r="Y2540">
        <v>-2</v>
      </c>
      <c r="Z2540">
        <v>464346</v>
      </c>
    </row>
    <row r="2541" spans="1:26">
      <c r="A2541">
        <v>305251</v>
      </c>
      <c r="B2541">
        <v>1</v>
      </c>
      <c r="C2541">
        <v>30525101</v>
      </c>
      <c r="D2541">
        <v>1</v>
      </c>
      <c r="E2541">
        <v>7</v>
      </c>
      <c r="F2541">
        <v>6</v>
      </c>
      <c r="G2541">
        <v>1</v>
      </c>
      <c r="H2541">
        <v>35</v>
      </c>
      <c r="I2541">
        <v>1</v>
      </c>
      <c r="J2541">
        <v>1</v>
      </c>
      <c r="K2541">
        <v>2</v>
      </c>
      <c r="L2541">
        <v>14</v>
      </c>
      <c r="M2541">
        <v>2</v>
      </c>
      <c r="N2541">
        <v>2</v>
      </c>
      <c r="O2541">
        <v>5</v>
      </c>
      <c r="P2541">
        <v>1</v>
      </c>
      <c r="Q2541">
        <v>5.2480000000000002</v>
      </c>
      <c r="R2541">
        <v>-1</v>
      </c>
      <c r="S2541">
        <v>2</v>
      </c>
      <c r="T2541">
        <v>157</v>
      </c>
      <c r="U2541">
        <v>-1</v>
      </c>
      <c r="V2541">
        <v>-1</v>
      </c>
      <c r="W2541">
        <v>-1</v>
      </c>
      <c r="X2541">
        <v>2</v>
      </c>
      <c r="Y2541">
        <v>1</v>
      </c>
      <c r="Z2541">
        <v>197411</v>
      </c>
    </row>
    <row r="2542" spans="1:26">
      <c r="A2542">
        <v>305271</v>
      </c>
      <c r="B2542">
        <v>1</v>
      </c>
      <c r="C2542">
        <v>30527101</v>
      </c>
      <c r="D2542">
        <v>2</v>
      </c>
      <c r="E2542">
        <v>7</v>
      </c>
      <c r="F2542">
        <v>6</v>
      </c>
      <c r="G2542">
        <v>2</v>
      </c>
      <c r="H2542">
        <v>37</v>
      </c>
      <c r="I2542">
        <v>2</v>
      </c>
      <c r="J2542">
        <v>1</v>
      </c>
      <c r="K2542">
        <v>2</v>
      </c>
      <c r="L2542">
        <v>6</v>
      </c>
      <c r="M2542">
        <v>3</v>
      </c>
      <c r="N2542">
        <v>4</v>
      </c>
      <c r="O2542">
        <v>3</v>
      </c>
      <c r="P2542">
        <v>1</v>
      </c>
      <c r="Q2542">
        <v>0.46200000000000002</v>
      </c>
      <c r="R2542">
        <v>-1</v>
      </c>
      <c r="S2542">
        <v>5</v>
      </c>
      <c r="T2542">
        <v>158</v>
      </c>
      <c r="U2542">
        <v>58.5</v>
      </c>
      <c r="V2542">
        <v>23.433744592212783</v>
      </c>
      <c r="W2542">
        <v>0.74895178197065004</v>
      </c>
      <c r="X2542">
        <v>-8</v>
      </c>
      <c r="Y2542">
        <v>1</v>
      </c>
      <c r="Z2542">
        <v>407385</v>
      </c>
    </row>
    <row r="2543" spans="1:26">
      <c r="A2543">
        <v>305271</v>
      </c>
      <c r="B2543">
        <v>2</v>
      </c>
      <c r="C2543">
        <v>30527102</v>
      </c>
      <c r="D2543">
        <v>2</v>
      </c>
      <c r="E2543">
        <v>7</v>
      </c>
      <c r="F2543">
        <v>6</v>
      </c>
      <c r="G2543">
        <v>2</v>
      </c>
      <c r="H2543">
        <v>9</v>
      </c>
      <c r="I2543">
        <v>-1</v>
      </c>
      <c r="J2543">
        <v>7</v>
      </c>
      <c r="K2543">
        <v>-1</v>
      </c>
      <c r="L2543">
        <v>6</v>
      </c>
      <c r="M2543">
        <v>1</v>
      </c>
      <c r="N2543">
        <v>-1</v>
      </c>
      <c r="O2543">
        <v>-1</v>
      </c>
      <c r="P2543">
        <v>-1</v>
      </c>
      <c r="Q2543">
        <v>-1</v>
      </c>
      <c r="R2543">
        <v>-1</v>
      </c>
      <c r="S2543">
        <v>-2</v>
      </c>
      <c r="T2543">
        <v>136.80000000000001</v>
      </c>
      <c r="U2543">
        <v>33.1</v>
      </c>
      <c r="V2543">
        <v>17.687066105810334</v>
      </c>
      <c r="W2543">
        <v>-1</v>
      </c>
      <c r="X2543">
        <v>-8</v>
      </c>
      <c r="Y2543">
        <v>1</v>
      </c>
      <c r="Z2543">
        <v>407385</v>
      </c>
    </row>
    <row r="2544" spans="1:26">
      <c r="A2544">
        <v>305341</v>
      </c>
      <c r="B2544">
        <v>1</v>
      </c>
      <c r="C2544">
        <v>30534101</v>
      </c>
      <c r="D2544">
        <v>3</v>
      </c>
      <c r="E2544">
        <v>7</v>
      </c>
      <c r="F2544">
        <v>6</v>
      </c>
      <c r="G2544">
        <v>2</v>
      </c>
      <c r="H2544">
        <v>40</v>
      </c>
      <c r="I2544">
        <v>6</v>
      </c>
      <c r="J2544">
        <v>7</v>
      </c>
      <c r="K2544">
        <v>2</v>
      </c>
      <c r="L2544">
        <v>13</v>
      </c>
      <c r="M2544">
        <v>2</v>
      </c>
      <c r="N2544">
        <v>4</v>
      </c>
      <c r="O2544">
        <v>2</v>
      </c>
      <c r="P2544">
        <v>1</v>
      </c>
      <c r="Q2544">
        <v>7.9029999999999996</v>
      </c>
      <c r="R2544">
        <v>-1</v>
      </c>
      <c r="S2544">
        <v>3</v>
      </c>
      <c r="T2544">
        <v>162</v>
      </c>
      <c r="U2544">
        <v>52.4</v>
      </c>
      <c r="V2544">
        <v>19.966468526139305</v>
      </c>
      <c r="W2544">
        <v>0.81355932203389802</v>
      </c>
      <c r="X2544">
        <v>1</v>
      </c>
      <c r="Y2544">
        <v>3</v>
      </c>
      <c r="Z2544">
        <v>524371</v>
      </c>
    </row>
    <row r="2545" spans="1:26">
      <c r="A2545">
        <v>305341</v>
      </c>
      <c r="B2545">
        <v>2</v>
      </c>
      <c r="C2545">
        <v>30534102</v>
      </c>
      <c r="D2545">
        <v>3</v>
      </c>
      <c r="E2545">
        <v>7</v>
      </c>
      <c r="F2545">
        <v>6</v>
      </c>
      <c r="G2545">
        <v>1</v>
      </c>
      <c r="H2545">
        <v>41</v>
      </c>
      <c r="I2545">
        <v>6</v>
      </c>
      <c r="J2545">
        <v>1</v>
      </c>
      <c r="K2545">
        <v>4</v>
      </c>
      <c r="L2545">
        <v>13</v>
      </c>
      <c r="M2545">
        <v>3</v>
      </c>
      <c r="N2545">
        <v>4</v>
      </c>
      <c r="O2545">
        <v>2</v>
      </c>
      <c r="P2545">
        <v>1</v>
      </c>
      <c r="Q2545">
        <v>42</v>
      </c>
      <c r="R2545">
        <v>-1</v>
      </c>
      <c r="S2545">
        <v>12</v>
      </c>
      <c r="T2545">
        <v>177.8</v>
      </c>
      <c r="U2545">
        <v>65.2</v>
      </c>
      <c r="V2545">
        <v>20.624531044980458</v>
      </c>
      <c r="W2545">
        <v>0.83984589983489299</v>
      </c>
      <c r="X2545">
        <v>3</v>
      </c>
      <c r="Y2545">
        <v>2</v>
      </c>
      <c r="Z2545">
        <v>524371</v>
      </c>
    </row>
    <row r="2546" spans="1:26">
      <c r="A2546">
        <v>305341</v>
      </c>
      <c r="B2546">
        <v>3</v>
      </c>
      <c r="C2546">
        <v>30534103</v>
      </c>
      <c r="D2546">
        <v>3</v>
      </c>
      <c r="E2546">
        <v>7</v>
      </c>
      <c r="F2546">
        <v>6</v>
      </c>
      <c r="G2546">
        <v>1</v>
      </c>
      <c r="H2546">
        <v>5</v>
      </c>
      <c r="I2546">
        <v>-1</v>
      </c>
      <c r="J2546">
        <v>7</v>
      </c>
      <c r="K2546">
        <v>-1</v>
      </c>
      <c r="L2546">
        <v>13</v>
      </c>
      <c r="M2546">
        <v>1</v>
      </c>
      <c r="N2546">
        <v>-1</v>
      </c>
      <c r="O2546">
        <v>-1</v>
      </c>
      <c r="P2546">
        <v>-1</v>
      </c>
      <c r="Q2546">
        <v>-1</v>
      </c>
      <c r="R2546">
        <v>-1</v>
      </c>
      <c r="S2546">
        <v>-2</v>
      </c>
      <c r="T2546">
        <v>115.4</v>
      </c>
      <c r="U2546">
        <v>22.2</v>
      </c>
      <c r="V2546">
        <v>16.670220978046366</v>
      </c>
      <c r="W2546">
        <v>-1</v>
      </c>
      <c r="X2546">
        <v>-2</v>
      </c>
      <c r="Y2546">
        <v>-2</v>
      </c>
      <c r="Z2546">
        <v>524371</v>
      </c>
    </row>
    <row r="2547" spans="1:26">
      <c r="A2547">
        <v>305351</v>
      </c>
      <c r="B2547">
        <v>1</v>
      </c>
      <c r="C2547">
        <v>30535101</v>
      </c>
      <c r="D2547">
        <v>2</v>
      </c>
      <c r="E2547">
        <v>7</v>
      </c>
      <c r="F2547">
        <v>6</v>
      </c>
      <c r="G2547">
        <v>1</v>
      </c>
      <c r="H2547">
        <v>36</v>
      </c>
      <c r="I2547">
        <v>6</v>
      </c>
      <c r="J2547">
        <v>1</v>
      </c>
      <c r="K2547">
        <v>1</v>
      </c>
      <c r="L2547">
        <v>25</v>
      </c>
      <c r="M2547">
        <v>1</v>
      </c>
      <c r="N2547">
        <v>1</v>
      </c>
      <c r="O2547">
        <v>5</v>
      </c>
      <c r="P2547">
        <v>1</v>
      </c>
      <c r="Q2547">
        <v>5.1050000000000004</v>
      </c>
      <c r="R2547">
        <v>-1</v>
      </c>
      <c r="S2547">
        <v>3</v>
      </c>
      <c r="T2547">
        <v>184</v>
      </c>
      <c r="U2547">
        <v>76.8</v>
      </c>
      <c r="V2547">
        <v>22.684310018903588</v>
      </c>
      <c r="W2547">
        <v>0.90954028670291598</v>
      </c>
      <c r="X2547">
        <v>1</v>
      </c>
      <c r="Y2547">
        <v>3</v>
      </c>
      <c r="Z2547">
        <v>169380</v>
      </c>
    </row>
    <row r="2548" spans="1:26">
      <c r="A2548">
        <v>305351</v>
      </c>
      <c r="B2548">
        <v>2</v>
      </c>
      <c r="C2548">
        <v>30535102</v>
      </c>
      <c r="D2548">
        <v>2</v>
      </c>
      <c r="E2548">
        <v>7</v>
      </c>
      <c r="F2548">
        <v>6</v>
      </c>
      <c r="G2548">
        <v>1</v>
      </c>
      <c r="H2548">
        <v>35</v>
      </c>
      <c r="I2548">
        <v>6</v>
      </c>
      <c r="J2548">
        <v>1</v>
      </c>
      <c r="K2548">
        <v>2</v>
      </c>
      <c r="L2548">
        <v>25</v>
      </c>
      <c r="M2548">
        <v>1</v>
      </c>
      <c r="N2548">
        <v>1</v>
      </c>
      <c r="O2548">
        <v>5</v>
      </c>
      <c r="P2548">
        <v>1</v>
      </c>
      <c r="Q2548">
        <v>12.779</v>
      </c>
      <c r="R2548">
        <v>-1</v>
      </c>
      <c r="S2548">
        <v>1</v>
      </c>
      <c r="T2548">
        <v>174</v>
      </c>
      <c r="U2548">
        <v>83.2</v>
      </c>
      <c r="V2548">
        <v>27.48051261725459</v>
      </c>
      <c r="W2548">
        <v>0.904156479217604</v>
      </c>
      <c r="X2548">
        <v>2</v>
      </c>
      <c r="Y2548">
        <v>1</v>
      </c>
      <c r="Z2548">
        <v>169380</v>
      </c>
    </row>
    <row r="2549" spans="1:26">
      <c r="A2549">
        <v>305371</v>
      </c>
      <c r="B2549">
        <v>1</v>
      </c>
      <c r="C2549">
        <v>30537101</v>
      </c>
      <c r="D2549">
        <v>3</v>
      </c>
      <c r="E2549">
        <v>7</v>
      </c>
      <c r="F2549">
        <v>6</v>
      </c>
      <c r="G2549">
        <v>1</v>
      </c>
      <c r="H2549">
        <v>22</v>
      </c>
      <c r="I2549">
        <v>1</v>
      </c>
      <c r="J2549">
        <v>7</v>
      </c>
      <c r="K2549">
        <v>1</v>
      </c>
      <c r="L2549">
        <v>-1</v>
      </c>
      <c r="M2549">
        <v>3</v>
      </c>
      <c r="N2549">
        <v>1</v>
      </c>
      <c r="O2549">
        <v>5</v>
      </c>
      <c r="P2549">
        <v>1</v>
      </c>
      <c r="Q2549">
        <v>6.4329999999999998</v>
      </c>
      <c r="R2549">
        <v>4</v>
      </c>
      <c r="S2549">
        <v>2</v>
      </c>
      <c r="T2549">
        <v>172.6</v>
      </c>
      <c r="U2549">
        <v>88.8</v>
      </c>
      <c r="V2549">
        <v>29.807900167703004</v>
      </c>
      <c r="W2549">
        <v>0.86107226107226098</v>
      </c>
      <c r="X2549">
        <v>2</v>
      </c>
      <c r="Y2549">
        <v>1</v>
      </c>
      <c r="Z2549">
        <v>376282</v>
      </c>
    </row>
    <row r="2550" spans="1:26">
      <c r="A2550">
        <v>305371</v>
      </c>
      <c r="B2550">
        <v>2</v>
      </c>
      <c r="C2550">
        <v>30537102</v>
      </c>
      <c r="D2550">
        <v>3</v>
      </c>
      <c r="E2550">
        <v>7</v>
      </c>
      <c r="F2550">
        <v>6</v>
      </c>
      <c r="G2550">
        <v>1</v>
      </c>
      <c r="H2550">
        <v>18</v>
      </c>
      <c r="I2550">
        <v>1</v>
      </c>
      <c r="J2550">
        <v>7</v>
      </c>
      <c r="K2550">
        <v>4</v>
      </c>
      <c r="L2550">
        <v>-1</v>
      </c>
      <c r="M2550">
        <v>3</v>
      </c>
      <c r="N2550">
        <v>1</v>
      </c>
      <c r="O2550">
        <v>5</v>
      </c>
      <c r="P2550">
        <v>2</v>
      </c>
      <c r="Q2550">
        <v>0</v>
      </c>
      <c r="R2550">
        <v>4</v>
      </c>
      <c r="S2550">
        <v>1</v>
      </c>
      <c r="T2550">
        <v>170.8</v>
      </c>
      <c r="U2550">
        <v>58.1</v>
      </c>
      <c r="V2550">
        <v>19.915921219334276</v>
      </c>
      <c r="W2550">
        <v>0.75215053763440898</v>
      </c>
      <c r="X2550">
        <v>3</v>
      </c>
      <c r="Y2550">
        <v>2</v>
      </c>
      <c r="Z2550">
        <v>376282</v>
      </c>
    </row>
    <row r="2551" spans="1:26">
      <c r="A2551">
        <v>305371</v>
      </c>
      <c r="B2551">
        <v>3</v>
      </c>
      <c r="C2551">
        <v>30537103</v>
      </c>
      <c r="D2551">
        <v>3</v>
      </c>
      <c r="E2551">
        <v>7</v>
      </c>
      <c r="F2551">
        <v>6</v>
      </c>
      <c r="G2551">
        <v>1</v>
      </c>
      <c r="H2551">
        <v>16</v>
      </c>
      <c r="I2551">
        <v>1</v>
      </c>
      <c r="J2551">
        <v>7</v>
      </c>
      <c r="K2551">
        <v>4</v>
      </c>
      <c r="L2551">
        <v>-1</v>
      </c>
      <c r="M2551">
        <v>3</v>
      </c>
      <c r="N2551">
        <v>1</v>
      </c>
      <c r="O2551">
        <v>5</v>
      </c>
      <c r="P2551">
        <v>2</v>
      </c>
      <c r="Q2551">
        <v>5.8000000000000003E-2</v>
      </c>
      <c r="R2551">
        <v>2</v>
      </c>
      <c r="S2551">
        <v>0</v>
      </c>
      <c r="T2551">
        <v>161.19999999999999</v>
      </c>
      <c r="U2551">
        <v>50.9</v>
      </c>
      <c r="V2551">
        <v>19.58789229660918</v>
      </c>
      <c r="W2551">
        <v>0.79332936271590204</v>
      </c>
      <c r="X2551">
        <v>3</v>
      </c>
      <c r="Y2551">
        <v>3</v>
      </c>
      <c r="Z2551">
        <v>376282</v>
      </c>
    </row>
    <row r="2552" spans="1:26">
      <c r="A2552">
        <v>306051</v>
      </c>
      <c r="B2552">
        <v>1</v>
      </c>
      <c r="C2552">
        <v>30605101</v>
      </c>
      <c r="D2552">
        <v>1</v>
      </c>
      <c r="E2552">
        <v>9</v>
      </c>
      <c r="F2552">
        <v>20</v>
      </c>
      <c r="G2552">
        <v>2</v>
      </c>
      <c r="H2552">
        <v>44</v>
      </c>
      <c r="I2552">
        <v>3</v>
      </c>
      <c r="J2552">
        <v>3</v>
      </c>
      <c r="K2552">
        <v>4</v>
      </c>
      <c r="L2552">
        <v>10</v>
      </c>
      <c r="M2552">
        <v>1</v>
      </c>
      <c r="N2552">
        <v>2</v>
      </c>
      <c r="O2552">
        <v>5</v>
      </c>
      <c r="P2552">
        <v>1</v>
      </c>
      <c r="Q2552">
        <v>7</v>
      </c>
      <c r="R2552">
        <v>-1</v>
      </c>
      <c r="S2552">
        <v>1</v>
      </c>
      <c r="T2552">
        <v>173</v>
      </c>
      <c r="U2552">
        <v>67</v>
      </c>
      <c r="V2552">
        <v>22.386314277122523</v>
      </c>
      <c r="W2552">
        <v>-1</v>
      </c>
      <c r="X2552">
        <v>1</v>
      </c>
      <c r="Y2552">
        <v>3</v>
      </c>
      <c r="Z2552">
        <v>638285</v>
      </c>
    </row>
    <row r="2553" spans="1:26">
      <c r="A2553">
        <v>306151</v>
      </c>
      <c r="B2553">
        <v>1</v>
      </c>
      <c r="C2553">
        <v>30615101</v>
      </c>
      <c r="D2553">
        <v>3</v>
      </c>
      <c r="E2553">
        <v>9</v>
      </c>
      <c r="F2553">
        <v>20</v>
      </c>
      <c r="G2553">
        <v>1</v>
      </c>
      <c r="H2553">
        <v>35</v>
      </c>
      <c r="I2553">
        <v>2</v>
      </c>
      <c r="J2553">
        <v>5</v>
      </c>
      <c r="K2553">
        <v>1</v>
      </c>
      <c r="L2553">
        <v>-1</v>
      </c>
      <c r="M2553">
        <v>2</v>
      </c>
      <c r="N2553">
        <v>1</v>
      </c>
      <c r="O2553">
        <v>5</v>
      </c>
      <c r="P2553">
        <v>1</v>
      </c>
      <c r="Q2553">
        <v>6.1449999999999996</v>
      </c>
      <c r="R2553">
        <v>-1</v>
      </c>
      <c r="S2553">
        <v>0</v>
      </c>
      <c r="T2553">
        <v>175.5</v>
      </c>
      <c r="U2553">
        <v>60</v>
      </c>
      <c r="V2553">
        <v>19.480361360703245</v>
      </c>
      <c r="W2553">
        <v>0.86440677966101698</v>
      </c>
      <c r="X2553">
        <v>-8</v>
      </c>
      <c r="Y2553">
        <v>3</v>
      </c>
      <c r="Z2553">
        <v>314444</v>
      </c>
    </row>
    <row r="2554" spans="1:26">
      <c r="A2554">
        <v>306151</v>
      </c>
      <c r="B2554">
        <v>2</v>
      </c>
      <c r="C2554">
        <v>30615102</v>
      </c>
      <c r="D2554">
        <v>3</v>
      </c>
      <c r="E2554">
        <v>9</v>
      </c>
      <c r="F2554">
        <v>20</v>
      </c>
      <c r="G2554">
        <v>2</v>
      </c>
      <c r="H2554">
        <v>0</v>
      </c>
      <c r="I2554">
        <v>-1</v>
      </c>
      <c r="J2554">
        <v>5</v>
      </c>
      <c r="K2554">
        <v>-1</v>
      </c>
      <c r="L2554">
        <v>-1</v>
      </c>
      <c r="M2554">
        <v>1</v>
      </c>
      <c r="N2554">
        <v>-1</v>
      </c>
      <c r="O2554">
        <v>-1</v>
      </c>
      <c r="P2554">
        <v>-1</v>
      </c>
      <c r="Q2554">
        <v>-1</v>
      </c>
      <c r="R2554">
        <v>-1</v>
      </c>
      <c r="S2554">
        <v>-2</v>
      </c>
      <c r="T2554">
        <v>-1</v>
      </c>
      <c r="U2554">
        <v>7.8</v>
      </c>
      <c r="V2554">
        <v>-1</v>
      </c>
      <c r="W2554">
        <v>-1</v>
      </c>
      <c r="X2554">
        <v>-2</v>
      </c>
      <c r="Y2554">
        <v>-2</v>
      </c>
      <c r="Z2554">
        <v>314444</v>
      </c>
    </row>
    <row r="2555" spans="1:26">
      <c r="A2555">
        <v>306151</v>
      </c>
      <c r="B2555">
        <v>3</v>
      </c>
      <c r="C2555">
        <v>30615103</v>
      </c>
      <c r="D2555">
        <v>3</v>
      </c>
      <c r="E2555">
        <v>9</v>
      </c>
      <c r="F2555">
        <v>20</v>
      </c>
      <c r="G2555">
        <v>2</v>
      </c>
      <c r="H2555">
        <v>25</v>
      </c>
      <c r="I2555">
        <v>2</v>
      </c>
      <c r="J2555">
        <v>5</v>
      </c>
      <c r="K2555">
        <v>1</v>
      </c>
      <c r="L2555">
        <v>-1</v>
      </c>
      <c r="M2555">
        <v>2</v>
      </c>
      <c r="N2555">
        <v>1</v>
      </c>
      <c r="O2555">
        <v>5</v>
      </c>
      <c r="P2555">
        <v>1</v>
      </c>
      <c r="Q2555">
        <v>3.145</v>
      </c>
      <c r="R2555">
        <v>-1</v>
      </c>
      <c r="S2555">
        <v>0</v>
      </c>
      <c r="T2555">
        <v>156.9</v>
      </c>
      <c r="U2555">
        <v>56.4</v>
      </c>
      <c r="V2555">
        <v>22.910428754050457</v>
      </c>
      <c r="W2555">
        <v>0.74238642036944602</v>
      </c>
      <c r="X2555">
        <v>1</v>
      </c>
      <c r="Y2555">
        <v>1</v>
      </c>
      <c r="Z2555">
        <v>314444</v>
      </c>
    </row>
    <row r="2556" spans="1:26">
      <c r="A2556">
        <v>306181</v>
      </c>
      <c r="B2556">
        <v>1</v>
      </c>
      <c r="C2556">
        <v>30618101</v>
      </c>
      <c r="D2556">
        <v>1</v>
      </c>
      <c r="E2556">
        <v>9</v>
      </c>
      <c r="F2556">
        <v>20</v>
      </c>
      <c r="G2556">
        <v>2</v>
      </c>
      <c r="H2556">
        <v>27</v>
      </c>
      <c r="I2556">
        <v>1</v>
      </c>
      <c r="J2556">
        <v>1</v>
      </c>
      <c r="K2556">
        <v>1</v>
      </c>
      <c r="L2556">
        <v>11</v>
      </c>
      <c r="M2556">
        <v>3</v>
      </c>
      <c r="N2556">
        <v>4</v>
      </c>
      <c r="O2556">
        <v>2</v>
      </c>
      <c r="P2556">
        <v>1</v>
      </c>
      <c r="Q2556">
        <v>24.864999999999998</v>
      </c>
      <c r="R2556">
        <v>-1</v>
      </c>
      <c r="S2556">
        <v>0</v>
      </c>
      <c r="T2556">
        <v>166.8</v>
      </c>
      <c r="U2556">
        <v>91.3</v>
      </c>
      <c r="V2556">
        <v>32.815474239313573</v>
      </c>
      <c r="W2556">
        <v>0.89061824470384798</v>
      </c>
      <c r="X2556">
        <v>2</v>
      </c>
      <c r="Y2556">
        <v>1</v>
      </c>
      <c r="Z2556">
        <v>439440</v>
      </c>
    </row>
    <row r="2557" spans="1:26">
      <c r="A2557">
        <v>306201</v>
      </c>
      <c r="B2557">
        <v>1</v>
      </c>
      <c r="C2557">
        <v>30620101</v>
      </c>
      <c r="D2557">
        <v>3</v>
      </c>
      <c r="E2557">
        <v>9</v>
      </c>
      <c r="F2557">
        <v>20</v>
      </c>
      <c r="G2557">
        <v>2</v>
      </c>
      <c r="H2557">
        <v>43</v>
      </c>
      <c r="I2557">
        <v>3</v>
      </c>
      <c r="J2557">
        <v>1</v>
      </c>
      <c r="K2557">
        <v>3</v>
      </c>
      <c r="L2557">
        <v>10</v>
      </c>
      <c r="M2557">
        <v>1</v>
      </c>
      <c r="N2557">
        <v>4</v>
      </c>
      <c r="O2557">
        <v>1</v>
      </c>
      <c r="P2557">
        <v>1</v>
      </c>
      <c r="Q2557">
        <v>17.173999999999999</v>
      </c>
      <c r="R2557">
        <v>-1</v>
      </c>
      <c r="S2557">
        <v>0</v>
      </c>
      <c r="T2557">
        <v>165.6</v>
      </c>
      <c r="U2557">
        <v>59.5</v>
      </c>
      <c r="V2557">
        <v>21.696830731172255</v>
      </c>
      <c r="W2557">
        <v>-1</v>
      </c>
      <c r="X2557">
        <v>1</v>
      </c>
      <c r="Y2557">
        <v>3</v>
      </c>
      <c r="Z2557">
        <v>435324</v>
      </c>
    </row>
    <row r="2558" spans="1:26">
      <c r="A2558">
        <v>306201</v>
      </c>
      <c r="B2558">
        <v>2</v>
      </c>
      <c r="C2558">
        <v>30620102</v>
      </c>
      <c r="D2558">
        <v>3</v>
      </c>
      <c r="E2558">
        <v>9</v>
      </c>
      <c r="F2558">
        <v>20</v>
      </c>
      <c r="G2558">
        <v>1</v>
      </c>
      <c r="H2558">
        <v>15</v>
      </c>
      <c r="I2558">
        <v>-1</v>
      </c>
      <c r="J2558">
        <v>1</v>
      </c>
      <c r="K2558">
        <v>-1</v>
      </c>
      <c r="L2558">
        <v>10</v>
      </c>
      <c r="M2558">
        <v>1</v>
      </c>
      <c r="N2558">
        <v>-1</v>
      </c>
      <c r="O2558">
        <v>-1</v>
      </c>
      <c r="P2558">
        <v>-1</v>
      </c>
      <c r="Q2558">
        <v>-1</v>
      </c>
      <c r="R2558">
        <v>-1</v>
      </c>
      <c r="S2558">
        <v>3</v>
      </c>
      <c r="T2558">
        <v>174.8</v>
      </c>
      <c r="U2558">
        <v>61.1</v>
      </c>
      <c r="V2558">
        <v>19.996701035246552</v>
      </c>
      <c r="W2558">
        <v>-1</v>
      </c>
      <c r="X2558">
        <v>3</v>
      </c>
      <c r="Y2558">
        <v>3</v>
      </c>
      <c r="Z2558">
        <v>435324</v>
      </c>
    </row>
    <row r="2559" spans="1:26">
      <c r="A2559">
        <v>306201</v>
      </c>
      <c r="B2559">
        <v>3</v>
      </c>
      <c r="C2559">
        <v>30620103</v>
      </c>
      <c r="D2559">
        <v>3</v>
      </c>
      <c r="E2559">
        <v>9</v>
      </c>
      <c r="F2559">
        <v>20</v>
      </c>
      <c r="G2559">
        <v>1</v>
      </c>
      <c r="H2559">
        <v>8</v>
      </c>
      <c r="I2559">
        <v>-1</v>
      </c>
      <c r="J2559">
        <v>1</v>
      </c>
      <c r="K2559">
        <v>-1</v>
      </c>
      <c r="L2559">
        <v>10</v>
      </c>
      <c r="M2559">
        <v>1</v>
      </c>
      <c r="N2559">
        <v>-1</v>
      </c>
      <c r="O2559">
        <v>-1</v>
      </c>
      <c r="P2559">
        <v>-1</v>
      </c>
      <c r="Q2559">
        <v>-1</v>
      </c>
      <c r="R2559">
        <v>-1</v>
      </c>
      <c r="S2559">
        <v>-2</v>
      </c>
      <c r="T2559">
        <v>138.19999999999999</v>
      </c>
      <c r="U2559">
        <v>38.4</v>
      </c>
      <c r="V2559">
        <v>20.105512051788452</v>
      </c>
      <c r="W2559">
        <v>-1</v>
      </c>
      <c r="X2559">
        <v>-8</v>
      </c>
      <c r="Y2559">
        <v>3</v>
      </c>
      <c r="Z2559">
        <v>435324</v>
      </c>
    </row>
    <row r="2560" spans="1:26">
      <c r="A2560">
        <v>306271</v>
      </c>
      <c r="B2560">
        <v>1</v>
      </c>
      <c r="C2560">
        <v>30627101</v>
      </c>
      <c r="D2560">
        <v>1</v>
      </c>
      <c r="E2560">
        <v>9</v>
      </c>
      <c r="F2560">
        <v>20</v>
      </c>
      <c r="G2560">
        <v>1</v>
      </c>
      <c r="H2560">
        <v>59</v>
      </c>
      <c r="I2560">
        <v>4</v>
      </c>
      <c r="J2560">
        <v>1</v>
      </c>
      <c r="K2560">
        <v>7</v>
      </c>
      <c r="L2560">
        <v>5</v>
      </c>
      <c r="M2560">
        <v>2</v>
      </c>
      <c r="N2560">
        <v>4</v>
      </c>
      <c r="O2560">
        <v>1</v>
      </c>
      <c r="P2560">
        <v>1</v>
      </c>
      <c r="Q2560">
        <v>12.116</v>
      </c>
      <c r="R2560">
        <v>-1</v>
      </c>
      <c r="S2560">
        <v>3</v>
      </c>
      <c r="T2560">
        <v>156.30000000000001</v>
      </c>
      <c r="U2560">
        <v>57.9</v>
      </c>
      <c r="V2560">
        <v>23.700669144798802</v>
      </c>
      <c r="W2560">
        <v>0.91542553191489395</v>
      </c>
      <c r="X2560">
        <v>-8</v>
      </c>
      <c r="Y2560">
        <v>3</v>
      </c>
      <c r="Z2560">
        <v>831646</v>
      </c>
    </row>
    <row r="2561" spans="1:26">
      <c r="A2561">
        <v>306351</v>
      </c>
      <c r="B2561">
        <v>1</v>
      </c>
      <c r="C2561">
        <v>30635101</v>
      </c>
      <c r="D2561">
        <v>2</v>
      </c>
      <c r="E2561">
        <v>9</v>
      </c>
      <c r="F2561">
        <v>20</v>
      </c>
      <c r="G2561">
        <v>1</v>
      </c>
      <c r="H2561">
        <v>25</v>
      </c>
      <c r="I2561">
        <v>6</v>
      </c>
      <c r="J2561">
        <v>1</v>
      </c>
      <c r="K2561">
        <v>1</v>
      </c>
      <c r="L2561">
        <v>19</v>
      </c>
      <c r="M2561">
        <v>3</v>
      </c>
      <c r="N2561">
        <v>4</v>
      </c>
      <c r="O2561">
        <v>1</v>
      </c>
      <c r="P2561">
        <v>1</v>
      </c>
      <c r="Q2561">
        <v>31.75</v>
      </c>
      <c r="R2561">
        <v>-1</v>
      </c>
      <c r="S2561">
        <v>2</v>
      </c>
      <c r="T2561">
        <v>174.5</v>
      </c>
      <c r="U2561">
        <v>63.8</v>
      </c>
      <c r="V2561">
        <v>20.952208930961156</v>
      </c>
      <c r="W2561">
        <v>0.81398884946781602</v>
      </c>
      <c r="X2561">
        <v>3</v>
      </c>
      <c r="Y2561">
        <v>3</v>
      </c>
      <c r="Z2561">
        <v>398194</v>
      </c>
    </row>
    <row r="2562" spans="1:26">
      <c r="A2562">
        <v>306351</v>
      </c>
      <c r="B2562">
        <v>2</v>
      </c>
      <c r="C2562">
        <v>30635102</v>
      </c>
      <c r="D2562">
        <v>2</v>
      </c>
      <c r="E2562">
        <v>9</v>
      </c>
      <c r="F2562">
        <v>20</v>
      </c>
      <c r="G2562">
        <v>2</v>
      </c>
      <c r="H2562">
        <v>24</v>
      </c>
      <c r="I2562">
        <v>6</v>
      </c>
      <c r="J2562">
        <v>1</v>
      </c>
      <c r="K2562">
        <v>2</v>
      </c>
      <c r="L2562">
        <v>19</v>
      </c>
      <c r="M2562">
        <v>2</v>
      </c>
      <c r="N2562">
        <v>4</v>
      </c>
      <c r="O2562">
        <v>1</v>
      </c>
      <c r="P2562">
        <v>1</v>
      </c>
      <c r="Q2562">
        <v>4.5</v>
      </c>
      <c r="R2562">
        <v>2</v>
      </c>
      <c r="S2562">
        <v>3</v>
      </c>
      <c r="T2562">
        <v>170.1</v>
      </c>
      <c r="U2562">
        <v>57.4</v>
      </c>
      <c r="V2562">
        <v>19.83824571844691</v>
      </c>
      <c r="W2562">
        <v>0.76497695852534597</v>
      </c>
      <c r="X2562">
        <v>1</v>
      </c>
      <c r="Y2562">
        <v>3</v>
      </c>
      <c r="Z2562">
        <v>398194</v>
      </c>
    </row>
    <row r="2563" spans="1:26">
      <c r="A2563">
        <v>306371</v>
      </c>
      <c r="B2563">
        <v>1</v>
      </c>
      <c r="C2563">
        <v>30637101</v>
      </c>
      <c r="D2563">
        <v>1</v>
      </c>
      <c r="E2563">
        <v>9</v>
      </c>
      <c r="F2563">
        <v>20</v>
      </c>
      <c r="G2563">
        <v>1</v>
      </c>
      <c r="H2563">
        <v>87</v>
      </c>
      <c r="I2563">
        <v>5</v>
      </c>
      <c r="J2563">
        <v>1</v>
      </c>
      <c r="K2563">
        <v>4</v>
      </c>
      <c r="L2563">
        <v>9</v>
      </c>
      <c r="M2563">
        <v>3</v>
      </c>
      <c r="N2563">
        <v>3</v>
      </c>
      <c r="O2563">
        <v>5</v>
      </c>
      <c r="P2563">
        <v>1</v>
      </c>
      <c r="Q2563">
        <v>3.8639999999999999</v>
      </c>
      <c r="R2563">
        <v>-1</v>
      </c>
      <c r="S2563">
        <v>6</v>
      </c>
      <c r="T2563">
        <v>168.2</v>
      </c>
      <c r="U2563">
        <v>79.8</v>
      </c>
      <c r="V2563">
        <v>28.206610950951603</v>
      </c>
      <c r="W2563">
        <v>-1</v>
      </c>
      <c r="X2563">
        <v>1</v>
      </c>
      <c r="Y2563">
        <v>3</v>
      </c>
      <c r="Z2563">
        <v>360204</v>
      </c>
    </row>
    <row r="2564" spans="1:26">
      <c r="A2564">
        <v>307051</v>
      </c>
      <c r="B2564">
        <v>1</v>
      </c>
      <c r="C2564">
        <v>30705101</v>
      </c>
      <c r="D2564">
        <v>3</v>
      </c>
      <c r="E2564">
        <v>2</v>
      </c>
      <c r="F2564">
        <v>13</v>
      </c>
      <c r="G2564">
        <v>1</v>
      </c>
      <c r="H2564">
        <v>43</v>
      </c>
      <c r="I2564">
        <v>2</v>
      </c>
      <c r="J2564">
        <v>1</v>
      </c>
      <c r="K2564">
        <v>3</v>
      </c>
      <c r="L2564">
        <v>25</v>
      </c>
      <c r="M2564">
        <v>3</v>
      </c>
      <c r="N2564">
        <v>4</v>
      </c>
      <c r="O2564">
        <v>3</v>
      </c>
      <c r="P2564">
        <v>1</v>
      </c>
      <c r="Q2564">
        <v>7.4409999999999998</v>
      </c>
      <c r="R2564">
        <v>-1</v>
      </c>
      <c r="S2564">
        <v>2</v>
      </c>
      <c r="T2564">
        <v>180</v>
      </c>
      <c r="U2564">
        <v>109</v>
      </c>
      <c r="V2564">
        <v>33.641975308641975</v>
      </c>
      <c r="W2564">
        <v>-1</v>
      </c>
      <c r="X2564">
        <v>2</v>
      </c>
      <c r="Y2564">
        <v>1</v>
      </c>
      <c r="Z2564">
        <v>492461</v>
      </c>
    </row>
    <row r="2565" spans="1:26">
      <c r="A2565">
        <v>307051</v>
      </c>
      <c r="B2565">
        <v>2</v>
      </c>
      <c r="C2565">
        <v>30705102</v>
      </c>
      <c r="D2565">
        <v>3</v>
      </c>
      <c r="E2565">
        <v>2</v>
      </c>
      <c r="F2565">
        <v>13</v>
      </c>
      <c r="G2565">
        <v>2</v>
      </c>
      <c r="H2565">
        <v>35</v>
      </c>
      <c r="I2565">
        <v>2</v>
      </c>
      <c r="J2565">
        <v>1</v>
      </c>
      <c r="K2565">
        <v>1</v>
      </c>
      <c r="L2565">
        <v>25</v>
      </c>
      <c r="M2565">
        <v>1</v>
      </c>
      <c r="N2565">
        <v>1</v>
      </c>
      <c r="O2565">
        <v>5</v>
      </c>
      <c r="P2565">
        <v>1</v>
      </c>
      <c r="Q2565">
        <v>3.46</v>
      </c>
      <c r="R2565">
        <v>-1</v>
      </c>
      <c r="S2565">
        <v>0</v>
      </c>
      <c r="T2565">
        <v>166.8</v>
      </c>
      <c r="U2565">
        <v>65.3</v>
      </c>
      <c r="V2565">
        <v>23.470432287263709</v>
      </c>
      <c r="W2565">
        <v>-1</v>
      </c>
      <c r="X2565">
        <v>-9</v>
      </c>
      <c r="Y2565">
        <v>1</v>
      </c>
      <c r="Z2565">
        <v>492461</v>
      </c>
    </row>
    <row r="2566" spans="1:26">
      <c r="A2566">
        <v>307051</v>
      </c>
      <c r="B2566">
        <v>3</v>
      </c>
      <c r="C2566">
        <v>30705103</v>
      </c>
      <c r="D2566">
        <v>3</v>
      </c>
      <c r="E2566">
        <v>2</v>
      </c>
      <c r="F2566">
        <v>13</v>
      </c>
      <c r="G2566">
        <v>1</v>
      </c>
      <c r="H2566">
        <v>12</v>
      </c>
      <c r="I2566">
        <v>-1</v>
      </c>
      <c r="J2566">
        <v>1</v>
      </c>
      <c r="K2566">
        <v>-1</v>
      </c>
      <c r="L2566">
        <v>25</v>
      </c>
      <c r="M2566">
        <v>1</v>
      </c>
      <c r="N2566">
        <v>-1</v>
      </c>
      <c r="O2566">
        <v>-1</v>
      </c>
      <c r="P2566">
        <v>-1</v>
      </c>
      <c r="Q2566">
        <v>-1</v>
      </c>
      <c r="R2566">
        <v>-1</v>
      </c>
      <c r="S2566">
        <v>-2</v>
      </c>
      <c r="T2566">
        <v>150.9</v>
      </c>
      <c r="U2566">
        <v>44.8</v>
      </c>
      <c r="V2566">
        <v>19.674311102679258</v>
      </c>
      <c r="W2566">
        <v>-1</v>
      </c>
      <c r="X2566">
        <v>1</v>
      </c>
      <c r="Y2566">
        <v>3</v>
      </c>
      <c r="Z2566">
        <v>492461</v>
      </c>
    </row>
    <row r="2567" spans="1:26">
      <c r="A2567">
        <v>307151</v>
      </c>
      <c r="B2567">
        <v>1</v>
      </c>
      <c r="C2567">
        <v>30715101</v>
      </c>
      <c r="D2567">
        <v>3</v>
      </c>
      <c r="E2567">
        <v>2</v>
      </c>
      <c r="F2567">
        <v>13</v>
      </c>
      <c r="G2567">
        <v>1</v>
      </c>
      <c r="H2567">
        <v>55</v>
      </c>
      <c r="I2567">
        <v>2</v>
      </c>
      <c r="J2567">
        <v>1</v>
      </c>
      <c r="K2567">
        <v>1</v>
      </c>
      <c r="L2567">
        <v>21</v>
      </c>
      <c r="M2567">
        <v>2</v>
      </c>
      <c r="N2567">
        <v>4</v>
      </c>
      <c r="O2567">
        <v>1</v>
      </c>
      <c r="P2567">
        <v>1</v>
      </c>
      <c r="Q2567">
        <v>36.229999999999997</v>
      </c>
      <c r="R2567">
        <v>-1</v>
      </c>
      <c r="S2567">
        <v>0</v>
      </c>
      <c r="T2567">
        <v>175.9</v>
      </c>
      <c r="U2567">
        <v>64.400000000000006</v>
      </c>
      <c r="V2567">
        <v>20.813934735386692</v>
      </c>
      <c r="W2567">
        <v>0.89476495726495697</v>
      </c>
      <c r="X2567">
        <v>1</v>
      </c>
      <c r="Y2567">
        <v>3</v>
      </c>
      <c r="Z2567">
        <v>257577</v>
      </c>
    </row>
    <row r="2568" spans="1:26">
      <c r="A2568">
        <v>307151</v>
      </c>
      <c r="B2568">
        <v>2</v>
      </c>
      <c r="C2568">
        <v>30715102</v>
      </c>
      <c r="D2568">
        <v>3</v>
      </c>
      <c r="E2568">
        <v>2</v>
      </c>
      <c r="F2568">
        <v>13</v>
      </c>
      <c r="G2568">
        <v>2</v>
      </c>
      <c r="H2568">
        <v>51</v>
      </c>
      <c r="I2568">
        <v>2</v>
      </c>
      <c r="J2568">
        <v>1</v>
      </c>
      <c r="K2568">
        <v>2</v>
      </c>
      <c r="L2568">
        <v>21</v>
      </c>
      <c r="M2568">
        <v>3</v>
      </c>
      <c r="N2568">
        <v>4</v>
      </c>
      <c r="O2568">
        <v>3</v>
      </c>
      <c r="P2568">
        <v>1</v>
      </c>
      <c r="Q2568">
        <v>31.5</v>
      </c>
      <c r="R2568">
        <v>-1</v>
      </c>
      <c r="S2568">
        <v>12</v>
      </c>
      <c r="T2568">
        <v>167.4</v>
      </c>
      <c r="U2568">
        <v>46.2</v>
      </c>
      <c r="V2568">
        <v>16.48659875044428</v>
      </c>
      <c r="W2568">
        <v>0.80250596658711204</v>
      </c>
      <c r="X2568">
        <v>3</v>
      </c>
      <c r="Y2568">
        <v>2</v>
      </c>
      <c r="Z2568">
        <v>257577</v>
      </c>
    </row>
    <row r="2569" spans="1:26">
      <c r="A2569">
        <v>307151</v>
      </c>
      <c r="B2569">
        <v>3</v>
      </c>
      <c r="C2569">
        <v>30715103</v>
      </c>
      <c r="D2569">
        <v>3</v>
      </c>
      <c r="E2569">
        <v>2</v>
      </c>
      <c r="F2569">
        <v>13</v>
      </c>
      <c r="G2569">
        <v>2</v>
      </c>
      <c r="H2569">
        <v>16</v>
      </c>
      <c r="I2569">
        <v>1</v>
      </c>
      <c r="J2569">
        <v>1</v>
      </c>
      <c r="K2569">
        <v>6</v>
      </c>
      <c r="L2569">
        <v>21</v>
      </c>
      <c r="M2569">
        <v>2</v>
      </c>
      <c r="N2569">
        <v>1</v>
      </c>
      <c r="O2569">
        <v>5</v>
      </c>
      <c r="P2569">
        <v>1</v>
      </c>
      <c r="Q2569">
        <v>0.34499999999999997</v>
      </c>
      <c r="R2569">
        <v>3</v>
      </c>
      <c r="S2569">
        <v>5</v>
      </c>
      <c r="T2569">
        <v>158.5</v>
      </c>
      <c r="U2569">
        <v>54.3</v>
      </c>
      <c r="V2569">
        <v>21.614306043447542</v>
      </c>
      <c r="W2569">
        <v>0.70709745762711895</v>
      </c>
      <c r="X2569">
        <v>2</v>
      </c>
      <c r="Y2569">
        <v>1</v>
      </c>
      <c r="Z2569">
        <v>257577</v>
      </c>
    </row>
    <row r="2570" spans="1:26">
      <c r="A2570">
        <v>307201</v>
      </c>
      <c r="B2570">
        <v>1</v>
      </c>
      <c r="C2570">
        <v>30720101</v>
      </c>
      <c r="D2570">
        <v>3</v>
      </c>
      <c r="E2570">
        <v>2</v>
      </c>
      <c r="F2570">
        <v>13</v>
      </c>
      <c r="G2570">
        <v>2</v>
      </c>
      <c r="H2570">
        <v>41</v>
      </c>
      <c r="I2570">
        <v>2</v>
      </c>
      <c r="J2570">
        <v>1</v>
      </c>
      <c r="K2570">
        <v>1</v>
      </c>
      <c r="L2570">
        <v>20</v>
      </c>
      <c r="M2570">
        <v>1</v>
      </c>
      <c r="N2570">
        <v>4</v>
      </c>
      <c r="O2570">
        <v>3</v>
      </c>
      <c r="P2570">
        <v>1</v>
      </c>
      <c r="Q2570">
        <v>14</v>
      </c>
      <c r="R2570">
        <v>-1</v>
      </c>
      <c r="S2570">
        <v>-2</v>
      </c>
      <c r="T2570">
        <v>160.69999999999999</v>
      </c>
      <c r="U2570">
        <v>60.3</v>
      </c>
      <c r="V2570">
        <v>23.349928691718596</v>
      </c>
      <c r="W2570">
        <v>0.81722054380664599</v>
      </c>
      <c r="X2570">
        <v>-2</v>
      </c>
      <c r="Y2570">
        <v>-2</v>
      </c>
      <c r="Z2570">
        <v>571205</v>
      </c>
    </row>
    <row r="2571" spans="1:26">
      <c r="A2571">
        <v>307201</v>
      </c>
      <c r="B2571">
        <v>2</v>
      </c>
      <c r="C2571">
        <v>30720102</v>
      </c>
      <c r="D2571">
        <v>3</v>
      </c>
      <c r="E2571">
        <v>2</v>
      </c>
      <c r="F2571">
        <v>13</v>
      </c>
      <c r="G2571">
        <v>1</v>
      </c>
      <c r="H2571">
        <v>13</v>
      </c>
      <c r="I2571">
        <v>-1</v>
      </c>
      <c r="J2571">
        <v>1</v>
      </c>
      <c r="K2571">
        <v>-1</v>
      </c>
      <c r="L2571">
        <v>20</v>
      </c>
      <c r="M2571">
        <v>2</v>
      </c>
      <c r="N2571">
        <v>-1</v>
      </c>
      <c r="O2571">
        <v>-1</v>
      </c>
      <c r="P2571">
        <v>-1</v>
      </c>
      <c r="Q2571">
        <v>-1</v>
      </c>
      <c r="R2571">
        <v>-1</v>
      </c>
      <c r="S2571">
        <v>6</v>
      </c>
      <c r="T2571">
        <v>153.30000000000001</v>
      </c>
      <c r="U2571">
        <v>44.5</v>
      </c>
      <c r="V2571">
        <v>18.935453082840688</v>
      </c>
      <c r="W2571">
        <v>-1</v>
      </c>
      <c r="X2571">
        <v>1</v>
      </c>
      <c r="Y2571">
        <v>1</v>
      </c>
      <c r="Z2571">
        <v>571205</v>
      </c>
    </row>
    <row r="2572" spans="1:26">
      <c r="A2572">
        <v>307201</v>
      </c>
      <c r="B2572">
        <v>3</v>
      </c>
      <c r="C2572">
        <v>30720103</v>
      </c>
      <c r="D2572">
        <v>3</v>
      </c>
      <c r="E2572">
        <v>2</v>
      </c>
      <c r="F2572">
        <v>13</v>
      </c>
      <c r="G2572">
        <v>2</v>
      </c>
      <c r="H2572">
        <v>10</v>
      </c>
      <c r="I2572">
        <v>-1</v>
      </c>
      <c r="J2572">
        <v>1</v>
      </c>
      <c r="K2572">
        <v>-1</v>
      </c>
      <c r="L2572">
        <v>20</v>
      </c>
      <c r="M2572">
        <v>1</v>
      </c>
      <c r="N2572">
        <v>-1</v>
      </c>
      <c r="O2572">
        <v>-1</v>
      </c>
      <c r="P2572">
        <v>-1</v>
      </c>
      <c r="Q2572">
        <v>-1</v>
      </c>
      <c r="R2572">
        <v>-1</v>
      </c>
      <c r="S2572">
        <v>-2</v>
      </c>
      <c r="T2572">
        <v>138.19999999999999</v>
      </c>
      <c r="U2572">
        <v>32.299999999999997</v>
      </c>
      <c r="V2572">
        <v>16.911667689394971</v>
      </c>
      <c r="W2572">
        <v>-1</v>
      </c>
      <c r="X2572">
        <v>-8</v>
      </c>
      <c r="Y2572">
        <v>3</v>
      </c>
      <c r="Z2572">
        <v>571205</v>
      </c>
    </row>
    <row r="2573" spans="1:26">
      <c r="A2573">
        <v>307251</v>
      </c>
      <c r="B2573">
        <v>1</v>
      </c>
      <c r="C2573">
        <v>30725101</v>
      </c>
      <c r="D2573">
        <v>4</v>
      </c>
      <c r="E2573">
        <v>2</v>
      </c>
      <c r="F2573">
        <v>13</v>
      </c>
      <c r="G2573">
        <v>1</v>
      </c>
      <c r="H2573">
        <v>53</v>
      </c>
      <c r="I2573">
        <v>2</v>
      </c>
      <c r="J2573">
        <v>1</v>
      </c>
      <c r="K2573">
        <v>2</v>
      </c>
      <c r="L2573">
        <v>17</v>
      </c>
      <c r="M2573">
        <v>2</v>
      </c>
      <c r="N2573">
        <v>3</v>
      </c>
      <c r="O2573">
        <v>5</v>
      </c>
      <c r="P2573">
        <v>1</v>
      </c>
      <c r="Q2573">
        <v>13.5</v>
      </c>
      <c r="R2573">
        <v>-1</v>
      </c>
      <c r="S2573">
        <v>0</v>
      </c>
      <c r="T2573">
        <v>170.9</v>
      </c>
      <c r="U2573">
        <v>87</v>
      </c>
      <c r="V2573">
        <v>29.787573514533083</v>
      </c>
      <c r="W2573">
        <v>1.0009328358209</v>
      </c>
      <c r="X2573">
        <v>2</v>
      </c>
      <c r="Y2573">
        <v>3</v>
      </c>
      <c r="Z2573">
        <v>419319</v>
      </c>
    </row>
    <row r="2574" spans="1:26">
      <c r="A2574">
        <v>307251</v>
      </c>
      <c r="B2574">
        <v>2</v>
      </c>
      <c r="C2574">
        <v>30725102</v>
      </c>
      <c r="D2574">
        <v>4</v>
      </c>
      <c r="E2574">
        <v>2</v>
      </c>
      <c r="F2574">
        <v>13</v>
      </c>
      <c r="G2574">
        <v>2</v>
      </c>
      <c r="H2574">
        <v>49</v>
      </c>
      <c r="I2574">
        <v>2</v>
      </c>
      <c r="J2574">
        <v>1</v>
      </c>
      <c r="K2574">
        <v>2</v>
      </c>
      <c r="L2574">
        <v>17</v>
      </c>
      <c r="M2574">
        <v>2</v>
      </c>
      <c r="N2574">
        <v>1</v>
      </c>
      <c r="O2574">
        <v>5</v>
      </c>
      <c r="P2574">
        <v>1</v>
      </c>
      <c r="Q2574">
        <v>11.25</v>
      </c>
      <c r="R2574">
        <v>-1</v>
      </c>
      <c r="S2574">
        <v>1</v>
      </c>
      <c r="T2574">
        <v>163.69999999999999</v>
      </c>
      <c r="U2574">
        <v>70.099999999999994</v>
      </c>
      <c r="V2574">
        <v>26.158971165051916</v>
      </c>
      <c r="W2574">
        <v>0.88333333333333297</v>
      </c>
      <c r="X2574">
        <v>2</v>
      </c>
      <c r="Y2574">
        <v>1</v>
      </c>
      <c r="Z2574">
        <v>419319</v>
      </c>
    </row>
    <row r="2575" spans="1:26">
      <c r="A2575">
        <v>307251</v>
      </c>
      <c r="B2575">
        <v>3</v>
      </c>
      <c r="C2575">
        <v>30725103</v>
      </c>
      <c r="D2575">
        <v>4</v>
      </c>
      <c r="E2575">
        <v>2</v>
      </c>
      <c r="F2575">
        <v>13</v>
      </c>
      <c r="G2575">
        <v>1</v>
      </c>
      <c r="H2575">
        <v>22</v>
      </c>
      <c r="I2575">
        <v>1</v>
      </c>
      <c r="J2575">
        <v>1</v>
      </c>
      <c r="K2575">
        <v>3</v>
      </c>
      <c r="L2575">
        <v>17</v>
      </c>
      <c r="M2575">
        <v>2</v>
      </c>
      <c r="N2575">
        <v>4</v>
      </c>
      <c r="O2575">
        <v>1</v>
      </c>
      <c r="P2575">
        <v>1</v>
      </c>
      <c r="Q2575">
        <v>48.433</v>
      </c>
      <c r="R2575">
        <v>4</v>
      </c>
      <c r="S2575">
        <v>0</v>
      </c>
      <c r="T2575">
        <v>178.4</v>
      </c>
      <c r="U2575">
        <v>72.8</v>
      </c>
      <c r="V2575">
        <v>22.873976955096623</v>
      </c>
      <c r="W2575">
        <v>0.84732449680903299</v>
      </c>
      <c r="X2575">
        <v>1</v>
      </c>
      <c r="Y2575">
        <v>3</v>
      </c>
      <c r="Z2575">
        <v>419319</v>
      </c>
    </row>
    <row r="2576" spans="1:26">
      <c r="A2576">
        <v>307251</v>
      </c>
      <c r="B2576">
        <v>4</v>
      </c>
      <c r="C2576">
        <v>30725104</v>
      </c>
      <c r="D2576">
        <v>4</v>
      </c>
      <c r="E2576">
        <v>2</v>
      </c>
      <c r="F2576">
        <v>13</v>
      </c>
      <c r="G2576">
        <v>1</v>
      </c>
      <c r="H2576">
        <v>16</v>
      </c>
      <c r="I2576">
        <v>1</v>
      </c>
      <c r="J2576">
        <v>1</v>
      </c>
      <c r="K2576">
        <v>3</v>
      </c>
      <c r="L2576">
        <v>17</v>
      </c>
      <c r="M2576">
        <v>2</v>
      </c>
      <c r="N2576">
        <v>1</v>
      </c>
      <c r="O2576">
        <v>5</v>
      </c>
      <c r="P2576">
        <v>1</v>
      </c>
      <c r="Q2576">
        <v>9.0579999999999998</v>
      </c>
      <c r="R2576">
        <v>2</v>
      </c>
      <c r="S2576">
        <v>0</v>
      </c>
      <c r="T2576">
        <v>185.3</v>
      </c>
      <c r="U2576">
        <v>75.900000000000006</v>
      </c>
      <c r="V2576">
        <v>22.105021276447026</v>
      </c>
      <c r="W2576">
        <v>0.87736789631106704</v>
      </c>
      <c r="X2576">
        <v>1</v>
      </c>
      <c r="Y2576">
        <v>3</v>
      </c>
      <c r="Z2576">
        <v>419319</v>
      </c>
    </row>
    <row r="2577" spans="1:26">
      <c r="A2577">
        <v>307271</v>
      </c>
      <c r="B2577">
        <v>1</v>
      </c>
      <c r="C2577">
        <v>30727101</v>
      </c>
      <c r="D2577">
        <v>2</v>
      </c>
      <c r="E2577">
        <v>2</v>
      </c>
      <c r="F2577">
        <v>13</v>
      </c>
      <c r="G2577">
        <v>1</v>
      </c>
      <c r="H2577">
        <v>80</v>
      </c>
      <c r="I2577">
        <v>2</v>
      </c>
      <c r="J2577">
        <v>1</v>
      </c>
      <c r="K2577">
        <v>6</v>
      </c>
      <c r="L2577">
        <v>10</v>
      </c>
      <c r="M2577">
        <v>2</v>
      </c>
      <c r="N2577">
        <v>3</v>
      </c>
      <c r="O2577">
        <v>5</v>
      </c>
      <c r="P2577">
        <v>1</v>
      </c>
      <c r="Q2577">
        <v>9.25</v>
      </c>
      <c r="R2577">
        <v>-1</v>
      </c>
      <c r="S2577">
        <v>0</v>
      </c>
      <c r="T2577">
        <v>164.5</v>
      </c>
      <c r="U2577">
        <v>78.099999999999994</v>
      </c>
      <c r="V2577">
        <v>28.86152197411332</v>
      </c>
      <c r="W2577">
        <v>0.91930155733836705</v>
      </c>
      <c r="X2577">
        <v>1</v>
      </c>
      <c r="Y2577">
        <v>3</v>
      </c>
      <c r="Z2577">
        <v>425274</v>
      </c>
    </row>
    <row r="2578" spans="1:26">
      <c r="A2578">
        <v>307271</v>
      </c>
      <c r="B2578">
        <v>2</v>
      </c>
      <c r="C2578">
        <v>30727102</v>
      </c>
      <c r="D2578">
        <v>2</v>
      </c>
      <c r="E2578">
        <v>2</v>
      </c>
      <c r="F2578">
        <v>13</v>
      </c>
      <c r="G2578">
        <v>2</v>
      </c>
      <c r="H2578">
        <v>71</v>
      </c>
      <c r="I2578">
        <v>2</v>
      </c>
      <c r="J2578">
        <v>1</v>
      </c>
      <c r="K2578">
        <v>5</v>
      </c>
      <c r="L2578">
        <v>10</v>
      </c>
      <c r="M2578">
        <v>2</v>
      </c>
      <c r="N2578">
        <v>1</v>
      </c>
      <c r="O2578">
        <v>5</v>
      </c>
      <c r="P2578">
        <v>1</v>
      </c>
      <c r="Q2578">
        <v>1.615</v>
      </c>
      <c r="R2578">
        <v>-1</v>
      </c>
      <c r="S2578">
        <v>0</v>
      </c>
      <c r="T2578">
        <v>164.7</v>
      </c>
      <c r="U2578">
        <v>66.3</v>
      </c>
      <c r="V2578">
        <v>24.441414151468205</v>
      </c>
      <c r="W2578">
        <v>0.79108095007270995</v>
      </c>
      <c r="X2578">
        <v>-9</v>
      </c>
      <c r="Y2578">
        <v>3</v>
      </c>
      <c r="Z2578">
        <v>425274</v>
      </c>
    </row>
    <row r="2579" spans="1:26">
      <c r="A2579">
        <v>307341</v>
      </c>
      <c r="B2579">
        <v>1</v>
      </c>
      <c r="C2579">
        <v>30734101</v>
      </c>
      <c r="D2579">
        <v>1</v>
      </c>
      <c r="E2579">
        <v>2</v>
      </c>
      <c r="F2579">
        <v>13</v>
      </c>
      <c r="G2579">
        <v>2</v>
      </c>
      <c r="H2579">
        <v>46</v>
      </c>
      <c r="I2579">
        <v>1</v>
      </c>
      <c r="J2579">
        <v>7</v>
      </c>
      <c r="K2579">
        <v>2</v>
      </c>
      <c r="L2579">
        <v>20</v>
      </c>
      <c r="M2579">
        <v>2</v>
      </c>
      <c r="N2579">
        <v>4</v>
      </c>
      <c r="O2579">
        <v>3</v>
      </c>
      <c r="P2579">
        <v>1</v>
      </c>
      <c r="Q2579">
        <v>47.375</v>
      </c>
      <c r="R2579">
        <v>-1</v>
      </c>
      <c r="S2579">
        <v>0</v>
      </c>
      <c r="T2579">
        <v>177.4</v>
      </c>
      <c r="U2579">
        <v>91.3</v>
      </c>
      <c r="V2579">
        <v>29.011056612550821</v>
      </c>
      <c r="W2579">
        <v>0.88592456301747902</v>
      </c>
      <c r="X2579">
        <v>2</v>
      </c>
      <c r="Y2579">
        <v>1</v>
      </c>
      <c r="Z2579">
        <v>456335</v>
      </c>
    </row>
    <row r="2580" spans="1:26">
      <c r="A2580">
        <v>307351</v>
      </c>
      <c r="B2580">
        <v>1</v>
      </c>
      <c r="C2580">
        <v>30735101</v>
      </c>
      <c r="D2580">
        <v>2</v>
      </c>
      <c r="E2580">
        <v>2</v>
      </c>
      <c r="F2580">
        <v>13</v>
      </c>
      <c r="G2580">
        <v>1</v>
      </c>
      <c r="H2580">
        <v>52</v>
      </c>
      <c r="I2580">
        <v>2</v>
      </c>
      <c r="J2580">
        <v>1</v>
      </c>
      <c r="K2580">
        <v>2</v>
      </c>
      <c r="L2580">
        <v>21</v>
      </c>
      <c r="M2580">
        <v>2</v>
      </c>
      <c r="N2580">
        <v>3</v>
      </c>
      <c r="O2580">
        <v>5</v>
      </c>
      <c r="P2580">
        <v>1</v>
      </c>
      <c r="Q2580">
        <v>14.62</v>
      </c>
      <c r="R2580">
        <v>-1</v>
      </c>
      <c r="S2580">
        <v>0</v>
      </c>
      <c r="T2580">
        <v>175</v>
      </c>
      <c r="U2580">
        <v>78.900000000000006</v>
      </c>
      <c r="V2580">
        <v>25.763265306122452</v>
      </c>
      <c r="W2580">
        <v>0.93476095617529897</v>
      </c>
      <c r="X2580">
        <v>1</v>
      </c>
      <c r="Y2580">
        <v>3</v>
      </c>
      <c r="Z2580">
        <v>401478</v>
      </c>
    </row>
    <row r="2581" spans="1:26">
      <c r="A2581">
        <v>307351</v>
      </c>
      <c r="B2581">
        <v>2</v>
      </c>
      <c r="C2581">
        <v>30735102</v>
      </c>
      <c r="D2581">
        <v>2</v>
      </c>
      <c r="E2581">
        <v>2</v>
      </c>
      <c r="F2581">
        <v>13</v>
      </c>
      <c r="G2581">
        <v>2</v>
      </c>
      <c r="H2581">
        <v>49</v>
      </c>
      <c r="I2581">
        <v>2</v>
      </c>
      <c r="J2581">
        <v>1</v>
      </c>
      <c r="K2581">
        <v>6</v>
      </c>
      <c r="L2581">
        <v>21</v>
      </c>
      <c r="M2581">
        <v>1</v>
      </c>
      <c r="N2581">
        <v>1</v>
      </c>
      <c r="O2581">
        <v>5</v>
      </c>
      <c r="P2581">
        <v>1</v>
      </c>
      <c r="Q2581">
        <v>8.1334</v>
      </c>
      <c r="R2581">
        <v>-1</v>
      </c>
      <c r="S2581">
        <v>0</v>
      </c>
      <c r="T2581">
        <v>162.30000000000001</v>
      </c>
      <c r="U2581">
        <v>67.099999999999994</v>
      </c>
      <c r="V2581">
        <v>25.473315847477469</v>
      </c>
      <c r="W2581">
        <v>0.75473530840213698</v>
      </c>
      <c r="X2581">
        <v>2</v>
      </c>
      <c r="Y2581">
        <v>1</v>
      </c>
      <c r="Z2581">
        <v>401478</v>
      </c>
    </row>
    <row r="2582" spans="1:26">
      <c r="A2582">
        <v>307371</v>
      </c>
      <c r="B2582">
        <v>1</v>
      </c>
      <c r="C2582">
        <v>30737101</v>
      </c>
      <c r="D2582">
        <v>2</v>
      </c>
      <c r="E2582">
        <v>2</v>
      </c>
      <c r="F2582">
        <v>13</v>
      </c>
      <c r="G2582">
        <v>1</v>
      </c>
      <c r="H2582">
        <v>43</v>
      </c>
      <c r="I2582">
        <v>2</v>
      </c>
      <c r="J2582">
        <v>1</v>
      </c>
      <c r="K2582">
        <v>2</v>
      </c>
      <c r="L2582">
        <v>11</v>
      </c>
      <c r="M2582">
        <v>2</v>
      </c>
      <c r="N2582">
        <v>1</v>
      </c>
      <c r="O2582">
        <v>5</v>
      </c>
      <c r="P2582">
        <v>1</v>
      </c>
      <c r="Q2582">
        <v>4.1829999999999998</v>
      </c>
      <c r="R2582">
        <v>-1</v>
      </c>
      <c r="S2582">
        <v>1</v>
      </c>
      <c r="T2582">
        <v>165.8</v>
      </c>
      <c r="U2582">
        <v>92.8</v>
      </c>
      <c r="V2582">
        <v>33.758172169588249</v>
      </c>
      <c r="W2582">
        <v>1.0224461749885501</v>
      </c>
      <c r="X2582">
        <v>2</v>
      </c>
      <c r="Y2582">
        <v>3</v>
      </c>
      <c r="Z2582">
        <v>473315</v>
      </c>
    </row>
    <row r="2583" spans="1:26">
      <c r="A2583">
        <v>307371</v>
      </c>
      <c r="B2583">
        <v>2</v>
      </c>
      <c r="C2583">
        <v>30737102</v>
      </c>
      <c r="D2583">
        <v>2</v>
      </c>
      <c r="E2583">
        <v>2</v>
      </c>
      <c r="F2583">
        <v>13</v>
      </c>
      <c r="G2583">
        <v>2</v>
      </c>
      <c r="H2583">
        <v>40</v>
      </c>
      <c r="I2583">
        <v>2</v>
      </c>
      <c r="J2583">
        <v>1</v>
      </c>
      <c r="K2583">
        <v>3</v>
      </c>
      <c r="L2583">
        <v>11</v>
      </c>
      <c r="M2583">
        <v>3</v>
      </c>
      <c r="N2583">
        <v>2</v>
      </c>
      <c r="O2583">
        <v>5</v>
      </c>
      <c r="P2583">
        <v>1</v>
      </c>
      <c r="Q2583">
        <v>3.0579999999999998</v>
      </c>
      <c r="R2583">
        <v>-1</v>
      </c>
      <c r="S2583">
        <v>2</v>
      </c>
      <c r="T2583">
        <v>172.4</v>
      </c>
      <c r="U2583">
        <v>104.1</v>
      </c>
      <c r="V2583">
        <v>35.024843750841136</v>
      </c>
      <c r="W2583">
        <v>0.84812088337853497</v>
      </c>
      <c r="X2583">
        <v>2</v>
      </c>
      <c r="Y2583">
        <v>3</v>
      </c>
      <c r="Z2583">
        <v>473315</v>
      </c>
    </row>
    <row r="2584" spans="1:26">
      <c r="A2584">
        <v>308051</v>
      </c>
      <c r="B2584">
        <v>1</v>
      </c>
      <c r="C2584">
        <v>30805101</v>
      </c>
      <c r="D2584">
        <v>2</v>
      </c>
      <c r="E2584">
        <v>3</v>
      </c>
      <c r="F2584">
        <v>12</v>
      </c>
      <c r="G2584">
        <v>2</v>
      </c>
      <c r="H2584">
        <v>23</v>
      </c>
      <c r="I2584">
        <v>6</v>
      </c>
      <c r="J2584">
        <v>1</v>
      </c>
      <c r="K2584">
        <v>1</v>
      </c>
      <c r="L2584">
        <v>13</v>
      </c>
      <c r="M2584">
        <v>1</v>
      </c>
      <c r="N2584">
        <v>2</v>
      </c>
      <c r="O2584">
        <v>5</v>
      </c>
      <c r="P2584">
        <v>1</v>
      </c>
      <c r="Q2584">
        <v>3.8370000000000002</v>
      </c>
      <c r="R2584">
        <v>3</v>
      </c>
      <c r="S2584">
        <v>0</v>
      </c>
      <c r="T2584">
        <v>160.69999999999999</v>
      </c>
      <c r="U2584">
        <v>83.3</v>
      </c>
      <c r="V2584">
        <v>32.256203317083902</v>
      </c>
      <c r="W2584">
        <v>0.83902647309991496</v>
      </c>
      <c r="X2584">
        <v>2</v>
      </c>
      <c r="Y2584">
        <v>3</v>
      </c>
      <c r="Z2584">
        <v>350437</v>
      </c>
    </row>
    <row r="2585" spans="1:26">
      <c r="A2585">
        <v>308051</v>
      </c>
      <c r="B2585">
        <v>2</v>
      </c>
      <c r="C2585">
        <v>30805102</v>
      </c>
      <c r="D2585">
        <v>2</v>
      </c>
      <c r="E2585">
        <v>3</v>
      </c>
      <c r="F2585">
        <v>12</v>
      </c>
      <c r="G2585">
        <v>1</v>
      </c>
      <c r="H2585">
        <v>24</v>
      </c>
      <c r="I2585">
        <v>6</v>
      </c>
      <c r="J2585">
        <v>1</v>
      </c>
      <c r="K2585">
        <v>1</v>
      </c>
      <c r="L2585">
        <v>13</v>
      </c>
      <c r="M2585">
        <v>1</v>
      </c>
      <c r="N2585">
        <v>2</v>
      </c>
      <c r="O2585">
        <v>5</v>
      </c>
      <c r="P2585">
        <v>1</v>
      </c>
      <c r="Q2585">
        <v>58.183</v>
      </c>
      <c r="R2585">
        <v>4</v>
      </c>
      <c r="S2585">
        <v>0</v>
      </c>
      <c r="T2585">
        <v>178.4</v>
      </c>
      <c r="U2585">
        <v>122.4</v>
      </c>
      <c r="V2585">
        <v>38.458444770656961</v>
      </c>
      <c r="W2585">
        <v>1.0754400670578399</v>
      </c>
      <c r="X2585">
        <v>2</v>
      </c>
      <c r="Y2585">
        <v>1</v>
      </c>
      <c r="Z2585">
        <v>350437</v>
      </c>
    </row>
    <row r="2586" spans="1:26">
      <c r="A2586">
        <v>308151</v>
      </c>
      <c r="B2586">
        <v>1</v>
      </c>
      <c r="C2586">
        <v>30815101</v>
      </c>
      <c r="D2586">
        <v>1</v>
      </c>
      <c r="E2586">
        <v>3</v>
      </c>
      <c r="F2586">
        <v>12</v>
      </c>
      <c r="G2586">
        <v>1</v>
      </c>
      <c r="H2586">
        <v>52</v>
      </c>
      <c r="I2586">
        <v>1</v>
      </c>
      <c r="J2586">
        <v>1</v>
      </c>
      <c r="K2586">
        <v>7</v>
      </c>
      <c r="L2586">
        <v>3</v>
      </c>
      <c r="M2586">
        <v>3</v>
      </c>
      <c r="N2586">
        <v>3</v>
      </c>
      <c r="O2586">
        <v>5</v>
      </c>
      <c r="P2586">
        <v>1</v>
      </c>
      <c r="Q2586">
        <v>3</v>
      </c>
      <c r="R2586">
        <v>-1</v>
      </c>
      <c r="S2586">
        <v>0</v>
      </c>
      <c r="T2586">
        <v>172.6</v>
      </c>
      <c r="U2586">
        <v>177.1</v>
      </c>
      <c r="V2586">
        <v>59.447963059686963</v>
      </c>
      <c r="W2586">
        <v>-1</v>
      </c>
      <c r="X2586">
        <v>2</v>
      </c>
      <c r="Y2586">
        <v>1</v>
      </c>
      <c r="Z2586">
        <v>432301</v>
      </c>
    </row>
    <row r="2587" spans="1:26">
      <c r="A2587">
        <v>308181</v>
      </c>
      <c r="B2587">
        <v>1</v>
      </c>
      <c r="C2587">
        <v>30818101</v>
      </c>
      <c r="D2587">
        <v>4</v>
      </c>
      <c r="E2587">
        <v>3</v>
      </c>
      <c r="F2587">
        <v>12</v>
      </c>
      <c r="G2587">
        <v>2</v>
      </c>
      <c r="H2587">
        <v>30</v>
      </c>
      <c r="I2587">
        <v>2</v>
      </c>
      <c r="J2587">
        <v>6</v>
      </c>
      <c r="K2587">
        <v>4</v>
      </c>
      <c r="L2587">
        <v>8</v>
      </c>
      <c r="M2587">
        <v>2</v>
      </c>
      <c r="N2587">
        <v>1</v>
      </c>
      <c r="O2587">
        <v>5</v>
      </c>
      <c r="P2587">
        <v>2</v>
      </c>
      <c r="Q2587">
        <v>0</v>
      </c>
      <c r="R2587">
        <v>-1</v>
      </c>
      <c r="S2587">
        <v>1</v>
      </c>
      <c r="T2587">
        <v>160.19999999999999</v>
      </c>
      <c r="U2587">
        <v>-1</v>
      </c>
      <c r="V2587">
        <v>-1</v>
      </c>
      <c r="W2587">
        <v>-1</v>
      </c>
      <c r="X2587">
        <v>1</v>
      </c>
      <c r="Y2587">
        <v>3</v>
      </c>
      <c r="Z2587">
        <v>863287</v>
      </c>
    </row>
    <row r="2588" spans="1:26">
      <c r="A2588">
        <v>308181</v>
      </c>
      <c r="B2588">
        <v>2</v>
      </c>
      <c r="C2588">
        <v>30818102</v>
      </c>
      <c r="D2588">
        <v>4</v>
      </c>
      <c r="E2588">
        <v>3</v>
      </c>
      <c r="F2588">
        <v>12</v>
      </c>
      <c r="G2588">
        <v>1</v>
      </c>
      <c r="H2588">
        <v>26</v>
      </c>
      <c r="I2588">
        <v>2</v>
      </c>
      <c r="J2588">
        <v>6</v>
      </c>
      <c r="K2588">
        <v>5</v>
      </c>
      <c r="L2588">
        <v>8</v>
      </c>
      <c r="M2588">
        <v>3</v>
      </c>
      <c r="N2588">
        <v>1</v>
      </c>
      <c r="O2588">
        <v>5</v>
      </c>
      <c r="P2588">
        <v>2</v>
      </c>
      <c r="Q2588">
        <v>0</v>
      </c>
      <c r="R2588">
        <v>-1</v>
      </c>
      <c r="S2588">
        <v>8</v>
      </c>
      <c r="T2588">
        <v>173.2</v>
      </c>
      <c r="U2588">
        <v>76.900000000000006</v>
      </c>
      <c r="V2588">
        <v>25.634837243784972</v>
      </c>
      <c r="W2588">
        <v>0.86050724637681097</v>
      </c>
      <c r="X2588">
        <v>-8</v>
      </c>
      <c r="Y2588">
        <v>1</v>
      </c>
      <c r="Z2588">
        <v>863287</v>
      </c>
    </row>
    <row r="2589" spans="1:26">
      <c r="A2589">
        <v>308181</v>
      </c>
      <c r="B2589">
        <v>3</v>
      </c>
      <c r="C2589">
        <v>30818103</v>
      </c>
      <c r="D2589">
        <v>4</v>
      </c>
      <c r="E2589">
        <v>3</v>
      </c>
      <c r="F2589">
        <v>12</v>
      </c>
      <c r="G2589">
        <v>2</v>
      </c>
      <c r="H2589">
        <v>8</v>
      </c>
      <c r="I2589">
        <v>-1</v>
      </c>
      <c r="J2589">
        <v>6</v>
      </c>
      <c r="K2589">
        <v>-1</v>
      </c>
      <c r="L2589">
        <v>8</v>
      </c>
      <c r="M2589">
        <v>3</v>
      </c>
      <c r="N2589">
        <v>-1</v>
      </c>
      <c r="O2589">
        <v>-1</v>
      </c>
      <c r="P2589">
        <v>-1</v>
      </c>
      <c r="Q2589">
        <v>-1</v>
      </c>
      <c r="R2589">
        <v>-1</v>
      </c>
      <c r="S2589">
        <v>-2</v>
      </c>
      <c r="T2589">
        <v>125.3</v>
      </c>
      <c r="U2589">
        <v>21.9</v>
      </c>
      <c r="V2589">
        <v>13.948964623769674</v>
      </c>
      <c r="W2589">
        <v>-1</v>
      </c>
      <c r="X2589">
        <v>3</v>
      </c>
      <c r="Y2589">
        <v>3</v>
      </c>
      <c r="Z2589">
        <v>863287</v>
      </c>
    </row>
    <row r="2590" spans="1:26">
      <c r="A2590">
        <v>308181</v>
      </c>
      <c r="B2590">
        <v>4</v>
      </c>
      <c r="C2590">
        <v>30818104</v>
      </c>
      <c r="D2590">
        <v>4</v>
      </c>
      <c r="E2590">
        <v>3</v>
      </c>
      <c r="F2590">
        <v>12</v>
      </c>
      <c r="G2590">
        <v>2</v>
      </c>
      <c r="H2590">
        <v>5</v>
      </c>
      <c r="I2590">
        <v>-1</v>
      </c>
      <c r="J2590">
        <v>6</v>
      </c>
      <c r="K2590">
        <v>-1</v>
      </c>
      <c r="L2590">
        <v>8</v>
      </c>
      <c r="M2590">
        <v>2</v>
      </c>
      <c r="N2590">
        <v>-1</v>
      </c>
      <c r="O2590">
        <v>-1</v>
      </c>
      <c r="P2590">
        <v>-1</v>
      </c>
      <c r="Q2590">
        <v>-1</v>
      </c>
      <c r="R2590">
        <v>-1</v>
      </c>
      <c r="S2590">
        <v>-2</v>
      </c>
      <c r="T2590">
        <v>113.2</v>
      </c>
      <c r="U2590">
        <v>20</v>
      </c>
      <c r="V2590">
        <v>15.607636504388863</v>
      </c>
      <c r="W2590">
        <v>-1</v>
      </c>
      <c r="X2590">
        <v>-2</v>
      </c>
      <c r="Y2590">
        <v>-2</v>
      </c>
      <c r="Z2590">
        <v>863287</v>
      </c>
    </row>
    <row r="2591" spans="1:26">
      <c r="A2591">
        <v>308201</v>
      </c>
      <c r="B2591">
        <v>1</v>
      </c>
      <c r="C2591">
        <v>30820101</v>
      </c>
      <c r="D2591">
        <v>1</v>
      </c>
      <c r="E2591">
        <v>3</v>
      </c>
      <c r="F2591">
        <v>12</v>
      </c>
      <c r="G2591">
        <v>2</v>
      </c>
      <c r="H2591">
        <v>39</v>
      </c>
      <c r="I2591">
        <v>4</v>
      </c>
      <c r="J2591">
        <v>1</v>
      </c>
      <c r="K2591">
        <v>3</v>
      </c>
      <c r="L2591">
        <v>10</v>
      </c>
      <c r="M2591">
        <v>2</v>
      </c>
      <c r="N2591">
        <v>3</v>
      </c>
      <c r="O2591">
        <v>5</v>
      </c>
      <c r="P2591">
        <v>1</v>
      </c>
      <c r="Q2591">
        <v>5.1379999999999999</v>
      </c>
      <c r="R2591">
        <v>-1</v>
      </c>
      <c r="S2591">
        <v>0</v>
      </c>
      <c r="T2591">
        <v>171.5</v>
      </c>
      <c r="U2591">
        <v>74.599999999999994</v>
      </c>
      <c r="V2591">
        <v>25.36358150090523</v>
      </c>
      <c r="W2591">
        <v>0.92210229938995802</v>
      </c>
      <c r="X2591">
        <v>1</v>
      </c>
      <c r="Y2591">
        <v>1</v>
      </c>
      <c r="Z2591">
        <v>401281</v>
      </c>
    </row>
    <row r="2592" spans="1:26">
      <c r="A2592">
        <v>308251</v>
      </c>
      <c r="B2592">
        <v>1</v>
      </c>
      <c r="C2592">
        <v>30825101</v>
      </c>
      <c r="D2592">
        <v>3</v>
      </c>
      <c r="E2592">
        <v>3</v>
      </c>
      <c r="F2592">
        <v>12</v>
      </c>
      <c r="G2592">
        <v>1</v>
      </c>
      <c r="H2592">
        <v>30</v>
      </c>
      <c r="I2592">
        <v>2</v>
      </c>
      <c r="J2592">
        <v>5</v>
      </c>
      <c r="K2592">
        <v>7</v>
      </c>
      <c r="L2592">
        <v>6</v>
      </c>
      <c r="M2592">
        <v>1</v>
      </c>
      <c r="N2592">
        <v>2</v>
      </c>
      <c r="O2592">
        <v>5</v>
      </c>
      <c r="P2592">
        <v>2</v>
      </c>
      <c r="Q2592">
        <v>0</v>
      </c>
      <c r="R2592">
        <v>-1</v>
      </c>
      <c r="S2592">
        <v>1</v>
      </c>
      <c r="T2592">
        <v>155</v>
      </c>
      <c r="U2592">
        <v>41.4</v>
      </c>
      <c r="V2592">
        <v>17.232049947970861</v>
      </c>
      <c r="W2592">
        <v>0.92797118847538995</v>
      </c>
      <c r="X2592">
        <v>3</v>
      </c>
      <c r="Y2592">
        <v>2</v>
      </c>
      <c r="Z2592">
        <v>190346</v>
      </c>
    </row>
    <row r="2593" spans="1:26">
      <c r="A2593">
        <v>308251</v>
      </c>
      <c r="B2593">
        <v>2</v>
      </c>
      <c r="C2593">
        <v>30825102</v>
      </c>
      <c r="D2593">
        <v>3</v>
      </c>
      <c r="E2593">
        <v>3</v>
      </c>
      <c r="F2593">
        <v>12</v>
      </c>
      <c r="G2593">
        <v>2</v>
      </c>
      <c r="H2593">
        <v>23</v>
      </c>
      <c r="I2593">
        <v>2</v>
      </c>
      <c r="J2593">
        <v>5</v>
      </c>
      <c r="K2593">
        <v>3</v>
      </c>
      <c r="L2593">
        <v>6</v>
      </c>
      <c r="M2593">
        <v>3</v>
      </c>
      <c r="N2593">
        <v>1</v>
      </c>
      <c r="O2593">
        <v>5</v>
      </c>
      <c r="P2593">
        <v>2</v>
      </c>
      <c r="Q2593">
        <v>0</v>
      </c>
      <c r="R2593">
        <v>0</v>
      </c>
      <c r="S2593">
        <v>1</v>
      </c>
      <c r="T2593">
        <v>153.80000000000001</v>
      </c>
      <c r="U2593">
        <v>66.900000000000006</v>
      </c>
      <c r="V2593">
        <v>28.282216784671295</v>
      </c>
      <c r="W2593">
        <v>0.888734995383195</v>
      </c>
      <c r="X2593">
        <v>2</v>
      </c>
      <c r="Y2593">
        <v>1</v>
      </c>
      <c r="Z2593">
        <v>190346</v>
      </c>
    </row>
    <row r="2594" spans="1:26">
      <c r="A2594">
        <v>308251</v>
      </c>
      <c r="B2594">
        <v>3</v>
      </c>
      <c r="C2594">
        <v>30825103</v>
      </c>
      <c r="D2594">
        <v>3</v>
      </c>
      <c r="E2594">
        <v>3</v>
      </c>
      <c r="F2594">
        <v>12</v>
      </c>
      <c r="G2594">
        <v>2</v>
      </c>
      <c r="H2594">
        <v>0</v>
      </c>
      <c r="I2594">
        <v>-1</v>
      </c>
      <c r="J2594">
        <v>5</v>
      </c>
      <c r="K2594">
        <v>-1</v>
      </c>
      <c r="L2594">
        <v>6</v>
      </c>
      <c r="M2594">
        <v>1</v>
      </c>
      <c r="N2594">
        <v>-1</v>
      </c>
      <c r="O2594">
        <v>-1</v>
      </c>
      <c r="P2594">
        <v>-1</v>
      </c>
      <c r="Q2594">
        <v>-1</v>
      </c>
      <c r="R2594">
        <v>-1</v>
      </c>
      <c r="S2594">
        <v>-2</v>
      </c>
      <c r="T2594">
        <v>-1</v>
      </c>
      <c r="U2594">
        <v>3</v>
      </c>
      <c r="V2594">
        <v>-1</v>
      </c>
      <c r="W2594">
        <v>-1</v>
      </c>
      <c r="X2594">
        <v>-2</v>
      </c>
      <c r="Y2594">
        <v>-2</v>
      </c>
      <c r="Z2594">
        <v>190346</v>
      </c>
    </row>
    <row r="2595" spans="1:26">
      <c r="A2595">
        <v>308351</v>
      </c>
      <c r="B2595">
        <v>1</v>
      </c>
      <c r="C2595">
        <v>30835101</v>
      </c>
      <c r="D2595">
        <v>2</v>
      </c>
      <c r="E2595">
        <v>3</v>
      </c>
      <c r="F2595">
        <v>12</v>
      </c>
      <c r="G2595">
        <v>2</v>
      </c>
      <c r="H2595">
        <v>32</v>
      </c>
      <c r="I2595">
        <v>2</v>
      </c>
      <c r="J2595">
        <v>1</v>
      </c>
      <c r="K2595">
        <v>4</v>
      </c>
      <c r="L2595">
        <v>17</v>
      </c>
      <c r="M2595">
        <v>2</v>
      </c>
      <c r="N2595">
        <v>3</v>
      </c>
      <c r="O2595">
        <v>5</v>
      </c>
      <c r="P2595">
        <v>2</v>
      </c>
      <c r="Q2595">
        <v>0</v>
      </c>
      <c r="R2595">
        <v>-1</v>
      </c>
      <c r="S2595">
        <v>0</v>
      </c>
      <c r="T2595">
        <v>164.9</v>
      </c>
      <c r="U2595">
        <v>-1</v>
      </c>
      <c r="V2595">
        <v>-1</v>
      </c>
      <c r="W2595">
        <v>0.77432296890672003</v>
      </c>
      <c r="X2595">
        <v>1</v>
      </c>
      <c r="Y2595">
        <v>3</v>
      </c>
      <c r="Z2595">
        <v>343263</v>
      </c>
    </row>
    <row r="2596" spans="1:26">
      <c r="A2596">
        <v>308351</v>
      </c>
      <c r="B2596">
        <v>2</v>
      </c>
      <c r="C2596">
        <v>30835102</v>
      </c>
      <c r="D2596">
        <v>2</v>
      </c>
      <c r="E2596">
        <v>3</v>
      </c>
      <c r="F2596">
        <v>12</v>
      </c>
      <c r="G2596">
        <v>2</v>
      </c>
      <c r="H2596">
        <v>1</v>
      </c>
      <c r="I2596">
        <v>-1</v>
      </c>
      <c r="J2596">
        <v>2</v>
      </c>
      <c r="K2596">
        <v>-1</v>
      </c>
      <c r="L2596">
        <v>17</v>
      </c>
      <c r="M2596">
        <v>1</v>
      </c>
      <c r="N2596">
        <v>-1</v>
      </c>
      <c r="O2596">
        <v>-1</v>
      </c>
      <c r="P2596">
        <v>-1</v>
      </c>
      <c r="Q2596">
        <v>-1</v>
      </c>
      <c r="R2596">
        <v>-1</v>
      </c>
      <c r="S2596">
        <v>-2</v>
      </c>
      <c r="T2596">
        <v>-1</v>
      </c>
      <c r="U2596">
        <v>10.3</v>
      </c>
      <c r="V2596">
        <v>-1</v>
      </c>
      <c r="W2596">
        <v>-1</v>
      </c>
      <c r="X2596">
        <v>-2</v>
      </c>
      <c r="Y2596">
        <v>-2</v>
      </c>
      <c r="Z2596">
        <v>343263</v>
      </c>
    </row>
    <row r="2597" spans="1:26">
      <c r="A2597">
        <v>308371</v>
      </c>
      <c r="B2597">
        <v>1</v>
      </c>
      <c r="C2597">
        <v>30837101</v>
      </c>
      <c r="D2597">
        <v>1</v>
      </c>
      <c r="E2597">
        <v>3</v>
      </c>
      <c r="F2597">
        <v>12</v>
      </c>
      <c r="G2597">
        <v>2</v>
      </c>
      <c r="H2597">
        <v>72</v>
      </c>
      <c r="I2597">
        <v>4</v>
      </c>
      <c r="J2597">
        <v>1</v>
      </c>
      <c r="K2597">
        <v>7</v>
      </c>
      <c r="L2597">
        <v>6</v>
      </c>
      <c r="M2597">
        <v>2</v>
      </c>
      <c r="N2597">
        <v>3</v>
      </c>
      <c r="O2597">
        <v>5</v>
      </c>
      <c r="P2597">
        <v>1</v>
      </c>
      <c r="Q2597">
        <v>0.20200000000000001</v>
      </c>
      <c r="R2597">
        <v>-1</v>
      </c>
      <c r="S2597">
        <v>0</v>
      </c>
      <c r="T2597">
        <v>165</v>
      </c>
      <c r="U2597">
        <v>66.900000000000006</v>
      </c>
      <c r="V2597">
        <v>24.573002754820941</v>
      </c>
      <c r="W2597">
        <v>-1</v>
      </c>
      <c r="X2597">
        <v>1</v>
      </c>
      <c r="Y2597">
        <v>3</v>
      </c>
      <c r="Z2597">
        <v>260345</v>
      </c>
    </row>
    <row r="2598" spans="1:26">
      <c r="A2598">
        <v>309151</v>
      </c>
      <c r="B2598">
        <v>1</v>
      </c>
      <c r="C2598">
        <v>30915101</v>
      </c>
      <c r="D2598">
        <v>2</v>
      </c>
      <c r="E2598">
        <v>3</v>
      </c>
      <c r="F2598">
        <v>11</v>
      </c>
      <c r="G2598">
        <v>1</v>
      </c>
      <c r="H2598">
        <v>63</v>
      </c>
      <c r="I2598">
        <v>5</v>
      </c>
      <c r="J2598">
        <v>1</v>
      </c>
      <c r="K2598">
        <v>5</v>
      </c>
      <c r="L2598">
        <v>9</v>
      </c>
      <c r="M2598">
        <v>2</v>
      </c>
      <c r="N2598">
        <v>4</v>
      </c>
      <c r="O2598">
        <v>1</v>
      </c>
      <c r="P2598">
        <v>1</v>
      </c>
      <c r="Q2598">
        <v>0.17399999999999999</v>
      </c>
      <c r="R2598">
        <v>-1</v>
      </c>
      <c r="S2598">
        <v>-9</v>
      </c>
      <c r="T2598">
        <v>176.5</v>
      </c>
      <c r="U2598">
        <v>66.2</v>
      </c>
      <c r="V2598">
        <v>21.250471474773093</v>
      </c>
      <c r="W2598">
        <v>0.88923076923076905</v>
      </c>
      <c r="X2598">
        <v>1</v>
      </c>
      <c r="Y2598">
        <v>3</v>
      </c>
      <c r="Z2598">
        <v>341501</v>
      </c>
    </row>
    <row r="2599" spans="1:26">
      <c r="A2599">
        <v>309151</v>
      </c>
      <c r="B2599">
        <v>2</v>
      </c>
      <c r="C2599">
        <v>30915102</v>
      </c>
      <c r="D2599">
        <v>2</v>
      </c>
      <c r="E2599">
        <v>3</v>
      </c>
      <c r="F2599">
        <v>11</v>
      </c>
      <c r="G2599">
        <v>1</v>
      </c>
      <c r="H2599">
        <v>19</v>
      </c>
      <c r="I2599">
        <v>1</v>
      </c>
      <c r="J2599">
        <v>1</v>
      </c>
      <c r="K2599">
        <v>5</v>
      </c>
      <c r="L2599">
        <v>9</v>
      </c>
      <c r="M2599">
        <v>2</v>
      </c>
      <c r="N2599">
        <v>3</v>
      </c>
      <c r="O2599">
        <v>5</v>
      </c>
      <c r="P2599">
        <v>1</v>
      </c>
      <c r="Q2599">
        <v>-9</v>
      </c>
      <c r="R2599">
        <v>4</v>
      </c>
      <c r="S2599">
        <v>0</v>
      </c>
      <c r="T2599">
        <v>178.1</v>
      </c>
      <c r="U2599">
        <v>79.5</v>
      </c>
      <c r="V2599">
        <v>25.063359858459801</v>
      </c>
      <c r="W2599">
        <v>0.79712918660287102</v>
      </c>
      <c r="X2599">
        <v>1</v>
      </c>
      <c r="Y2599">
        <v>3</v>
      </c>
      <c r="Z2599">
        <v>341501</v>
      </c>
    </row>
    <row r="2600" spans="1:26">
      <c r="A2600">
        <v>309181</v>
      </c>
      <c r="B2600">
        <v>1</v>
      </c>
      <c r="C2600">
        <v>30918101</v>
      </c>
      <c r="D2600">
        <v>1</v>
      </c>
      <c r="E2600">
        <v>3</v>
      </c>
      <c r="F2600">
        <v>11</v>
      </c>
      <c r="G2600">
        <v>1</v>
      </c>
      <c r="H2600">
        <v>28</v>
      </c>
      <c r="I2600">
        <v>1</v>
      </c>
      <c r="J2600">
        <v>1</v>
      </c>
      <c r="K2600">
        <v>2</v>
      </c>
      <c r="L2600">
        <v>10</v>
      </c>
      <c r="M2600">
        <v>1</v>
      </c>
      <c r="N2600">
        <v>1</v>
      </c>
      <c r="O2600">
        <v>5</v>
      </c>
      <c r="P2600">
        <v>1</v>
      </c>
      <c r="Q2600">
        <v>143</v>
      </c>
      <c r="R2600">
        <v>-1</v>
      </c>
      <c r="S2600">
        <v>0</v>
      </c>
      <c r="T2600">
        <v>176.7</v>
      </c>
      <c r="U2600">
        <v>85.9</v>
      </c>
      <c r="V2600">
        <v>27.511867094942208</v>
      </c>
      <c r="W2600">
        <v>0.88836772983114498</v>
      </c>
      <c r="X2600">
        <v>1</v>
      </c>
      <c r="Y2600">
        <v>3</v>
      </c>
      <c r="Z2600">
        <v>495405</v>
      </c>
    </row>
    <row r="2601" spans="1:26">
      <c r="A2601">
        <v>309251</v>
      </c>
      <c r="B2601">
        <v>1</v>
      </c>
      <c r="C2601">
        <v>30925101</v>
      </c>
      <c r="D2601">
        <v>1</v>
      </c>
      <c r="E2601">
        <v>3</v>
      </c>
      <c r="F2601">
        <v>11</v>
      </c>
      <c r="G2601">
        <v>1</v>
      </c>
      <c r="H2601">
        <v>80</v>
      </c>
      <c r="I2601">
        <v>5</v>
      </c>
      <c r="J2601">
        <v>1</v>
      </c>
      <c r="K2601">
        <v>7</v>
      </c>
      <c r="L2601">
        <v>5</v>
      </c>
      <c r="M2601">
        <v>4</v>
      </c>
      <c r="N2601">
        <v>2</v>
      </c>
      <c r="O2601">
        <v>5</v>
      </c>
      <c r="P2601">
        <v>1</v>
      </c>
      <c r="Q2601">
        <v>8.6999999999999994E-2</v>
      </c>
      <c r="R2601">
        <v>-1</v>
      </c>
      <c r="S2601">
        <v>3</v>
      </c>
      <c r="T2601">
        <v>150.80000000000001</v>
      </c>
      <c r="U2601">
        <v>101.5</v>
      </c>
      <c r="V2601">
        <v>44.633748214650069</v>
      </c>
      <c r="W2601">
        <v>0.90348923533778802</v>
      </c>
      <c r="X2601">
        <v>2</v>
      </c>
      <c r="Y2601">
        <v>1</v>
      </c>
      <c r="Z2601">
        <v>341247</v>
      </c>
    </row>
    <row r="2602" spans="1:26">
      <c r="A2602">
        <v>309271</v>
      </c>
      <c r="B2602">
        <v>1</v>
      </c>
      <c r="C2602">
        <v>30927101</v>
      </c>
      <c r="D2602">
        <v>1</v>
      </c>
      <c r="E2602">
        <v>3</v>
      </c>
      <c r="F2602">
        <v>11</v>
      </c>
      <c r="G2602">
        <v>2</v>
      </c>
      <c r="H2602">
        <v>73</v>
      </c>
      <c r="I2602">
        <v>5</v>
      </c>
      <c r="J2602">
        <v>1</v>
      </c>
      <c r="K2602">
        <v>6</v>
      </c>
      <c r="L2602">
        <v>6</v>
      </c>
      <c r="M2602">
        <v>1</v>
      </c>
      <c r="N2602">
        <v>3</v>
      </c>
      <c r="O2602">
        <v>5</v>
      </c>
      <c r="P2602">
        <v>1</v>
      </c>
      <c r="Q2602">
        <v>1.5</v>
      </c>
      <c r="R2602">
        <v>-1</v>
      </c>
      <c r="S2602">
        <v>0</v>
      </c>
      <c r="T2602">
        <v>158.69999999999999</v>
      </c>
      <c r="U2602">
        <v>71.599999999999994</v>
      </c>
      <c r="V2602">
        <v>28.428841933653594</v>
      </c>
      <c r="W2602">
        <v>0.92640294388224498</v>
      </c>
      <c r="X2602">
        <v>2</v>
      </c>
      <c r="Y2602">
        <v>1</v>
      </c>
      <c r="Z2602">
        <v>365346</v>
      </c>
    </row>
    <row r="2603" spans="1:26">
      <c r="A2603">
        <v>309341</v>
      </c>
      <c r="B2603">
        <v>1</v>
      </c>
      <c r="C2603">
        <v>30934101</v>
      </c>
      <c r="D2603">
        <v>1</v>
      </c>
      <c r="E2603">
        <v>3</v>
      </c>
      <c r="F2603">
        <v>11</v>
      </c>
      <c r="G2603">
        <v>1</v>
      </c>
      <c r="H2603">
        <v>62</v>
      </c>
      <c r="I2603">
        <v>2</v>
      </c>
      <c r="J2603">
        <v>1</v>
      </c>
      <c r="K2603">
        <v>4</v>
      </c>
      <c r="L2603">
        <v>7</v>
      </c>
      <c r="M2603">
        <v>3</v>
      </c>
      <c r="N2603">
        <v>3</v>
      </c>
      <c r="O2603">
        <v>5</v>
      </c>
      <c r="P2603">
        <v>1</v>
      </c>
      <c r="Q2603">
        <v>5.8000000000000003E-2</v>
      </c>
      <c r="R2603">
        <v>-1</v>
      </c>
      <c r="S2603">
        <v>0</v>
      </c>
      <c r="T2603">
        <v>161</v>
      </c>
      <c r="U2603">
        <v>95.5</v>
      </c>
      <c r="V2603">
        <v>36.842714401450557</v>
      </c>
      <c r="W2603">
        <v>0.982070089649552</v>
      </c>
      <c r="X2603">
        <v>2</v>
      </c>
      <c r="Y2603">
        <v>1</v>
      </c>
      <c r="Z2603">
        <v>342432</v>
      </c>
    </row>
    <row r="2604" spans="1:26">
      <c r="A2604">
        <v>309351</v>
      </c>
      <c r="B2604">
        <v>1</v>
      </c>
      <c r="C2604">
        <v>30935101</v>
      </c>
      <c r="D2604">
        <v>4</v>
      </c>
      <c r="E2604">
        <v>3</v>
      </c>
      <c r="F2604">
        <v>11</v>
      </c>
      <c r="G2604">
        <v>2</v>
      </c>
      <c r="H2604">
        <v>49</v>
      </c>
      <c r="I2604">
        <v>2</v>
      </c>
      <c r="J2604">
        <v>1</v>
      </c>
      <c r="K2604">
        <v>4</v>
      </c>
      <c r="L2604">
        <v>10</v>
      </c>
      <c r="M2604">
        <v>2</v>
      </c>
      <c r="N2604">
        <v>4</v>
      </c>
      <c r="O2604">
        <v>1</v>
      </c>
      <c r="P2604">
        <v>1</v>
      </c>
      <c r="Q2604">
        <v>3.2589999999999999</v>
      </c>
      <c r="R2604">
        <v>-1</v>
      </c>
      <c r="S2604">
        <v>1</v>
      </c>
      <c r="T2604">
        <v>164.2</v>
      </c>
      <c r="U2604">
        <v>57</v>
      </c>
      <c r="V2604">
        <v>21.1411472002445</v>
      </c>
      <c r="W2604">
        <v>0.79937304075235105</v>
      </c>
      <c r="X2604">
        <v>1</v>
      </c>
      <c r="Y2604">
        <v>3</v>
      </c>
      <c r="Z2604">
        <v>427236</v>
      </c>
    </row>
    <row r="2605" spans="1:26">
      <c r="A2605">
        <v>309351</v>
      </c>
      <c r="B2605">
        <v>2</v>
      </c>
      <c r="C2605">
        <v>30935102</v>
      </c>
      <c r="D2605">
        <v>4</v>
      </c>
      <c r="E2605">
        <v>3</v>
      </c>
      <c r="F2605">
        <v>11</v>
      </c>
      <c r="G2605">
        <v>1</v>
      </c>
      <c r="H2605">
        <v>50</v>
      </c>
      <c r="I2605">
        <v>2</v>
      </c>
      <c r="J2605">
        <v>1</v>
      </c>
      <c r="K2605">
        <v>4</v>
      </c>
      <c r="L2605">
        <v>10</v>
      </c>
      <c r="M2605">
        <v>2</v>
      </c>
      <c r="N2605">
        <v>4</v>
      </c>
      <c r="O2605">
        <v>2</v>
      </c>
      <c r="P2605">
        <v>1</v>
      </c>
      <c r="Q2605">
        <v>18.029</v>
      </c>
      <c r="R2605">
        <v>-1</v>
      </c>
      <c r="S2605">
        <v>1</v>
      </c>
      <c r="T2605">
        <v>174.9</v>
      </c>
      <c r="U2605">
        <v>77.599999999999994</v>
      </c>
      <c r="V2605">
        <v>25.367758951370067</v>
      </c>
      <c r="W2605">
        <v>0.928220255653884</v>
      </c>
      <c r="X2605">
        <v>2</v>
      </c>
      <c r="Y2605">
        <v>3</v>
      </c>
      <c r="Z2605">
        <v>427236</v>
      </c>
    </row>
    <row r="2606" spans="1:26">
      <c r="A2606">
        <v>309351</v>
      </c>
      <c r="B2606">
        <v>3</v>
      </c>
      <c r="C2606">
        <v>30935103</v>
      </c>
      <c r="D2606">
        <v>4</v>
      </c>
      <c r="E2606">
        <v>3</v>
      </c>
      <c r="F2606">
        <v>11</v>
      </c>
      <c r="G2606">
        <v>1</v>
      </c>
      <c r="H2606">
        <v>13</v>
      </c>
      <c r="I2606">
        <v>-1</v>
      </c>
      <c r="J2606">
        <v>1</v>
      </c>
      <c r="K2606">
        <v>-1</v>
      </c>
      <c r="L2606">
        <v>10</v>
      </c>
      <c r="M2606">
        <v>2</v>
      </c>
      <c r="N2606">
        <v>-1</v>
      </c>
      <c r="O2606">
        <v>-1</v>
      </c>
      <c r="P2606">
        <v>-1</v>
      </c>
      <c r="Q2606">
        <v>-1</v>
      </c>
      <c r="R2606">
        <v>-1</v>
      </c>
      <c r="S2606">
        <v>2</v>
      </c>
      <c r="T2606">
        <v>164.5</v>
      </c>
      <c r="U2606">
        <v>47.3</v>
      </c>
      <c r="V2606">
        <v>17.479513308265815</v>
      </c>
      <c r="W2606">
        <v>-1</v>
      </c>
      <c r="X2606">
        <v>1</v>
      </c>
      <c r="Y2606">
        <v>3</v>
      </c>
      <c r="Z2606">
        <v>427236</v>
      </c>
    </row>
    <row r="2607" spans="1:26">
      <c r="A2607">
        <v>309351</v>
      </c>
      <c r="B2607">
        <v>4</v>
      </c>
      <c r="C2607">
        <v>30935104</v>
      </c>
      <c r="D2607">
        <v>4</v>
      </c>
      <c r="E2607">
        <v>3</v>
      </c>
      <c r="F2607">
        <v>11</v>
      </c>
      <c r="G2607">
        <v>1</v>
      </c>
      <c r="H2607">
        <v>9</v>
      </c>
      <c r="I2607">
        <v>-1</v>
      </c>
      <c r="J2607">
        <v>1</v>
      </c>
      <c r="K2607">
        <v>-1</v>
      </c>
      <c r="L2607">
        <v>10</v>
      </c>
      <c r="M2607">
        <v>2</v>
      </c>
      <c r="N2607">
        <v>-1</v>
      </c>
      <c r="O2607">
        <v>-1</v>
      </c>
      <c r="P2607">
        <v>-1</v>
      </c>
      <c r="Q2607">
        <v>-1</v>
      </c>
      <c r="R2607">
        <v>-1</v>
      </c>
      <c r="S2607">
        <v>-2</v>
      </c>
      <c r="T2607">
        <v>139</v>
      </c>
      <c r="U2607">
        <v>29.5</v>
      </c>
      <c r="V2607">
        <v>15.268360850887637</v>
      </c>
      <c r="W2607">
        <v>-1</v>
      </c>
      <c r="X2607">
        <v>-8</v>
      </c>
      <c r="Y2607">
        <v>3</v>
      </c>
      <c r="Z2607">
        <v>427236</v>
      </c>
    </row>
    <row r="2608" spans="1:26">
      <c r="A2608">
        <v>310051</v>
      </c>
      <c r="B2608">
        <v>1</v>
      </c>
      <c r="C2608">
        <v>31005101</v>
      </c>
      <c r="D2608">
        <v>2</v>
      </c>
      <c r="E2608">
        <v>6</v>
      </c>
      <c r="F2608">
        <v>3</v>
      </c>
      <c r="G2608">
        <v>2</v>
      </c>
      <c r="H2608">
        <v>72</v>
      </c>
      <c r="I2608">
        <v>5</v>
      </c>
      <c r="J2608">
        <v>1</v>
      </c>
      <c r="K2608">
        <v>6</v>
      </c>
      <c r="L2608">
        <v>97</v>
      </c>
      <c r="M2608">
        <v>1</v>
      </c>
      <c r="N2608">
        <v>3</v>
      </c>
      <c r="O2608">
        <v>5</v>
      </c>
      <c r="P2608">
        <v>1</v>
      </c>
      <c r="Q2608">
        <v>0.317</v>
      </c>
      <c r="R2608">
        <v>-1</v>
      </c>
      <c r="S2608">
        <v>0</v>
      </c>
      <c r="T2608">
        <v>154</v>
      </c>
      <c r="U2608">
        <v>60.2</v>
      </c>
      <c r="V2608">
        <v>25.38370720188902</v>
      </c>
      <c r="W2608">
        <v>0.82088823816495904</v>
      </c>
      <c r="X2608">
        <v>1</v>
      </c>
      <c r="Y2608">
        <v>1</v>
      </c>
      <c r="Z2608">
        <v>428536</v>
      </c>
    </row>
    <row r="2609" spans="1:26">
      <c r="A2609">
        <v>310051</v>
      </c>
      <c r="B2609">
        <v>2</v>
      </c>
      <c r="C2609">
        <v>31005102</v>
      </c>
      <c r="D2609">
        <v>2</v>
      </c>
      <c r="E2609">
        <v>6</v>
      </c>
      <c r="F2609">
        <v>3</v>
      </c>
      <c r="G2609">
        <v>2</v>
      </c>
      <c r="H2609">
        <v>30</v>
      </c>
      <c r="I2609">
        <v>1</v>
      </c>
      <c r="J2609">
        <v>1</v>
      </c>
      <c r="K2609">
        <v>1</v>
      </c>
      <c r="L2609">
        <v>97</v>
      </c>
      <c r="M2609">
        <v>1</v>
      </c>
      <c r="N2609">
        <v>1</v>
      </c>
      <c r="O2609">
        <v>5</v>
      </c>
      <c r="P2609">
        <v>1</v>
      </c>
      <c r="Q2609">
        <v>2.1629999999999998</v>
      </c>
      <c r="R2609">
        <v>-1</v>
      </c>
      <c r="S2609">
        <v>2</v>
      </c>
      <c r="T2609">
        <v>161.19999999999999</v>
      </c>
      <c r="U2609">
        <v>52.2</v>
      </c>
      <c r="V2609">
        <v>20.088172453497041</v>
      </c>
      <c r="W2609">
        <v>0.742005420054201</v>
      </c>
      <c r="X2609">
        <v>1</v>
      </c>
      <c r="Y2609">
        <v>3</v>
      </c>
      <c r="Z2609">
        <v>428536</v>
      </c>
    </row>
    <row r="2610" spans="1:26">
      <c r="A2610">
        <v>310151</v>
      </c>
      <c r="B2610">
        <v>1</v>
      </c>
      <c r="C2610">
        <v>31015101</v>
      </c>
      <c r="D2610">
        <v>2</v>
      </c>
      <c r="E2610">
        <v>6</v>
      </c>
      <c r="F2610">
        <v>3</v>
      </c>
      <c r="G2610">
        <v>2</v>
      </c>
      <c r="H2610">
        <v>54</v>
      </c>
      <c r="I2610">
        <v>5</v>
      </c>
      <c r="J2610">
        <v>1</v>
      </c>
      <c r="K2610">
        <v>6</v>
      </c>
      <c r="L2610">
        <v>10</v>
      </c>
      <c r="M2610">
        <v>1</v>
      </c>
      <c r="N2610">
        <v>1</v>
      </c>
      <c r="O2610">
        <v>5</v>
      </c>
      <c r="P2610">
        <v>1</v>
      </c>
      <c r="Q2610">
        <v>1.5289999999999999</v>
      </c>
      <c r="R2610">
        <v>-1</v>
      </c>
      <c r="S2610">
        <v>1</v>
      </c>
      <c r="T2610">
        <v>169.1</v>
      </c>
      <c r="U2610">
        <v>73.2</v>
      </c>
      <c r="V2610">
        <v>25.599051016600573</v>
      </c>
      <c r="W2610">
        <v>0.81484918793503502</v>
      </c>
      <c r="X2610">
        <v>2</v>
      </c>
      <c r="Y2610">
        <v>1</v>
      </c>
      <c r="Z2610">
        <v>530497</v>
      </c>
    </row>
    <row r="2611" spans="1:26">
      <c r="A2611">
        <v>310151</v>
      </c>
      <c r="B2611">
        <v>2</v>
      </c>
      <c r="C2611">
        <v>31015102</v>
      </c>
      <c r="D2611">
        <v>2</v>
      </c>
      <c r="E2611">
        <v>6</v>
      </c>
      <c r="F2611">
        <v>3</v>
      </c>
      <c r="G2611">
        <v>1</v>
      </c>
      <c r="H2611">
        <v>23</v>
      </c>
      <c r="I2611">
        <v>1</v>
      </c>
      <c r="J2611">
        <v>1</v>
      </c>
      <c r="K2611">
        <v>3</v>
      </c>
      <c r="L2611">
        <v>10</v>
      </c>
      <c r="M2611">
        <v>1</v>
      </c>
      <c r="N2611">
        <v>4</v>
      </c>
      <c r="O2611">
        <v>1</v>
      </c>
      <c r="P2611">
        <v>1</v>
      </c>
      <c r="Q2611">
        <v>15.605</v>
      </c>
      <c r="R2611">
        <v>4</v>
      </c>
      <c r="S2611">
        <v>0</v>
      </c>
      <c r="T2611">
        <v>175.6</v>
      </c>
      <c r="U2611">
        <v>65.099999999999994</v>
      </c>
      <c r="V2611">
        <v>21.112125819189394</v>
      </c>
      <c r="W2611">
        <v>0.80542754736303102</v>
      </c>
      <c r="X2611">
        <v>-8</v>
      </c>
      <c r="Y2611">
        <v>3</v>
      </c>
      <c r="Z2611">
        <v>530497</v>
      </c>
    </row>
    <row r="2612" spans="1:26">
      <c r="A2612">
        <v>310201</v>
      </c>
      <c r="B2612">
        <v>1</v>
      </c>
      <c r="C2612">
        <v>31020101</v>
      </c>
      <c r="D2612">
        <v>1</v>
      </c>
      <c r="E2612">
        <v>6</v>
      </c>
      <c r="F2612">
        <v>3</v>
      </c>
      <c r="G2612">
        <v>2</v>
      </c>
      <c r="H2612">
        <v>57</v>
      </c>
      <c r="I2612">
        <v>4</v>
      </c>
      <c r="J2612">
        <v>1</v>
      </c>
      <c r="K2612">
        <v>3</v>
      </c>
      <c r="L2612">
        <v>9</v>
      </c>
      <c r="M2612">
        <v>2</v>
      </c>
      <c r="N2612">
        <v>3</v>
      </c>
      <c r="O2612">
        <v>5</v>
      </c>
      <c r="P2612">
        <v>1</v>
      </c>
      <c r="Q2612">
        <v>0.60699999999999998</v>
      </c>
      <c r="R2612">
        <v>-1</v>
      </c>
      <c r="S2612">
        <v>0</v>
      </c>
      <c r="T2612">
        <v>156.6</v>
      </c>
      <c r="U2612">
        <v>62.7</v>
      </c>
      <c r="V2612">
        <v>25.567250431829642</v>
      </c>
      <c r="W2612">
        <v>0.86618004866180098</v>
      </c>
      <c r="X2612">
        <v>2</v>
      </c>
      <c r="Y2612">
        <v>1</v>
      </c>
      <c r="Z2612">
        <v>492112</v>
      </c>
    </row>
    <row r="2613" spans="1:26">
      <c r="A2613">
        <v>310251</v>
      </c>
      <c r="B2613">
        <v>1</v>
      </c>
      <c r="C2613">
        <v>31025101</v>
      </c>
      <c r="D2613">
        <v>2</v>
      </c>
      <c r="E2613">
        <v>6</v>
      </c>
      <c r="F2613">
        <v>3</v>
      </c>
      <c r="G2613">
        <v>2</v>
      </c>
      <c r="H2613">
        <v>36</v>
      </c>
      <c r="I2613">
        <v>4</v>
      </c>
      <c r="J2613">
        <v>1</v>
      </c>
      <c r="K2613">
        <v>2</v>
      </c>
      <c r="L2613">
        <v>5</v>
      </c>
      <c r="M2613">
        <v>2</v>
      </c>
      <c r="N2613">
        <v>2</v>
      </c>
      <c r="O2613">
        <v>5</v>
      </c>
      <c r="P2613">
        <v>1</v>
      </c>
      <c r="Q2613">
        <v>7.73</v>
      </c>
      <c r="R2613">
        <v>-1</v>
      </c>
      <c r="S2613">
        <v>9</v>
      </c>
      <c r="T2613">
        <v>158.69999999999999</v>
      </c>
      <c r="U2613">
        <v>68.099999999999994</v>
      </c>
      <c r="V2613">
        <v>27.039163906170526</v>
      </c>
      <c r="W2613">
        <v>0.87925086249383899</v>
      </c>
      <c r="X2613">
        <v>2</v>
      </c>
      <c r="Y2613">
        <v>1</v>
      </c>
      <c r="Z2613">
        <v>764285</v>
      </c>
    </row>
    <row r="2614" spans="1:26">
      <c r="A2614">
        <v>310251</v>
      </c>
      <c r="B2614">
        <v>2</v>
      </c>
      <c r="C2614">
        <v>31025102</v>
      </c>
      <c r="D2614">
        <v>2</v>
      </c>
      <c r="E2614">
        <v>6</v>
      </c>
      <c r="F2614">
        <v>3</v>
      </c>
      <c r="G2614">
        <v>2</v>
      </c>
      <c r="H2614">
        <v>2</v>
      </c>
      <c r="I2614">
        <v>-1</v>
      </c>
      <c r="J2614">
        <v>1</v>
      </c>
      <c r="K2614">
        <v>-1</v>
      </c>
      <c r="L2614">
        <v>5</v>
      </c>
      <c r="M2614">
        <v>2</v>
      </c>
      <c r="N2614">
        <v>-1</v>
      </c>
      <c r="O2614">
        <v>-1</v>
      </c>
      <c r="P2614">
        <v>-1</v>
      </c>
      <c r="Q2614">
        <v>-1</v>
      </c>
      <c r="R2614">
        <v>-1</v>
      </c>
      <c r="S2614">
        <v>-2</v>
      </c>
      <c r="T2614">
        <v>91.9</v>
      </c>
      <c r="U2614">
        <v>12.5</v>
      </c>
      <c r="V2614">
        <v>14.800588708216456</v>
      </c>
      <c r="W2614">
        <v>-1</v>
      </c>
      <c r="X2614">
        <v>-2</v>
      </c>
      <c r="Y2614">
        <v>-2</v>
      </c>
      <c r="Z2614">
        <v>764285</v>
      </c>
    </row>
    <row r="2615" spans="1:26">
      <c r="A2615">
        <v>310271</v>
      </c>
      <c r="B2615">
        <v>1</v>
      </c>
      <c r="C2615">
        <v>31027101</v>
      </c>
      <c r="D2615">
        <v>1</v>
      </c>
      <c r="E2615">
        <v>6</v>
      </c>
      <c r="F2615">
        <v>3</v>
      </c>
      <c r="G2615">
        <v>1</v>
      </c>
      <c r="H2615">
        <v>72</v>
      </c>
      <c r="I2615">
        <v>5</v>
      </c>
      <c r="J2615">
        <v>1</v>
      </c>
      <c r="K2615">
        <v>4</v>
      </c>
      <c r="L2615">
        <v>6</v>
      </c>
      <c r="M2615">
        <v>2</v>
      </c>
      <c r="N2615">
        <v>2</v>
      </c>
      <c r="O2615">
        <v>5</v>
      </c>
      <c r="P2615">
        <v>1</v>
      </c>
      <c r="Q2615">
        <v>3.1440000000000001</v>
      </c>
      <c r="R2615">
        <v>-1</v>
      </c>
      <c r="S2615">
        <v>0</v>
      </c>
      <c r="T2615">
        <v>168.7</v>
      </c>
      <c r="U2615">
        <v>64.7</v>
      </c>
      <c r="V2615">
        <v>22.733908907651497</v>
      </c>
      <c r="W2615">
        <v>0.837029893924783</v>
      </c>
      <c r="X2615">
        <v>1</v>
      </c>
      <c r="Y2615">
        <v>3</v>
      </c>
      <c r="Z2615">
        <v>440235</v>
      </c>
    </row>
    <row r="2616" spans="1:26">
      <c r="A2616">
        <v>310341</v>
      </c>
      <c r="B2616">
        <v>1</v>
      </c>
      <c r="C2616">
        <v>31034101</v>
      </c>
      <c r="D2616">
        <v>3</v>
      </c>
      <c r="E2616">
        <v>6</v>
      </c>
      <c r="F2616">
        <v>3</v>
      </c>
      <c r="G2616">
        <v>2</v>
      </c>
      <c r="H2616">
        <v>36</v>
      </c>
      <c r="I2616">
        <v>1</v>
      </c>
      <c r="J2616">
        <v>1</v>
      </c>
      <c r="K2616">
        <v>3</v>
      </c>
      <c r="L2616">
        <v>6</v>
      </c>
      <c r="M2616">
        <v>2</v>
      </c>
      <c r="N2616">
        <v>3</v>
      </c>
      <c r="O2616">
        <v>5</v>
      </c>
      <c r="P2616">
        <v>1</v>
      </c>
      <c r="Q2616">
        <v>2.2789999999999999</v>
      </c>
      <c r="R2616">
        <v>-1</v>
      </c>
      <c r="S2616">
        <v>0</v>
      </c>
      <c r="T2616">
        <v>158.4</v>
      </c>
      <c r="U2616">
        <v>65.900000000000006</v>
      </c>
      <c r="V2616">
        <v>26.264858177736965</v>
      </c>
      <c r="W2616">
        <v>0.84904738641915001</v>
      </c>
      <c r="X2616">
        <v>1</v>
      </c>
      <c r="Y2616">
        <v>3</v>
      </c>
      <c r="Z2616">
        <v>415090</v>
      </c>
    </row>
    <row r="2617" spans="1:26">
      <c r="A2617">
        <v>310341</v>
      </c>
      <c r="B2617">
        <v>2</v>
      </c>
      <c r="C2617">
        <v>31034102</v>
      </c>
      <c r="D2617">
        <v>3</v>
      </c>
      <c r="E2617">
        <v>6</v>
      </c>
      <c r="F2617">
        <v>3</v>
      </c>
      <c r="G2617">
        <v>2</v>
      </c>
      <c r="H2617">
        <v>9</v>
      </c>
      <c r="I2617">
        <v>-1</v>
      </c>
      <c r="J2617">
        <v>1</v>
      </c>
      <c r="K2617">
        <v>-1</v>
      </c>
      <c r="L2617">
        <v>6</v>
      </c>
      <c r="M2617">
        <v>2</v>
      </c>
      <c r="N2617">
        <v>-1</v>
      </c>
      <c r="O2617">
        <v>-1</v>
      </c>
      <c r="P2617">
        <v>-1</v>
      </c>
      <c r="Q2617">
        <v>-1</v>
      </c>
      <c r="R2617">
        <v>-1</v>
      </c>
      <c r="S2617">
        <v>-2</v>
      </c>
      <c r="T2617">
        <v>142.19999999999999</v>
      </c>
      <c r="U2617">
        <v>-1</v>
      </c>
      <c r="V2617">
        <v>-1</v>
      </c>
      <c r="W2617">
        <v>-1</v>
      </c>
      <c r="X2617">
        <v>-8</v>
      </c>
      <c r="Y2617">
        <v>3</v>
      </c>
      <c r="Z2617">
        <v>415090</v>
      </c>
    </row>
    <row r="2618" spans="1:26">
      <c r="A2618">
        <v>310341</v>
      </c>
      <c r="B2618">
        <v>3</v>
      </c>
      <c r="C2618">
        <v>31034103</v>
      </c>
      <c r="D2618">
        <v>3</v>
      </c>
      <c r="E2618">
        <v>6</v>
      </c>
      <c r="F2618">
        <v>3</v>
      </c>
      <c r="G2618">
        <v>2</v>
      </c>
      <c r="H2618">
        <v>7</v>
      </c>
      <c r="I2618">
        <v>-1</v>
      </c>
      <c r="J2618">
        <v>1</v>
      </c>
      <c r="K2618">
        <v>-1</v>
      </c>
      <c r="L2618">
        <v>6</v>
      </c>
      <c r="M2618">
        <v>3</v>
      </c>
      <c r="N2618">
        <v>-1</v>
      </c>
      <c r="O2618">
        <v>-1</v>
      </c>
      <c r="P2618">
        <v>-1</v>
      </c>
      <c r="Q2618">
        <v>-1</v>
      </c>
      <c r="R2618">
        <v>-1</v>
      </c>
      <c r="S2618">
        <v>-2</v>
      </c>
      <c r="T2618">
        <v>121.8</v>
      </c>
      <c r="U2618">
        <v>24.6</v>
      </c>
      <c r="V2618">
        <v>16.582138206055316</v>
      </c>
      <c r="W2618">
        <v>-1</v>
      </c>
      <c r="X2618">
        <v>-2</v>
      </c>
      <c r="Y2618">
        <v>-2</v>
      </c>
      <c r="Z2618">
        <v>415090</v>
      </c>
    </row>
    <row r="2619" spans="1:26">
      <c r="A2619">
        <v>310351</v>
      </c>
      <c r="B2619">
        <v>1</v>
      </c>
      <c r="C2619">
        <v>31035101</v>
      </c>
      <c r="D2619">
        <v>2</v>
      </c>
      <c r="E2619">
        <v>6</v>
      </c>
      <c r="F2619">
        <v>3</v>
      </c>
      <c r="G2619">
        <v>1</v>
      </c>
      <c r="H2619">
        <v>61</v>
      </c>
      <c r="I2619">
        <v>2</v>
      </c>
      <c r="J2619">
        <v>1</v>
      </c>
      <c r="K2619">
        <v>1</v>
      </c>
      <c r="L2619">
        <v>18</v>
      </c>
      <c r="M2619">
        <v>2</v>
      </c>
      <c r="N2619">
        <v>3</v>
      </c>
      <c r="O2619">
        <v>5</v>
      </c>
      <c r="P2619">
        <v>1</v>
      </c>
      <c r="Q2619">
        <v>11.5</v>
      </c>
      <c r="R2619">
        <v>-1</v>
      </c>
      <c r="S2619">
        <v>0</v>
      </c>
      <c r="T2619">
        <v>171.2</v>
      </c>
      <c r="U2619">
        <v>77.099999999999994</v>
      </c>
      <c r="V2619">
        <v>26.305517949165868</v>
      </c>
      <c r="W2619">
        <v>0.92674698795180699</v>
      </c>
      <c r="X2619">
        <v>1</v>
      </c>
      <c r="Y2619">
        <v>3</v>
      </c>
      <c r="Z2619">
        <v>89205</v>
      </c>
    </row>
    <row r="2620" spans="1:26">
      <c r="A2620">
        <v>310351</v>
      </c>
      <c r="B2620">
        <v>2</v>
      </c>
      <c r="C2620">
        <v>31035102</v>
      </c>
      <c r="D2620">
        <v>2</v>
      </c>
      <c r="E2620">
        <v>6</v>
      </c>
      <c r="F2620">
        <v>3</v>
      </c>
      <c r="G2620">
        <v>2</v>
      </c>
      <c r="H2620">
        <v>58</v>
      </c>
      <c r="I2620">
        <v>2</v>
      </c>
      <c r="J2620">
        <v>1</v>
      </c>
      <c r="K2620">
        <v>6</v>
      </c>
      <c r="L2620">
        <v>18</v>
      </c>
      <c r="M2620">
        <v>2</v>
      </c>
      <c r="N2620">
        <v>3</v>
      </c>
      <c r="O2620">
        <v>5</v>
      </c>
      <c r="P2620">
        <v>1</v>
      </c>
      <c r="Q2620">
        <v>7.1150000000000002</v>
      </c>
      <c r="R2620">
        <v>-1</v>
      </c>
      <c r="S2620">
        <v>0</v>
      </c>
      <c r="T2620">
        <v>164.2</v>
      </c>
      <c r="U2620">
        <v>70.2</v>
      </c>
      <c r="V2620">
        <v>26.036991815037965</v>
      </c>
      <c r="W2620">
        <v>0.86090225563909795</v>
      </c>
      <c r="X2620">
        <v>2</v>
      </c>
      <c r="Y2620">
        <v>3</v>
      </c>
      <c r="Z2620">
        <v>89205</v>
      </c>
    </row>
    <row r="2621" spans="1:26">
      <c r="A2621">
        <v>310371</v>
      </c>
      <c r="B2621">
        <v>1</v>
      </c>
      <c r="C2621">
        <v>31037101</v>
      </c>
      <c r="D2621">
        <v>3</v>
      </c>
      <c r="E2621">
        <v>6</v>
      </c>
      <c r="F2621">
        <v>3</v>
      </c>
      <c r="G2621">
        <v>1</v>
      </c>
      <c r="H2621">
        <v>29</v>
      </c>
      <c r="I2621">
        <v>4</v>
      </c>
      <c r="J2621">
        <v>1</v>
      </c>
      <c r="K2621">
        <v>4</v>
      </c>
      <c r="L2621">
        <v>96</v>
      </c>
      <c r="M2621">
        <v>2</v>
      </c>
      <c r="N2621">
        <v>4</v>
      </c>
      <c r="O2621">
        <v>3</v>
      </c>
      <c r="P2621">
        <v>1</v>
      </c>
      <c r="Q2621">
        <v>82</v>
      </c>
      <c r="R2621">
        <v>-1</v>
      </c>
      <c r="S2621">
        <v>0</v>
      </c>
      <c r="T2621">
        <v>164.9</v>
      </c>
      <c r="U2621">
        <v>73.2</v>
      </c>
      <c r="V2621">
        <v>26.919672359637996</v>
      </c>
      <c r="W2621">
        <v>0.92815814850530398</v>
      </c>
      <c r="X2621">
        <v>1</v>
      </c>
      <c r="Y2621">
        <v>3</v>
      </c>
      <c r="Z2621">
        <v>203499</v>
      </c>
    </row>
    <row r="2622" spans="1:26">
      <c r="A2622">
        <v>310371</v>
      </c>
      <c r="B2622">
        <v>2</v>
      </c>
      <c r="C2622">
        <v>31037102</v>
      </c>
      <c r="D2622">
        <v>3</v>
      </c>
      <c r="E2622">
        <v>6</v>
      </c>
      <c r="F2622">
        <v>3</v>
      </c>
      <c r="G2622">
        <v>2</v>
      </c>
      <c r="H2622">
        <v>24</v>
      </c>
      <c r="I2622">
        <v>1</v>
      </c>
      <c r="J2622">
        <v>1</v>
      </c>
      <c r="K2622">
        <v>1</v>
      </c>
      <c r="L2622">
        <v>96</v>
      </c>
      <c r="M2622">
        <v>1</v>
      </c>
      <c r="N2622">
        <v>2</v>
      </c>
      <c r="O2622">
        <v>5</v>
      </c>
      <c r="P2622">
        <v>1</v>
      </c>
      <c r="Q2622">
        <v>34.5</v>
      </c>
      <c r="R2622">
        <v>4</v>
      </c>
      <c r="S2622">
        <v>6</v>
      </c>
      <c r="T2622">
        <v>163.80000000000001</v>
      </c>
      <c r="U2622">
        <v>59.7</v>
      </c>
      <c r="V2622">
        <v>22.250846426670602</v>
      </c>
      <c r="W2622">
        <v>0.64846743295019105</v>
      </c>
      <c r="X2622">
        <v>1</v>
      </c>
      <c r="Y2622">
        <v>1</v>
      </c>
      <c r="Z2622">
        <v>203499</v>
      </c>
    </row>
    <row r="2623" spans="1:26">
      <c r="A2623">
        <v>310371</v>
      </c>
      <c r="B2623">
        <v>3</v>
      </c>
      <c r="C2623">
        <v>31037103</v>
      </c>
      <c r="D2623">
        <v>3</v>
      </c>
      <c r="E2623">
        <v>6</v>
      </c>
      <c r="F2623">
        <v>3</v>
      </c>
      <c r="G2623">
        <v>1</v>
      </c>
      <c r="H2623">
        <v>24</v>
      </c>
      <c r="I2623">
        <v>1</v>
      </c>
      <c r="J2623">
        <v>1</v>
      </c>
      <c r="K2623">
        <v>1</v>
      </c>
      <c r="L2623">
        <v>96</v>
      </c>
      <c r="M2623">
        <v>1</v>
      </c>
      <c r="N2623">
        <v>1</v>
      </c>
      <c r="O2623">
        <v>5</v>
      </c>
      <c r="P2623">
        <v>1</v>
      </c>
      <c r="Q2623">
        <v>17.625</v>
      </c>
      <c r="R2623">
        <v>1</v>
      </c>
      <c r="S2623">
        <v>1</v>
      </c>
      <c r="T2623">
        <v>179.9</v>
      </c>
      <c r="U2623">
        <v>77.099999999999994</v>
      </c>
      <c r="V2623">
        <v>23.822758675454612</v>
      </c>
      <c r="W2623">
        <v>0.86634146341463403</v>
      </c>
      <c r="X2623">
        <v>1</v>
      </c>
      <c r="Y2623">
        <v>3</v>
      </c>
      <c r="Z2623">
        <v>203499</v>
      </c>
    </row>
    <row r="2624" spans="1:26">
      <c r="A2624">
        <v>311051</v>
      </c>
      <c r="B2624">
        <v>1</v>
      </c>
      <c r="C2624">
        <v>31105101</v>
      </c>
      <c r="D2624">
        <v>1</v>
      </c>
      <c r="E2624">
        <v>7</v>
      </c>
      <c r="F2624">
        <v>5</v>
      </c>
      <c r="G2624">
        <v>1</v>
      </c>
      <c r="H2624">
        <v>30</v>
      </c>
      <c r="I2624">
        <v>1</v>
      </c>
      <c r="J2624">
        <v>6</v>
      </c>
      <c r="K2624">
        <v>1</v>
      </c>
      <c r="L2624">
        <v>20</v>
      </c>
      <c r="M2624">
        <v>1</v>
      </c>
      <c r="N2624">
        <v>1</v>
      </c>
      <c r="O2624">
        <v>5</v>
      </c>
      <c r="P2624">
        <v>2</v>
      </c>
      <c r="Q2624">
        <v>0</v>
      </c>
      <c r="R2624">
        <v>-1</v>
      </c>
      <c r="S2624">
        <v>0</v>
      </c>
      <c r="T2624">
        <v>180.6</v>
      </c>
      <c r="U2624">
        <v>71.400000000000006</v>
      </c>
      <c r="V2624">
        <v>21.890854773494038</v>
      </c>
      <c r="W2624">
        <v>-1</v>
      </c>
      <c r="X2624">
        <v>1</v>
      </c>
      <c r="Y2624">
        <v>3</v>
      </c>
      <c r="Z2624">
        <v>494297</v>
      </c>
    </row>
    <row r="2625" spans="1:26">
      <c r="A2625">
        <v>311201</v>
      </c>
      <c r="B2625">
        <v>1</v>
      </c>
      <c r="C2625">
        <v>31120101</v>
      </c>
      <c r="D2625">
        <v>2</v>
      </c>
      <c r="E2625">
        <v>7</v>
      </c>
      <c r="F2625">
        <v>5</v>
      </c>
      <c r="G2625">
        <v>1</v>
      </c>
      <c r="H2625">
        <v>45</v>
      </c>
      <c r="I2625">
        <v>2</v>
      </c>
      <c r="J2625">
        <v>5</v>
      </c>
      <c r="K2625">
        <v>1</v>
      </c>
      <c r="L2625">
        <v>17</v>
      </c>
      <c r="M2625">
        <v>2</v>
      </c>
      <c r="N2625">
        <v>1</v>
      </c>
      <c r="O2625">
        <v>5</v>
      </c>
      <c r="P2625">
        <v>1</v>
      </c>
      <c r="Q2625">
        <v>7.5289999999999999</v>
      </c>
      <c r="R2625">
        <v>-1</v>
      </c>
      <c r="S2625">
        <v>0</v>
      </c>
      <c r="T2625">
        <v>172.5</v>
      </c>
      <c r="U2625">
        <v>68.5</v>
      </c>
      <c r="V2625">
        <v>23.020373871035492</v>
      </c>
      <c r="W2625">
        <v>-1</v>
      </c>
      <c r="X2625">
        <v>1</v>
      </c>
      <c r="Y2625">
        <v>3</v>
      </c>
      <c r="Z2625">
        <v>394317</v>
      </c>
    </row>
    <row r="2626" spans="1:26">
      <c r="A2626">
        <v>311201</v>
      </c>
      <c r="B2626">
        <v>2</v>
      </c>
      <c r="C2626">
        <v>31120102</v>
      </c>
      <c r="D2626">
        <v>2</v>
      </c>
      <c r="E2626">
        <v>7</v>
      </c>
      <c r="F2626">
        <v>5</v>
      </c>
      <c r="G2626">
        <v>2</v>
      </c>
      <c r="H2626">
        <v>39</v>
      </c>
      <c r="I2626">
        <v>2</v>
      </c>
      <c r="J2626">
        <v>5</v>
      </c>
      <c r="K2626">
        <v>4</v>
      </c>
      <c r="L2626">
        <v>17</v>
      </c>
      <c r="M2626">
        <v>2</v>
      </c>
      <c r="N2626">
        <v>1</v>
      </c>
      <c r="O2626">
        <v>5</v>
      </c>
      <c r="P2626">
        <v>1</v>
      </c>
      <c r="Q2626">
        <v>3</v>
      </c>
      <c r="R2626">
        <v>-1</v>
      </c>
      <c r="S2626">
        <v>-2</v>
      </c>
      <c r="T2626">
        <v>150.5</v>
      </c>
      <c r="U2626">
        <v>75.5</v>
      </c>
      <c r="V2626">
        <v>33.332965419807735</v>
      </c>
      <c r="W2626">
        <v>-1</v>
      </c>
      <c r="X2626">
        <v>-2</v>
      </c>
      <c r="Y2626">
        <v>-2</v>
      </c>
      <c r="Z2626">
        <v>394317</v>
      </c>
    </row>
    <row r="2627" spans="1:26">
      <c r="A2627">
        <v>311251</v>
      </c>
      <c r="B2627">
        <v>1</v>
      </c>
      <c r="C2627">
        <v>31125101</v>
      </c>
      <c r="D2627">
        <v>3</v>
      </c>
      <c r="E2627">
        <v>7</v>
      </c>
      <c r="F2627">
        <v>5</v>
      </c>
      <c r="G2627">
        <v>1</v>
      </c>
      <c r="H2627">
        <v>60</v>
      </c>
      <c r="I2627">
        <v>2</v>
      </c>
      <c r="J2627">
        <v>6</v>
      </c>
      <c r="K2627">
        <v>1</v>
      </c>
      <c r="L2627">
        <v>97</v>
      </c>
      <c r="M2627">
        <v>2</v>
      </c>
      <c r="N2627">
        <v>4</v>
      </c>
      <c r="O2627">
        <v>2</v>
      </c>
      <c r="P2627">
        <v>1</v>
      </c>
      <c r="Q2627">
        <v>1.585</v>
      </c>
      <c r="R2627">
        <v>-1</v>
      </c>
      <c r="S2627">
        <v>2</v>
      </c>
      <c r="T2627">
        <v>179.4</v>
      </c>
      <c r="U2627">
        <v>74.8</v>
      </c>
      <c r="V2627">
        <v>23.241102199950532</v>
      </c>
      <c r="W2627">
        <v>0.91487371375116899</v>
      </c>
      <c r="X2627">
        <v>1</v>
      </c>
      <c r="Y2627">
        <v>3</v>
      </c>
      <c r="Z2627">
        <v>316237</v>
      </c>
    </row>
    <row r="2628" spans="1:26">
      <c r="A2628">
        <v>311251</v>
      </c>
      <c r="B2628">
        <v>2</v>
      </c>
      <c r="C2628">
        <v>31125102</v>
      </c>
      <c r="D2628">
        <v>3</v>
      </c>
      <c r="E2628">
        <v>7</v>
      </c>
      <c r="F2628">
        <v>5</v>
      </c>
      <c r="G2628">
        <v>2</v>
      </c>
      <c r="H2628">
        <v>53</v>
      </c>
      <c r="I2628">
        <v>2</v>
      </c>
      <c r="J2628">
        <v>6</v>
      </c>
      <c r="K2628">
        <v>1</v>
      </c>
      <c r="L2628">
        <v>97</v>
      </c>
      <c r="M2628">
        <v>3</v>
      </c>
      <c r="N2628">
        <v>1</v>
      </c>
      <c r="O2628">
        <v>5</v>
      </c>
      <c r="P2628">
        <v>1</v>
      </c>
      <c r="Q2628">
        <v>0.14399999999999999</v>
      </c>
      <c r="R2628">
        <v>-1</v>
      </c>
      <c r="S2628">
        <v>0</v>
      </c>
      <c r="T2628">
        <v>160.4</v>
      </c>
      <c r="U2628">
        <v>70.099999999999994</v>
      </c>
      <c r="V2628">
        <v>27.246410159140794</v>
      </c>
      <c r="W2628">
        <v>0.81038961038960999</v>
      </c>
      <c r="X2628">
        <v>2</v>
      </c>
      <c r="Y2628">
        <v>1</v>
      </c>
      <c r="Z2628">
        <v>316237</v>
      </c>
    </row>
    <row r="2629" spans="1:26">
      <c r="A2629">
        <v>311251</v>
      </c>
      <c r="B2629">
        <v>3</v>
      </c>
      <c r="C2629">
        <v>31125103</v>
      </c>
      <c r="D2629">
        <v>3</v>
      </c>
      <c r="E2629">
        <v>7</v>
      </c>
      <c r="F2629">
        <v>5</v>
      </c>
      <c r="G2629">
        <v>2</v>
      </c>
      <c r="H2629">
        <v>24</v>
      </c>
      <c r="I2629">
        <v>1</v>
      </c>
      <c r="J2629">
        <v>6</v>
      </c>
      <c r="K2629">
        <v>1</v>
      </c>
      <c r="L2629">
        <v>97</v>
      </c>
      <c r="M2629">
        <v>2</v>
      </c>
      <c r="N2629">
        <v>1</v>
      </c>
      <c r="O2629">
        <v>5</v>
      </c>
      <c r="P2629">
        <v>1</v>
      </c>
      <c r="Q2629">
        <v>23.202000000000002</v>
      </c>
      <c r="R2629">
        <v>2</v>
      </c>
      <c r="S2629">
        <v>2</v>
      </c>
      <c r="T2629">
        <v>165.4</v>
      </c>
      <c r="U2629">
        <v>48.7</v>
      </c>
      <c r="V2629">
        <v>17.801555424612786</v>
      </c>
      <c r="W2629">
        <v>0.77900552486187902</v>
      </c>
      <c r="X2629">
        <v>1</v>
      </c>
      <c r="Y2629">
        <v>3</v>
      </c>
      <c r="Z2629">
        <v>316237</v>
      </c>
    </row>
    <row r="2630" spans="1:26">
      <c r="A2630">
        <v>311351</v>
      </c>
      <c r="B2630">
        <v>1</v>
      </c>
      <c r="C2630">
        <v>31135101</v>
      </c>
      <c r="D2630">
        <v>4</v>
      </c>
      <c r="E2630">
        <v>7</v>
      </c>
      <c r="F2630">
        <v>5</v>
      </c>
      <c r="G2630">
        <v>1</v>
      </c>
      <c r="H2630">
        <v>51</v>
      </c>
      <c r="I2630">
        <v>2</v>
      </c>
      <c r="J2630">
        <v>5</v>
      </c>
      <c r="K2630">
        <v>7</v>
      </c>
      <c r="L2630">
        <v>96</v>
      </c>
      <c r="M2630">
        <v>2</v>
      </c>
      <c r="N2630">
        <v>1</v>
      </c>
      <c r="O2630">
        <v>5</v>
      </c>
      <c r="P2630">
        <v>1</v>
      </c>
      <c r="Q2630">
        <v>14</v>
      </c>
      <c r="R2630">
        <v>-1</v>
      </c>
      <c r="S2630">
        <v>-2</v>
      </c>
      <c r="T2630">
        <v>158.5</v>
      </c>
      <c r="U2630">
        <v>59.5</v>
      </c>
      <c r="V2630">
        <v>23.684184338584323</v>
      </c>
      <c r="W2630">
        <v>-1</v>
      </c>
      <c r="X2630">
        <v>-2</v>
      </c>
      <c r="Y2630">
        <v>-2</v>
      </c>
      <c r="Z2630">
        <v>349362</v>
      </c>
    </row>
    <row r="2631" spans="1:26">
      <c r="A2631">
        <v>311351</v>
      </c>
      <c r="B2631">
        <v>2</v>
      </c>
      <c r="C2631">
        <v>31135102</v>
      </c>
      <c r="D2631">
        <v>4</v>
      </c>
      <c r="E2631">
        <v>7</v>
      </c>
      <c r="F2631">
        <v>5</v>
      </c>
      <c r="G2631">
        <v>2</v>
      </c>
      <c r="H2631">
        <v>50</v>
      </c>
      <c r="I2631">
        <v>2</v>
      </c>
      <c r="J2631">
        <v>5</v>
      </c>
      <c r="K2631">
        <v>4</v>
      </c>
      <c r="L2631">
        <v>96</v>
      </c>
      <c r="M2631">
        <v>2</v>
      </c>
      <c r="N2631">
        <v>1</v>
      </c>
      <c r="O2631">
        <v>5</v>
      </c>
      <c r="P2631">
        <v>2</v>
      </c>
      <c r="Q2631">
        <v>0</v>
      </c>
      <c r="R2631">
        <v>-1</v>
      </c>
      <c r="S2631">
        <v>-2</v>
      </c>
      <c r="T2631">
        <v>151.9</v>
      </c>
      <c r="U2631">
        <v>64</v>
      </c>
      <c r="V2631">
        <v>27.737315487260119</v>
      </c>
      <c r="W2631">
        <v>-1</v>
      </c>
      <c r="X2631">
        <v>-2</v>
      </c>
      <c r="Y2631">
        <v>-2</v>
      </c>
      <c r="Z2631">
        <v>349362</v>
      </c>
    </row>
    <row r="2632" spans="1:26">
      <c r="A2632">
        <v>311351</v>
      </c>
      <c r="B2632">
        <v>3</v>
      </c>
      <c r="C2632">
        <v>31135103</v>
      </c>
      <c r="D2632">
        <v>4</v>
      </c>
      <c r="E2632">
        <v>7</v>
      </c>
      <c r="F2632">
        <v>5</v>
      </c>
      <c r="G2632">
        <v>1</v>
      </c>
      <c r="H2632">
        <v>12</v>
      </c>
      <c r="I2632">
        <v>-1</v>
      </c>
      <c r="J2632">
        <v>5</v>
      </c>
      <c r="K2632">
        <v>-1</v>
      </c>
      <c r="L2632">
        <v>96</v>
      </c>
      <c r="M2632">
        <v>2</v>
      </c>
      <c r="N2632">
        <v>-1</v>
      </c>
      <c r="O2632">
        <v>-1</v>
      </c>
      <c r="P2632">
        <v>-1</v>
      </c>
      <c r="Q2632">
        <v>-1</v>
      </c>
      <c r="R2632">
        <v>-1</v>
      </c>
      <c r="S2632">
        <v>-2</v>
      </c>
      <c r="T2632">
        <v>148.80000000000001</v>
      </c>
      <c r="U2632">
        <v>46</v>
      </c>
      <c r="V2632">
        <v>20.775523181870732</v>
      </c>
      <c r="W2632">
        <v>-1</v>
      </c>
      <c r="X2632">
        <v>1</v>
      </c>
      <c r="Y2632">
        <v>3</v>
      </c>
      <c r="Z2632">
        <v>349362</v>
      </c>
    </row>
    <row r="2633" spans="1:26">
      <c r="A2633">
        <v>311351</v>
      </c>
      <c r="B2633">
        <v>4</v>
      </c>
      <c r="C2633">
        <v>31135104</v>
      </c>
      <c r="D2633">
        <v>4</v>
      </c>
      <c r="E2633">
        <v>7</v>
      </c>
      <c r="F2633">
        <v>5</v>
      </c>
      <c r="G2633">
        <v>1</v>
      </c>
      <c r="H2633">
        <v>10</v>
      </c>
      <c r="I2633">
        <v>-1</v>
      </c>
      <c r="J2633">
        <v>5</v>
      </c>
      <c r="K2633">
        <v>-1</v>
      </c>
      <c r="L2633">
        <v>96</v>
      </c>
      <c r="M2633">
        <v>2</v>
      </c>
      <c r="N2633">
        <v>-1</v>
      </c>
      <c r="O2633">
        <v>-1</v>
      </c>
      <c r="P2633">
        <v>-1</v>
      </c>
      <c r="Q2633">
        <v>-1</v>
      </c>
      <c r="R2633">
        <v>-1</v>
      </c>
      <c r="S2633">
        <v>-2</v>
      </c>
      <c r="T2633">
        <v>130.80000000000001</v>
      </c>
      <c r="U2633">
        <v>31</v>
      </c>
      <c r="V2633">
        <v>18.119499855044001</v>
      </c>
      <c r="W2633">
        <v>-1</v>
      </c>
      <c r="X2633">
        <v>1</v>
      </c>
      <c r="Y2633">
        <v>3</v>
      </c>
      <c r="Z2633">
        <v>349362</v>
      </c>
    </row>
    <row r="2634" spans="1:26">
      <c r="A2634">
        <v>312051</v>
      </c>
      <c r="B2634">
        <v>1</v>
      </c>
      <c r="C2634">
        <v>31205101</v>
      </c>
      <c r="D2634">
        <v>1</v>
      </c>
      <c r="E2634">
        <v>3</v>
      </c>
      <c r="F2634">
        <v>23</v>
      </c>
      <c r="G2634">
        <v>2</v>
      </c>
      <c r="H2634">
        <v>52</v>
      </c>
      <c r="I2634">
        <v>4</v>
      </c>
      <c r="J2634">
        <v>1</v>
      </c>
      <c r="K2634">
        <v>4</v>
      </c>
      <c r="L2634">
        <v>6</v>
      </c>
      <c r="M2634">
        <v>3</v>
      </c>
      <c r="N2634">
        <v>3</v>
      </c>
      <c r="O2634">
        <v>5</v>
      </c>
      <c r="P2634">
        <v>1</v>
      </c>
      <c r="Q2634">
        <v>9.0289999999999999</v>
      </c>
      <c r="R2634">
        <v>-1</v>
      </c>
      <c r="S2634">
        <v>3</v>
      </c>
      <c r="T2634">
        <v>162.9</v>
      </c>
      <c r="U2634">
        <v>93.1</v>
      </c>
      <c r="V2634">
        <v>35.083871556099716</v>
      </c>
      <c r="W2634">
        <v>1.0205419580419599</v>
      </c>
      <c r="X2634">
        <v>2</v>
      </c>
      <c r="Y2634">
        <v>3</v>
      </c>
      <c r="Z2634">
        <v>358541</v>
      </c>
    </row>
    <row r="2635" spans="1:26">
      <c r="A2635">
        <v>312251</v>
      </c>
      <c r="B2635">
        <v>1</v>
      </c>
      <c r="C2635">
        <v>31225101</v>
      </c>
      <c r="D2635">
        <v>1</v>
      </c>
      <c r="E2635">
        <v>3</v>
      </c>
      <c r="F2635">
        <v>23</v>
      </c>
      <c r="G2635">
        <v>2</v>
      </c>
      <c r="H2635">
        <v>53</v>
      </c>
      <c r="I2635">
        <v>1</v>
      </c>
      <c r="J2635">
        <v>1</v>
      </c>
      <c r="K2635">
        <v>7</v>
      </c>
      <c r="L2635">
        <v>5</v>
      </c>
      <c r="M2635">
        <v>4</v>
      </c>
      <c r="N2635">
        <v>1</v>
      </c>
      <c r="O2635">
        <v>5</v>
      </c>
      <c r="P2635">
        <v>1</v>
      </c>
      <c r="Q2635">
        <v>32.5</v>
      </c>
      <c r="R2635">
        <v>-1</v>
      </c>
      <c r="S2635">
        <v>1</v>
      </c>
      <c r="T2635">
        <v>169.4</v>
      </c>
      <c r="U2635">
        <v>-1</v>
      </c>
      <c r="V2635">
        <v>-1</v>
      </c>
      <c r="W2635">
        <v>-1</v>
      </c>
      <c r="X2635">
        <v>2</v>
      </c>
      <c r="Y2635">
        <v>3</v>
      </c>
      <c r="Z2635">
        <v>535411</v>
      </c>
    </row>
    <row r="2636" spans="1:26">
      <c r="A2636">
        <v>312271</v>
      </c>
      <c r="B2636">
        <v>1</v>
      </c>
      <c r="C2636">
        <v>31227101</v>
      </c>
      <c r="D2636">
        <v>1</v>
      </c>
      <c r="E2636">
        <v>3</v>
      </c>
      <c r="F2636">
        <v>23</v>
      </c>
      <c r="G2636">
        <v>2</v>
      </c>
      <c r="H2636">
        <v>68</v>
      </c>
      <c r="I2636">
        <v>5</v>
      </c>
      <c r="J2636">
        <v>1</v>
      </c>
      <c r="K2636">
        <v>7</v>
      </c>
      <c r="L2636">
        <v>5</v>
      </c>
      <c r="M2636">
        <v>2</v>
      </c>
      <c r="N2636">
        <v>3</v>
      </c>
      <c r="O2636">
        <v>5</v>
      </c>
      <c r="P2636">
        <v>1</v>
      </c>
      <c r="Q2636">
        <v>23.558</v>
      </c>
      <c r="R2636">
        <v>-1</v>
      </c>
      <c r="S2636">
        <v>-2</v>
      </c>
      <c r="T2636">
        <v>153.80000000000001</v>
      </c>
      <c r="U2636">
        <v>57.4</v>
      </c>
      <c r="V2636">
        <v>24.266057450525143</v>
      </c>
      <c r="W2636">
        <v>0.75255623721881404</v>
      </c>
      <c r="X2636">
        <v>-2</v>
      </c>
      <c r="Y2636">
        <v>-2</v>
      </c>
      <c r="Z2636">
        <v>481293</v>
      </c>
    </row>
    <row r="2637" spans="1:26">
      <c r="A2637">
        <v>312341</v>
      </c>
      <c r="B2637">
        <v>1</v>
      </c>
      <c r="C2637">
        <v>31234101</v>
      </c>
      <c r="D2637">
        <v>1</v>
      </c>
      <c r="E2637">
        <v>3</v>
      </c>
      <c r="F2637">
        <v>23</v>
      </c>
      <c r="G2637">
        <v>1</v>
      </c>
      <c r="H2637">
        <v>64</v>
      </c>
      <c r="I2637">
        <v>1</v>
      </c>
      <c r="J2637">
        <v>1</v>
      </c>
      <c r="K2637">
        <v>4</v>
      </c>
      <c r="L2637">
        <v>5</v>
      </c>
      <c r="M2637">
        <v>3</v>
      </c>
      <c r="N2637">
        <v>4</v>
      </c>
      <c r="O2637">
        <v>3</v>
      </c>
      <c r="P2637">
        <v>1</v>
      </c>
      <c r="Q2637">
        <v>9.0579999999999998</v>
      </c>
      <c r="R2637">
        <v>-1</v>
      </c>
      <c r="S2637">
        <v>10</v>
      </c>
      <c r="T2637">
        <v>179.2</v>
      </c>
      <c r="U2637">
        <v>66.7</v>
      </c>
      <c r="V2637">
        <v>20.770637356505105</v>
      </c>
      <c r="W2637">
        <v>0.87473794549266204</v>
      </c>
      <c r="X2637">
        <v>1</v>
      </c>
      <c r="Y2637">
        <v>3</v>
      </c>
      <c r="Z2637">
        <v>295412</v>
      </c>
    </row>
    <row r="2638" spans="1:26">
      <c r="A2638">
        <v>312351</v>
      </c>
      <c r="B2638">
        <v>1</v>
      </c>
      <c r="C2638">
        <v>31235101</v>
      </c>
      <c r="D2638">
        <v>1</v>
      </c>
      <c r="E2638">
        <v>3</v>
      </c>
      <c r="F2638">
        <v>23</v>
      </c>
      <c r="G2638">
        <v>2</v>
      </c>
      <c r="H2638">
        <v>66</v>
      </c>
      <c r="I2638">
        <v>1</v>
      </c>
      <c r="J2638">
        <v>1</v>
      </c>
      <c r="K2638">
        <v>7</v>
      </c>
      <c r="L2638">
        <v>6</v>
      </c>
      <c r="M2638">
        <v>2</v>
      </c>
      <c r="N2638">
        <v>3</v>
      </c>
      <c r="O2638">
        <v>5</v>
      </c>
      <c r="P2638">
        <v>1</v>
      </c>
      <c r="Q2638">
        <v>0.77900000000000003</v>
      </c>
      <c r="R2638">
        <v>-1</v>
      </c>
      <c r="S2638">
        <v>0</v>
      </c>
      <c r="T2638">
        <v>164.2</v>
      </c>
      <c r="U2638">
        <v>51.2</v>
      </c>
      <c r="V2638">
        <v>18.989942748289796</v>
      </c>
      <c r="W2638">
        <v>0.831815747188002</v>
      </c>
      <c r="X2638">
        <v>1</v>
      </c>
      <c r="Y2638">
        <v>3</v>
      </c>
      <c r="Z2638">
        <v>408268</v>
      </c>
    </row>
    <row r="2639" spans="1:26">
      <c r="A2639">
        <v>312371</v>
      </c>
      <c r="B2639">
        <v>1</v>
      </c>
      <c r="C2639">
        <v>31237101</v>
      </c>
      <c r="D2639">
        <v>1</v>
      </c>
      <c r="E2639">
        <v>3</v>
      </c>
      <c r="F2639">
        <v>23</v>
      </c>
      <c r="G2639">
        <v>2</v>
      </c>
      <c r="H2639">
        <v>21</v>
      </c>
      <c r="I2639">
        <v>1</v>
      </c>
      <c r="J2639">
        <v>5</v>
      </c>
      <c r="K2639">
        <v>3</v>
      </c>
      <c r="L2639">
        <v>96</v>
      </c>
      <c r="M2639">
        <v>1</v>
      </c>
      <c r="N2639">
        <v>4</v>
      </c>
      <c r="O2639">
        <v>1</v>
      </c>
      <c r="P2639">
        <v>2</v>
      </c>
      <c r="Q2639">
        <v>0</v>
      </c>
      <c r="R2639">
        <v>0</v>
      </c>
      <c r="S2639">
        <v>0</v>
      </c>
      <c r="T2639">
        <v>-1</v>
      </c>
      <c r="U2639">
        <v>-1</v>
      </c>
      <c r="V2639">
        <v>-1</v>
      </c>
      <c r="W2639">
        <v>-1</v>
      </c>
      <c r="X2639">
        <v>1</v>
      </c>
      <c r="Y2639">
        <v>3</v>
      </c>
      <c r="Z2639">
        <v>265488</v>
      </c>
    </row>
    <row r="2640" spans="1:26">
      <c r="A2640">
        <v>313051</v>
      </c>
      <c r="B2640">
        <v>1</v>
      </c>
      <c r="C2640">
        <v>31305101</v>
      </c>
      <c r="D2640">
        <v>1</v>
      </c>
      <c r="E2640">
        <v>1</v>
      </c>
      <c r="F2640">
        <v>10</v>
      </c>
      <c r="G2640">
        <v>2</v>
      </c>
      <c r="H2640">
        <v>48</v>
      </c>
      <c r="I2640">
        <v>4</v>
      </c>
      <c r="J2640">
        <v>1</v>
      </c>
      <c r="K2640">
        <v>4</v>
      </c>
      <c r="L2640">
        <v>9</v>
      </c>
      <c r="M2640">
        <v>2</v>
      </c>
      <c r="N2640">
        <v>4</v>
      </c>
      <c r="O2640">
        <v>2</v>
      </c>
      <c r="P2640">
        <v>1</v>
      </c>
      <c r="Q2640">
        <v>9.3450000000000006</v>
      </c>
      <c r="R2640">
        <v>-1</v>
      </c>
      <c r="S2640">
        <v>5</v>
      </c>
      <c r="T2640">
        <v>162.1</v>
      </c>
      <c r="U2640">
        <v>59.6</v>
      </c>
      <c r="V2640">
        <v>22.681941711215497</v>
      </c>
      <c r="W2640">
        <v>0.72991187143597702</v>
      </c>
      <c r="X2640">
        <v>1</v>
      </c>
      <c r="Y2640">
        <v>2</v>
      </c>
      <c r="Z2640">
        <v>482258</v>
      </c>
    </row>
    <row r="2641" spans="1:26">
      <c r="A2641">
        <v>313151</v>
      </c>
      <c r="B2641">
        <v>1</v>
      </c>
      <c r="C2641">
        <v>31315101</v>
      </c>
      <c r="D2641">
        <v>3</v>
      </c>
      <c r="E2641">
        <v>1</v>
      </c>
      <c r="F2641">
        <v>10</v>
      </c>
      <c r="G2641">
        <v>2</v>
      </c>
      <c r="H2641">
        <v>66</v>
      </c>
      <c r="I2641">
        <v>2</v>
      </c>
      <c r="J2641">
        <v>1</v>
      </c>
      <c r="K2641">
        <v>7</v>
      </c>
      <c r="L2641">
        <v>6</v>
      </c>
      <c r="M2641">
        <v>2</v>
      </c>
      <c r="N2641">
        <v>1</v>
      </c>
      <c r="O2641">
        <v>5</v>
      </c>
      <c r="P2641">
        <v>1</v>
      </c>
      <c r="Q2641">
        <v>0.92300000000000004</v>
      </c>
      <c r="R2641">
        <v>-1</v>
      </c>
      <c r="S2641">
        <v>0</v>
      </c>
      <c r="T2641">
        <v>157.4</v>
      </c>
      <c r="U2641">
        <v>57.3</v>
      </c>
      <c r="V2641">
        <v>23.1283774292869</v>
      </c>
      <c r="W2641">
        <v>0.79003749330476702</v>
      </c>
      <c r="X2641">
        <v>1</v>
      </c>
      <c r="Y2641">
        <v>3</v>
      </c>
      <c r="Z2641">
        <v>454266</v>
      </c>
    </row>
    <row r="2642" spans="1:26">
      <c r="A2642">
        <v>313151</v>
      </c>
      <c r="B2642">
        <v>2</v>
      </c>
      <c r="C2642">
        <v>31315102</v>
      </c>
      <c r="D2642">
        <v>3</v>
      </c>
      <c r="E2642">
        <v>1</v>
      </c>
      <c r="F2642">
        <v>10</v>
      </c>
      <c r="G2642">
        <v>1</v>
      </c>
      <c r="H2642">
        <v>64</v>
      </c>
      <c r="I2642">
        <v>2</v>
      </c>
      <c r="J2642">
        <v>1</v>
      </c>
      <c r="K2642">
        <v>7</v>
      </c>
      <c r="L2642">
        <v>6</v>
      </c>
      <c r="M2642">
        <v>1</v>
      </c>
      <c r="N2642">
        <v>3</v>
      </c>
      <c r="O2642">
        <v>5</v>
      </c>
      <c r="P2642">
        <v>1</v>
      </c>
      <c r="Q2642">
        <v>35.029000000000003</v>
      </c>
      <c r="R2642">
        <v>-1</v>
      </c>
      <c r="S2642">
        <v>0</v>
      </c>
      <c r="T2642">
        <v>170.2</v>
      </c>
      <c r="U2642">
        <v>83.2</v>
      </c>
      <c r="V2642">
        <v>28.721308034647841</v>
      </c>
      <c r="W2642">
        <v>0.93355170800187204</v>
      </c>
      <c r="X2642">
        <v>2</v>
      </c>
      <c r="Y2642">
        <v>1</v>
      </c>
      <c r="Z2642">
        <v>454266</v>
      </c>
    </row>
    <row r="2643" spans="1:26">
      <c r="A2643">
        <v>313151</v>
      </c>
      <c r="B2643">
        <v>3</v>
      </c>
      <c r="C2643">
        <v>31315103</v>
      </c>
      <c r="D2643">
        <v>3</v>
      </c>
      <c r="E2643">
        <v>1</v>
      </c>
      <c r="F2643">
        <v>10</v>
      </c>
      <c r="G2643">
        <v>1</v>
      </c>
      <c r="H2643">
        <v>34</v>
      </c>
      <c r="I2643">
        <v>1</v>
      </c>
      <c r="J2643">
        <v>1</v>
      </c>
      <c r="K2643">
        <v>7</v>
      </c>
      <c r="L2643">
        <v>6</v>
      </c>
      <c r="M2643">
        <v>2</v>
      </c>
      <c r="N2643">
        <v>1</v>
      </c>
      <c r="O2643">
        <v>5</v>
      </c>
      <c r="P2643">
        <v>1</v>
      </c>
      <c r="Q2643">
        <v>60.287999999999997</v>
      </c>
      <c r="R2643">
        <v>-1</v>
      </c>
      <c r="S2643">
        <v>0</v>
      </c>
      <c r="T2643">
        <v>178.7</v>
      </c>
      <c r="U2643">
        <v>92</v>
      </c>
      <c r="V2643">
        <v>28.809699098350364</v>
      </c>
      <c r="W2643">
        <v>0.92833253702818896</v>
      </c>
      <c r="X2643">
        <v>2</v>
      </c>
      <c r="Y2643">
        <v>3</v>
      </c>
      <c r="Z2643">
        <v>454266</v>
      </c>
    </row>
    <row r="2644" spans="1:26">
      <c r="A2644">
        <v>313181</v>
      </c>
      <c r="B2644">
        <v>1</v>
      </c>
      <c r="C2644">
        <v>31318101</v>
      </c>
      <c r="D2644">
        <v>2</v>
      </c>
      <c r="E2644">
        <v>1</v>
      </c>
      <c r="F2644">
        <v>10</v>
      </c>
      <c r="G2644">
        <v>1</v>
      </c>
      <c r="H2644">
        <v>71</v>
      </c>
      <c r="I2644">
        <v>2</v>
      </c>
      <c r="J2644">
        <v>1</v>
      </c>
      <c r="K2644">
        <v>2</v>
      </c>
      <c r="L2644">
        <v>10</v>
      </c>
      <c r="M2644">
        <v>2</v>
      </c>
      <c r="N2644">
        <v>3</v>
      </c>
      <c r="O2644">
        <v>5</v>
      </c>
      <c r="P2644">
        <v>1</v>
      </c>
      <c r="Q2644">
        <v>15</v>
      </c>
      <c r="R2644">
        <v>-1</v>
      </c>
      <c r="S2644">
        <v>7</v>
      </c>
      <c r="T2644">
        <v>166.2</v>
      </c>
      <c r="U2644">
        <v>70.2</v>
      </c>
      <c r="V2644">
        <v>25.414119824316753</v>
      </c>
      <c r="W2644">
        <v>0.931841302136317</v>
      </c>
      <c r="X2644">
        <v>1</v>
      </c>
      <c r="Y2644">
        <v>3</v>
      </c>
      <c r="Z2644">
        <v>463446</v>
      </c>
    </row>
    <row r="2645" spans="1:26">
      <c r="A2645">
        <v>313181</v>
      </c>
      <c r="B2645">
        <v>2</v>
      </c>
      <c r="C2645">
        <v>31318102</v>
      </c>
      <c r="D2645">
        <v>2</v>
      </c>
      <c r="E2645">
        <v>1</v>
      </c>
      <c r="F2645">
        <v>10</v>
      </c>
      <c r="G2645">
        <v>2</v>
      </c>
      <c r="H2645">
        <v>65</v>
      </c>
      <c r="I2645">
        <v>2</v>
      </c>
      <c r="J2645">
        <v>1</v>
      </c>
      <c r="K2645">
        <v>6</v>
      </c>
      <c r="L2645">
        <v>10</v>
      </c>
      <c r="M2645">
        <v>3</v>
      </c>
      <c r="N2645">
        <v>1</v>
      </c>
      <c r="O2645">
        <v>5</v>
      </c>
      <c r="P2645">
        <v>1</v>
      </c>
      <c r="Q2645">
        <v>4.6150000000000002</v>
      </c>
      <c r="R2645">
        <v>-1</v>
      </c>
      <c r="S2645">
        <v>4</v>
      </c>
      <c r="T2645">
        <v>155.6</v>
      </c>
      <c r="U2645">
        <v>56.7</v>
      </c>
      <c r="V2645">
        <v>23.418758797523147</v>
      </c>
      <c r="W2645">
        <v>0.72518286311389801</v>
      </c>
      <c r="X2645">
        <v>-9</v>
      </c>
      <c r="Y2645">
        <v>3</v>
      </c>
      <c r="Z2645">
        <v>463446</v>
      </c>
    </row>
    <row r="2646" spans="1:26">
      <c r="A2646">
        <v>313201</v>
      </c>
      <c r="B2646">
        <v>1</v>
      </c>
      <c r="C2646">
        <v>31320101</v>
      </c>
      <c r="D2646">
        <v>1</v>
      </c>
      <c r="E2646">
        <v>1</v>
      </c>
      <c r="F2646">
        <v>10</v>
      </c>
      <c r="G2646">
        <v>2</v>
      </c>
      <c r="H2646">
        <v>58</v>
      </c>
      <c r="I2646">
        <v>5</v>
      </c>
      <c r="J2646">
        <v>1</v>
      </c>
      <c r="K2646">
        <v>7</v>
      </c>
      <c r="L2646">
        <v>5</v>
      </c>
      <c r="M2646">
        <v>1</v>
      </c>
      <c r="N2646">
        <v>3</v>
      </c>
      <c r="O2646">
        <v>5</v>
      </c>
      <c r="P2646">
        <v>1</v>
      </c>
      <c r="Q2646">
        <v>12</v>
      </c>
      <c r="R2646">
        <v>-1</v>
      </c>
      <c r="S2646">
        <v>0</v>
      </c>
      <c r="T2646">
        <v>155.69999999999999</v>
      </c>
      <c r="U2646">
        <v>81.2</v>
      </c>
      <c r="V2646">
        <v>33.494909145058948</v>
      </c>
      <c r="W2646">
        <v>-1</v>
      </c>
      <c r="X2646">
        <v>-8</v>
      </c>
      <c r="Y2646">
        <v>1</v>
      </c>
      <c r="Z2646">
        <v>441438</v>
      </c>
    </row>
    <row r="2647" spans="1:26">
      <c r="A2647">
        <v>313251</v>
      </c>
      <c r="B2647">
        <v>1</v>
      </c>
      <c r="C2647">
        <v>31325101</v>
      </c>
      <c r="D2647">
        <v>2</v>
      </c>
      <c r="E2647">
        <v>1</v>
      </c>
      <c r="F2647">
        <v>10</v>
      </c>
      <c r="G2647">
        <v>2</v>
      </c>
      <c r="H2647">
        <v>42</v>
      </c>
      <c r="I2647">
        <v>3</v>
      </c>
      <c r="J2647">
        <v>1</v>
      </c>
      <c r="K2647">
        <v>7</v>
      </c>
      <c r="L2647">
        <v>6</v>
      </c>
      <c r="M2647">
        <v>3</v>
      </c>
      <c r="N2647">
        <v>4</v>
      </c>
      <c r="O2647">
        <v>2</v>
      </c>
      <c r="P2647">
        <v>1</v>
      </c>
      <c r="Q2647">
        <v>56</v>
      </c>
      <c r="R2647">
        <v>-1</v>
      </c>
      <c r="S2647">
        <v>10</v>
      </c>
      <c r="T2647">
        <v>164.9</v>
      </c>
      <c r="U2647">
        <v>104.4</v>
      </c>
      <c r="V2647">
        <v>38.393631070303371</v>
      </c>
      <c r="W2647">
        <v>0.91017717346518301</v>
      </c>
      <c r="X2647">
        <v>2</v>
      </c>
      <c r="Y2647">
        <v>3</v>
      </c>
      <c r="Z2647">
        <v>433316</v>
      </c>
    </row>
    <row r="2648" spans="1:26">
      <c r="A2648">
        <v>313251</v>
      </c>
      <c r="B2648">
        <v>2</v>
      </c>
      <c r="C2648">
        <v>31325102</v>
      </c>
      <c r="D2648">
        <v>2</v>
      </c>
      <c r="E2648">
        <v>1</v>
      </c>
      <c r="F2648">
        <v>10</v>
      </c>
      <c r="G2648">
        <v>2</v>
      </c>
      <c r="H2648">
        <v>18</v>
      </c>
      <c r="I2648">
        <v>1</v>
      </c>
      <c r="J2648">
        <v>1</v>
      </c>
      <c r="K2648">
        <v>5</v>
      </c>
      <c r="L2648">
        <v>6</v>
      </c>
      <c r="M2648">
        <v>2</v>
      </c>
      <c r="N2648">
        <v>4</v>
      </c>
      <c r="O2648">
        <v>1</v>
      </c>
      <c r="P2648">
        <v>1</v>
      </c>
      <c r="Q2648">
        <v>9.9184999999999999</v>
      </c>
      <c r="R2648">
        <v>2</v>
      </c>
      <c r="S2648">
        <v>6</v>
      </c>
      <c r="T2648">
        <v>170.7</v>
      </c>
      <c r="U2648">
        <v>79</v>
      </c>
      <c r="V2648">
        <v>27.111905936100332</v>
      </c>
      <c r="W2648">
        <v>0.73847601128880502</v>
      </c>
      <c r="X2648">
        <v>2</v>
      </c>
      <c r="Y2648">
        <v>1</v>
      </c>
      <c r="Z2648">
        <v>433316</v>
      </c>
    </row>
    <row r="2649" spans="1:26">
      <c r="A2649">
        <v>313351</v>
      </c>
      <c r="B2649">
        <v>1</v>
      </c>
      <c r="C2649">
        <v>31335101</v>
      </c>
      <c r="D2649">
        <v>2</v>
      </c>
      <c r="E2649">
        <v>1</v>
      </c>
      <c r="F2649">
        <v>10</v>
      </c>
      <c r="G2649">
        <v>1</v>
      </c>
      <c r="H2649">
        <v>65</v>
      </c>
      <c r="I2649">
        <v>2</v>
      </c>
      <c r="J2649">
        <v>1</v>
      </c>
      <c r="K2649">
        <v>7</v>
      </c>
      <c r="L2649">
        <v>7</v>
      </c>
      <c r="M2649">
        <v>3</v>
      </c>
      <c r="N2649">
        <v>4</v>
      </c>
      <c r="O2649">
        <v>1</v>
      </c>
      <c r="P2649">
        <v>1</v>
      </c>
      <c r="Q2649">
        <v>15.029</v>
      </c>
      <c r="R2649">
        <v>-1</v>
      </c>
      <c r="S2649">
        <v>0</v>
      </c>
      <c r="T2649">
        <v>158.80000000000001</v>
      </c>
      <c r="U2649">
        <v>79.2</v>
      </c>
      <c r="V2649">
        <v>31.40683590404101</v>
      </c>
      <c r="W2649">
        <v>1.0383275261324001</v>
      </c>
      <c r="X2649">
        <v>2</v>
      </c>
      <c r="Y2649">
        <v>3</v>
      </c>
      <c r="Z2649">
        <v>434326</v>
      </c>
    </row>
    <row r="2650" spans="1:26">
      <c r="A2650">
        <v>313351</v>
      </c>
      <c r="B2650">
        <v>2</v>
      </c>
      <c r="C2650">
        <v>31335102</v>
      </c>
      <c r="D2650">
        <v>2</v>
      </c>
      <c r="E2650">
        <v>1</v>
      </c>
      <c r="F2650">
        <v>10</v>
      </c>
      <c r="G2650">
        <v>2</v>
      </c>
      <c r="H2650">
        <v>61</v>
      </c>
      <c r="I2650">
        <v>2</v>
      </c>
      <c r="J2650">
        <v>1</v>
      </c>
      <c r="K2650">
        <v>7</v>
      </c>
      <c r="L2650">
        <v>7</v>
      </c>
      <c r="M2650">
        <v>5</v>
      </c>
      <c r="N2650">
        <v>3</v>
      </c>
      <c r="O2650">
        <v>5</v>
      </c>
      <c r="P2650">
        <v>1</v>
      </c>
      <c r="Q2650">
        <v>0.28799999999999998</v>
      </c>
      <c r="R2650">
        <v>-1</v>
      </c>
      <c r="S2650">
        <v>1</v>
      </c>
      <c r="T2650">
        <v>147.80000000000001</v>
      </c>
      <c r="U2650">
        <v>62.8</v>
      </c>
      <c r="V2650">
        <v>28.748207814751666</v>
      </c>
      <c r="W2650">
        <v>0.92311715481171597</v>
      </c>
      <c r="X2650">
        <v>2</v>
      </c>
      <c r="Y2650">
        <v>3</v>
      </c>
      <c r="Z2650">
        <v>434326</v>
      </c>
    </row>
    <row r="2651" spans="1:26">
      <c r="A2651">
        <v>313371</v>
      </c>
      <c r="B2651">
        <v>1</v>
      </c>
      <c r="C2651">
        <v>31337101</v>
      </c>
      <c r="D2651">
        <v>1</v>
      </c>
      <c r="E2651">
        <v>1</v>
      </c>
      <c r="F2651">
        <v>10</v>
      </c>
      <c r="G2651">
        <v>2</v>
      </c>
      <c r="H2651">
        <v>49</v>
      </c>
      <c r="I2651">
        <v>1</v>
      </c>
      <c r="J2651">
        <v>1</v>
      </c>
      <c r="K2651">
        <v>5</v>
      </c>
      <c r="L2651">
        <v>10</v>
      </c>
      <c r="M2651">
        <v>3</v>
      </c>
      <c r="N2651">
        <v>3</v>
      </c>
      <c r="O2651">
        <v>5</v>
      </c>
      <c r="P2651">
        <v>1</v>
      </c>
      <c r="Q2651">
        <v>18</v>
      </c>
      <c r="R2651">
        <v>-1</v>
      </c>
      <c r="S2651">
        <v>2</v>
      </c>
      <c r="T2651">
        <v>171.5</v>
      </c>
      <c r="U2651">
        <v>89.1</v>
      </c>
      <c r="V2651">
        <v>30.293500157247401</v>
      </c>
      <c r="W2651">
        <v>0.98250336473754996</v>
      </c>
      <c r="X2651">
        <v>2</v>
      </c>
      <c r="Y2651">
        <v>1</v>
      </c>
      <c r="Z2651">
        <v>296350</v>
      </c>
    </row>
    <row r="2652" spans="1:26">
      <c r="A2652">
        <v>314051</v>
      </c>
      <c r="B2652">
        <v>1</v>
      </c>
      <c r="C2652">
        <v>31405101</v>
      </c>
      <c r="D2652">
        <v>2</v>
      </c>
      <c r="E2652">
        <v>1</v>
      </c>
      <c r="F2652">
        <v>10</v>
      </c>
      <c r="G2652">
        <v>1</v>
      </c>
      <c r="H2652">
        <v>68</v>
      </c>
      <c r="I2652">
        <v>2</v>
      </c>
      <c r="J2652">
        <v>1</v>
      </c>
      <c r="K2652">
        <v>4</v>
      </c>
      <c r="L2652">
        <v>10</v>
      </c>
      <c r="M2652">
        <v>2</v>
      </c>
      <c r="N2652">
        <v>2</v>
      </c>
      <c r="O2652">
        <v>5</v>
      </c>
      <c r="P2652">
        <v>1</v>
      </c>
      <c r="Q2652">
        <v>3.4329999999999998</v>
      </c>
      <c r="R2652">
        <v>-1</v>
      </c>
      <c r="S2652">
        <v>1</v>
      </c>
      <c r="T2652">
        <v>171.7</v>
      </c>
      <c r="U2652">
        <v>86.8</v>
      </c>
      <c r="V2652">
        <v>29.442801760733822</v>
      </c>
      <c r="W2652">
        <v>1.1573498964803299</v>
      </c>
      <c r="X2652">
        <v>2</v>
      </c>
      <c r="Y2652">
        <v>1</v>
      </c>
      <c r="Z2652">
        <v>346282</v>
      </c>
    </row>
    <row r="2653" spans="1:26">
      <c r="A2653">
        <v>314051</v>
      </c>
      <c r="B2653">
        <v>2</v>
      </c>
      <c r="C2653">
        <v>31405102</v>
      </c>
      <c r="D2653">
        <v>2</v>
      </c>
      <c r="E2653">
        <v>1</v>
      </c>
      <c r="F2653">
        <v>10</v>
      </c>
      <c r="G2653">
        <v>2</v>
      </c>
      <c r="H2653">
        <v>66</v>
      </c>
      <c r="I2653">
        <v>2</v>
      </c>
      <c r="J2653">
        <v>1</v>
      </c>
      <c r="K2653">
        <v>4</v>
      </c>
      <c r="L2653">
        <v>10</v>
      </c>
      <c r="M2653">
        <v>3</v>
      </c>
      <c r="N2653">
        <v>1</v>
      </c>
      <c r="O2653">
        <v>5</v>
      </c>
      <c r="P2653">
        <v>1</v>
      </c>
      <c r="Q2653">
        <v>0.23100000000000001</v>
      </c>
      <c r="R2653">
        <v>-1</v>
      </c>
      <c r="S2653">
        <v>2</v>
      </c>
      <c r="T2653">
        <v>155.5</v>
      </c>
      <c r="U2653">
        <v>72.2</v>
      </c>
      <c r="V2653">
        <v>29.859079207204232</v>
      </c>
      <c r="W2653">
        <v>0.82827406764960998</v>
      </c>
      <c r="X2653">
        <v>2</v>
      </c>
      <c r="Y2653">
        <v>1</v>
      </c>
      <c r="Z2653">
        <v>346282</v>
      </c>
    </row>
    <row r="2654" spans="1:26">
      <c r="A2654">
        <v>314181</v>
      </c>
      <c r="B2654">
        <v>1</v>
      </c>
      <c r="C2654">
        <v>31418101</v>
      </c>
      <c r="D2654">
        <v>2</v>
      </c>
      <c r="E2654">
        <v>1</v>
      </c>
      <c r="F2654">
        <v>10</v>
      </c>
      <c r="G2654">
        <v>2</v>
      </c>
      <c r="H2654">
        <v>43</v>
      </c>
      <c r="I2654">
        <v>2</v>
      </c>
      <c r="J2654">
        <v>1</v>
      </c>
      <c r="K2654">
        <v>3</v>
      </c>
      <c r="L2654">
        <v>21</v>
      </c>
      <c r="M2654">
        <v>1</v>
      </c>
      <c r="N2654">
        <v>1</v>
      </c>
      <c r="O2654">
        <v>5</v>
      </c>
      <c r="P2654">
        <v>1</v>
      </c>
      <c r="Q2654">
        <v>4.6159999999999997</v>
      </c>
      <c r="R2654">
        <v>-1</v>
      </c>
      <c r="S2654">
        <v>0</v>
      </c>
      <c r="T2654">
        <v>169.7</v>
      </c>
      <c r="U2654">
        <v>76.099999999999994</v>
      </c>
      <c r="V2654">
        <v>26.425363626546069</v>
      </c>
      <c r="W2654">
        <v>0.77243293246993505</v>
      </c>
      <c r="X2654">
        <v>2</v>
      </c>
      <c r="Y2654">
        <v>1</v>
      </c>
      <c r="Z2654">
        <v>401189</v>
      </c>
    </row>
    <row r="2655" spans="1:26">
      <c r="A2655">
        <v>314181</v>
      </c>
      <c r="B2655">
        <v>2</v>
      </c>
      <c r="C2655">
        <v>31418102</v>
      </c>
      <c r="D2655">
        <v>2</v>
      </c>
      <c r="E2655">
        <v>1</v>
      </c>
      <c r="F2655">
        <v>10</v>
      </c>
      <c r="G2655">
        <v>2</v>
      </c>
      <c r="H2655">
        <v>21</v>
      </c>
      <c r="I2655">
        <v>1</v>
      </c>
      <c r="J2655">
        <v>1</v>
      </c>
      <c r="K2655">
        <v>1</v>
      </c>
      <c r="L2655">
        <v>21</v>
      </c>
      <c r="M2655">
        <v>2</v>
      </c>
      <c r="N2655">
        <v>1</v>
      </c>
      <c r="O2655">
        <v>5</v>
      </c>
      <c r="P2655">
        <v>1</v>
      </c>
      <c r="Q2655">
        <v>2.25</v>
      </c>
      <c r="R2655">
        <v>2</v>
      </c>
      <c r="S2655">
        <v>0</v>
      </c>
      <c r="T2655">
        <v>167.7</v>
      </c>
      <c r="U2655">
        <v>55.5</v>
      </c>
      <c r="V2655">
        <v>19.734533192951471</v>
      </c>
      <c r="W2655">
        <v>0.73781148429035703</v>
      </c>
      <c r="X2655">
        <v>1</v>
      </c>
      <c r="Y2655">
        <v>3</v>
      </c>
      <c r="Z2655">
        <v>401189</v>
      </c>
    </row>
    <row r="2656" spans="1:26">
      <c r="A2656">
        <v>314271</v>
      </c>
      <c r="B2656">
        <v>1</v>
      </c>
      <c r="C2656">
        <v>31427101</v>
      </c>
      <c r="D2656">
        <v>1</v>
      </c>
      <c r="E2656">
        <v>1</v>
      </c>
      <c r="F2656">
        <v>10</v>
      </c>
      <c r="G2656">
        <v>2</v>
      </c>
      <c r="H2656">
        <v>32</v>
      </c>
      <c r="I2656">
        <v>4</v>
      </c>
      <c r="J2656">
        <v>1</v>
      </c>
      <c r="K2656">
        <v>4</v>
      </c>
      <c r="L2656">
        <v>13</v>
      </c>
      <c r="M2656">
        <v>1</v>
      </c>
      <c r="N2656">
        <v>4</v>
      </c>
      <c r="O2656">
        <v>2</v>
      </c>
      <c r="P2656">
        <v>1</v>
      </c>
      <c r="Q2656">
        <v>13.38</v>
      </c>
      <c r="R2656">
        <v>-1</v>
      </c>
      <c r="S2656">
        <v>0</v>
      </c>
      <c r="T2656">
        <v>166.3</v>
      </c>
      <c r="U2656">
        <v>73.400000000000006</v>
      </c>
      <c r="V2656">
        <v>26.540650405034192</v>
      </c>
      <c r="W2656">
        <v>0.89483839845634305</v>
      </c>
      <c r="X2656">
        <v>1</v>
      </c>
      <c r="Y2656">
        <v>3</v>
      </c>
      <c r="Z2656">
        <v>187774</v>
      </c>
    </row>
    <row r="2657" spans="1:26">
      <c r="A2657">
        <v>314351</v>
      </c>
      <c r="B2657">
        <v>1</v>
      </c>
      <c r="C2657">
        <v>31435101</v>
      </c>
      <c r="D2657">
        <v>4</v>
      </c>
      <c r="E2657">
        <v>1</v>
      </c>
      <c r="F2657">
        <v>10</v>
      </c>
      <c r="G2657">
        <v>1</v>
      </c>
      <c r="H2657">
        <v>43</v>
      </c>
      <c r="I2657">
        <v>2</v>
      </c>
      <c r="J2657">
        <v>1</v>
      </c>
      <c r="K2657">
        <v>2</v>
      </c>
      <c r="L2657">
        <v>12</v>
      </c>
      <c r="M2657">
        <v>2</v>
      </c>
      <c r="N2657">
        <v>1</v>
      </c>
      <c r="O2657">
        <v>5</v>
      </c>
      <c r="P2657">
        <v>1</v>
      </c>
      <c r="Q2657">
        <v>18.231999999999999</v>
      </c>
      <c r="R2657">
        <v>-1</v>
      </c>
      <c r="S2657">
        <v>0</v>
      </c>
      <c r="T2657">
        <v>168.5</v>
      </c>
      <c r="U2657">
        <v>68.5</v>
      </c>
      <c r="V2657">
        <v>24.126302071868199</v>
      </c>
      <c r="W2657">
        <v>0.87218813905930503</v>
      </c>
      <c r="X2657">
        <v>1</v>
      </c>
      <c r="Y2657">
        <v>3</v>
      </c>
      <c r="Z2657">
        <v>765204</v>
      </c>
    </row>
    <row r="2658" spans="1:26">
      <c r="A2658">
        <v>314351</v>
      </c>
      <c r="B2658">
        <v>2</v>
      </c>
      <c r="C2658">
        <v>31435102</v>
      </c>
      <c r="D2658">
        <v>4</v>
      </c>
      <c r="E2658">
        <v>1</v>
      </c>
      <c r="F2658">
        <v>10</v>
      </c>
      <c r="G2658">
        <v>2</v>
      </c>
      <c r="H2658">
        <v>41</v>
      </c>
      <c r="I2658">
        <v>2</v>
      </c>
      <c r="J2658">
        <v>1</v>
      </c>
      <c r="K2658">
        <v>5</v>
      </c>
      <c r="L2658">
        <v>12</v>
      </c>
      <c r="M2658">
        <v>2</v>
      </c>
      <c r="N2658">
        <v>1</v>
      </c>
      <c r="O2658">
        <v>5</v>
      </c>
      <c r="P2658">
        <v>1</v>
      </c>
      <c r="Q2658">
        <v>20.029</v>
      </c>
      <c r="R2658">
        <v>-1</v>
      </c>
      <c r="S2658">
        <v>0</v>
      </c>
      <c r="T2658">
        <v>173.6</v>
      </c>
      <c r="U2658">
        <v>59.5</v>
      </c>
      <c r="V2658">
        <v>19.74319904861008</v>
      </c>
      <c r="W2658">
        <v>0.77643171806167399</v>
      </c>
      <c r="X2658">
        <v>3</v>
      </c>
      <c r="Y2658">
        <v>2</v>
      </c>
      <c r="Z2658">
        <v>765204</v>
      </c>
    </row>
    <row r="2659" spans="1:26">
      <c r="A2659">
        <v>314351</v>
      </c>
      <c r="B2659">
        <v>3</v>
      </c>
      <c r="C2659">
        <v>31435103</v>
      </c>
      <c r="D2659">
        <v>4</v>
      </c>
      <c r="E2659">
        <v>1</v>
      </c>
      <c r="F2659">
        <v>10</v>
      </c>
      <c r="G2659">
        <v>1</v>
      </c>
      <c r="H2659">
        <v>18</v>
      </c>
      <c r="I2659">
        <v>1</v>
      </c>
      <c r="J2659">
        <v>1</v>
      </c>
      <c r="K2659">
        <v>3</v>
      </c>
      <c r="L2659">
        <v>12</v>
      </c>
      <c r="M2659">
        <v>1</v>
      </c>
      <c r="N2659">
        <v>1</v>
      </c>
      <c r="O2659">
        <v>5</v>
      </c>
      <c r="P2659">
        <v>1</v>
      </c>
      <c r="Q2659">
        <v>27.75</v>
      </c>
      <c r="R2659">
        <v>4</v>
      </c>
      <c r="S2659">
        <v>0</v>
      </c>
      <c r="T2659">
        <v>178.7</v>
      </c>
      <c r="U2659">
        <v>62.6</v>
      </c>
      <c r="V2659">
        <v>19.603121343007967</v>
      </c>
      <c r="W2659">
        <v>0.71063394683026604</v>
      </c>
      <c r="X2659">
        <v>1</v>
      </c>
      <c r="Y2659">
        <v>3</v>
      </c>
      <c r="Z2659">
        <v>765204</v>
      </c>
    </row>
    <row r="2660" spans="1:26">
      <c r="A2660">
        <v>314351</v>
      </c>
      <c r="B2660">
        <v>4</v>
      </c>
      <c r="C2660">
        <v>31435104</v>
      </c>
      <c r="D2660">
        <v>4</v>
      </c>
      <c r="E2660">
        <v>1</v>
      </c>
      <c r="F2660">
        <v>10</v>
      </c>
      <c r="G2660">
        <v>2</v>
      </c>
      <c r="H2660">
        <v>14</v>
      </c>
      <c r="I2660">
        <v>-1</v>
      </c>
      <c r="J2660">
        <v>1</v>
      </c>
      <c r="K2660">
        <v>-1</v>
      </c>
      <c r="L2660">
        <v>12</v>
      </c>
      <c r="M2660">
        <v>1</v>
      </c>
      <c r="N2660">
        <v>-1</v>
      </c>
      <c r="O2660">
        <v>-1</v>
      </c>
      <c r="P2660">
        <v>-1</v>
      </c>
      <c r="Q2660">
        <v>-1</v>
      </c>
      <c r="R2660">
        <v>-1</v>
      </c>
      <c r="S2660">
        <v>0</v>
      </c>
      <c r="T2660">
        <v>158.6</v>
      </c>
      <c r="U2660">
        <v>45.3</v>
      </c>
      <c r="V2660">
        <v>18.00909280288273</v>
      </c>
      <c r="W2660">
        <v>-1</v>
      </c>
      <c r="X2660">
        <v>1</v>
      </c>
      <c r="Y2660">
        <v>3</v>
      </c>
      <c r="Z2660">
        <v>765204</v>
      </c>
    </row>
    <row r="2661" spans="1:26">
      <c r="A2661">
        <v>314371</v>
      </c>
      <c r="B2661">
        <v>1</v>
      </c>
      <c r="C2661">
        <v>31437101</v>
      </c>
      <c r="D2661">
        <v>2</v>
      </c>
      <c r="E2661">
        <v>1</v>
      </c>
      <c r="F2661">
        <v>10</v>
      </c>
      <c r="G2661">
        <v>1</v>
      </c>
      <c r="H2661">
        <v>67</v>
      </c>
      <c r="I2661">
        <v>2</v>
      </c>
      <c r="J2661">
        <v>1</v>
      </c>
      <c r="K2661">
        <v>5</v>
      </c>
      <c r="L2661">
        <v>8</v>
      </c>
      <c r="M2661">
        <v>2</v>
      </c>
      <c r="N2661">
        <v>4</v>
      </c>
      <c r="O2661">
        <v>1</v>
      </c>
      <c r="P2661">
        <v>1</v>
      </c>
      <c r="Q2661">
        <v>40.259</v>
      </c>
      <c r="R2661">
        <v>-1</v>
      </c>
      <c r="S2661">
        <v>0</v>
      </c>
      <c r="T2661">
        <v>169.2</v>
      </c>
      <c r="U2661">
        <v>71.400000000000006</v>
      </c>
      <c r="V2661">
        <v>24.940060023808332</v>
      </c>
      <c r="W2661">
        <v>0.93658536585365804</v>
      </c>
      <c r="X2661">
        <v>1</v>
      </c>
      <c r="Y2661">
        <v>2</v>
      </c>
      <c r="Z2661">
        <v>329669</v>
      </c>
    </row>
    <row r="2662" spans="1:26">
      <c r="A2662">
        <v>314371</v>
      </c>
      <c r="B2662">
        <v>2</v>
      </c>
      <c r="C2662">
        <v>31437102</v>
      </c>
      <c r="D2662">
        <v>2</v>
      </c>
      <c r="E2662">
        <v>1</v>
      </c>
      <c r="F2662">
        <v>10</v>
      </c>
      <c r="G2662">
        <v>2</v>
      </c>
      <c r="H2662">
        <v>65</v>
      </c>
      <c r="I2662">
        <v>2</v>
      </c>
      <c r="J2662">
        <v>1</v>
      </c>
      <c r="K2662">
        <v>7</v>
      </c>
      <c r="L2662">
        <v>8</v>
      </c>
      <c r="M2662">
        <v>2</v>
      </c>
      <c r="N2662">
        <v>3</v>
      </c>
      <c r="O2662">
        <v>5</v>
      </c>
      <c r="P2662">
        <v>1</v>
      </c>
      <c r="Q2662">
        <v>2.25</v>
      </c>
      <c r="R2662">
        <v>-1</v>
      </c>
      <c r="S2662">
        <v>0</v>
      </c>
      <c r="T2662">
        <v>161.1</v>
      </c>
      <c r="U2662">
        <v>64.7</v>
      </c>
      <c r="V2662">
        <v>24.929478858299227</v>
      </c>
      <c r="W2662">
        <v>0.83154955793392304</v>
      </c>
      <c r="X2662">
        <v>2</v>
      </c>
      <c r="Y2662">
        <v>1</v>
      </c>
      <c r="Z2662">
        <v>329669</v>
      </c>
    </row>
    <row r="2663" spans="1:26">
      <c r="A2663">
        <v>315051</v>
      </c>
      <c r="B2663">
        <v>1</v>
      </c>
      <c r="C2663">
        <v>31505101</v>
      </c>
      <c r="D2663">
        <v>4</v>
      </c>
      <c r="E2663">
        <v>9</v>
      </c>
      <c r="F2663">
        <v>20</v>
      </c>
      <c r="G2663">
        <v>1</v>
      </c>
      <c r="H2663">
        <v>48</v>
      </c>
      <c r="I2663">
        <v>2</v>
      </c>
      <c r="J2663">
        <v>1</v>
      </c>
      <c r="K2663">
        <v>2</v>
      </c>
      <c r="L2663">
        <v>13</v>
      </c>
      <c r="M2663">
        <v>1</v>
      </c>
      <c r="N2663">
        <v>1</v>
      </c>
      <c r="O2663">
        <v>5</v>
      </c>
      <c r="P2663">
        <v>1</v>
      </c>
      <c r="Q2663">
        <v>0.75</v>
      </c>
      <c r="R2663">
        <v>-1</v>
      </c>
      <c r="S2663">
        <v>0</v>
      </c>
      <c r="T2663">
        <v>182.2</v>
      </c>
      <c r="U2663">
        <v>86.6</v>
      </c>
      <c r="V2663">
        <v>26.086820311812811</v>
      </c>
      <c r="W2663">
        <v>0.94552344860255799</v>
      </c>
      <c r="X2663">
        <v>1</v>
      </c>
      <c r="Y2663">
        <v>1</v>
      </c>
      <c r="Z2663">
        <v>662281</v>
      </c>
    </row>
    <row r="2664" spans="1:26">
      <c r="A2664">
        <v>315051</v>
      </c>
      <c r="B2664">
        <v>2</v>
      </c>
      <c r="C2664">
        <v>31505102</v>
      </c>
      <c r="D2664">
        <v>4</v>
      </c>
      <c r="E2664">
        <v>9</v>
      </c>
      <c r="F2664">
        <v>20</v>
      </c>
      <c r="G2664">
        <v>2</v>
      </c>
      <c r="H2664">
        <v>50</v>
      </c>
      <c r="I2664">
        <v>2</v>
      </c>
      <c r="J2664">
        <v>1</v>
      </c>
      <c r="K2664">
        <v>6</v>
      </c>
      <c r="L2664">
        <v>13</v>
      </c>
      <c r="M2664">
        <v>1</v>
      </c>
      <c r="N2664">
        <v>2</v>
      </c>
      <c r="O2664">
        <v>5</v>
      </c>
      <c r="P2664">
        <v>1</v>
      </c>
      <c r="Q2664">
        <v>1.5</v>
      </c>
      <c r="R2664">
        <v>-1</v>
      </c>
      <c r="S2664">
        <v>0</v>
      </c>
      <c r="T2664">
        <v>158.9</v>
      </c>
      <c r="U2664">
        <v>65.2</v>
      </c>
      <c r="V2664">
        <v>25.822590092917761</v>
      </c>
      <c r="W2664">
        <v>0.88807069219440304</v>
      </c>
      <c r="X2664">
        <v>1</v>
      </c>
      <c r="Y2664">
        <v>1</v>
      </c>
      <c r="Z2664">
        <v>662281</v>
      </c>
    </row>
    <row r="2665" spans="1:26">
      <c r="A2665">
        <v>315051</v>
      </c>
      <c r="B2665">
        <v>3</v>
      </c>
      <c r="C2665">
        <v>31505103</v>
      </c>
      <c r="D2665">
        <v>4</v>
      </c>
      <c r="E2665">
        <v>9</v>
      </c>
      <c r="F2665">
        <v>20</v>
      </c>
      <c r="G2665">
        <v>2</v>
      </c>
      <c r="H2665">
        <v>15</v>
      </c>
      <c r="I2665">
        <v>-1</v>
      </c>
      <c r="J2665">
        <v>1</v>
      </c>
      <c r="K2665">
        <v>-1</v>
      </c>
      <c r="L2665">
        <v>13</v>
      </c>
      <c r="M2665">
        <v>2</v>
      </c>
      <c r="N2665">
        <v>-1</v>
      </c>
      <c r="O2665">
        <v>-1</v>
      </c>
      <c r="P2665">
        <v>-1</v>
      </c>
      <c r="Q2665">
        <v>-1</v>
      </c>
      <c r="R2665">
        <v>-1</v>
      </c>
      <c r="S2665">
        <v>3</v>
      </c>
      <c r="T2665">
        <v>156.1</v>
      </c>
      <c r="U2665">
        <v>62.3</v>
      </c>
      <c r="V2665">
        <v>25.567145356403135</v>
      </c>
      <c r="W2665">
        <v>-1</v>
      </c>
      <c r="X2665">
        <v>1</v>
      </c>
      <c r="Y2665">
        <v>1</v>
      </c>
      <c r="Z2665">
        <v>662281</v>
      </c>
    </row>
    <row r="2666" spans="1:26">
      <c r="A2666">
        <v>315051</v>
      </c>
      <c r="B2666">
        <v>4</v>
      </c>
      <c r="C2666">
        <v>31505104</v>
      </c>
      <c r="D2666">
        <v>4</v>
      </c>
      <c r="E2666">
        <v>9</v>
      </c>
      <c r="F2666">
        <v>20</v>
      </c>
      <c r="G2666">
        <v>2</v>
      </c>
      <c r="H2666">
        <v>15</v>
      </c>
      <c r="I2666">
        <v>-1</v>
      </c>
      <c r="J2666">
        <v>1</v>
      </c>
      <c r="K2666">
        <v>-1</v>
      </c>
      <c r="L2666">
        <v>13</v>
      </c>
      <c r="M2666">
        <v>3</v>
      </c>
      <c r="N2666">
        <v>-1</v>
      </c>
      <c r="O2666">
        <v>-1</v>
      </c>
      <c r="P2666">
        <v>-1</v>
      </c>
      <c r="Q2666">
        <v>-1</v>
      </c>
      <c r="R2666">
        <v>-1</v>
      </c>
      <c r="S2666">
        <v>9</v>
      </c>
      <c r="T2666">
        <v>154.80000000000001</v>
      </c>
      <c r="U2666">
        <v>58.7</v>
      </c>
      <c r="V2666">
        <v>24.496057261516068</v>
      </c>
      <c r="W2666">
        <v>-1</v>
      </c>
      <c r="X2666">
        <v>2</v>
      </c>
      <c r="Y2666">
        <v>3</v>
      </c>
      <c r="Z2666">
        <v>662281</v>
      </c>
    </row>
    <row r="2667" spans="1:26">
      <c r="A2667">
        <v>315251</v>
      </c>
      <c r="B2667">
        <v>1</v>
      </c>
      <c r="C2667">
        <v>31525101</v>
      </c>
      <c r="D2667">
        <v>2</v>
      </c>
      <c r="E2667">
        <v>9</v>
      </c>
      <c r="F2667">
        <v>20</v>
      </c>
      <c r="G2667">
        <v>1</v>
      </c>
      <c r="H2667">
        <v>76</v>
      </c>
      <c r="I2667">
        <v>2</v>
      </c>
      <c r="J2667">
        <v>1</v>
      </c>
      <c r="K2667">
        <v>3</v>
      </c>
      <c r="L2667">
        <v>7</v>
      </c>
      <c r="M2667">
        <v>1</v>
      </c>
      <c r="N2667">
        <v>3</v>
      </c>
      <c r="O2667">
        <v>5</v>
      </c>
      <c r="P2667">
        <v>1</v>
      </c>
      <c r="Q2667">
        <v>6.0289999999999999</v>
      </c>
      <c r="R2667">
        <v>-1</v>
      </c>
      <c r="S2667">
        <v>1</v>
      </c>
      <c r="T2667">
        <v>170.4</v>
      </c>
      <c r="U2667">
        <v>74.400000000000006</v>
      </c>
      <c r="V2667">
        <v>25.623222905508168</v>
      </c>
      <c r="W2667">
        <v>0.92914501653282999</v>
      </c>
      <c r="X2667">
        <v>1</v>
      </c>
      <c r="Y2667">
        <v>3</v>
      </c>
      <c r="Z2667">
        <v>626398</v>
      </c>
    </row>
    <row r="2668" spans="1:26">
      <c r="A2668">
        <v>315251</v>
      </c>
      <c r="B2668">
        <v>2</v>
      </c>
      <c r="C2668">
        <v>31525102</v>
      </c>
      <c r="D2668">
        <v>2</v>
      </c>
      <c r="E2668">
        <v>9</v>
      </c>
      <c r="F2668">
        <v>20</v>
      </c>
      <c r="G2668">
        <v>2</v>
      </c>
      <c r="H2668">
        <v>68</v>
      </c>
      <c r="I2668">
        <v>2</v>
      </c>
      <c r="J2668">
        <v>1</v>
      </c>
      <c r="K2668">
        <v>7</v>
      </c>
      <c r="L2668">
        <v>7</v>
      </c>
      <c r="M2668">
        <v>1</v>
      </c>
      <c r="N2668">
        <v>4</v>
      </c>
      <c r="O2668">
        <v>3</v>
      </c>
      <c r="P2668">
        <v>1</v>
      </c>
      <c r="Q2668">
        <v>3.0289999999999999</v>
      </c>
      <c r="R2668">
        <v>-1</v>
      </c>
      <c r="S2668">
        <v>1</v>
      </c>
      <c r="T2668">
        <v>163.5</v>
      </c>
      <c r="U2668">
        <v>67.3</v>
      </c>
      <c r="V2668">
        <v>25.17558379859533</v>
      </c>
      <c r="W2668">
        <v>0.80938697318007702</v>
      </c>
      <c r="X2668">
        <v>1</v>
      </c>
      <c r="Y2668">
        <v>3</v>
      </c>
      <c r="Z2668">
        <v>626398</v>
      </c>
    </row>
    <row r="2669" spans="1:26">
      <c r="A2669">
        <v>315341</v>
      </c>
      <c r="B2669">
        <v>1</v>
      </c>
      <c r="C2669">
        <v>31534101</v>
      </c>
      <c r="D2669">
        <v>2</v>
      </c>
      <c r="E2669">
        <v>9</v>
      </c>
      <c r="F2669">
        <v>20</v>
      </c>
      <c r="G2669">
        <v>1</v>
      </c>
      <c r="H2669">
        <v>28</v>
      </c>
      <c r="I2669">
        <v>2</v>
      </c>
      <c r="J2669">
        <v>1</v>
      </c>
      <c r="K2669">
        <v>4</v>
      </c>
      <c r="L2669">
        <v>14</v>
      </c>
      <c r="M2669">
        <v>2</v>
      </c>
      <c r="N2669">
        <v>1</v>
      </c>
      <c r="O2669">
        <v>5</v>
      </c>
      <c r="P2669">
        <v>1</v>
      </c>
      <c r="Q2669">
        <v>39</v>
      </c>
      <c r="R2669">
        <v>-1</v>
      </c>
      <c r="S2669">
        <v>2</v>
      </c>
      <c r="T2669">
        <v>176.5</v>
      </c>
      <c r="U2669">
        <v>96</v>
      </c>
      <c r="V2669">
        <v>30.816393679429257</v>
      </c>
      <c r="W2669">
        <v>0.93179880647911295</v>
      </c>
      <c r="X2669">
        <v>2</v>
      </c>
      <c r="Y2669">
        <v>3</v>
      </c>
      <c r="Z2669">
        <v>432231</v>
      </c>
    </row>
    <row r="2670" spans="1:26">
      <c r="A2670">
        <v>315341</v>
      </c>
      <c r="B2670">
        <v>2</v>
      </c>
      <c r="C2670">
        <v>31534102</v>
      </c>
      <c r="D2670">
        <v>2</v>
      </c>
      <c r="E2670">
        <v>9</v>
      </c>
      <c r="F2670">
        <v>20</v>
      </c>
      <c r="G2670">
        <v>2</v>
      </c>
      <c r="H2670">
        <v>28</v>
      </c>
      <c r="I2670">
        <v>2</v>
      </c>
      <c r="J2670">
        <v>1</v>
      </c>
      <c r="K2670">
        <v>4</v>
      </c>
      <c r="L2670">
        <v>14</v>
      </c>
      <c r="M2670">
        <v>2</v>
      </c>
      <c r="N2670">
        <v>1</v>
      </c>
      <c r="O2670">
        <v>5</v>
      </c>
      <c r="P2670">
        <v>1</v>
      </c>
      <c r="Q2670">
        <v>1.5</v>
      </c>
      <c r="R2670">
        <v>-1</v>
      </c>
      <c r="S2670">
        <v>5</v>
      </c>
      <c r="T2670">
        <v>166.8</v>
      </c>
      <c r="U2670">
        <v>-1</v>
      </c>
      <c r="V2670">
        <v>-1</v>
      </c>
      <c r="W2670">
        <v>-1</v>
      </c>
      <c r="X2670">
        <v>1</v>
      </c>
      <c r="Y2670">
        <v>3</v>
      </c>
      <c r="Z2670">
        <v>432231</v>
      </c>
    </row>
    <row r="2671" spans="1:26">
      <c r="A2671">
        <v>315351</v>
      </c>
      <c r="B2671">
        <v>1</v>
      </c>
      <c r="C2671">
        <v>31535101</v>
      </c>
      <c r="D2671">
        <v>3</v>
      </c>
      <c r="E2671">
        <v>9</v>
      </c>
      <c r="F2671">
        <v>20</v>
      </c>
      <c r="G2671">
        <v>1</v>
      </c>
      <c r="H2671">
        <v>58</v>
      </c>
      <c r="I2671">
        <v>2</v>
      </c>
      <c r="J2671">
        <v>1</v>
      </c>
      <c r="K2671">
        <v>7</v>
      </c>
      <c r="L2671">
        <v>96</v>
      </c>
      <c r="M2671">
        <v>2</v>
      </c>
      <c r="N2671">
        <v>3</v>
      </c>
      <c r="O2671">
        <v>5</v>
      </c>
      <c r="P2671">
        <v>1</v>
      </c>
      <c r="Q2671">
        <v>21.75</v>
      </c>
      <c r="R2671">
        <v>-1</v>
      </c>
      <c r="S2671">
        <v>1</v>
      </c>
      <c r="T2671">
        <v>169.1</v>
      </c>
      <c r="U2671">
        <v>79.8</v>
      </c>
      <c r="V2671">
        <v>27.907162173835047</v>
      </c>
      <c r="W2671">
        <v>0.94978271366489597</v>
      </c>
      <c r="X2671">
        <v>2</v>
      </c>
      <c r="Y2671">
        <v>3</v>
      </c>
      <c r="Z2671">
        <v>544326</v>
      </c>
    </row>
    <row r="2672" spans="1:26">
      <c r="A2672">
        <v>315351</v>
      </c>
      <c r="B2672">
        <v>2</v>
      </c>
      <c r="C2672">
        <v>31535102</v>
      </c>
      <c r="D2672">
        <v>3</v>
      </c>
      <c r="E2672">
        <v>9</v>
      </c>
      <c r="F2672">
        <v>20</v>
      </c>
      <c r="G2672">
        <v>2</v>
      </c>
      <c r="H2672">
        <v>45</v>
      </c>
      <c r="I2672">
        <v>2</v>
      </c>
      <c r="J2672">
        <v>1</v>
      </c>
      <c r="K2672">
        <v>4</v>
      </c>
      <c r="L2672">
        <v>96</v>
      </c>
      <c r="M2672">
        <v>1</v>
      </c>
      <c r="N2672">
        <v>3</v>
      </c>
      <c r="O2672">
        <v>5</v>
      </c>
      <c r="P2672">
        <v>1</v>
      </c>
      <c r="Q2672">
        <v>6.75</v>
      </c>
      <c r="R2672">
        <v>-1</v>
      </c>
      <c r="S2672">
        <v>0</v>
      </c>
      <c r="T2672">
        <v>159.30000000000001</v>
      </c>
      <c r="U2672">
        <v>61.8</v>
      </c>
      <c r="V2672">
        <v>24.353249799322121</v>
      </c>
      <c r="W2672">
        <v>0.70978682170542595</v>
      </c>
      <c r="X2672">
        <v>2</v>
      </c>
      <c r="Y2672">
        <v>1</v>
      </c>
      <c r="Z2672">
        <v>544326</v>
      </c>
    </row>
    <row r="2673" spans="1:26">
      <c r="A2673">
        <v>315351</v>
      </c>
      <c r="B2673">
        <v>3</v>
      </c>
      <c r="C2673">
        <v>31535103</v>
      </c>
      <c r="D2673">
        <v>3</v>
      </c>
      <c r="E2673">
        <v>9</v>
      </c>
      <c r="F2673">
        <v>20</v>
      </c>
      <c r="G2673">
        <v>1</v>
      </c>
      <c r="H2673">
        <v>15</v>
      </c>
      <c r="I2673">
        <v>-1</v>
      </c>
      <c r="J2673">
        <v>1</v>
      </c>
      <c r="K2673">
        <v>-1</v>
      </c>
      <c r="L2673">
        <v>96</v>
      </c>
      <c r="M2673">
        <v>1</v>
      </c>
      <c r="N2673">
        <v>-1</v>
      </c>
      <c r="O2673">
        <v>-1</v>
      </c>
      <c r="P2673">
        <v>-1</v>
      </c>
      <c r="Q2673">
        <v>-1</v>
      </c>
      <c r="R2673">
        <v>-1</v>
      </c>
      <c r="S2673">
        <v>0</v>
      </c>
      <c r="T2673">
        <v>159.19999999999999</v>
      </c>
      <c r="U2673">
        <v>61.9</v>
      </c>
      <c r="V2673">
        <v>24.423310017423809</v>
      </c>
      <c r="W2673">
        <v>-1</v>
      </c>
      <c r="X2673">
        <v>-8</v>
      </c>
      <c r="Y2673">
        <v>3</v>
      </c>
      <c r="Z2673">
        <v>544326</v>
      </c>
    </row>
    <row r="2674" spans="1:26">
      <c r="A2674">
        <v>316051</v>
      </c>
      <c r="B2674">
        <v>1</v>
      </c>
      <c r="C2674">
        <v>31605101</v>
      </c>
      <c r="D2674">
        <v>2</v>
      </c>
      <c r="E2674">
        <v>9</v>
      </c>
      <c r="F2674">
        <v>21</v>
      </c>
      <c r="G2674">
        <v>1</v>
      </c>
      <c r="H2674">
        <v>70</v>
      </c>
      <c r="I2674">
        <v>2</v>
      </c>
      <c r="J2674">
        <v>1</v>
      </c>
      <c r="K2674">
        <v>4</v>
      </c>
      <c r="L2674">
        <v>22</v>
      </c>
      <c r="M2674">
        <v>2</v>
      </c>
      <c r="N2674">
        <v>3</v>
      </c>
      <c r="O2674">
        <v>5</v>
      </c>
      <c r="P2674">
        <v>1</v>
      </c>
      <c r="Q2674">
        <v>0.34599999999999997</v>
      </c>
      <c r="R2674">
        <v>-1</v>
      </c>
      <c r="S2674">
        <v>1</v>
      </c>
      <c r="T2674">
        <v>180.4</v>
      </c>
      <c r="U2674">
        <v>76.400000000000006</v>
      </c>
      <c r="V2674">
        <v>23.475794120972857</v>
      </c>
      <c r="W2674">
        <v>0.91601941747572801</v>
      </c>
      <c r="X2674">
        <v>3</v>
      </c>
      <c r="Y2674">
        <v>3</v>
      </c>
      <c r="Z2674">
        <v>552189</v>
      </c>
    </row>
    <row r="2675" spans="1:26">
      <c r="A2675">
        <v>316051</v>
      </c>
      <c r="B2675">
        <v>2</v>
      </c>
      <c r="C2675">
        <v>31605102</v>
      </c>
      <c r="D2675">
        <v>2</v>
      </c>
      <c r="E2675">
        <v>9</v>
      </c>
      <c r="F2675">
        <v>21</v>
      </c>
      <c r="G2675">
        <v>2</v>
      </c>
      <c r="H2675">
        <v>60</v>
      </c>
      <c r="I2675">
        <v>2</v>
      </c>
      <c r="J2675">
        <v>1</v>
      </c>
      <c r="K2675">
        <v>4</v>
      </c>
      <c r="L2675">
        <v>22</v>
      </c>
      <c r="M2675">
        <v>1</v>
      </c>
      <c r="N2675">
        <v>1</v>
      </c>
      <c r="O2675">
        <v>5</v>
      </c>
      <c r="P2675">
        <v>1</v>
      </c>
      <c r="Q2675">
        <v>15</v>
      </c>
      <c r="R2675">
        <v>-1</v>
      </c>
      <c r="S2675">
        <v>2</v>
      </c>
      <c r="T2675">
        <v>159.1</v>
      </c>
      <c r="U2675">
        <v>101.9</v>
      </c>
      <c r="V2675">
        <v>40.256297108065048</v>
      </c>
      <c r="W2675">
        <v>-1</v>
      </c>
      <c r="X2675">
        <v>2</v>
      </c>
      <c r="Y2675">
        <v>1</v>
      </c>
      <c r="Z2675">
        <v>552189</v>
      </c>
    </row>
    <row r="2676" spans="1:26">
      <c r="A2676">
        <v>316181</v>
      </c>
      <c r="B2676">
        <v>1</v>
      </c>
      <c r="C2676">
        <v>31618101</v>
      </c>
      <c r="D2676">
        <v>1</v>
      </c>
      <c r="E2676">
        <v>9</v>
      </c>
      <c r="F2676">
        <v>21</v>
      </c>
      <c r="G2676">
        <v>2</v>
      </c>
      <c r="H2676">
        <v>35</v>
      </c>
      <c r="I2676">
        <v>1</v>
      </c>
      <c r="J2676">
        <v>1</v>
      </c>
      <c r="K2676">
        <v>2</v>
      </c>
      <c r="L2676">
        <v>12</v>
      </c>
      <c r="M2676">
        <v>1</v>
      </c>
      <c r="N2676">
        <v>3</v>
      </c>
      <c r="O2676">
        <v>5</v>
      </c>
      <c r="P2676">
        <v>1</v>
      </c>
      <c r="Q2676">
        <v>8.6199999999999992</v>
      </c>
      <c r="R2676">
        <v>-1</v>
      </c>
      <c r="S2676">
        <v>0</v>
      </c>
      <c r="T2676">
        <v>176.9</v>
      </c>
      <c r="U2676">
        <v>90.3</v>
      </c>
      <c r="V2676">
        <v>28.855731249926098</v>
      </c>
      <c r="W2676">
        <v>0.95251141552511398</v>
      </c>
      <c r="X2676">
        <v>1</v>
      </c>
      <c r="Y2676">
        <v>1</v>
      </c>
      <c r="Z2676">
        <v>785343</v>
      </c>
    </row>
    <row r="2677" spans="1:26">
      <c r="A2677">
        <v>316351</v>
      </c>
      <c r="B2677">
        <v>1</v>
      </c>
      <c r="C2677">
        <v>31635101</v>
      </c>
      <c r="D2677">
        <v>1</v>
      </c>
      <c r="E2677">
        <v>9</v>
      </c>
      <c r="F2677">
        <v>21</v>
      </c>
      <c r="G2677">
        <v>2</v>
      </c>
      <c r="H2677">
        <v>76</v>
      </c>
      <c r="I2677">
        <v>4</v>
      </c>
      <c r="J2677">
        <v>1</v>
      </c>
      <c r="K2677">
        <v>7</v>
      </c>
      <c r="L2677">
        <v>5</v>
      </c>
      <c r="M2677">
        <v>3</v>
      </c>
      <c r="N2677">
        <v>1</v>
      </c>
      <c r="O2677">
        <v>5</v>
      </c>
      <c r="P2677">
        <v>1</v>
      </c>
      <c r="Q2677">
        <v>1.5</v>
      </c>
      <c r="R2677">
        <v>-1</v>
      </c>
      <c r="S2677">
        <v>1</v>
      </c>
      <c r="T2677">
        <v>168.1</v>
      </c>
      <c r="U2677">
        <v>67.8</v>
      </c>
      <c r="V2677">
        <v>23.993536608368505</v>
      </c>
      <c r="W2677">
        <v>0.87643678160919503</v>
      </c>
      <c r="X2677">
        <v>2</v>
      </c>
      <c r="Y2677">
        <v>1</v>
      </c>
      <c r="Z2677">
        <v>310257</v>
      </c>
    </row>
    <row r="2678" spans="1:26">
      <c r="A2678">
        <v>316371</v>
      </c>
      <c r="B2678">
        <v>1</v>
      </c>
      <c r="C2678">
        <v>31637101</v>
      </c>
      <c r="D2678">
        <v>3</v>
      </c>
      <c r="E2678">
        <v>9</v>
      </c>
      <c r="F2678">
        <v>21</v>
      </c>
      <c r="G2678">
        <v>2</v>
      </c>
      <c r="H2678">
        <v>32</v>
      </c>
      <c r="I2678">
        <v>2</v>
      </c>
      <c r="J2678">
        <v>1</v>
      </c>
      <c r="K2678">
        <v>4</v>
      </c>
      <c r="L2678">
        <v>15</v>
      </c>
      <c r="M2678">
        <v>2</v>
      </c>
      <c r="N2678">
        <v>4</v>
      </c>
      <c r="O2678">
        <v>1</v>
      </c>
      <c r="P2678">
        <v>1</v>
      </c>
      <c r="Q2678">
        <v>10.125</v>
      </c>
      <c r="R2678">
        <v>-1</v>
      </c>
      <c r="S2678">
        <v>0</v>
      </c>
      <c r="T2678">
        <v>168.9</v>
      </c>
      <c r="U2678">
        <v>65.900000000000006</v>
      </c>
      <c r="V2678">
        <v>23.100751878644985</v>
      </c>
      <c r="W2678">
        <v>0.75759059745347701</v>
      </c>
      <c r="X2678">
        <v>1</v>
      </c>
      <c r="Y2678">
        <v>1</v>
      </c>
      <c r="Z2678">
        <v>603358</v>
      </c>
    </row>
    <row r="2679" spans="1:26">
      <c r="A2679">
        <v>316371</v>
      </c>
      <c r="B2679">
        <v>2</v>
      </c>
      <c r="C2679">
        <v>31637102</v>
      </c>
      <c r="D2679">
        <v>3</v>
      </c>
      <c r="E2679">
        <v>9</v>
      </c>
      <c r="F2679">
        <v>21</v>
      </c>
      <c r="G2679">
        <v>1</v>
      </c>
      <c r="H2679">
        <v>5</v>
      </c>
      <c r="I2679">
        <v>-1</v>
      </c>
      <c r="J2679">
        <v>1</v>
      </c>
      <c r="K2679">
        <v>-1</v>
      </c>
      <c r="L2679">
        <v>15</v>
      </c>
      <c r="M2679">
        <v>2</v>
      </c>
      <c r="N2679">
        <v>-1</v>
      </c>
      <c r="O2679">
        <v>-1</v>
      </c>
      <c r="P2679">
        <v>-1</v>
      </c>
      <c r="Q2679">
        <v>-1</v>
      </c>
      <c r="R2679">
        <v>-1</v>
      </c>
      <c r="S2679">
        <v>-2</v>
      </c>
      <c r="T2679">
        <v>113.9</v>
      </c>
      <c r="U2679">
        <v>19.7</v>
      </c>
      <c r="V2679">
        <v>15.185139221518806</v>
      </c>
      <c r="W2679">
        <v>-1</v>
      </c>
      <c r="X2679">
        <v>-2</v>
      </c>
      <c r="Y2679">
        <v>-2</v>
      </c>
      <c r="Z2679">
        <v>603358</v>
      </c>
    </row>
    <row r="2680" spans="1:26">
      <c r="A2680">
        <v>316371</v>
      </c>
      <c r="B2680">
        <v>3</v>
      </c>
      <c r="C2680">
        <v>31637103</v>
      </c>
      <c r="D2680">
        <v>3</v>
      </c>
      <c r="E2680">
        <v>9</v>
      </c>
      <c r="F2680">
        <v>21</v>
      </c>
      <c r="G2680">
        <v>1</v>
      </c>
      <c r="H2680">
        <v>4</v>
      </c>
      <c r="I2680">
        <v>-1</v>
      </c>
      <c r="J2680">
        <v>1</v>
      </c>
      <c r="K2680">
        <v>-1</v>
      </c>
      <c r="L2680">
        <v>15</v>
      </c>
      <c r="M2680">
        <v>2</v>
      </c>
      <c r="N2680">
        <v>-1</v>
      </c>
      <c r="O2680">
        <v>-1</v>
      </c>
      <c r="P2680">
        <v>-1</v>
      </c>
      <c r="Q2680">
        <v>-1</v>
      </c>
      <c r="R2680">
        <v>-1</v>
      </c>
      <c r="S2680">
        <v>-2</v>
      </c>
      <c r="T2680">
        <v>110.4</v>
      </c>
      <c r="U2680">
        <v>19.8</v>
      </c>
      <c r="V2680">
        <v>16.245274102079396</v>
      </c>
      <c r="W2680">
        <v>-1</v>
      </c>
      <c r="X2680">
        <v>-2</v>
      </c>
      <c r="Y2680">
        <v>-2</v>
      </c>
      <c r="Z2680">
        <v>603358</v>
      </c>
    </row>
    <row r="2681" spans="1:26">
      <c r="A2681">
        <v>317181</v>
      </c>
      <c r="B2681">
        <v>1</v>
      </c>
      <c r="C2681">
        <v>31718101</v>
      </c>
      <c r="D2681">
        <v>2</v>
      </c>
      <c r="E2681">
        <v>6</v>
      </c>
      <c r="F2681">
        <v>3</v>
      </c>
      <c r="G2681">
        <v>1</v>
      </c>
      <c r="H2681">
        <v>55</v>
      </c>
      <c r="I2681">
        <v>6</v>
      </c>
      <c r="J2681">
        <v>1</v>
      </c>
      <c r="K2681">
        <v>4</v>
      </c>
      <c r="L2681">
        <v>18</v>
      </c>
      <c r="M2681">
        <v>2</v>
      </c>
      <c r="N2681">
        <v>1</v>
      </c>
      <c r="O2681">
        <v>5</v>
      </c>
      <c r="P2681">
        <v>1</v>
      </c>
      <c r="Q2681">
        <v>14.39546</v>
      </c>
      <c r="R2681">
        <v>-1</v>
      </c>
      <c r="S2681">
        <v>2</v>
      </c>
      <c r="T2681">
        <v>173.8</v>
      </c>
      <c r="U2681">
        <v>86.9</v>
      </c>
      <c r="V2681">
        <v>28.768699654775599</v>
      </c>
      <c r="W2681">
        <v>0.886550777676121</v>
      </c>
      <c r="X2681">
        <v>2</v>
      </c>
      <c r="Y2681">
        <v>1</v>
      </c>
      <c r="Z2681">
        <v>506545</v>
      </c>
    </row>
    <row r="2682" spans="1:26">
      <c r="A2682">
        <v>317181</v>
      </c>
      <c r="B2682">
        <v>2</v>
      </c>
      <c r="C2682">
        <v>31718102</v>
      </c>
      <c r="D2682">
        <v>2</v>
      </c>
      <c r="E2682">
        <v>6</v>
      </c>
      <c r="F2682">
        <v>3</v>
      </c>
      <c r="G2682">
        <v>2</v>
      </c>
      <c r="H2682">
        <v>51</v>
      </c>
      <c r="I2682">
        <v>6</v>
      </c>
      <c r="J2682">
        <v>1</v>
      </c>
      <c r="K2682">
        <v>1</v>
      </c>
      <c r="L2682">
        <v>18</v>
      </c>
      <c r="M2682">
        <v>2</v>
      </c>
      <c r="N2682">
        <v>1</v>
      </c>
      <c r="O2682">
        <v>5</v>
      </c>
      <c r="P2682">
        <v>1</v>
      </c>
      <c r="Q2682">
        <v>0.98</v>
      </c>
      <c r="R2682">
        <v>-1</v>
      </c>
      <c r="S2682">
        <v>1</v>
      </c>
      <c r="T2682">
        <v>160</v>
      </c>
      <c r="U2682">
        <v>77.099999999999994</v>
      </c>
      <c r="V2682">
        <v>30.117187499999993</v>
      </c>
      <c r="W2682">
        <v>0.87191429902189099</v>
      </c>
      <c r="X2682">
        <v>2</v>
      </c>
      <c r="Y2682">
        <v>1</v>
      </c>
      <c r="Z2682">
        <v>506545</v>
      </c>
    </row>
    <row r="2683" spans="1:26">
      <c r="A2683">
        <v>317201</v>
      </c>
      <c r="B2683">
        <v>1</v>
      </c>
      <c r="C2683">
        <v>31720101</v>
      </c>
      <c r="D2683">
        <v>2</v>
      </c>
      <c r="E2683">
        <v>6</v>
      </c>
      <c r="F2683">
        <v>3</v>
      </c>
      <c r="G2683">
        <v>1</v>
      </c>
      <c r="H2683">
        <v>68</v>
      </c>
      <c r="I2683">
        <v>2</v>
      </c>
      <c r="J2683">
        <v>1</v>
      </c>
      <c r="K2683">
        <v>7</v>
      </c>
      <c r="L2683">
        <v>9</v>
      </c>
      <c r="M2683">
        <v>4</v>
      </c>
      <c r="N2683">
        <v>3</v>
      </c>
      <c r="O2683">
        <v>5</v>
      </c>
      <c r="P2683">
        <v>1</v>
      </c>
      <c r="Q2683">
        <v>0.17399999999999999</v>
      </c>
      <c r="R2683">
        <v>-1</v>
      </c>
      <c r="S2683">
        <v>2</v>
      </c>
      <c r="T2683">
        <v>163.4</v>
      </c>
      <c r="U2683">
        <v>111.1</v>
      </c>
      <c r="V2683">
        <v>41.611172618574976</v>
      </c>
      <c r="W2683">
        <v>0.97393193338160799</v>
      </c>
      <c r="X2683">
        <v>2</v>
      </c>
      <c r="Y2683">
        <v>1</v>
      </c>
      <c r="Z2683">
        <v>539343</v>
      </c>
    </row>
    <row r="2684" spans="1:26">
      <c r="A2684">
        <v>317201</v>
      </c>
      <c r="B2684">
        <v>2</v>
      </c>
      <c r="C2684">
        <v>31720102</v>
      </c>
      <c r="D2684">
        <v>2</v>
      </c>
      <c r="E2684">
        <v>6</v>
      </c>
      <c r="F2684">
        <v>3</v>
      </c>
      <c r="G2684">
        <v>2</v>
      </c>
      <c r="H2684">
        <v>67</v>
      </c>
      <c r="I2684">
        <v>2</v>
      </c>
      <c r="J2684">
        <v>1</v>
      </c>
      <c r="K2684">
        <v>7</v>
      </c>
      <c r="L2684">
        <v>9</v>
      </c>
      <c r="M2684">
        <v>3</v>
      </c>
      <c r="N2684">
        <v>1</v>
      </c>
      <c r="O2684">
        <v>5</v>
      </c>
      <c r="P2684">
        <v>1</v>
      </c>
      <c r="Q2684">
        <v>0.11600000000000001</v>
      </c>
      <c r="R2684">
        <v>-1</v>
      </c>
      <c r="S2684">
        <v>0</v>
      </c>
      <c r="T2684">
        <v>151.5</v>
      </c>
      <c r="U2684">
        <v>-1</v>
      </c>
      <c r="V2684">
        <v>-1</v>
      </c>
      <c r="W2684">
        <v>0.86074918566775205</v>
      </c>
      <c r="X2684">
        <v>2</v>
      </c>
      <c r="Y2684">
        <v>1</v>
      </c>
      <c r="Z2684">
        <v>539343</v>
      </c>
    </row>
    <row r="2685" spans="1:26">
      <c r="A2685">
        <v>317251</v>
      </c>
      <c r="B2685">
        <v>1</v>
      </c>
      <c r="C2685">
        <v>31725101</v>
      </c>
      <c r="D2685">
        <v>3</v>
      </c>
      <c r="E2685">
        <v>6</v>
      </c>
      <c r="F2685">
        <v>3</v>
      </c>
      <c r="G2685">
        <v>1</v>
      </c>
      <c r="H2685">
        <v>35</v>
      </c>
      <c r="I2685">
        <v>2</v>
      </c>
      <c r="J2685">
        <v>1</v>
      </c>
      <c r="K2685">
        <v>1</v>
      </c>
      <c r="L2685">
        <v>14</v>
      </c>
      <c r="M2685">
        <v>1</v>
      </c>
      <c r="N2685">
        <v>1</v>
      </c>
      <c r="O2685">
        <v>5</v>
      </c>
      <c r="P2685">
        <v>1</v>
      </c>
      <c r="Q2685">
        <v>27.259</v>
      </c>
      <c r="R2685">
        <v>-1</v>
      </c>
      <c r="S2685">
        <v>2</v>
      </c>
      <c r="T2685">
        <v>182.9</v>
      </c>
      <c r="U2685">
        <v>87.4</v>
      </c>
      <c r="V2685">
        <v>26.126667704957583</v>
      </c>
      <c r="W2685">
        <v>0.94392523364486003</v>
      </c>
      <c r="X2685">
        <v>1</v>
      </c>
      <c r="Y2685">
        <v>3</v>
      </c>
      <c r="Z2685">
        <v>423545</v>
      </c>
    </row>
    <row r="2686" spans="1:26">
      <c r="A2686">
        <v>317251</v>
      </c>
      <c r="B2686">
        <v>2</v>
      </c>
      <c r="C2686">
        <v>31725102</v>
      </c>
      <c r="D2686">
        <v>3</v>
      </c>
      <c r="E2686">
        <v>6</v>
      </c>
      <c r="F2686">
        <v>3</v>
      </c>
      <c r="G2686">
        <v>2</v>
      </c>
      <c r="H2686">
        <v>37</v>
      </c>
      <c r="I2686">
        <v>2</v>
      </c>
      <c r="J2686">
        <v>1</v>
      </c>
      <c r="K2686">
        <v>1</v>
      </c>
      <c r="L2686">
        <v>14</v>
      </c>
      <c r="M2686">
        <v>1</v>
      </c>
      <c r="N2686">
        <v>1</v>
      </c>
      <c r="O2686">
        <v>5</v>
      </c>
      <c r="P2686">
        <v>1</v>
      </c>
      <c r="Q2686">
        <v>6.3940000000000001</v>
      </c>
      <c r="R2686">
        <v>-1</v>
      </c>
      <c r="S2686">
        <v>1</v>
      </c>
      <c r="T2686">
        <v>170.9</v>
      </c>
      <c r="U2686">
        <v>76.8</v>
      </c>
      <c r="V2686">
        <v>26.295237309380926</v>
      </c>
      <c r="W2686">
        <v>0.82364066193853402</v>
      </c>
      <c r="X2686">
        <v>2</v>
      </c>
      <c r="Y2686">
        <v>1</v>
      </c>
      <c r="Z2686">
        <v>423545</v>
      </c>
    </row>
    <row r="2687" spans="1:26">
      <c r="A2687">
        <v>317251</v>
      </c>
      <c r="B2687">
        <v>3</v>
      </c>
      <c r="C2687">
        <v>31725103</v>
      </c>
      <c r="D2687">
        <v>3</v>
      </c>
      <c r="E2687">
        <v>6</v>
      </c>
      <c r="F2687">
        <v>3</v>
      </c>
      <c r="G2687">
        <v>1</v>
      </c>
      <c r="H2687">
        <v>0</v>
      </c>
      <c r="I2687">
        <v>-1</v>
      </c>
      <c r="J2687">
        <v>1</v>
      </c>
      <c r="K2687">
        <v>-1</v>
      </c>
      <c r="L2687">
        <v>14</v>
      </c>
      <c r="M2687">
        <v>1</v>
      </c>
      <c r="N2687">
        <v>-1</v>
      </c>
      <c r="O2687">
        <v>-1</v>
      </c>
      <c r="P2687">
        <v>-1</v>
      </c>
      <c r="Q2687">
        <v>-1</v>
      </c>
      <c r="R2687">
        <v>-1</v>
      </c>
      <c r="S2687">
        <v>-2</v>
      </c>
      <c r="T2687">
        <v>-1</v>
      </c>
      <c r="U2687">
        <v>11.5</v>
      </c>
      <c r="V2687">
        <v>-1</v>
      </c>
      <c r="W2687">
        <v>-1</v>
      </c>
      <c r="X2687">
        <v>-2</v>
      </c>
      <c r="Y2687">
        <v>-2</v>
      </c>
      <c r="Z2687">
        <v>423545</v>
      </c>
    </row>
    <row r="2688" spans="1:26">
      <c r="A2688">
        <v>317271</v>
      </c>
      <c r="B2688">
        <v>1</v>
      </c>
      <c r="C2688">
        <v>31727101</v>
      </c>
      <c r="D2688">
        <v>1</v>
      </c>
      <c r="E2688">
        <v>6</v>
      </c>
      <c r="F2688">
        <v>3</v>
      </c>
      <c r="G2688">
        <v>2</v>
      </c>
      <c r="H2688">
        <v>80</v>
      </c>
      <c r="I2688">
        <v>5</v>
      </c>
      <c r="J2688">
        <v>1</v>
      </c>
      <c r="K2688">
        <v>1</v>
      </c>
      <c r="L2688">
        <v>96</v>
      </c>
      <c r="M2688">
        <v>1</v>
      </c>
      <c r="N2688">
        <v>3</v>
      </c>
      <c r="O2688">
        <v>5</v>
      </c>
      <c r="P2688">
        <v>1</v>
      </c>
      <c r="Q2688">
        <v>35.029000000000003</v>
      </c>
      <c r="R2688">
        <v>-1</v>
      </c>
      <c r="S2688">
        <v>0</v>
      </c>
      <c r="T2688">
        <v>175.5</v>
      </c>
      <c r="U2688">
        <v>68.7</v>
      </c>
      <c r="V2688">
        <v>22.305013758005217</v>
      </c>
      <c r="W2688">
        <v>0.81724137931034502</v>
      </c>
      <c r="X2688">
        <v>1</v>
      </c>
      <c r="Y2688">
        <v>3</v>
      </c>
      <c r="Z2688">
        <v>539408</v>
      </c>
    </row>
    <row r="2689" spans="1:26">
      <c r="A2689">
        <v>317371</v>
      </c>
      <c r="B2689">
        <v>1</v>
      </c>
      <c r="C2689">
        <v>31737101</v>
      </c>
      <c r="D2689">
        <v>1</v>
      </c>
      <c r="E2689">
        <v>6</v>
      </c>
      <c r="F2689">
        <v>3</v>
      </c>
      <c r="G2689">
        <v>2</v>
      </c>
      <c r="H2689">
        <v>27</v>
      </c>
      <c r="I2689">
        <v>1</v>
      </c>
      <c r="J2689">
        <v>1</v>
      </c>
      <c r="K2689">
        <v>4</v>
      </c>
      <c r="L2689">
        <v>8</v>
      </c>
      <c r="M2689">
        <v>3</v>
      </c>
      <c r="N2689">
        <v>1</v>
      </c>
      <c r="O2689">
        <v>5</v>
      </c>
      <c r="P2689">
        <v>1</v>
      </c>
      <c r="Q2689">
        <v>76.69</v>
      </c>
      <c r="R2689">
        <v>-1</v>
      </c>
      <c r="S2689">
        <v>8</v>
      </c>
      <c r="T2689">
        <v>185.9</v>
      </c>
      <c r="U2689">
        <v>95.3</v>
      </c>
      <c r="V2689">
        <v>27.576181008547461</v>
      </c>
      <c r="W2689">
        <v>0.89670525378450605</v>
      </c>
      <c r="X2689">
        <v>2</v>
      </c>
      <c r="Y2689">
        <v>1</v>
      </c>
      <c r="Z2689">
        <v>687324</v>
      </c>
    </row>
    <row r="2690" spans="1:26">
      <c r="A2690">
        <v>318051</v>
      </c>
      <c r="B2690">
        <v>1</v>
      </c>
      <c r="C2690">
        <v>31805101</v>
      </c>
      <c r="D2690">
        <v>2</v>
      </c>
      <c r="E2690">
        <v>9</v>
      </c>
      <c r="F2690">
        <v>21</v>
      </c>
      <c r="G2690">
        <v>1</v>
      </c>
      <c r="H2690">
        <v>84</v>
      </c>
      <c r="I2690">
        <v>2</v>
      </c>
      <c r="J2690">
        <v>1</v>
      </c>
      <c r="K2690">
        <v>1</v>
      </c>
      <c r="L2690">
        <v>97</v>
      </c>
      <c r="M2690">
        <v>1</v>
      </c>
      <c r="N2690">
        <v>3</v>
      </c>
      <c r="O2690">
        <v>5</v>
      </c>
      <c r="P2690">
        <v>1</v>
      </c>
      <c r="Q2690">
        <v>10.865</v>
      </c>
      <c r="R2690">
        <v>-1</v>
      </c>
      <c r="S2690">
        <v>0</v>
      </c>
      <c r="T2690">
        <v>-1</v>
      </c>
      <c r="U2690">
        <v>-1</v>
      </c>
      <c r="V2690">
        <v>-1</v>
      </c>
      <c r="W2690">
        <v>0.98200757575757602</v>
      </c>
      <c r="X2690">
        <v>1</v>
      </c>
      <c r="Y2690">
        <v>3</v>
      </c>
      <c r="Z2690">
        <v>578155</v>
      </c>
    </row>
    <row r="2691" spans="1:26">
      <c r="A2691">
        <v>318051</v>
      </c>
      <c r="B2691">
        <v>2</v>
      </c>
      <c r="C2691">
        <v>31805102</v>
      </c>
      <c r="D2691">
        <v>2</v>
      </c>
      <c r="E2691">
        <v>9</v>
      </c>
      <c r="F2691">
        <v>21</v>
      </c>
      <c r="G2691">
        <v>2</v>
      </c>
      <c r="H2691">
        <v>85</v>
      </c>
      <c r="I2691">
        <v>2</v>
      </c>
      <c r="J2691">
        <v>1</v>
      </c>
      <c r="K2691">
        <v>6</v>
      </c>
      <c r="L2691">
        <v>97</v>
      </c>
      <c r="M2691">
        <v>2</v>
      </c>
      <c r="N2691">
        <v>4</v>
      </c>
      <c r="O2691">
        <v>2</v>
      </c>
      <c r="P2691">
        <v>1</v>
      </c>
      <c r="Q2691">
        <v>21.25</v>
      </c>
      <c r="R2691">
        <v>-1</v>
      </c>
      <c r="S2691">
        <v>4</v>
      </c>
      <c r="T2691">
        <v>-1</v>
      </c>
      <c r="U2691">
        <v>-1</v>
      </c>
      <c r="V2691">
        <v>-1</v>
      </c>
      <c r="W2691">
        <v>0.89053537284894801</v>
      </c>
      <c r="X2691">
        <v>1</v>
      </c>
      <c r="Y2691">
        <v>1</v>
      </c>
      <c r="Z2691">
        <v>578155</v>
      </c>
    </row>
    <row r="2692" spans="1:26">
      <c r="A2692">
        <v>318151</v>
      </c>
      <c r="B2692">
        <v>1</v>
      </c>
      <c r="C2692">
        <v>31815101</v>
      </c>
      <c r="D2692">
        <v>1</v>
      </c>
      <c r="E2692">
        <v>9</v>
      </c>
      <c r="F2692">
        <v>21</v>
      </c>
      <c r="G2692">
        <v>2</v>
      </c>
      <c r="H2692">
        <v>58</v>
      </c>
      <c r="I2692">
        <v>1</v>
      </c>
      <c r="J2692">
        <v>1</v>
      </c>
      <c r="K2692">
        <v>1</v>
      </c>
      <c r="L2692">
        <v>12</v>
      </c>
      <c r="M2692">
        <v>1</v>
      </c>
      <c r="N2692">
        <v>4</v>
      </c>
      <c r="O2692">
        <v>1</v>
      </c>
      <c r="P2692">
        <v>1</v>
      </c>
      <c r="Q2692">
        <v>1.7569999999999999</v>
      </c>
      <c r="R2692">
        <v>-1</v>
      </c>
      <c r="S2692">
        <v>0</v>
      </c>
      <c r="T2692">
        <v>169.3</v>
      </c>
      <c r="U2692">
        <v>67.8</v>
      </c>
      <c r="V2692">
        <v>23.654609212249177</v>
      </c>
      <c r="W2692">
        <v>0.82505070993914797</v>
      </c>
      <c r="X2692">
        <v>1</v>
      </c>
      <c r="Y2692">
        <v>3</v>
      </c>
      <c r="Z2692">
        <v>514150</v>
      </c>
    </row>
    <row r="2693" spans="1:26">
      <c r="A2693">
        <v>318181</v>
      </c>
      <c r="B2693">
        <v>1</v>
      </c>
      <c r="C2693">
        <v>31818101</v>
      </c>
      <c r="D2693">
        <v>2</v>
      </c>
      <c r="E2693">
        <v>9</v>
      </c>
      <c r="F2693">
        <v>21</v>
      </c>
      <c r="G2693">
        <v>1</v>
      </c>
      <c r="H2693">
        <v>65</v>
      </c>
      <c r="I2693">
        <v>2</v>
      </c>
      <c r="J2693">
        <v>1</v>
      </c>
      <c r="K2693">
        <v>1</v>
      </c>
      <c r="L2693">
        <v>22</v>
      </c>
      <c r="M2693">
        <v>1</v>
      </c>
      <c r="N2693">
        <v>3</v>
      </c>
      <c r="O2693">
        <v>5</v>
      </c>
      <c r="P2693">
        <v>1</v>
      </c>
      <c r="Q2693">
        <v>38</v>
      </c>
      <c r="R2693">
        <v>-1</v>
      </c>
      <c r="S2693">
        <v>1</v>
      </c>
      <c r="T2693">
        <v>182.3</v>
      </c>
      <c r="U2693">
        <v>90.3</v>
      </c>
      <c r="V2693">
        <v>27.171549972933761</v>
      </c>
      <c r="W2693">
        <v>-1</v>
      </c>
      <c r="X2693">
        <v>2</v>
      </c>
      <c r="Y2693">
        <v>3</v>
      </c>
      <c r="Z2693">
        <v>295754</v>
      </c>
    </row>
    <row r="2694" spans="1:26">
      <c r="A2694">
        <v>318181</v>
      </c>
      <c r="B2694">
        <v>2</v>
      </c>
      <c r="C2694">
        <v>31818102</v>
      </c>
      <c r="D2694">
        <v>2</v>
      </c>
      <c r="E2694">
        <v>9</v>
      </c>
      <c r="F2694">
        <v>21</v>
      </c>
      <c r="G2694">
        <v>2</v>
      </c>
      <c r="H2694">
        <v>57</v>
      </c>
      <c r="I2694">
        <v>2</v>
      </c>
      <c r="J2694">
        <v>1</v>
      </c>
      <c r="K2694">
        <v>3</v>
      </c>
      <c r="L2694">
        <v>22</v>
      </c>
      <c r="M2694">
        <v>1</v>
      </c>
      <c r="N2694">
        <v>1</v>
      </c>
      <c r="O2694">
        <v>5</v>
      </c>
      <c r="P2694">
        <v>1</v>
      </c>
      <c r="Q2694">
        <v>14.75</v>
      </c>
      <c r="R2694">
        <v>-1</v>
      </c>
      <c r="S2694">
        <v>3</v>
      </c>
      <c r="T2694">
        <v>163.19999999999999</v>
      </c>
      <c r="U2694">
        <v>66.900000000000006</v>
      </c>
      <c r="V2694">
        <v>25.118043540945795</v>
      </c>
      <c r="W2694">
        <v>-1</v>
      </c>
      <c r="X2694">
        <v>1</v>
      </c>
      <c r="Y2694">
        <v>1</v>
      </c>
      <c r="Z2694">
        <v>295754</v>
      </c>
    </row>
    <row r="2695" spans="1:26">
      <c r="A2695">
        <v>318271</v>
      </c>
      <c r="B2695">
        <v>1</v>
      </c>
      <c r="C2695">
        <v>31827101</v>
      </c>
      <c r="D2695">
        <v>2</v>
      </c>
      <c r="E2695">
        <v>9</v>
      </c>
      <c r="F2695">
        <v>21</v>
      </c>
      <c r="G2695">
        <v>2</v>
      </c>
      <c r="H2695">
        <v>37</v>
      </c>
      <c r="I2695">
        <v>2</v>
      </c>
      <c r="J2695">
        <v>1</v>
      </c>
      <c r="K2695">
        <v>1</v>
      </c>
      <c r="L2695">
        <v>26</v>
      </c>
      <c r="M2695">
        <v>1</v>
      </c>
      <c r="N2695">
        <v>1</v>
      </c>
      <c r="O2695">
        <v>5</v>
      </c>
      <c r="P2695">
        <v>1</v>
      </c>
      <c r="Q2695">
        <v>5.625</v>
      </c>
      <c r="R2695">
        <v>-1</v>
      </c>
      <c r="S2695">
        <v>2</v>
      </c>
      <c r="T2695">
        <v>168.4</v>
      </c>
      <c r="U2695">
        <v>64.400000000000006</v>
      </c>
      <c r="V2695">
        <v>22.709192568310939</v>
      </c>
      <c r="W2695">
        <v>-1</v>
      </c>
      <c r="X2695">
        <v>1</v>
      </c>
      <c r="Y2695">
        <v>3</v>
      </c>
      <c r="Z2695">
        <v>745410</v>
      </c>
    </row>
    <row r="2696" spans="1:26">
      <c r="A2696">
        <v>318271</v>
      </c>
      <c r="B2696">
        <v>2</v>
      </c>
      <c r="C2696">
        <v>31827102</v>
      </c>
      <c r="D2696">
        <v>2</v>
      </c>
      <c r="E2696">
        <v>9</v>
      </c>
      <c r="F2696">
        <v>21</v>
      </c>
      <c r="G2696">
        <v>2</v>
      </c>
      <c r="H2696">
        <v>1</v>
      </c>
      <c r="I2696">
        <v>-1</v>
      </c>
      <c r="J2696">
        <v>1</v>
      </c>
      <c r="K2696">
        <v>-1</v>
      </c>
      <c r="L2696">
        <v>26</v>
      </c>
      <c r="M2696">
        <v>1</v>
      </c>
      <c r="N2696">
        <v>-1</v>
      </c>
      <c r="O2696">
        <v>-1</v>
      </c>
      <c r="P2696">
        <v>-1</v>
      </c>
      <c r="Q2696">
        <v>-1</v>
      </c>
      <c r="R2696">
        <v>-1</v>
      </c>
      <c r="S2696">
        <v>-2</v>
      </c>
      <c r="T2696">
        <v>-1</v>
      </c>
      <c r="U2696">
        <v>9.6999999999999993</v>
      </c>
      <c r="V2696">
        <v>-1</v>
      </c>
      <c r="W2696">
        <v>-1</v>
      </c>
      <c r="X2696">
        <v>-2</v>
      </c>
      <c r="Y2696">
        <v>-2</v>
      </c>
      <c r="Z2696">
        <v>745410</v>
      </c>
    </row>
    <row r="2697" spans="1:26">
      <c r="A2697">
        <v>318341</v>
      </c>
      <c r="B2697">
        <v>1</v>
      </c>
      <c r="C2697">
        <v>31834101</v>
      </c>
      <c r="D2697">
        <v>2</v>
      </c>
      <c r="E2697">
        <v>9</v>
      </c>
      <c r="F2697">
        <v>21</v>
      </c>
      <c r="G2697">
        <v>1</v>
      </c>
      <c r="H2697">
        <v>74</v>
      </c>
      <c r="I2697">
        <v>2</v>
      </c>
      <c r="J2697">
        <v>1</v>
      </c>
      <c r="K2697">
        <v>2</v>
      </c>
      <c r="L2697">
        <v>10</v>
      </c>
      <c r="M2697">
        <v>1</v>
      </c>
      <c r="N2697">
        <v>3</v>
      </c>
      <c r="O2697">
        <v>5</v>
      </c>
      <c r="P2697">
        <v>1</v>
      </c>
      <c r="Q2697">
        <v>26.638999999999999</v>
      </c>
      <c r="R2697">
        <v>-1</v>
      </c>
      <c r="S2697">
        <v>0</v>
      </c>
      <c r="T2697">
        <v>167.8</v>
      </c>
      <c r="U2697">
        <v>69.2</v>
      </c>
      <c r="V2697">
        <v>24.576621524290363</v>
      </c>
      <c r="W2697">
        <v>0.93113924050632901</v>
      </c>
      <c r="X2697">
        <v>1</v>
      </c>
      <c r="Y2697">
        <v>1</v>
      </c>
      <c r="Z2697">
        <v>410152</v>
      </c>
    </row>
    <row r="2698" spans="1:26">
      <c r="A2698">
        <v>318341</v>
      </c>
      <c r="B2698">
        <v>2</v>
      </c>
      <c r="C2698">
        <v>31834102</v>
      </c>
      <c r="D2698">
        <v>2</v>
      </c>
      <c r="E2698">
        <v>9</v>
      </c>
      <c r="F2698">
        <v>21</v>
      </c>
      <c r="G2698">
        <v>2</v>
      </c>
      <c r="H2698">
        <v>70</v>
      </c>
      <c r="I2698">
        <v>2</v>
      </c>
      <c r="J2698">
        <v>1</v>
      </c>
      <c r="K2698">
        <v>5</v>
      </c>
      <c r="L2698">
        <v>10</v>
      </c>
      <c r="M2698">
        <v>1</v>
      </c>
      <c r="N2698">
        <v>1</v>
      </c>
      <c r="O2698">
        <v>5</v>
      </c>
      <c r="P2698">
        <v>1</v>
      </c>
      <c r="Q2698">
        <v>0.51900000000000002</v>
      </c>
      <c r="R2698">
        <v>-1</v>
      </c>
      <c r="S2698">
        <v>0</v>
      </c>
      <c r="T2698">
        <v>157.69999999999999</v>
      </c>
      <c r="U2698">
        <v>61.9</v>
      </c>
      <c r="V2698">
        <v>24.89013558489205</v>
      </c>
      <c r="W2698">
        <v>0.73951219512195099</v>
      </c>
      <c r="X2698">
        <v>2</v>
      </c>
      <c r="Y2698">
        <v>1</v>
      </c>
      <c r="Z2698">
        <v>410152</v>
      </c>
    </row>
    <row r="2699" spans="1:26">
      <c r="A2699">
        <v>318351</v>
      </c>
      <c r="B2699">
        <v>1</v>
      </c>
      <c r="C2699">
        <v>31835101</v>
      </c>
      <c r="D2699">
        <v>2</v>
      </c>
      <c r="E2699">
        <v>9</v>
      </c>
      <c r="F2699">
        <v>21</v>
      </c>
      <c r="G2699">
        <v>1</v>
      </c>
      <c r="H2699">
        <v>58</v>
      </c>
      <c r="I2699">
        <v>2</v>
      </c>
      <c r="J2699">
        <v>1</v>
      </c>
      <c r="K2699">
        <v>2</v>
      </c>
      <c r="L2699">
        <v>14</v>
      </c>
      <c r="M2699">
        <v>3</v>
      </c>
      <c r="N2699">
        <v>3</v>
      </c>
      <c r="O2699">
        <v>5</v>
      </c>
      <c r="P2699">
        <v>1</v>
      </c>
      <c r="Q2699">
        <v>15.558</v>
      </c>
      <c r="R2699">
        <v>-1</v>
      </c>
      <c r="S2699">
        <v>0</v>
      </c>
      <c r="T2699">
        <v>175.6</v>
      </c>
      <c r="U2699">
        <v>76.5</v>
      </c>
      <c r="V2699">
        <v>24.809180110107356</v>
      </c>
      <c r="W2699">
        <v>0.86897980321077195</v>
      </c>
      <c r="X2699">
        <v>1</v>
      </c>
      <c r="Y2699">
        <v>3</v>
      </c>
      <c r="Z2699">
        <v>458198</v>
      </c>
    </row>
    <row r="2700" spans="1:26">
      <c r="A2700">
        <v>318351</v>
      </c>
      <c r="B2700">
        <v>2</v>
      </c>
      <c r="C2700">
        <v>31835102</v>
      </c>
      <c r="D2700">
        <v>2</v>
      </c>
      <c r="E2700">
        <v>9</v>
      </c>
      <c r="F2700">
        <v>21</v>
      </c>
      <c r="G2700">
        <v>2</v>
      </c>
      <c r="H2700">
        <v>56</v>
      </c>
      <c r="I2700">
        <v>2</v>
      </c>
      <c r="J2700">
        <v>1</v>
      </c>
      <c r="K2700">
        <v>4</v>
      </c>
      <c r="L2700">
        <v>14</v>
      </c>
      <c r="M2700">
        <v>1</v>
      </c>
      <c r="N2700">
        <v>1</v>
      </c>
      <c r="O2700">
        <v>5</v>
      </c>
      <c r="P2700">
        <v>1</v>
      </c>
      <c r="Q2700">
        <v>14.259</v>
      </c>
      <c r="R2700">
        <v>-1</v>
      </c>
      <c r="S2700">
        <v>0</v>
      </c>
      <c r="T2700">
        <v>159.4</v>
      </c>
      <c r="U2700">
        <v>62.3</v>
      </c>
      <c r="V2700">
        <v>24.519488861146488</v>
      </c>
      <c r="W2700">
        <v>0.78080082135523698</v>
      </c>
      <c r="X2700">
        <v>1</v>
      </c>
      <c r="Y2700">
        <v>3</v>
      </c>
      <c r="Z2700">
        <v>458198</v>
      </c>
    </row>
    <row r="2701" spans="1:26">
      <c r="A2701">
        <v>319151</v>
      </c>
      <c r="B2701">
        <v>1</v>
      </c>
      <c r="C2701">
        <v>31915101</v>
      </c>
      <c r="D2701">
        <v>2</v>
      </c>
      <c r="E2701">
        <v>2</v>
      </c>
      <c r="F2701">
        <v>15</v>
      </c>
      <c r="G2701">
        <v>1</v>
      </c>
      <c r="H2701">
        <v>66</v>
      </c>
      <c r="I2701">
        <v>2</v>
      </c>
      <c r="J2701">
        <v>1</v>
      </c>
      <c r="K2701">
        <v>7</v>
      </c>
      <c r="L2701">
        <v>11</v>
      </c>
      <c r="M2701">
        <v>3</v>
      </c>
      <c r="N2701">
        <v>3</v>
      </c>
      <c r="O2701">
        <v>5</v>
      </c>
      <c r="P2701">
        <v>1</v>
      </c>
      <c r="Q2701">
        <v>12</v>
      </c>
      <c r="R2701">
        <v>-1</v>
      </c>
      <c r="S2701">
        <v>8</v>
      </c>
      <c r="T2701">
        <v>161.80000000000001</v>
      </c>
      <c r="U2701">
        <v>65.099999999999994</v>
      </c>
      <c r="V2701">
        <v>24.867032045238894</v>
      </c>
      <c r="W2701">
        <v>0.83913262733232497</v>
      </c>
      <c r="X2701">
        <v>1</v>
      </c>
      <c r="Y2701">
        <v>2</v>
      </c>
      <c r="Z2701">
        <v>394324</v>
      </c>
    </row>
    <row r="2702" spans="1:26">
      <c r="A2702">
        <v>319151</v>
      </c>
      <c r="B2702">
        <v>2</v>
      </c>
      <c r="C2702">
        <v>31915102</v>
      </c>
      <c r="D2702">
        <v>2</v>
      </c>
      <c r="E2702">
        <v>2</v>
      </c>
      <c r="F2702">
        <v>15</v>
      </c>
      <c r="G2702">
        <v>2</v>
      </c>
      <c r="H2702">
        <v>63</v>
      </c>
      <c r="I2702">
        <v>2</v>
      </c>
      <c r="J2702">
        <v>1</v>
      </c>
      <c r="K2702">
        <v>7</v>
      </c>
      <c r="L2702">
        <v>11</v>
      </c>
      <c r="M2702">
        <v>1</v>
      </c>
      <c r="N2702">
        <v>1</v>
      </c>
      <c r="O2702">
        <v>5</v>
      </c>
      <c r="P2702">
        <v>1</v>
      </c>
      <c r="Q2702">
        <v>7.6159999999999997</v>
      </c>
      <c r="R2702">
        <v>-1</v>
      </c>
      <c r="S2702">
        <v>0</v>
      </c>
      <c r="T2702">
        <v>159.19999999999999</v>
      </c>
      <c r="U2702">
        <v>80.5</v>
      </c>
      <c r="V2702">
        <v>31.762139844953417</v>
      </c>
      <c r="W2702">
        <v>0.75598488030239397</v>
      </c>
      <c r="X2702">
        <v>2</v>
      </c>
      <c r="Y2702">
        <v>1</v>
      </c>
      <c r="Z2702">
        <v>394324</v>
      </c>
    </row>
    <row r="2703" spans="1:26">
      <c r="A2703">
        <v>319181</v>
      </c>
      <c r="B2703">
        <v>1</v>
      </c>
      <c r="C2703">
        <v>31918101</v>
      </c>
      <c r="D2703">
        <v>3</v>
      </c>
      <c r="E2703">
        <v>2</v>
      </c>
      <c r="F2703">
        <v>15</v>
      </c>
      <c r="G2703">
        <v>1</v>
      </c>
      <c r="H2703">
        <v>46</v>
      </c>
      <c r="I2703">
        <v>2</v>
      </c>
      <c r="J2703">
        <v>1</v>
      </c>
      <c r="K2703">
        <v>3</v>
      </c>
      <c r="L2703">
        <v>15</v>
      </c>
      <c r="M2703">
        <v>1</v>
      </c>
      <c r="N2703">
        <v>1</v>
      </c>
      <c r="O2703">
        <v>5</v>
      </c>
      <c r="P2703">
        <v>1</v>
      </c>
      <c r="Q2703">
        <v>74.1464</v>
      </c>
      <c r="R2703">
        <v>-1</v>
      </c>
      <c r="S2703">
        <v>0</v>
      </c>
      <c r="T2703">
        <v>179.5</v>
      </c>
      <c r="U2703">
        <v>99.1</v>
      </c>
      <c r="V2703">
        <v>30.757054957674132</v>
      </c>
      <c r="W2703">
        <v>1.01176470588235</v>
      </c>
      <c r="X2703">
        <v>2</v>
      </c>
      <c r="Y2703">
        <v>1</v>
      </c>
      <c r="Z2703">
        <v>482406</v>
      </c>
    </row>
    <row r="2704" spans="1:26">
      <c r="A2704">
        <v>319181</v>
      </c>
      <c r="B2704">
        <v>2</v>
      </c>
      <c r="C2704">
        <v>31918102</v>
      </c>
      <c r="D2704">
        <v>3</v>
      </c>
      <c r="E2704">
        <v>2</v>
      </c>
      <c r="F2704">
        <v>15</v>
      </c>
      <c r="G2704">
        <v>2</v>
      </c>
      <c r="H2704">
        <v>47</v>
      </c>
      <c r="I2704">
        <v>2</v>
      </c>
      <c r="J2704">
        <v>1</v>
      </c>
      <c r="K2704">
        <v>7</v>
      </c>
      <c r="L2704">
        <v>15</v>
      </c>
      <c r="M2704">
        <v>2</v>
      </c>
      <c r="N2704">
        <v>4</v>
      </c>
      <c r="O2704">
        <v>3</v>
      </c>
      <c r="P2704">
        <v>1</v>
      </c>
      <c r="Q2704">
        <v>21.98</v>
      </c>
      <c r="R2704">
        <v>-1</v>
      </c>
      <c r="S2704">
        <v>0</v>
      </c>
      <c r="T2704">
        <v>164.7</v>
      </c>
      <c r="U2704">
        <v>87.1</v>
      </c>
      <c r="V2704">
        <v>32.109308787222936</v>
      </c>
      <c r="W2704">
        <v>0.89991445680068405</v>
      </c>
      <c r="X2704">
        <v>2</v>
      </c>
      <c r="Y2704">
        <v>1</v>
      </c>
      <c r="Z2704">
        <v>482406</v>
      </c>
    </row>
    <row r="2705" spans="1:26">
      <c r="A2705">
        <v>319181</v>
      </c>
      <c r="B2705">
        <v>3</v>
      </c>
      <c r="C2705">
        <v>31918103</v>
      </c>
      <c r="D2705">
        <v>3</v>
      </c>
      <c r="E2705">
        <v>2</v>
      </c>
      <c r="F2705">
        <v>15</v>
      </c>
      <c r="G2705">
        <v>1</v>
      </c>
      <c r="H2705">
        <v>18</v>
      </c>
      <c r="I2705">
        <v>1</v>
      </c>
      <c r="J2705">
        <v>1</v>
      </c>
      <c r="K2705">
        <v>4</v>
      </c>
      <c r="L2705">
        <v>15</v>
      </c>
      <c r="M2705">
        <v>1</v>
      </c>
      <c r="N2705">
        <v>1</v>
      </c>
      <c r="O2705">
        <v>5</v>
      </c>
      <c r="P2705">
        <v>2</v>
      </c>
      <c r="Q2705">
        <v>0.28999999999999998</v>
      </c>
      <c r="R2705">
        <v>0</v>
      </c>
      <c r="S2705">
        <v>0</v>
      </c>
      <c r="T2705">
        <v>186.5</v>
      </c>
      <c r="U2705">
        <v>113.5</v>
      </c>
      <c r="V2705">
        <v>32.631586513235916</v>
      </c>
      <c r="W2705">
        <v>0.94054500412881903</v>
      </c>
      <c r="X2705">
        <v>2</v>
      </c>
      <c r="Y2705">
        <v>3</v>
      </c>
      <c r="Z2705">
        <v>482406</v>
      </c>
    </row>
    <row r="2706" spans="1:26">
      <c r="A2706">
        <v>319251</v>
      </c>
      <c r="B2706">
        <v>1</v>
      </c>
      <c r="C2706">
        <v>31925101</v>
      </c>
      <c r="D2706">
        <v>1</v>
      </c>
      <c r="E2706">
        <v>2</v>
      </c>
      <c r="F2706">
        <v>15</v>
      </c>
      <c r="G2706">
        <v>2</v>
      </c>
      <c r="H2706">
        <v>66</v>
      </c>
      <c r="I2706">
        <v>5</v>
      </c>
      <c r="J2706">
        <v>1</v>
      </c>
      <c r="K2706">
        <v>7</v>
      </c>
      <c r="L2706">
        <v>5</v>
      </c>
      <c r="M2706">
        <v>2</v>
      </c>
      <c r="N2706">
        <v>3</v>
      </c>
      <c r="O2706">
        <v>5</v>
      </c>
      <c r="P2706">
        <v>2</v>
      </c>
      <c r="Q2706">
        <v>0.23200000000000001</v>
      </c>
      <c r="R2706">
        <v>-1</v>
      </c>
      <c r="S2706">
        <v>0</v>
      </c>
      <c r="T2706">
        <v>159.6</v>
      </c>
      <c r="U2706">
        <v>77.099999999999994</v>
      </c>
      <c r="V2706">
        <v>30.268340022989808</v>
      </c>
      <c r="W2706">
        <v>0.971236816874401</v>
      </c>
      <c r="X2706">
        <v>2</v>
      </c>
      <c r="Y2706">
        <v>1</v>
      </c>
      <c r="Z2706">
        <v>599342</v>
      </c>
    </row>
    <row r="2707" spans="1:26">
      <c r="A2707">
        <v>319271</v>
      </c>
      <c r="B2707">
        <v>1</v>
      </c>
      <c r="C2707">
        <v>31927101</v>
      </c>
      <c r="D2707">
        <v>1</v>
      </c>
      <c r="E2707">
        <v>2</v>
      </c>
      <c r="F2707">
        <v>15</v>
      </c>
      <c r="G2707">
        <v>2</v>
      </c>
      <c r="H2707">
        <v>53</v>
      </c>
      <c r="I2707">
        <v>1</v>
      </c>
      <c r="J2707">
        <v>1</v>
      </c>
      <c r="K2707">
        <v>3</v>
      </c>
      <c r="L2707">
        <v>8</v>
      </c>
      <c r="M2707">
        <v>2</v>
      </c>
      <c r="N2707">
        <v>1</v>
      </c>
      <c r="O2707">
        <v>5</v>
      </c>
      <c r="P2707">
        <v>1</v>
      </c>
      <c r="Q2707">
        <v>10.25</v>
      </c>
      <c r="R2707">
        <v>-1</v>
      </c>
      <c r="S2707">
        <v>4</v>
      </c>
      <c r="T2707">
        <v>175.3</v>
      </c>
      <c r="U2707">
        <v>68.099999999999994</v>
      </c>
      <c r="V2707">
        <v>22.160690059807827</v>
      </c>
      <c r="W2707">
        <v>0.90158892875448504</v>
      </c>
      <c r="X2707">
        <v>3</v>
      </c>
      <c r="Y2707">
        <v>2</v>
      </c>
      <c r="Z2707">
        <v>431629</v>
      </c>
    </row>
    <row r="2708" spans="1:26">
      <c r="A2708">
        <v>319371</v>
      </c>
      <c r="B2708">
        <v>1</v>
      </c>
      <c r="C2708">
        <v>31937101</v>
      </c>
      <c r="D2708">
        <v>2</v>
      </c>
      <c r="E2708">
        <v>2</v>
      </c>
      <c r="F2708">
        <v>15</v>
      </c>
      <c r="G2708">
        <v>2</v>
      </c>
      <c r="H2708">
        <v>26</v>
      </c>
      <c r="I2708">
        <v>1</v>
      </c>
      <c r="J2708">
        <v>1</v>
      </c>
      <c r="K2708">
        <v>4</v>
      </c>
      <c r="L2708">
        <v>7</v>
      </c>
      <c r="M2708">
        <v>1</v>
      </c>
      <c r="N2708">
        <v>4</v>
      </c>
      <c r="O2708">
        <v>2</v>
      </c>
      <c r="P2708">
        <v>2</v>
      </c>
      <c r="Q2708">
        <v>0.14499999999999999</v>
      </c>
      <c r="R2708">
        <v>-1</v>
      </c>
      <c r="S2708">
        <v>0</v>
      </c>
      <c r="T2708">
        <v>160.1</v>
      </c>
      <c r="U2708">
        <v>56.1</v>
      </c>
      <c r="V2708">
        <v>21.886695581033248</v>
      </c>
      <c r="W2708">
        <v>0.75068946497517897</v>
      </c>
      <c r="X2708">
        <v>1</v>
      </c>
      <c r="Y2708">
        <v>3</v>
      </c>
      <c r="Z2708">
        <v>622309</v>
      </c>
    </row>
    <row r="2709" spans="1:26">
      <c r="A2709">
        <v>319371</v>
      </c>
      <c r="B2709">
        <v>2</v>
      </c>
      <c r="C2709">
        <v>31937102</v>
      </c>
      <c r="D2709">
        <v>2</v>
      </c>
      <c r="E2709">
        <v>2</v>
      </c>
      <c r="F2709">
        <v>15</v>
      </c>
      <c r="G2709">
        <v>2</v>
      </c>
      <c r="H2709">
        <v>10</v>
      </c>
      <c r="I2709">
        <v>-1</v>
      </c>
      <c r="J2709">
        <v>1</v>
      </c>
      <c r="K2709">
        <v>-1</v>
      </c>
      <c r="L2709">
        <v>7</v>
      </c>
      <c r="M2709">
        <v>1</v>
      </c>
      <c r="N2709">
        <v>-1</v>
      </c>
      <c r="O2709">
        <v>-1</v>
      </c>
      <c r="P2709">
        <v>-1</v>
      </c>
      <c r="Q2709">
        <v>-1</v>
      </c>
      <c r="R2709">
        <v>-1</v>
      </c>
      <c r="S2709">
        <v>-2</v>
      </c>
      <c r="T2709">
        <v>136.5</v>
      </c>
      <c r="U2709">
        <v>43.5</v>
      </c>
      <c r="V2709">
        <v>23.34661675321016</v>
      </c>
      <c r="W2709">
        <v>-1</v>
      </c>
      <c r="X2709">
        <v>2</v>
      </c>
      <c r="Y2709">
        <v>1</v>
      </c>
      <c r="Z2709">
        <v>622309</v>
      </c>
    </row>
    <row r="2710" spans="1:26">
      <c r="A2710">
        <v>320181</v>
      </c>
      <c r="B2710">
        <v>1</v>
      </c>
      <c r="C2710">
        <v>32018101</v>
      </c>
      <c r="D2710">
        <v>2</v>
      </c>
      <c r="E2710">
        <v>6</v>
      </c>
      <c r="F2710">
        <v>2</v>
      </c>
      <c r="G2710">
        <v>1</v>
      </c>
      <c r="H2710">
        <v>54</v>
      </c>
      <c r="I2710">
        <v>2</v>
      </c>
      <c r="J2710">
        <v>1</v>
      </c>
      <c r="K2710">
        <v>7</v>
      </c>
      <c r="L2710">
        <v>15</v>
      </c>
      <c r="M2710">
        <v>3</v>
      </c>
      <c r="N2710">
        <v>1</v>
      </c>
      <c r="O2710">
        <v>5</v>
      </c>
      <c r="P2710">
        <v>2</v>
      </c>
      <c r="Q2710">
        <v>0</v>
      </c>
      <c r="R2710">
        <v>-1</v>
      </c>
      <c r="S2710">
        <v>6</v>
      </c>
      <c r="T2710">
        <v>172.1</v>
      </c>
      <c r="U2710">
        <v>68.3</v>
      </c>
      <c r="V2710">
        <v>23.059981950415299</v>
      </c>
      <c r="W2710">
        <v>0.94775725593667604</v>
      </c>
      <c r="X2710">
        <v>3</v>
      </c>
      <c r="Y2710">
        <v>3</v>
      </c>
      <c r="Z2710">
        <v>479404</v>
      </c>
    </row>
    <row r="2711" spans="1:26">
      <c r="A2711">
        <v>320181</v>
      </c>
      <c r="B2711">
        <v>2</v>
      </c>
      <c r="C2711">
        <v>32018102</v>
      </c>
      <c r="D2711">
        <v>2</v>
      </c>
      <c r="E2711">
        <v>6</v>
      </c>
      <c r="F2711">
        <v>2</v>
      </c>
      <c r="G2711">
        <v>2</v>
      </c>
      <c r="H2711">
        <v>53</v>
      </c>
      <c r="I2711">
        <v>2</v>
      </c>
      <c r="J2711">
        <v>1</v>
      </c>
      <c r="K2711">
        <v>4</v>
      </c>
      <c r="L2711">
        <v>15</v>
      </c>
      <c r="M2711">
        <v>2</v>
      </c>
      <c r="N2711">
        <v>1</v>
      </c>
      <c r="O2711">
        <v>5</v>
      </c>
      <c r="P2711">
        <v>2</v>
      </c>
      <c r="Q2711">
        <v>2.9000000000000001E-2</v>
      </c>
      <c r="R2711">
        <v>-1</v>
      </c>
      <c r="S2711">
        <v>0</v>
      </c>
      <c r="T2711">
        <v>171.5</v>
      </c>
      <c r="U2711">
        <v>84.6</v>
      </c>
      <c r="V2711">
        <v>28.763525401830865</v>
      </c>
      <c r="W2711">
        <v>0.94753796594569695</v>
      </c>
      <c r="X2711">
        <v>2</v>
      </c>
      <c r="Y2711">
        <v>1</v>
      </c>
      <c r="Z2711">
        <v>479404</v>
      </c>
    </row>
    <row r="2712" spans="1:26">
      <c r="A2712">
        <v>320201</v>
      </c>
      <c r="B2712">
        <v>1</v>
      </c>
      <c r="C2712">
        <v>32020101</v>
      </c>
      <c r="D2712">
        <v>1</v>
      </c>
      <c r="E2712">
        <v>6</v>
      </c>
      <c r="F2712">
        <v>2</v>
      </c>
      <c r="G2712">
        <v>1</v>
      </c>
      <c r="H2712">
        <v>38</v>
      </c>
      <c r="I2712">
        <v>4</v>
      </c>
      <c r="J2712">
        <v>1</v>
      </c>
      <c r="K2712">
        <v>1</v>
      </c>
      <c r="L2712">
        <v>17</v>
      </c>
      <c r="M2712">
        <v>1</v>
      </c>
      <c r="N2712">
        <v>1</v>
      </c>
      <c r="O2712">
        <v>5</v>
      </c>
      <c r="P2712">
        <v>1</v>
      </c>
      <c r="Q2712">
        <v>23.364999999999998</v>
      </c>
      <c r="R2712">
        <v>-1</v>
      </c>
      <c r="S2712">
        <v>0</v>
      </c>
      <c r="T2712">
        <v>174</v>
      </c>
      <c r="U2712">
        <v>83.3</v>
      </c>
      <c r="V2712">
        <v>27.513542079534943</v>
      </c>
      <c r="W2712">
        <v>0.92153110047846898</v>
      </c>
      <c r="X2712">
        <v>2</v>
      </c>
      <c r="Y2712">
        <v>1</v>
      </c>
      <c r="Z2712">
        <v>354449</v>
      </c>
    </row>
    <row r="2713" spans="1:26">
      <c r="A2713">
        <v>320271</v>
      </c>
      <c r="B2713">
        <v>1</v>
      </c>
      <c r="C2713">
        <v>32027101</v>
      </c>
      <c r="D2713">
        <v>1</v>
      </c>
      <c r="E2713">
        <v>6</v>
      </c>
      <c r="F2713">
        <v>2</v>
      </c>
      <c r="G2713">
        <v>1</v>
      </c>
      <c r="H2713">
        <v>29</v>
      </c>
      <c r="I2713">
        <v>1</v>
      </c>
      <c r="J2713">
        <v>1</v>
      </c>
      <c r="K2713">
        <v>1</v>
      </c>
      <c r="L2713">
        <v>12</v>
      </c>
      <c r="M2713">
        <v>2</v>
      </c>
      <c r="N2713">
        <v>1</v>
      </c>
      <c r="O2713">
        <v>5</v>
      </c>
      <c r="P2713">
        <v>1</v>
      </c>
      <c r="Q2713">
        <v>7.5916399999999999</v>
      </c>
      <c r="R2713">
        <v>-1</v>
      </c>
      <c r="S2713">
        <v>8</v>
      </c>
      <c r="T2713">
        <v>177.4</v>
      </c>
      <c r="U2713">
        <v>76.900000000000006</v>
      </c>
      <c r="V2713">
        <v>24.435380651754201</v>
      </c>
      <c r="W2713">
        <v>0.73990013617793904</v>
      </c>
      <c r="X2713">
        <v>2</v>
      </c>
      <c r="Y2713">
        <v>1</v>
      </c>
      <c r="Z2713">
        <v>444091</v>
      </c>
    </row>
    <row r="2714" spans="1:26">
      <c r="A2714">
        <v>320351</v>
      </c>
      <c r="B2714">
        <v>1</v>
      </c>
      <c r="C2714">
        <v>32035101</v>
      </c>
      <c r="D2714">
        <v>1</v>
      </c>
      <c r="E2714">
        <v>6</v>
      </c>
      <c r="F2714">
        <v>2</v>
      </c>
      <c r="G2714">
        <v>2</v>
      </c>
      <c r="H2714">
        <v>68</v>
      </c>
      <c r="I2714">
        <v>6</v>
      </c>
      <c r="J2714">
        <v>1</v>
      </c>
      <c r="K2714">
        <v>2</v>
      </c>
      <c r="L2714">
        <v>18</v>
      </c>
      <c r="M2714">
        <v>1</v>
      </c>
      <c r="N2714">
        <v>1</v>
      </c>
      <c r="O2714">
        <v>5</v>
      </c>
      <c r="P2714">
        <v>1</v>
      </c>
      <c r="Q2714">
        <v>0.374</v>
      </c>
      <c r="R2714">
        <v>-1</v>
      </c>
      <c r="S2714">
        <v>0</v>
      </c>
      <c r="T2714">
        <v>-1</v>
      </c>
      <c r="U2714">
        <v>-1</v>
      </c>
      <c r="V2714">
        <v>-1</v>
      </c>
      <c r="W2714">
        <v>-1</v>
      </c>
      <c r="X2714">
        <v>1</v>
      </c>
      <c r="Y2714">
        <v>1</v>
      </c>
      <c r="Z2714">
        <v>90316</v>
      </c>
    </row>
    <row r="2715" spans="1:26">
      <c r="A2715">
        <v>320371</v>
      </c>
      <c r="B2715">
        <v>1</v>
      </c>
      <c r="C2715">
        <v>32037101</v>
      </c>
      <c r="D2715">
        <v>1</v>
      </c>
      <c r="E2715">
        <v>6</v>
      </c>
      <c r="F2715">
        <v>2</v>
      </c>
      <c r="G2715">
        <v>1</v>
      </c>
      <c r="H2715">
        <v>72</v>
      </c>
      <c r="I2715">
        <v>5</v>
      </c>
      <c r="J2715">
        <v>1</v>
      </c>
      <c r="K2715">
        <v>4</v>
      </c>
      <c r="L2715">
        <v>6</v>
      </c>
      <c r="M2715">
        <v>2</v>
      </c>
      <c r="N2715">
        <v>3</v>
      </c>
      <c r="O2715">
        <v>5</v>
      </c>
      <c r="P2715">
        <v>1</v>
      </c>
      <c r="Q2715">
        <v>0.57499999999999996</v>
      </c>
      <c r="R2715">
        <v>-1</v>
      </c>
      <c r="S2715">
        <v>0</v>
      </c>
      <c r="T2715">
        <v>155.4</v>
      </c>
      <c r="U2715">
        <v>60.7</v>
      </c>
      <c r="V2715">
        <v>25.135449845874554</v>
      </c>
      <c r="W2715">
        <v>-1</v>
      </c>
      <c r="X2715">
        <v>-8</v>
      </c>
      <c r="Y2715">
        <v>3</v>
      </c>
      <c r="Z2715">
        <v>313189</v>
      </c>
    </row>
    <row r="2716" spans="1:26">
      <c r="A2716">
        <v>321051</v>
      </c>
      <c r="B2716">
        <v>1</v>
      </c>
      <c r="C2716">
        <v>32105101</v>
      </c>
      <c r="D2716">
        <v>4</v>
      </c>
      <c r="E2716">
        <v>8</v>
      </c>
      <c r="F2716">
        <v>19</v>
      </c>
      <c r="G2716">
        <v>1</v>
      </c>
      <c r="H2716">
        <v>43</v>
      </c>
      <c r="I2716">
        <v>2</v>
      </c>
      <c r="J2716">
        <v>1</v>
      </c>
      <c r="K2716">
        <v>3</v>
      </c>
      <c r="L2716">
        <v>17</v>
      </c>
      <c r="M2716">
        <v>1</v>
      </c>
      <c r="N2716">
        <v>4</v>
      </c>
      <c r="O2716">
        <v>2</v>
      </c>
      <c r="P2716">
        <v>1</v>
      </c>
      <c r="Q2716">
        <v>0.46</v>
      </c>
      <c r="R2716">
        <v>-1</v>
      </c>
      <c r="S2716">
        <v>0</v>
      </c>
      <c r="T2716">
        <v>169.3</v>
      </c>
      <c r="U2716">
        <v>77.7</v>
      </c>
      <c r="V2716">
        <v>27.108600822887333</v>
      </c>
      <c r="W2716">
        <v>0.86828774062816605</v>
      </c>
      <c r="X2716">
        <v>1</v>
      </c>
      <c r="Y2716">
        <v>2</v>
      </c>
      <c r="Z2716">
        <v>387183</v>
      </c>
    </row>
    <row r="2717" spans="1:26">
      <c r="A2717">
        <v>321051</v>
      </c>
      <c r="B2717">
        <v>2</v>
      </c>
      <c r="C2717">
        <v>32105102</v>
      </c>
      <c r="D2717">
        <v>4</v>
      </c>
      <c r="E2717">
        <v>8</v>
      </c>
      <c r="F2717">
        <v>19</v>
      </c>
      <c r="G2717">
        <v>2</v>
      </c>
      <c r="H2717">
        <v>24</v>
      </c>
      <c r="I2717">
        <v>2</v>
      </c>
      <c r="J2717">
        <v>1</v>
      </c>
      <c r="K2717">
        <v>7</v>
      </c>
      <c r="L2717">
        <v>17</v>
      </c>
      <c r="M2717">
        <v>2</v>
      </c>
      <c r="N2717">
        <v>4</v>
      </c>
      <c r="O2717">
        <v>2</v>
      </c>
      <c r="P2717">
        <v>1</v>
      </c>
      <c r="Q2717">
        <v>0.28799999999999998</v>
      </c>
      <c r="R2717">
        <v>4</v>
      </c>
      <c r="S2717">
        <v>1</v>
      </c>
      <c r="T2717">
        <v>158.69999999999999</v>
      </c>
      <c r="U2717">
        <v>-1</v>
      </c>
      <c r="V2717">
        <v>-1</v>
      </c>
      <c r="W2717">
        <v>-1</v>
      </c>
      <c r="X2717">
        <v>1</v>
      </c>
      <c r="Y2717">
        <v>3</v>
      </c>
      <c r="Z2717">
        <v>387183</v>
      </c>
    </row>
    <row r="2718" spans="1:26">
      <c r="A2718">
        <v>321051</v>
      </c>
      <c r="B2718">
        <v>3</v>
      </c>
      <c r="C2718">
        <v>32105103</v>
      </c>
      <c r="D2718">
        <v>4</v>
      </c>
      <c r="E2718">
        <v>8</v>
      </c>
      <c r="F2718">
        <v>19</v>
      </c>
      <c r="G2718">
        <v>1</v>
      </c>
      <c r="H2718">
        <v>7</v>
      </c>
      <c r="I2718">
        <v>-1</v>
      </c>
      <c r="J2718">
        <v>1</v>
      </c>
      <c r="K2718">
        <v>-1</v>
      </c>
      <c r="L2718">
        <v>17</v>
      </c>
      <c r="M2718">
        <v>2</v>
      </c>
      <c r="N2718">
        <v>-1</v>
      </c>
      <c r="O2718">
        <v>-1</v>
      </c>
      <c r="P2718">
        <v>-1</v>
      </c>
      <c r="Q2718">
        <v>-1</v>
      </c>
      <c r="R2718">
        <v>-1</v>
      </c>
      <c r="S2718">
        <v>-2</v>
      </c>
      <c r="T2718">
        <v>117.2</v>
      </c>
      <c r="U2718">
        <v>21.6</v>
      </c>
      <c r="V2718">
        <v>15.72528509359457</v>
      </c>
      <c r="W2718">
        <v>-1</v>
      </c>
      <c r="X2718">
        <v>-2</v>
      </c>
      <c r="Y2718">
        <v>-2</v>
      </c>
      <c r="Z2718">
        <v>387183</v>
      </c>
    </row>
    <row r="2719" spans="1:26">
      <c r="A2719">
        <v>321051</v>
      </c>
      <c r="B2719">
        <v>4</v>
      </c>
      <c r="C2719">
        <v>32105104</v>
      </c>
      <c r="D2719">
        <v>4</v>
      </c>
      <c r="E2719">
        <v>8</v>
      </c>
      <c r="F2719">
        <v>19</v>
      </c>
      <c r="G2719">
        <v>2</v>
      </c>
      <c r="H2719">
        <v>4</v>
      </c>
      <c r="I2719">
        <v>-1</v>
      </c>
      <c r="J2719">
        <v>1</v>
      </c>
      <c r="K2719">
        <v>-1</v>
      </c>
      <c r="L2719">
        <v>17</v>
      </c>
      <c r="M2719">
        <v>2</v>
      </c>
      <c r="N2719">
        <v>-1</v>
      </c>
      <c r="O2719">
        <v>-1</v>
      </c>
      <c r="P2719">
        <v>-1</v>
      </c>
      <c r="Q2719">
        <v>-1</v>
      </c>
      <c r="R2719">
        <v>-1</v>
      </c>
      <c r="S2719">
        <v>-2</v>
      </c>
      <c r="T2719">
        <v>101.1</v>
      </c>
      <c r="U2719">
        <v>15.2</v>
      </c>
      <c r="V2719">
        <v>14.871037773414304</v>
      </c>
      <c r="W2719">
        <v>-1</v>
      </c>
      <c r="X2719">
        <v>-2</v>
      </c>
      <c r="Y2719">
        <v>-2</v>
      </c>
      <c r="Z2719">
        <v>387183</v>
      </c>
    </row>
    <row r="2720" spans="1:26">
      <c r="A2720">
        <v>321151</v>
      </c>
      <c r="B2720">
        <v>1</v>
      </c>
      <c r="C2720">
        <v>32115101</v>
      </c>
      <c r="D2720">
        <v>3</v>
      </c>
      <c r="E2720">
        <v>8</v>
      </c>
      <c r="F2720">
        <v>19</v>
      </c>
      <c r="G2720">
        <v>1</v>
      </c>
      <c r="H2720">
        <v>38</v>
      </c>
      <c r="I2720">
        <v>2</v>
      </c>
      <c r="J2720">
        <v>1</v>
      </c>
      <c r="K2720">
        <v>5</v>
      </c>
      <c r="L2720">
        <v>15</v>
      </c>
      <c r="M2720">
        <v>2</v>
      </c>
      <c r="N2720">
        <v>1</v>
      </c>
      <c r="O2720">
        <v>5</v>
      </c>
      <c r="P2720">
        <v>1</v>
      </c>
      <c r="Q2720">
        <v>0.77900000000000003</v>
      </c>
      <c r="R2720">
        <v>-1</v>
      </c>
      <c r="S2720">
        <v>1</v>
      </c>
      <c r="T2720">
        <v>177.6</v>
      </c>
      <c r="U2720">
        <v>92.5</v>
      </c>
      <c r="V2720">
        <v>29.326201201201201</v>
      </c>
      <c r="W2720">
        <v>0.90370040124832796</v>
      </c>
      <c r="X2720">
        <v>2</v>
      </c>
      <c r="Y2720">
        <v>3</v>
      </c>
      <c r="Z2720">
        <v>220319</v>
      </c>
    </row>
    <row r="2721" spans="1:26">
      <c r="A2721">
        <v>321151</v>
      </c>
      <c r="B2721">
        <v>2</v>
      </c>
      <c r="C2721">
        <v>32115102</v>
      </c>
      <c r="D2721">
        <v>3</v>
      </c>
      <c r="E2721">
        <v>8</v>
      </c>
      <c r="F2721">
        <v>19</v>
      </c>
      <c r="G2721">
        <v>2</v>
      </c>
      <c r="H2721">
        <v>35</v>
      </c>
      <c r="I2721">
        <v>2</v>
      </c>
      <c r="J2721">
        <v>1</v>
      </c>
      <c r="K2721">
        <v>4</v>
      </c>
      <c r="L2721">
        <v>15</v>
      </c>
      <c r="M2721">
        <v>2</v>
      </c>
      <c r="N2721">
        <v>4</v>
      </c>
      <c r="O2721">
        <v>3</v>
      </c>
      <c r="P2721">
        <v>1</v>
      </c>
      <c r="Q2721">
        <v>0.31900000000000001</v>
      </c>
      <c r="R2721">
        <v>-1</v>
      </c>
      <c r="S2721">
        <v>0</v>
      </c>
      <c r="T2721">
        <v>162.19999999999999</v>
      </c>
      <c r="U2721">
        <v>102.4</v>
      </c>
      <c r="V2721">
        <v>38.922278595331463</v>
      </c>
      <c r="W2721">
        <v>0.83714618069018998</v>
      </c>
      <c r="X2721">
        <v>2</v>
      </c>
      <c r="Y2721">
        <v>3</v>
      </c>
      <c r="Z2721">
        <v>220319</v>
      </c>
    </row>
    <row r="2722" spans="1:26">
      <c r="A2722">
        <v>321151</v>
      </c>
      <c r="B2722">
        <v>3</v>
      </c>
      <c r="C2722">
        <v>32115103</v>
      </c>
      <c r="D2722">
        <v>3</v>
      </c>
      <c r="E2722">
        <v>8</v>
      </c>
      <c r="F2722">
        <v>19</v>
      </c>
      <c r="G2722">
        <v>1</v>
      </c>
      <c r="H2722">
        <v>1</v>
      </c>
      <c r="I2722">
        <v>-1</v>
      </c>
      <c r="J2722">
        <v>1</v>
      </c>
      <c r="K2722">
        <v>-1</v>
      </c>
      <c r="L2722">
        <v>15</v>
      </c>
      <c r="M2722">
        <v>2</v>
      </c>
      <c r="N2722">
        <v>-1</v>
      </c>
      <c r="O2722">
        <v>-1</v>
      </c>
      <c r="P2722">
        <v>-1</v>
      </c>
      <c r="Q2722">
        <v>-1</v>
      </c>
      <c r="R2722">
        <v>-1</v>
      </c>
      <c r="S2722">
        <v>-2</v>
      </c>
      <c r="T2722">
        <v>-1</v>
      </c>
      <c r="U2722">
        <v>10.7</v>
      </c>
      <c r="V2722">
        <v>-1</v>
      </c>
      <c r="W2722">
        <v>-1</v>
      </c>
      <c r="X2722">
        <v>-2</v>
      </c>
      <c r="Y2722">
        <v>-2</v>
      </c>
      <c r="Z2722">
        <v>220319</v>
      </c>
    </row>
    <row r="2723" spans="1:26">
      <c r="A2723">
        <v>321251</v>
      </c>
      <c r="B2723">
        <v>1</v>
      </c>
      <c r="C2723">
        <v>32125101</v>
      </c>
      <c r="D2723">
        <v>1</v>
      </c>
      <c r="E2723">
        <v>8</v>
      </c>
      <c r="F2723">
        <v>19</v>
      </c>
      <c r="G2723">
        <v>2</v>
      </c>
      <c r="H2723">
        <v>40</v>
      </c>
      <c r="I2723">
        <v>3</v>
      </c>
      <c r="J2723">
        <v>1</v>
      </c>
      <c r="K2723">
        <v>6</v>
      </c>
      <c r="L2723">
        <v>14</v>
      </c>
      <c r="M2723">
        <v>2</v>
      </c>
      <c r="N2723">
        <v>4</v>
      </c>
      <c r="O2723">
        <v>3</v>
      </c>
      <c r="P2723">
        <v>1</v>
      </c>
      <c r="Q2723">
        <v>6.3170000000000002</v>
      </c>
      <c r="R2723">
        <v>-1</v>
      </c>
      <c r="S2723">
        <v>10</v>
      </c>
      <c r="T2723">
        <v>173</v>
      </c>
      <c r="U2723">
        <v>121.8</v>
      </c>
      <c r="V2723">
        <v>40.696314611246613</v>
      </c>
      <c r="W2723">
        <v>-1</v>
      </c>
      <c r="X2723">
        <v>2</v>
      </c>
      <c r="Y2723">
        <v>3</v>
      </c>
      <c r="Z2723">
        <v>315400</v>
      </c>
    </row>
    <row r="2724" spans="1:26">
      <c r="A2724">
        <v>321271</v>
      </c>
      <c r="B2724">
        <v>1</v>
      </c>
      <c r="C2724">
        <v>32127101</v>
      </c>
      <c r="D2724">
        <v>2</v>
      </c>
      <c r="E2724">
        <v>8</v>
      </c>
      <c r="F2724">
        <v>19</v>
      </c>
      <c r="G2724">
        <v>1</v>
      </c>
      <c r="H2724">
        <v>64</v>
      </c>
      <c r="I2724">
        <v>2</v>
      </c>
      <c r="J2724">
        <v>1</v>
      </c>
      <c r="K2724">
        <v>6</v>
      </c>
      <c r="L2724">
        <v>6</v>
      </c>
      <c r="M2724">
        <v>1</v>
      </c>
      <c r="N2724">
        <v>1</v>
      </c>
      <c r="O2724">
        <v>5</v>
      </c>
      <c r="P2724">
        <v>1</v>
      </c>
      <c r="Q2724">
        <v>0.80800000000000005</v>
      </c>
      <c r="R2724">
        <v>-1</v>
      </c>
      <c r="S2724">
        <v>0</v>
      </c>
      <c r="T2724">
        <v>183.2</v>
      </c>
      <c r="U2724">
        <v>106.6</v>
      </c>
      <c r="V2724">
        <v>31.761884784805783</v>
      </c>
      <c r="W2724">
        <v>-1</v>
      </c>
      <c r="X2724">
        <v>2</v>
      </c>
      <c r="Y2724">
        <v>3</v>
      </c>
      <c r="Z2724">
        <v>395728</v>
      </c>
    </row>
    <row r="2725" spans="1:26">
      <c r="A2725">
        <v>321271</v>
      </c>
      <c r="B2725">
        <v>2</v>
      </c>
      <c r="C2725">
        <v>32127102</v>
      </c>
      <c r="D2725">
        <v>2</v>
      </c>
      <c r="E2725">
        <v>8</v>
      </c>
      <c r="F2725">
        <v>19</v>
      </c>
      <c r="G2725">
        <v>2</v>
      </c>
      <c r="H2725">
        <v>64</v>
      </c>
      <c r="I2725">
        <v>2</v>
      </c>
      <c r="J2725">
        <v>1</v>
      </c>
      <c r="K2725">
        <v>7</v>
      </c>
      <c r="L2725">
        <v>6</v>
      </c>
      <c r="M2725">
        <v>3</v>
      </c>
      <c r="N2725">
        <v>1</v>
      </c>
      <c r="O2725">
        <v>5</v>
      </c>
      <c r="P2725">
        <v>1</v>
      </c>
      <c r="Q2725">
        <v>0.14499999999999999</v>
      </c>
      <c r="R2725">
        <v>-1</v>
      </c>
      <c r="S2725">
        <v>1</v>
      </c>
      <c r="T2725">
        <v>165.4</v>
      </c>
      <c r="U2725">
        <v>96</v>
      </c>
      <c r="V2725">
        <v>35.091361822645325</v>
      </c>
      <c r="W2725">
        <v>-1</v>
      </c>
      <c r="X2725">
        <v>2</v>
      </c>
      <c r="Y2725">
        <v>1</v>
      </c>
      <c r="Z2725">
        <v>395728</v>
      </c>
    </row>
    <row r="2726" spans="1:26">
      <c r="A2726">
        <v>321341</v>
      </c>
      <c r="B2726">
        <v>1</v>
      </c>
      <c r="C2726">
        <v>32134101</v>
      </c>
      <c r="D2726">
        <v>4</v>
      </c>
      <c r="E2726">
        <v>8</v>
      </c>
      <c r="F2726">
        <v>19</v>
      </c>
      <c r="G2726">
        <v>1</v>
      </c>
      <c r="H2726">
        <v>58</v>
      </c>
      <c r="I2726">
        <v>2</v>
      </c>
      <c r="J2726">
        <v>7</v>
      </c>
      <c r="K2726">
        <v>7</v>
      </c>
      <c r="L2726">
        <v>10</v>
      </c>
      <c r="M2726">
        <v>1</v>
      </c>
      <c r="N2726">
        <v>1</v>
      </c>
      <c r="O2726">
        <v>5</v>
      </c>
      <c r="P2726">
        <v>2</v>
      </c>
      <c r="Q2726">
        <v>0</v>
      </c>
      <c r="R2726">
        <v>-1</v>
      </c>
      <c r="S2726">
        <v>2</v>
      </c>
      <c r="T2726">
        <v>176.6</v>
      </c>
      <c r="U2726">
        <v>93.2</v>
      </c>
      <c r="V2726">
        <v>29.883710043363447</v>
      </c>
      <c r="W2726">
        <v>0.97337006427915496</v>
      </c>
      <c r="X2726">
        <v>2</v>
      </c>
      <c r="Y2726">
        <v>1</v>
      </c>
      <c r="Z2726">
        <v>720533</v>
      </c>
    </row>
    <row r="2727" spans="1:26">
      <c r="A2727">
        <v>321341</v>
      </c>
      <c r="B2727">
        <v>2</v>
      </c>
      <c r="C2727">
        <v>32134102</v>
      </c>
      <c r="D2727">
        <v>4</v>
      </c>
      <c r="E2727">
        <v>8</v>
      </c>
      <c r="F2727">
        <v>19</v>
      </c>
      <c r="G2727">
        <v>2</v>
      </c>
      <c r="H2727">
        <v>53</v>
      </c>
      <c r="I2727">
        <v>2</v>
      </c>
      <c r="J2727">
        <v>1</v>
      </c>
      <c r="K2727">
        <v>3</v>
      </c>
      <c r="L2727">
        <v>10</v>
      </c>
      <c r="M2727">
        <v>1</v>
      </c>
      <c r="N2727">
        <v>1</v>
      </c>
      <c r="O2727">
        <v>5</v>
      </c>
      <c r="P2727">
        <v>1</v>
      </c>
      <c r="Q2727">
        <v>2.19184</v>
      </c>
      <c r="R2727">
        <v>-1</v>
      </c>
      <c r="S2727">
        <v>3</v>
      </c>
      <c r="T2727">
        <v>160</v>
      </c>
      <c r="U2727">
        <v>73.900000000000006</v>
      </c>
      <c r="V2727">
        <v>28.867187499999996</v>
      </c>
      <c r="W2727">
        <v>0.83860465116279104</v>
      </c>
      <c r="X2727">
        <v>2</v>
      </c>
      <c r="Y2727">
        <v>1</v>
      </c>
      <c r="Z2727">
        <v>720533</v>
      </c>
    </row>
    <row r="2728" spans="1:26">
      <c r="A2728">
        <v>321341</v>
      </c>
      <c r="B2728">
        <v>3</v>
      </c>
      <c r="C2728">
        <v>32134103</v>
      </c>
      <c r="D2728">
        <v>4</v>
      </c>
      <c r="E2728">
        <v>8</v>
      </c>
      <c r="F2728">
        <v>19</v>
      </c>
      <c r="G2728">
        <v>2</v>
      </c>
      <c r="H2728">
        <v>19</v>
      </c>
      <c r="I2728">
        <v>1</v>
      </c>
      <c r="J2728">
        <v>1</v>
      </c>
      <c r="K2728">
        <v>4</v>
      </c>
      <c r="L2728">
        <v>10</v>
      </c>
      <c r="M2728">
        <v>2</v>
      </c>
      <c r="N2728">
        <v>1</v>
      </c>
      <c r="O2728">
        <v>5</v>
      </c>
      <c r="P2728">
        <v>1</v>
      </c>
      <c r="Q2728">
        <v>-9</v>
      </c>
      <c r="R2728">
        <v>4</v>
      </c>
      <c r="S2728">
        <v>5</v>
      </c>
      <c r="T2728">
        <v>173.2</v>
      </c>
      <c r="U2728">
        <v>-1</v>
      </c>
      <c r="V2728">
        <v>-1</v>
      </c>
      <c r="W2728">
        <v>0.79480037140204296</v>
      </c>
      <c r="X2728">
        <v>2</v>
      </c>
      <c r="Y2728">
        <v>1</v>
      </c>
      <c r="Z2728">
        <v>720533</v>
      </c>
    </row>
    <row r="2729" spans="1:26">
      <c r="A2729">
        <v>321341</v>
      </c>
      <c r="B2729">
        <v>4</v>
      </c>
      <c r="C2729">
        <v>32134104</v>
      </c>
      <c r="D2729">
        <v>4</v>
      </c>
      <c r="E2729">
        <v>8</v>
      </c>
      <c r="F2729">
        <v>19</v>
      </c>
      <c r="G2729">
        <v>2</v>
      </c>
      <c r="H2729">
        <v>26</v>
      </c>
      <c r="I2729">
        <v>1</v>
      </c>
      <c r="J2729">
        <v>1</v>
      </c>
      <c r="K2729">
        <v>2</v>
      </c>
      <c r="L2729">
        <v>10</v>
      </c>
      <c r="M2729">
        <v>2</v>
      </c>
      <c r="N2729">
        <v>4</v>
      </c>
      <c r="O2729">
        <v>2</v>
      </c>
      <c r="P2729">
        <v>1</v>
      </c>
      <c r="Q2729">
        <v>4.5549999999999997</v>
      </c>
      <c r="R2729">
        <v>-1</v>
      </c>
      <c r="S2729">
        <v>2</v>
      </c>
      <c r="T2729">
        <v>173.2</v>
      </c>
      <c r="U2729">
        <v>-1</v>
      </c>
      <c r="V2729">
        <v>-1</v>
      </c>
      <c r="W2729">
        <v>-1</v>
      </c>
      <c r="X2729">
        <v>2</v>
      </c>
      <c r="Y2729">
        <v>1</v>
      </c>
      <c r="Z2729">
        <v>720533</v>
      </c>
    </row>
    <row r="2730" spans="1:26">
      <c r="A2730">
        <v>321351</v>
      </c>
      <c r="B2730">
        <v>1</v>
      </c>
      <c r="C2730">
        <v>32135101</v>
      </c>
      <c r="D2730">
        <v>1</v>
      </c>
      <c r="E2730">
        <v>8</v>
      </c>
      <c r="F2730">
        <v>19</v>
      </c>
      <c r="G2730">
        <v>2</v>
      </c>
      <c r="H2730">
        <v>71</v>
      </c>
      <c r="I2730">
        <v>5</v>
      </c>
      <c r="J2730">
        <v>1</v>
      </c>
      <c r="K2730">
        <v>7</v>
      </c>
      <c r="L2730">
        <v>5</v>
      </c>
      <c r="M2730">
        <v>3</v>
      </c>
      <c r="N2730">
        <v>4</v>
      </c>
      <c r="O2730">
        <v>1</v>
      </c>
      <c r="P2730">
        <v>1</v>
      </c>
      <c r="Q2730">
        <v>2.9000000000000001E-2</v>
      </c>
      <c r="R2730">
        <v>-1</v>
      </c>
      <c r="S2730">
        <v>0</v>
      </c>
      <c r="T2730">
        <v>164.1</v>
      </c>
      <c r="U2730">
        <v>77.3</v>
      </c>
      <c r="V2730">
        <v>28.705315979428725</v>
      </c>
      <c r="W2730">
        <v>0.81770376862401395</v>
      </c>
      <c r="X2730">
        <v>-8</v>
      </c>
      <c r="Y2730">
        <v>1</v>
      </c>
      <c r="Z2730">
        <v>310485</v>
      </c>
    </row>
    <row r="2731" spans="1:26">
      <c r="A2731">
        <v>322051</v>
      </c>
      <c r="B2731">
        <v>1</v>
      </c>
      <c r="C2731">
        <v>32205101</v>
      </c>
      <c r="D2731">
        <v>3</v>
      </c>
      <c r="E2731">
        <v>9</v>
      </c>
      <c r="F2731">
        <v>21</v>
      </c>
      <c r="G2731">
        <v>1</v>
      </c>
      <c r="H2731">
        <v>34</v>
      </c>
      <c r="I2731">
        <v>2</v>
      </c>
      <c r="J2731">
        <v>1</v>
      </c>
      <c r="K2731">
        <v>2</v>
      </c>
      <c r="L2731">
        <v>13</v>
      </c>
      <c r="M2731">
        <v>1</v>
      </c>
      <c r="N2731">
        <v>1</v>
      </c>
      <c r="O2731">
        <v>5</v>
      </c>
      <c r="P2731">
        <v>1</v>
      </c>
      <c r="Q2731">
        <v>10.173999999999999</v>
      </c>
      <c r="R2731">
        <v>-1</v>
      </c>
      <c r="S2731">
        <v>0</v>
      </c>
      <c r="T2731">
        <v>180.7</v>
      </c>
      <c r="U2731">
        <v>82.7</v>
      </c>
      <c r="V2731">
        <v>25.327318069770484</v>
      </c>
      <c r="W2731">
        <v>0.88152985074626899</v>
      </c>
      <c r="X2731">
        <v>1</v>
      </c>
      <c r="Y2731">
        <v>1</v>
      </c>
      <c r="Z2731">
        <v>480273</v>
      </c>
    </row>
    <row r="2732" spans="1:26">
      <c r="A2732">
        <v>322051</v>
      </c>
      <c r="B2732">
        <v>2</v>
      </c>
      <c r="C2732">
        <v>32205102</v>
      </c>
      <c r="D2732">
        <v>3</v>
      </c>
      <c r="E2732">
        <v>9</v>
      </c>
      <c r="F2732">
        <v>21</v>
      </c>
      <c r="G2732">
        <v>2</v>
      </c>
      <c r="H2732">
        <v>41</v>
      </c>
      <c r="I2732">
        <v>2</v>
      </c>
      <c r="J2732">
        <v>1</v>
      </c>
      <c r="K2732">
        <v>4</v>
      </c>
      <c r="L2732">
        <v>13</v>
      </c>
      <c r="M2732">
        <v>2</v>
      </c>
      <c r="N2732">
        <v>1</v>
      </c>
      <c r="O2732">
        <v>5</v>
      </c>
      <c r="P2732">
        <v>1</v>
      </c>
      <c r="Q2732">
        <v>6.75</v>
      </c>
      <c r="R2732">
        <v>-1</v>
      </c>
      <c r="S2732">
        <v>0</v>
      </c>
      <c r="T2732">
        <v>156.9</v>
      </c>
      <c r="U2732">
        <v>69.099999999999994</v>
      </c>
      <c r="V2732">
        <v>28.069337356469617</v>
      </c>
      <c r="W2732">
        <v>0.79197761194029903</v>
      </c>
      <c r="X2732">
        <v>2</v>
      </c>
      <c r="Y2732">
        <v>1</v>
      </c>
      <c r="Z2732">
        <v>480273</v>
      </c>
    </row>
    <row r="2733" spans="1:26">
      <c r="A2733">
        <v>322051</v>
      </c>
      <c r="B2733">
        <v>3</v>
      </c>
      <c r="C2733">
        <v>32205103</v>
      </c>
      <c r="D2733">
        <v>3</v>
      </c>
      <c r="E2733">
        <v>9</v>
      </c>
      <c r="F2733">
        <v>21</v>
      </c>
      <c r="G2733">
        <v>2</v>
      </c>
      <c r="H2733">
        <v>5</v>
      </c>
      <c r="I2733">
        <v>-1</v>
      </c>
      <c r="J2733">
        <v>1</v>
      </c>
      <c r="K2733">
        <v>-1</v>
      </c>
      <c r="L2733">
        <v>13</v>
      </c>
      <c r="M2733">
        <v>1</v>
      </c>
      <c r="N2733">
        <v>-1</v>
      </c>
      <c r="O2733">
        <v>-1</v>
      </c>
      <c r="P2733">
        <v>-1</v>
      </c>
      <c r="Q2733">
        <v>-1</v>
      </c>
      <c r="R2733">
        <v>-1</v>
      </c>
      <c r="S2733">
        <v>-2</v>
      </c>
      <c r="T2733">
        <v>112.3</v>
      </c>
      <c r="U2733">
        <v>24.5</v>
      </c>
      <c r="V2733">
        <v>19.427037202379772</v>
      </c>
      <c r="W2733">
        <v>-1</v>
      </c>
      <c r="X2733">
        <v>-2</v>
      </c>
      <c r="Y2733">
        <v>-2</v>
      </c>
      <c r="Z2733">
        <v>480273</v>
      </c>
    </row>
    <row r="2734" spans="1:26">
      <c r="A2734">
        <v>322151</v>
      </c>
      <c r="B2734">
        <v>1</v>
      </c>
      <c r="C2734">
        <v>32215101</v>
      </c>
      <c r="D2734">
        <v>1</v>
      </c>
      <c r="E2734">
        <v>9</v>
      </c>
      <c r="F2734">
        <v>21</v>
      </c>
      <c r="G2734">
        <v>1</v>
      </c>
      <c r="H2734">
        <v>86</v>
      </c>
      <c r="I2734">
        <v>5</v>
      </c>
      <c r="J2734">
        <v>1</v>
      </c>
      <c r="K2734">
        <v>7</v>
      </c>
      <c r="L2734">
        <v>6</v>
      </c>
      <c r="M2734">
        <v>1</v>
      </c>
      <c r="N2734">
        <v>1</v>
      </c>
      <c r="O2734">
        <v>5</v>
      </c>
      <c r="P2734">
        <v>2</v>
      </c>
      <c r="Q2734">
        <v>0</v>
      </c>
      <c r="R2734">
        <v>-1</v>
      </c>
      <c r="S2734">
        <v>0</v>
      </c>
      <c r="T2734">
        <v>152.4</v>
      </c>
      <c r="U2734">
        <v>55.1</v>
      </c>
      <c r="V2734">
        <v>23.723658558428227</v>
      </c>
      <c r="W2734">
        <v>0.82340647857889304</v>
      </c>
      <c r="X2734">
        <v>1</v>
      </c>
      <c r="Y2734">
        <v>3</v>
      </c>
      <c r="Z2734">
        <v>357466</v>
      </c>
    </row>
    <row r="2735" spans="1:26">
      <c r="A2735">
        <v>322181</v>
      </c>
      <c r="B2735">
        <v>1</v>
      </c>
      <c r="C2735">
        <v>32218101</v>
      </c>
      <c r="D2735">
        <v>2</v>
      </c>
      <c r="E2735">
        <v>9</v>
      </c>
      <c r="F2735">
        <v>21</v>
      </c>
      <c r="G2735">
        <v>2</v>
      </c>
      <c r="H2735">
        <v>36</v>
      </c>
      <c r="I2735">
        <v>2</v>
      </c>
      <c r="J2735">
        <v>1</v>
      </c>
      <c r="K2735">
        <v>2</v>
      </c>
      <c r="L2735">
        <v>17</v>
      </c>
      <c r="M2735">
        <v>1</v>
      </c>
      <c r="N2735">
        <v>1</v>
      </c>
      <c r="O2735">
        <v>5</v>
      </c>
      <c r="P2735">
        <v>2</v>
      </c>
      <c r="Q2735">
        <v>2.9000000000000001E-2</v>
      </c>
      <c r="R2735">
        <v>-1</v>
      </c>
      <c r="S2735">
        <v>0</v>
      </c>
      <c r="T2735">
        <v>171.8</v>
      </c>
      <c r="U2735">
        <v>-1</v>
      </c>
      <c r="V2735">
        <v>-1</v>
      </c>
      <c r="W2735">
        <v>-1</v>
      </c>
      <c r="X2735">
        <v>1</v>
      </c>
      <c r="Y2735">
        <v>3</v>
      </c>
      <c r="Z2735">
        <v>461589</v>
      </c>
    </row>
    <row r="2736" spans="1:26">
      <c r="A2736">
        <v>322181</v>
      </c>
      <c r="B2736">
        <v>2</v>
      </c>
      <c r="C2736">
        <v>32218102</v>
      </c>
      <c r="D2736">
        <v>2</v>
      </c>
      <c r="E2736">
        <v>9</v>
      </c>
      <c r="F2736">
        <v>21</v>
      </c>
      <c r="G2736">
        <v>1</v>
      </c>
      <c r="H2736">
        <v>3</v>
      </c>
      <c r="I2736">
        <v>-1</v>
      </c>
      <c r="J2736">
        <v>1</v>
      </c>
      <c r="K2736">
        <v>-1</v>
      </c>
      <c r="L2736">
        <v>17</v>
      </c>
      <c r="M2736">
        <v>1</v>
      </c>
      <c r="N2736">
        <v>-1</v>
      </c>
      <c r="O2736">
        <v>-1</v>
      </c>
      <c r="P2736">
        <v>-1</v>
      </c>
      <c r="Q2736">
        <v>-1</v>
      </c>
      <c r="R2736">
        <v>-1</v>
      </c>
      <c r="S2736">
        <v>-2</v>
      </c>
      <c r="T2736">
        <v>104.9</v>
      </c>
      <c r="U2736">
        <v>18</v>
      </c>
      <c r="V2736">
        <v>16.357673248206783</v>
      </c>
      <c r="W2736">
        <v>-1</v>
      </c>
      <c r="X2736">
        <v>-2</v>
      </c>
      <c r="Y2736">
        <v>-2</v>
      </c>
      <c r="Z2736">
        <v>461589</v>
      </c>
    </row>
    <row r="2737" spans="1:26">
      <c r="A2737">
        <v>322201</v>
      </c>
      <c r="B2737">
        <v>1</v>
      </c>
      <c r="C2737">
        <v>32220101</v>
      </c>
      <c r="D2737">
        <v>2</v>
      </c>
      <c r="E2737">
        <v>9</v>
      </c>
      <c r="F2737">
        <v>21</v>
      </c>
      <c r="G2737">
        <v>2</v>
      </c>
      <c r="H2737">
        <v>43</v>
      </c>
      <c r="I2737">
        <v>3</v>
      </c>
      <c r="J2737">
        <v>1</v>
      </c>
      <c r="K2737">
        <v>2</v>
      </c>
      <c r="L2737">
        <v>8</v>
      </c>
      <c r="M2737">
        <v>1</v>
      </c>
      <c r="N2737">
        <v>4</v>
      </c>
      <c r="O2737">
        <v>2</v>
      </c>
      <c r="P2737">
        <v>1</v>
      </c>
      <c r="Q2737">
        <v>10.702999999999999</v>
      </c>
      <c r="R2737">
        <v>-1</v>
      </c>
      <c r="S2737">
        <v>1</v>
      </c>
      <c r="T2737">
        <v>173.4</v>
      </c>
      <c r="U2737">
        <v>102.3</v>
      </c>
      <c r="V2737">
        <v>34.02337934970447</v>
      </c>
      <c r="W2737">
        <v>0.78336980306345705</v>
      </c>
      <c r="X2737">
        <v>2</v>
      </c>
      <c r="Y2737">
        <v>1</v>
      </c>
      <c r="Z2737">
        <v>582429</v>
      </c>
    </row>
    <row r="2738" spans="1:26">
      <c r="A2738">
        <v>322201</v>
      </c>
      <c r="B2738">
        <v>2</v>
      </c>
      <c r="C2738">
        <v>32220102</v>
      </c>
      <c r="D2738">
        <v>2</v>
      </c>
      <c r="E2738">
        <v>9</v>
      </c>
      <c r="F2738">
        <v>21</v>
      </c>
      <c r="G2738">
        <v>2</v>
      </c>
      <c r="H2738">
        <v>17</v>
      </c>
      <c r="I2738">
        <v>1</v>
      </c>
      <c r="J2738">
        <v>1</v>
      </c>
      <c r="K2738">
        <v>4</v>
      </c>
      <c r="L2738">
        <v>8</v>
      </c>
      <c r="M2738">
        <v>2</v>
      </c>
      <c r="N2738">
        <v>4</v>
      </c>
      <c r="O2738">
        <v>1</v>
      </c>
      <c r="P2738">
        <v>1</v>
      </c>
      <c r="Q2738">
        <v>22.25</v>
      </c>
      <c r="R2738">
        <v>2</v>
      </c>
      <c r="S2738">
        <v>6</v>
      </c>
      <c r="T2738">
        <v>169.8</v>
      </c>
      <c r="U2738">
        <v>74.5</v>
      </c>
      <c r="V2738">
        <v>25.839309323932675</v>
      </c>
      <c r="W2738">
        <v>0.74619990787655499</v>
      </c>
      <c r="X2738">
        <v>2</v>
      </c>
      <c r="Y2738">
        <v>1</v>
      </c>
      <c r="Z2738">
        <v>582429</v>
      </c>
    </row>
    <row r="2739" spans="1:26">
      <c r="A2739">
        <v>322351</v>
      </c>
      <c r="B2739">
        <v>1</v>
      </c>
      <c r="C2739">
        <v>32235101</v>
      </c>
      <c r="D2739">
        <v>4</v>
      </c>
      <c r="E2739">
        <v>9</v>
      </c>
      <c r="F2739">
        <v>21</v>
      </c>
      <c r="G2739">
        <v>1</v>
      </c>
      <c r="H2739">
        <v>43</v>
      </c>
      <c r="I2739">
        <v>2</v>
      </c>
      <c r="J2739">
        <v>1</v>
      </c>
      <c r="K2739">
        <v>3</v>
      </c>
      <c r="L2739">
        <v>12</v>
      </c>
      <c r="M2739">
        <v>2</v>
      </c>
      <c r="N2739">
        <v>3</v>
      </c>
      <c r="O2739">
        <v>5</v>
      </c>
      <c r="P2739">
        <v>1</v>
      </c>
      <c r="Q2739">
        <v>7.6150000000000002</v>
      </c>
      <c r="R2739">
        <v>-1</v>
      </c>
      <c r="S2739">
        <v>1</v>
      </c>
      <c r="T2739">
        <v>174.1</v>
      </c>
      <c r="U2739">
        <v>69.400000000000006</v>
      </c>
      <c r="V2739">
        <v>22.896121878630105</v>
      </c>
      <c r="W2739">
        <v>0.87302371541502</v>
      </c>
      <c r="X2739">
        <v>1</v>
      </c>
      <c r="Y2739">
        <v>3</v>
      </c>
      <c r="Z2739">
        <v>426234</v>
      </c>
    </row>
    <row r="2740" spans="1:26">
      <c r="A2740">
        <v>322351</v>
      </c>
      <c r="B2740">
        <v>2</v>
      </c>
      <c r="C2740">
        <v>32235102</v>
      </c>
      <c r="D2740">
        <v>4</v>
      </c>
      <c r="E2740">
        <v>9</v>
      </c>
      <c r="F2740">
        <v>21</v>
      </c>
      <c r="G2740">
        <v>2</v>
      </c>
      <c r="H2740">
        <v>38</v>
      </c>
      <c r="I2740">
        <v>2</v>
      </c>
      <c r="J2740">
        <v>1</v>
      </c>
      <c r="K2740">
        <v>3</v>
      </c>
      <c r="L2740">
        <v>12</v>
      </c>
      <c r="M2740">
        <v>1</v>
      </c>
      <c r="N2740">
        <v>1</v>
      </c>
      <c r="O2740">
        <v>5</v>
      </c>
      <c r="P2740">
        <v>1</v>
      </c>
      <c r="Q2740">
        <v>7.6150000000000002</v>
      </c>
      <c r="R2740">
        <v>-1</v>
      </c>
      <c r="S2740">
        <v>0</v>
      </c>
      <c r="T2740">
        <v>170.9</v>
      </c>
      <c r="U2740">
        <v>65.7</v>
      </c>
      <c r="V2740">
        <v>22.494753792009465</v>
      </c>
      <c r="W2740">
        <v>0.82373386295928497</v>
      </c>
      <c r="X2740">
        <v>1</v>
      </c>
      <c r="Y2740">
        <v>3</v>
      </c>
      <c r="Z2740">
        <v>426234</v>
      </c>
    </row>
    <row r="2741" spans="1:26">
      <c r="A2741">
        <v>322351</v>
      </c>
      <c r="B2741">
        <v>3</v>
      </c>
      <c r="C2741">
        <v>32235103</v>
      </c>
      <c r="D2741">
        <v>4</v>
      </c>
      <c r="E2741">
        <v>9</v>
      </c>
      <c r="F2741">
        <v>21</v>
      </c>
      <c r="G2741">
        <v>2</v>
      </c>
      <c r="H2741">
        <v>14</v>
      </c>
      <c r="I2741">
        <v>-1</v>
      </c>
      <c r="J2741">
        <v>1</v>
      </c>
      <c r="K2741">
        <v>-1</v>
      </c>
      <c r="L2741">
        <v>12</v>
      </c>
      <c r="M2741">
        <v>1</v>
      </c>
      <c r="N2741">
        <v>-1</v>
      </c>
      <c r="O2741">
        <v>-1</v>
      </c>
      <c r="P2741">
        <v>-1</v>
      </c>
      <c r="Q2741">
        <v>-1</v>
      </c>
      <c r="R2741">
        <v>-1</v>
      </c>
      <c r="S2741">
        <v>0</v>
      </c>
      <c r="T2741">
        <v>169</v>
      </c>
      <c r="U2741">
        <v>54</v>
      </c>
      <c r="V2741">
        <v>18.906901018871892</v>
      </c>
      <c r="W2741">
        <v>-1</v>
      </c>
      <c r="X2741">
        <v>1</v>
      </c>
      <c r="Y2741">
        <v>3</v>
      </c>
      <c r="Z2741">
        <v>426234</v>
      </c>
    </row>
    <row r="2742" spans="1:26">
      <c r="A2742">
        <v>322351</v>
      </c>
      <c r="B2742">
        <v>4</v>
      </c>
      <c r="C2742">
        <v>32235104</v>
      </c>
      <c r="D2742">
        <v>4</v>
      </c>
      <c r="E2742">
        <v>9</v>
      </c>
      <c r="F2742">
        <v>21</v>
      </c>
      <c r="G2742">
        <v>1</v>
      </c>
      <c r="H2742">
        <v>11</v>
      </c>
      <c r="I2742">
        <v>-1</v>
      </c>
      <c r="J2742">
        <v>1</v>
      </c>
      <c r="K2742">
        <v>-1</v>
      </c>
      <c r="L2742">
        <v>12</v>
      </c>
      <c r="M2742">
        <v>1</v>
      </c>
      <c r="N2742">
        <v>-1</v>
      </c>
      <c r="O2742">
        <v>-1</v>
      </c>
      <c r="P2742">
        <v>-1</v>
      </c>
      <c r="Q2742">
        <v>-1</v>
      </c>
      <c r="R2742">
        <v>-1</v>
      </c>
      <c r="S2742">
        <v>-2</v>
      </c>
      <c r="T2742">
        <v>141</v>
      </c>
      <c r="U2742">
        <v>37.299999999999997</v>
      </c>
      <c r="V2742">
        <v>18.761631708666567</v>
      </c>
      <c r="W2742">
        <v>-1</v>
      </c>
      <c r="X2742">
        <v>1</v>
      </c>
      <c r="Y2742">
        <v>3</v>
      </c>
      <c r="Z2742">
        <v>426234</v>
      </c>
    </row>
    <row r="2743" spans="1:26">
      <c r="A2743">
        <v>323051</v>
      </c>
      <c r="B2743">
        <v>1</v>
      </c>
      <c r="C2743">
        <v>32305101</v>
      </c>
      <c r="D2743">
        <v>3</v>
      </c>
      <c r="E2743">
        <v>4</v>
      </c>
      <c r="F2743">
        <v>24</v>
      </c>
      <c r="G2743">
        <v>2</v>
      </c>
      <c r="H2743">
        <v>36</v>
      </c>
      <c r="I2743">
        <v>2</v>
      </c>
      <c r="J2743">
        <v>1</v>
      </c>
      <c r="K2743">
        <v>4</v>
      </c>
      <c r="L2743">
        <v>17</v>
      </c>
      <c r="M2743">
        <v>1</v>
      </c>
      <c r="N2743">
        <v>4</v>
      </c>
      <c r="O2743">
        <v>1</v>
      </c>
      <c r="P2743">
        <v>1</v>
      </c>
      <c r="Q2743">
        <v>16.37</v>
      </c>
      <c r="R2743">
        <v>-1</v>
      </c>
      <c r="S2743">
        <v>0</v>
      </c>
      <c r="T2743">
        <v>162.19999999999999</v>
      </c>
      <c r="U2743">
        <v>63.5</v>
      </c>
      <c r="V2743">
        <v>24.136373933628395</v>
      </c>
      <c r="W2743">
        <v>0.82130056323604705</v>
      </c>
      <c r="X2743">
        <v>1</v>
      </c>
      <c r="Y2743">
        <v>3</v>
      </c>
      <c r="Z2743">
        <v>579424</v>
      </c>
    </row>
    <row r="2744" spans="1:26">
      <c r="A2744">
        <v>323051</v>
      </c>
      <c r="B2744">
        <v>2</v>
      </c>
      <c r="C2744">
        <v>32305102</v>
      </c>
      <c r="D2744">
        <v>3</v>
      </c>
      <c r="E2744">
        <v>4</v>
      </c>
      <c r="F2744">
        <v>24</v>
      </c>
      <c r="G2744">
        <v>1</v>
      </c>
      <c r="H2744">
        <v>11</v>
      </c>
      <c r="I2744">
        <v>-1</v>
      </c>
      <c r="J2744">
        <v>1</v>
      </c>
      <c r="K2744">
        <v>-1</v>
      </c>
      <c r="L2744">
        <v>17</v>
      </c>
      <c r="M2744">
        <v>1</v>
      </c>
      <c r="N2744">
        <v>-1</v>
      </c>
      <c r="O2744">
        <v>-1</v>
      </c>
      <c r="P2744">
        <v>-1</v>
      </c>
      <c r="Q2744">
        <v>-1</v>
      </c>
      <c r="R2744">
        <v>-1</v>
      </c>
      <c r="S2744">
        <v>-2</v>
      </c>
      <c r="T2744">
        <v>146.80000000000001</v>
      </c>
      <c r="U2744">
        <v>42.1</v>
      </c>
      <c r="V2744">
        <v>19.535745309564994</v>
      </c>
      <c r="W2744">
        <v>-1</v>
      </c>
      <c r="X2744">
        <v>1</v>
      </c>
      <c r="Y2744">
        <v>3</v>
      </c>
      <c r="Z2744">
        <v>579424</v>
      </c>
    </row>
    <row r="2745" spans="1:26">
      <c r="A2745">
        <v>323051</v>
      </c>
      <c r="B2745">
        <v>3</v>
      </c>
      <c r="C2745">
        <v>32305103</v>
      </c>
      <c r="D2745">
        <v>3</v>
      </c>
      <c r="E2745">
        <v>4</v>
      </c>
      <c r="F2745">
        <v>24</v>
      </c>
      <c r="G2745">
        <v>1</v>
      </c>
      <c r="H2745">
        <v>8</v>
      </c>
      <c r="I2745">
        <v>-1</v>
      </c>
      <c r="J2745">
        <v>1</v>
      </c>
      <c r="K2745">
        <v>-1</v>
      </c>
      <c r="L2745">
        <v>17</v>
      </c>
      <c r="M2745">
        <v>1</v>
      </c>
      <c r="N2745">
        <v>-1</v>
      </c>
      <c r="O2745">
        <v>-1</v>
      </c>
      <c r="P2745">
        <v>-1</v>
      </c>
      <c r="Q2745">
        <v>-1</v>
      </c>
      <c r="R2745">
        <v>-1</v>
      </c>
      <c r="S2745">
        <v>-2</v>
      </c>
      <c r="T2745">
        <v>133.19999999999999</v>
      </c>
      <c r="U2745">
        <v>31.4</v>
      </c>
      <c r="V2745">
        <v>17.697878058238423</v>
      </c>
      <c r="W2745">
        <v>-1</v>
      </c>
      <c r="X2745">
        <v>1</v>
      </c>
      <c r="Y2745">
        <v>3</v>
      </c>
      <c r="Z2745">
        <v>579424</v>
      </c>
    </row>
    <row r="2746" spans="1:26">
      <c r="A2746">
        <v>323151</v>
      </c>
      <c r="B2746">
        <v>1</v>
      </c>
      <c r="C2746">
        <v>32315101</v>
      </c>
      <c r="D2746">
        <v>1</v>
      </c>
      <c r="E2746">
        <v>4</v>
      </c>
      <c r="F2746">
        <v>24</v>
      </c>
      <c r="G2746">
        <v>2</v>
      </c>
      <c r="H2746">
        <v>29</v>
      </c>
      <c r="I2746">
        <v>2</v>
      </c>
      <c r="J2746">
        <v>1</v>
      </c>
      <c r="K2746">
        <v>4</v>
      </c>
      <c r="L2746">
        <v>13</v>
      </c>
      <c r="M2746">
        <v>1</v>
      </c>
      <c r="N2746">
        <v>3</v>
      </c>
      <c r="O2746">
        <v>5</v>
      </c>
      <c r="P2746">
        <v>1</v>
      </c>
      <c r="Q2746">
        <v>25.902000000000001</v>
      </c>
      <c r="R2746">
        <v>-1</v>
      </c>
      <c r="S2746">
        <v>5</v>
      </c>
      <c r="T2746">
        <v>180.8</v>
      </c>
      <c r="U2746">
        <v>91.2</v>
      </c>
      <c r="V2746">
        <v>27.89960059519148</v>
      </c>
      <c r="W2746">
        <v>-1</v>
      </c>
      <c r="X2746">
        <v>2</v>
      </c>
      <c r="Y2746">
        <v>3</v>
      </c>
      <c r="Z2746">
        <v>582406</v>
      </c>
    </row>
    <row r="2747" spans="1:26">
      <c r="A2747">
        <v>323181</v>
      </c>
      <c r="B2747">
        <v>1</v>
      </c>
      <c r="C2747">
        <v>32318101</v>
      </c>
      <c r="D2747">
        <v>2</v>
      </c>
      <c r="E2747">
        <v>4</v>
      </c>
      <c r="F2747">
        <v>24</v>
      </c>
      <c r="G2747">
        <v>1</v>
      </c>
      <c r="H2747">
        <v>46</v>
      </c>
      <c r="I2747">
        <v>4</v>
      </c>
      <c r="J2747">
        <v>1</v>
      </c>
      <c r="K2747">
        <v>7</v>
      </c>
      <c r="L2747">
        <v>7</v>
      </c>
      <c r="M2747">
        <v>3</v>
      </c>
      <c r="N2747">
        <v>4</v>
      </c>
      <c r="O2747">
        <v>1</v>
      </c>
      <c r="P2747">
        <v>1</v>
      </c>
      <c r="Q2747">
        <v>0.11600000000000001</v>
      </c>
      <c r="R2747">
        <v>-1</v>
      </c>
      <c r="S2747">
        <v>8</v>
      </c>
      <c r="T2747">
        <v>178.5</v>
      </c>
      <c r="U2747">
        <v>69.5</v>
      </c>
      <c r="V2747">
        <v>21.812646627278362</v>
      </c>
      <c r="W2747">
        <v>-1</v>
      </c>
      <c r="X2747">
        <v>1</v>
      </c>
      <c r="Y2747">
        <v>3</v>
      </c>
      <c r="Z2747">
        <v>380647</v>
      </c>
    </row>
    <row r="2748" spans="1:26">
      <c r="A2748">
        <v>323181</v>
      </c>
      <c r="B2748">
        <v>2</v>
      </c>
      <c r="C2748">
        <v>32318102</v>
      </c>
      <c r="D2748">
        <v>2</v>
      </c>
      <c r="E2748">
        <v>4</v>
      </c>
      <c r="F2748">
        <v>24</v>
      </c>
      <c r="G2748">
        <v>2</v>
      </c>
      <c r="H2748">
        <v>52</v>
      </c>
      <c r="I2748">
        <v>4</v>
      </c>
      <c r="J2748">
        <v>1</v>
      </c>
      <c r="K2748">
        <v>7</v>
      </c>
      <c r="L2748">
        <v>7</v>
      </c>
      <c r="M2748">
        <v>4</v>
      </c>
      <c r="N2748">
        <v>4</v>
      </c>
      <c r="O2748">
        <v>1</v>
      </c>
      <c r="P2748">
        <v>1</v>
      </c>
      <c r="Q2748">
        <v>8.6999999999999994E-2</v>
      </c>
      <c r="R2748">
        <v>-1</v>
      </c>
      <c r="S2748">
        <v>4</v>
      </c>
      <c r="T2748">
        <v>159.4</v>
      </c>
      <c r="U2748">
        <v>72.8</v>
      </c>
      <c r="V2748">
        <v>28.651986983811625</v>
      </c>
      <c r="W2748">
        <v>-1</v>
      </c>
      <c r="X2748">
        <v>2</v>
      </c>
      <c r="Y2748">
        <v>1</v>
      </c>
      <c r="Z2748">
        <v>380647</v>
      </c>
    </row>
    <row r="2749" spans="1:26">
      <c r="A2749">
        <v>323201</v>
      </c>
      <c r="B2749">
        <v>1</v>
      </c>
      <c r="C2749">
        <v>32320101</v>
      </c>
      <c r="D2749">
        <v>1</v>
      </c>
      <c r="E2749">
        <v>4</v>
      </c>
      <c r="F2749">
        <v>24</v>
      </c>
      <c r="G2749">
        <v>2</v>
      </c>
      <c r="H2749">
        <v>76</v>
      </c>
      <c r="I2749">
        <v>5</v>
      </c>
      <c r="J2749">
        <v>1</v>
      </c>
      <c r="K2749">
        <v>7</v>
      </c>
      <c r="L2749">
        <v>7</v>
      </c>
      <c r="M2749">
        <v>4</v>
      </c>
      <c r="N2749">
        <v>1</v>
      </c>
      <c r="O2749">
        <v>5</v>
      </c>
      <c r="P2749">
        <v>1</v>
      </c>
      <c r="Q2749">
        <v>8.4190000000000005</v>
      </c>
      <c r="R2749">
        <v>-1</v>
      </c>
      <c r="S2749">
        <v>4</v>
      </c>
      <c r="T2749">
        <v>171.2</v>
      </c>
      <c r="U2749">
        <v>74.7</v>
      </c>
      <c r="V2749">
        <v>25.486669141409735</v>
      </c>
      <c r="W2749">
        <v>0.919621749408983</v>
      </c>
      <c r="X2749">
        <v>1</v>
      </c>
      <c r="Y2749">
        <v>3</v>
      </c>
      <c r="Z2749">
        <v>640500</v>
      </c>
    </row>
    <row r="2750" spans="1:26">
      <c r="A2750">
        <v>323251</v>
      </c>
      <c r="B2750">
        <v>1</v>
      </c>
      <c r="C2750">
        <v>32325101</v>
      </c>
      <c r="D2750">
        <v>3</v>
      </c>
      <c r="E2750">
        <v>4</v>
      </c>
      <c r="F2750">
        <v>24</v>
      </c>
      <c r="G2750">
        <v>2</v>
      </c>
      <c r="H2750">
        <v>34</v>
      </c>
      <c r="I2750">
        <v>1</v>
      </c>
      <c r="J2750">
        <v>1</v>
      </c>
      <c r="K2750">
        <v>5</v>
      </c>
      <c r="L2750">
        <v>7</v>
      </c>
      <c r="M2750">
        <v>1</v>
      </c>
      <c r="N2750">
        <v>4</v>
      </c>
      <c r="O2750">
        <v>1</v>
      </c>
      <c r="P2750">
        <v>1</v>
      </c>
      <c r="Q2750">
        <v>4.2450000000000001</v>
      </c>
      <c r="R2750">
        <v>-1</v>
      </c>
      <c r="S2750">
        <v>4</v>
      </c>
      <c r="T2750">
        <v>167.5</v>
      </c>
      <c r="U2750">
        <v>90.3</v>
      </c>
      <c r="V2750">
        <v>32.185341946981509</v>
      </c>
      <c r="W2750">
        <v>0.94901777362020601</v>
      </c>
      <c r="X2750">
        <v>2</v>
      </c>
      <c r="Y2750">
        <v>3</v>
      </c>
      <c r="Z2750">
        <v>636343</v>
      </c>
    </row>
    <row r="2751" spans="1:26">
      <c r="A2751">
        <v>323251</v>
      </c>
      <c r="B2751">
        <v>2</v>
      </c>
      <c r="C2751">
        <v>32325102</v>
      </c>
      <c r="D2751">
        <v>3</v>
      </c>
      <c r="E2751">
        <v>4</v>
      </c>
      <c r="F2751">
        <v>24</v>
      </c>
      <c r="G2751">
        <v>1</v>
      </c>
      <c r="H2751">
        <v>13</v>
      </c>
      <c r="I2751">
        <v>-1</v>
      </c>
      <c r="J2751">
        <v>2</v>
      </c>
      <c r="K2751">
        <v>-1</v>
      </c>
      <c r="L2751">
        <v>7</v>
      </c>
      <c r="M2751">
        <v>1</v>
      </c>
      <c r="N2751">
        <v>-1</v>
      </c>
      <c r="O2751">
        <v>-1</v>
      </c>
      <c r="P2751">
        <v>-1</v>
      </c>
      <c r="Q2751">
        <v>-1</v>
      </c>
      <c r="R2751">
        <v>-1</v>
      </c>
      <c r="S2751">
        <v>2</v>
      </c>
      <c r="T2751">
        <v>167.9</v>
      </c>
      <c r="U2751">
        <v>72.7</v>
      </c>
      <c r="V2751">
        <v>25.7889119030195</v>
      </c>
      <c r="W2751">
        <v>-1</v>
      </c>
      <c r="X2751">
        <v>2</v>
      </c>
      <c r="Y2751">
        <v>3</v>
      </c>
      <c r="Z2751">
        <v>636343</v>
      </c>
    </row>
    <row r="2752" spans="1:26">
      <c r="A2752">
        <v>323251</v>
      </c>
      <c r="B2752">
        <v>3</v>
      </c>
      <c r="C2752">
        <v>32325103</v>
      </c>
      <c r="D2752">
        <v>3</v>
      </c>
      <c r="E2752">
        <v>4</v>
      </c>
      <c r="F2752">
        <v>24</v>
      </c>
      <c r="G2752">
        <v>2</v>
      </c>
      <c r="H2752">
        <v>2</v>
      </c>
      <c r="I2752">
        <v>-1</v>
      </c>
      <c r="J2752">
        <v>1</v>
      </c>
      <c r="K2752">
        <v>-1</v>
      </c>
      <c r="L2752">
        <v>7</v>
      </c>
      <c r="M2752">
        <v>1</v>
      </c>
      <c r="N2752">
        <v>-1</v>
      </c>
      <c r="O2752">
        <v>-1</v>
      </c>
      <c r="P2752">
        <v>-1</v>
      </c>
      <c r="Q2752">
        <v>-1</v>
      </c>
      <c r="R2752">
        <v>-1</v>
      </c>
      <c r="S2752">
        <v>-2</v>
      </c>
      <c r="T2752">
        <v>91.5</v>
      </c>
      <c r="U2752">
        <v>14.6</v>
      </c>
      <c r="V2752">
        <v>17.438561915852965</v>
      </c>
      <c r="W2752">
        <v>-1</v>
      </c>
      <c r="X2752">
        <v>-2</v>
      </c>
      <c r="Y2752">
        <v>-2</v>
      </c>
      <c r="Z2752">
        <v>636343</v>
      </c>
    </row>
    <row r="2753" spans="1:26">
      <c r="A2753">
        <v>323341</v>
      </c>
      <c r="B2753">
        <v>1</v>
      </c>
      <c r="C2753">
        <v>32334101</v>
      </c>
      <c r="D2753">
        <v>5</v>
      </c>
      <c r="E2753">
        <v>4</v>
      </c>
      <c r="F2753">
        <v>24</v>
      </c>
      <c r="G2753">
        <v>1</v>
      </c>
      <c r="H2753">
        <v>47</v>
      </c>
      <c r="I2753">
        <v>2</v>
      </c>
      <c r="J2753">
        <v>1</v>
      </c>
      <c r="K2753">
        <v>7</v>
      </c>
      <c r="L2753">
        <v>9</v>
      </c>
      <c r="M2753">
        <v>2</v>
      </c>
      <c r="N2753">
        <v>4</v>
      </c>
      <c r="O2753">
        <v>3</v>
      </c>
      <c r="P2753">
        <v>1</v>
      </c>
      <c r="Q2753">
        <v>28.029</v>
      </c>
      <c r="R2753">
        <v>-1</v>
      </c>
      <c r="S2753">
        <v>1</v>
      </c>
      <c r="T2753">
        <v>166.1</v>
      </c>
      <c r="U2753">
        <v>53.4</v>
      </c>
      <c r="V2753">
        <v>19.35539292353786</v>
      </c>
      <c r="W2753">
        <v>-1</v>
      </c>
      <c r="X2753">
        <v>3</v>
      </c>
      <c r="Y2753">
        <v>2</v>
      </c>
      <c r="Z2753">
        <v>413312</v>
      </c>
    </row>
    <row r="2754" spans="1:26">
      <c r="A2754">
        <v>323341</v>
      </c>
      <c r="B2754">
        <v>2</v>
      </c>
      <c r="C2754">
        <v>32334102</v>
      </c>
      <c r="D2754">
        <v>5</v>
      </c>
      <c r="E2754">
        <v>4</v>
      </c>
      <c r="F2754">
        <v>24</v>
      </c>
      <c r="G2754">
        <v>2</v>
      </c>
      <c r="H2754">
        <v>37</v>
      </c>
      <c r="I2754">
        <v>2</v>
      </c>
      <c r="J2754">
        <v>1</v>
      </c>
      <c r="K2754">
        <v>5</v>
      </c>
      <c r="L2754">
        <v>9</v>
      </c>
      <c r="M2754">
        <v>2</v>
      </c>
      <c r="N2754">
        <v>2</v>
      </c>
      <c r="O2754">
        <v>5</v>
      </c>
      <c r="P2754">
        <v>1</v>
      </c>
      <c r="Q2754">
        <v>11.26</v>
      </c>
      <c r="R2754">
        <v>-1</v>
      </c>
      <c r="S2754">
        <v>0</v>
      </c>
      <c r="T2754">
        <v>150.1</v>
      </c>
      <c r="U2754">
        <v>62</v>
      </c>
      <c r="V2754">
        <v>27.518851522924315</v>
      </c>
      <c r="W2754">
        <v>-1</v>
      </c>
      <c r="X2754">
        <v>2</v>
      </c>
      <c r="Y2754">
        <v>1</v>
      </c>
      <c r="Z2754">
        <v>413312</v>
      </c>
    </row>
    <row r="2755" spans="1:26">
      <c r="A2755">
        <v>323341</v>
      </c>
      <c r="B2755">
        <v>3</v>
      </c>
      <c r="C2755">
        <v>32334103</v>
      </c>
      <c r="D2755">
        <v>5</v>
      </c>
      <c r="E2755">
        <v>4</v>
      </c>
      <c r="F2755">
        <v>24</v>
      </c>
      <c r="G2755">
        <v>2</v>
      </c>
      <c r="H2755">
        <v>17</v>
      </c>
      <c r="I2755">
        <v>1</v>
      </c>
      <c r="J2755">
        <v>1</v>
      </c>
      <c r="K2755">
        <v>5</v>
      </c>
      <c r="L2755">
        <v>9</v>
      </c>
      <c r="M2755">
        <v>2</v>
      </c>
      <c r="N2755">
        <v>4</v>
      </c>
      <c r="O2755">
        <v>1</v>
      </c>
      <c r="P2755">
        <v>1</v>
      </c>
      <c r="Q2755">
        <v>7.8940000000000001</v>
      </c>
      <c r="R2755">
        <v>1</v>
      </c>
      <c r="S2755">
        <v>0</v>
      </c>
      <c r="T2755">
        <v>154.80000000000001</v>
      </c>
      <c r="U2755">
        <v>46</v>
      </c>
      <c r="V2755">
        <v>19.196228859109695</v>
      </c>
      <c r="W2755">
        <v>-1</v>
      </c>
      <c r="X2755">
        <v>3</v>
      </c>
      <c r="Y2755">
        <v>3</v>
      </c>
      <c r="Z2755">
        <v>413312</v>
      </c>
    </row>
    <row r="2756" spans="1:26">
      <c r="A2756">
        <v>323341</v>
      </c>
      <c r="B2756">
        <v>4</v>
      </c>
      <c r="C2756">
        <v>32334104</v>
      </c>
      <c r="D2756">
        <v>5</v>
      </c>
      <c r="E2756">
        <v>4</v>
      </c>
      <c r="F2756">
        <v>24</v>
      </c>
      <c r="G2756">
        <v>2</v>
      </c>
      <c r="H2756">
        <v>13</v>
      </c>
      <c r="I2756">
        <v>-1</v>
      </c>
      <c r="J2756">
        <v>1</v>
      </c>
      <c r="K2756">
        <v>-1</v>
      </c>
      <c r="L2756">
        <v>9</v>
      </c>
      <c r="M2756">
        <v>2</v>
      </c>
      <c r="N2756">
        <v>-1</v>
      </c>
      <c r="O2756">
        <v>-1</v>
      </c>
      <c r="P2756">
        <v>-1</v>
      </c>
      <c r="Q2756">
        <v>-1</v>
      </c>
      <c r="R2756">
        <v>-1</v>
      </c>
      <c r="S2756">
        <v>0</v>
      </c>
      <c r="T2756">
        <v>148.69999999999999</v>
      </c>
      <c r="U2756">
        <v>47.8</v>
      </c>
      <c r="V2756">
        <v>21.617524485916729</v>
      </c>
      <c r="W2756">
        <v>-1</v>
      </c>
      <c r="X2756">
        <v>1</v>
      </c>
      <c r="Y2756">
        <v>3</v>
      </c>
      <c r="Z2756">
        <v>413312</v>
      </c>
    </row>
    <row r="2757" spans="1:26">
      <c r="A2757">
        <v>323341</v>
      </c>
      <c r="B2757">
        <v>5</v>
      </c>
      <c r="C2757">
        <v>32334105</v>
      </c>
      <c r="D2757">
        <v>5</v>
      </c>
      <c r="E2757">
        <v>4</v>
      </c>
      <c r="F2757">
        <v>24</v>
      </c>
      <c r="G2757">
        <v>2</v>
      </c>
      <c r="H2757">
        <v>0</v>
      </c>
      <c r="I2757">
        <v>-1</v>
      </c>
      <c r="J2757">
        <v>1</v>
      </c>
      <c r="K2757">
        <v>-1</v>
      </c>
      <c r="L2757">
        <v>9</v>
      </c>
      <c r="M2757">
        <v>1</v>
      </c>
      <c r="N2757">
        <v>-1</v>
      </c>
      <c r="O2757">
        <v>-1</v>
      </c>
      <c r="P2757">
        <v>-1</v>
      </c>
      <c r="Q2757">
        <v>-1</v>
      </c>
      <c r="R2757">
        <v>-1</v>
      </c>
      <c r="S2757">
        <v>-2</v>
      </c>
      <c r="T2757">
        <v>-1</v>
      </c>
      <c r="U2757">
        <v>8.6999999999999993</v>
      </c>
      <c r="V2757">
        <v>-1</v>
      </c>
      <c r="W2757">
        <v>-1</v>
      </c>
      <c r="X2757">
        <v>-2</v>
      </c>
      <c r="Y2757">
        <v>-2</v>
      </c>
      <c r="Z2757">
        <v>413312</v>
      </c>
    </row>
    <row r="2758" spans="1:26">
      <c r="A2758">
        <v>323351</v>
      </c>
      <c r="B2758">
        <v>1</v>
      </c>
      <c r="C2758">
        <v>32335101</v>
      </c>
      <c r="D2758">
        <v>2</v>
      </c>
      <c r="E2758">
        <v>4</v>
      </c>
      <c r="F2758">
        <v>24</v>
      </c>
      <c r="G2758">
        <v>1</v>
      </c>
      <c r="H2758">
        <v>51</v>
      </c>
      <c r="I2758">
        <v>2</v>
      </c>
      <c r="J2758">
        <v>1</v>
      </c>
      <c r="K2758">
        <v>4</v>
      </c>
      <c r="L2758">
        <v>15</v>
      </c>
      <c r="M2758">
        <v>1</v>
      </c>
      <c r="N2758">
        <v>3</v>
      </c>
      <c r="O2758">
        <v>5</v>
      </c>
      <c r="P2758">
        <v>1</v>
      </c>
      <c r="Q2758">
        <v>10.808</v>
      </c>
      <c r="R2758">
        <v>-1</v>
      </c>
      <c r="S2758">
        <v>0</v>
      </c>
      <c r="T2758">
        <v>180</v>
      </c>
      <c r="U2758">
        <v>112.3</v>
      </c>
      <c r="V2758">
        <v>34.660493827160494</v>
      </c>
      <c r="W2758">
        <v>0.96208930075821397</v>
      </c>
      <c r="X2758">
        <v>2</v>
      </c>
      <c r="Y2758">
        <v>1</v>
      </c>
      <c r="Z2758">
        <v>354169</v>
      </c>
    </row>
    <row r="2759" spans="1:26">
      <c r="A2759">
        <v>323351</v>
      </c>
      <c r="B2759">
        <v>2</v>
      </c>
      <c r="C2759">
        <v>32335102</v>
      </c>
      <c r="D2759">
        <v>2</v>
      </c>
      <c r="E2759">
        <v>4</v>
      </c>
      <c r="F2759">
        <v>24</v>
      </c>
      <c r="G2759">
        <v>2</v>
      </c>
      <c r="H2759">
        <v>48</v>
      </c>
      <c r="I2759">
        <v>2</v>
      </c>
      <c r="J2759">
        <v>1</v>
      </c>
      <c r="K2759">
        <v>7</v>
      </c>
      <c r="L2759">
        <v>15</v>
      </c>
      <c r="M2759">
        <v>1</v>
      </c>
      <c r="N2759">
        <v>1</v>
      </c>
      <c r="O2759">
        <v>5</v>
      </c>
      <c r="P2759">
        <v>1</v>
      </c>
      <c r="Q2759">
        <v>3.8370000000000002</v>
      </c>
      <c r="R2759">
        <v>-1</v>
      </c>
      <c r="S2759">
        <v>1</v>
      </c>
      <c r="T2759">
        <v>164.4</v>
      </c>
      <c r="U2759">
        <v>-1</v>
      </c>
      <c r="V2759">
        <v>-1</v>
      </c>
      <c r="W2759">
        <v>0.78684109272797198</v>
      </c>
      <c r="X2759">
        <v>2</v>
      </c>
      <c r="Y2759">
        <v>1</v>
      </c>
      <c r="Z2759">
        <v>354169</v>
      </c>
    </row>
    <row r="2760" spans="1:26">
      <c r="A2760">
        <v>324051</v>
      </c>
      <c r="B2760">
        <v>1</v>
      </c>
      <c r="C2760">
        <v>32405101</v>
      </c>
      <c r="D2760">
        <v>2</v>
      </c>
      <c r="E2760">
        <v>6</v>
      </c>
      <c r="F2760">
        <v>2</v>
      </c>
      <c r="G2760">
        <v>1</v>
      </c>
      <c r="H2760">
        <v>44</v>
      </c>
      <c r="I2760">
        <v>2</v>
      </c>
      <c r="J2760">
        <v>1</v>
      </c>
      <c r="K2760">
        <v>1</v>
      </c>
      <c r="L2760">
        <v>18</v>
      </c>
      <c r="M2760">
        <v>1</v>
      </c>
      <c r="N2760">
        <v>1</v>
      </c>
      <c r="O2760">
        <v>5</v>
      </c>
      <c r="P2760">
        <v>1</v>
      </c>
      <c r="Q2760">
        <v>2.4809999999999999</v>
      </c>
      <c r="R2760">
        <v>-1</v>
      </c>
      <c r="S2760">
        <v>0</v>
      </c>
      <c r="T2760">
        <v>178.5</v>
      </c>
      <c r="U2760">
        <v>64.599999999999994</v>
      </c>
      <c r="V2760">
        <v>20.274776577297583</v>
      </c>
      <c r="W2760">
        <v>0.81943031536113997</v>
      </c>
      <c r="X2760">
        <v>1</v>
      </c>
      <c r="Y2760">
        <v>3</v>
      </c>
      <c r="Z2760">
        <v>503442</v>
      </c>
    </row>
    <row r="2761" spans="1:26">
      <c r="A2761">
        <v>324051</v>
      </c>
      <c r="B2761">
        <v>2</v>
      </c>
      <c r="C2761">
        <v>32405102</v>
      </c>
      <c r="D2761">
        <v>2</v>
      </c>
      <c r="E2761">
        <v>6</v>
      </c>
      <c r="F2761">
        <v>2</v>
      </c>
      <c r="G2761">
        <v>2</v>
      </c>
      <c r="H2761">
        <v>42</v>
      </c>
      <c r="I2761">
        <v>2</v>
      </c>
      <c r="J2761">
        <v>1</v>
      </c>
      <c r="K2761">
        <v>1</v>
      </c>
      <c r="L2761">
        <v>18</v>
      </c>
      <c r="M2761">
        <v>2</v>
      </c>
      <c r="N2761">
        <v>3</v>
      </c>
      <c r="O2761">
        <v>5</v>
      </c>
      <c r="P2761">
        <v>1</v>
      </c>
      <c r="Q2761">
        <v>0.95199999999999996</v>
      </c>
      <c r="R2761">
        <v>-1</v>
      </c>
      <c r="S2761">
        <v>1</v>
      </c>
      <c r="T2761">
        <v>168.5</v>
      </c>
      <c r="U2761">
        <v>68.099999999999994</v>
      </c>
      <c r="V2761">
        <v>23.985418556120063</v>
      </c>
      <c r="W2761">
        <v>0.83601756954612005</v>
      </c>
      <c r="X2761">
        <v>1</v>
      </c>
      <c r="Y2761">
        <v>3</v>
      </c>
      <c r="Z2761">
        <v>503442</v>
      </c>
    </row>
    <row r="2762" spans="1:26">
      <c r="A2762">
        <v>324151</v>
      </c>
      <c r="B2762">
        <v>1</v>
      </c>
      <c r="C2762">
        <v>32415101</v>
      </c>
      <c r="D2762">
        <v>2</v>
      </c>
      <c r="E2762">
        <v>6</v>
      </c>
      <c r="F2762">
        <v>2</v>
      </c>
      <c r="G2762">
        <v>2</v>
      </c>
      <c r="H2762">
        <v>45</v>
      </c>
      <c r="I2762">
        <v>1</v>
      </c>
      <c r="J2762">
        <v>1</v>
      </c>
      <c r="K2762">
        <v>6</v>
      </c>
      <c r="L2762">
        <v>5</v>
      </c>
      <c r="M2762">
        <v>2</v>
      </c>
      <c r="N2762">
        <v>4</v>
      </c>
      <c r="O2762">
        <v>1</v>
      </c>
      <c r="P2762">
        <v>1</v>
      </c>
      <c r="Q2762">
        <v>0.317</v>
      </c>
      <c r="R2762">
        <v>-1</v>
      </c>
      <c r="S2762">
        <v>12</v>
      </c>
      <c r="T2762">
        <v>166.4</v>
      </c>
      <c r="U2762">
        <v>54.9</v>
      </c>
      <c r="V2762">
        <v>19.827396911982245</v>
      </c>
      <c r="W2762">
        <v>0.80291153415453498</v>
      </c>
      <c r="X2762">
        <v>3</v>
      </c>
      <c r="Y2762">
        <v>2</v>
      </c>
      <c r="Z2762">
        <v>219440</v>
      </c>
    </row>
    <row r="2763" spans="1:26">
      <c r="A2763">
        <v>324151</v>
      </c>
      <c r="B2763">
        <v>2</v>
      </c>
      <c r="C2763">
        <v>32415102</v>
      </c>
      <c r="D2763">
        <v>2</v>
      </c>
      <c r="E2763">
        <v>6</v>
      </c>
      <c r="F2763">
        <v>2</v>
      </c>
      <c r="G2763">
        <v>2</v>
      </c>
      <c r="H2763">
        <v>15</v>
      </c>
      <c r="I2763">
        <v>-1</v>
      </c>
      <c r="J2763">
        <v>1</v>
      </c>
      <c r="K2763">
        <v>-1</v>
      </c>
      <c r="L2763">
        <v>5</v>
      </c>
      <c r="M2763">
        <v>2</v>
      </c>
      <c r="N2763">
        <v>-1</v>
      </c>
      <c r="O2763">
        <v>-1</v>
      </c>
      <c r="P2763">
        <v>-1</v>
      </c>
      <c r="Q2763">
        <v>-1</v>
      </c>
      <c r="R2763">
        <v>-1</v>
      </c>
      <c r="S2763">
        <v>3</v>
      </c>
      <c r="T2763">
        <v>160.1</v>
      </c>
      <c r="U2763">
        <v>61.2</v>
      </c>
      <c r="V2763">
        <v>23.876395179309</v>
      </c>
      <c r="W2763">
        <v>-1</v>
      </c>
      <c r="X2763">
        <v>1</v>
      </c>
      <c r="Y2763">
        <v>3</v>
      </c>
      <c r="Z2763">
        <v>219440</v>
      </c>
    </row>
    <row r="2764" spans="1:26">
      <c r="A2764">
        <v>324251</v>
      </c>
      <c r="B2764">
        <v>1</v>
      </c>
      <c r="C2764">
        <v>32425101</v>
      </c>
      <c r="D2764">
        <v>4</v>
      </c>
      <c r="E2764">
        <v>6</v>
      </c>
      <c r="F2764">
        <v>2</v>
      </c>
      <c r="G2764">
        <v>2</v>
      </c>
      <c r="H2764">
        <v>39</v>
      </c>
      <c r="I2764">
        <v>2</v>
      </c>
      <c r="J2764">
        <v>1</v>
      </c>
      <c r="K2764">
        <v>1</v>
      </c>
      <c r="L2764">
        <v>31</v>
      </c>
      <c r="M2764">
        <v>1</v>
      </c>
      <c r="N2764">
        <v>1</v>
      </c>
      <c r="O2764">
        <v>5</v>
      </c>
      <c r="P2764">
        <v>1</v>
      </c>
      <c r="Q2764">
        <v>10.846</v>
      </c>
      <c r="R2764">
        <v>-1</v>
      </c>
      <c r="S2764">
        <v>0</v>
      </c>
      <c r="T2764">
        <v>157.30000000000001</v>
      </c>
      <c r="U2764">
        <v>60.3</v>
      </c>
      <c r="V2764">
        <v>24.370243407404587</v>
      </c>
      <c r="W2764">
        <v>0.85758196721311497</v>
      </c>
      <c r="X2764">
        <v>2</v>
      </c>
      <c r="Y2764">
        <v>1</v>
      </c>
      <c r="Z2764">
        <v>435363</v>
      </c>
    </row>
    <row r="2765" spans="1:26">
      <c r="A2765">
        <v>324251</v>
      </c>
      <c r="B2765">
        <v>2</v>
      </c>
      <c r="C2765">
        <v>32425102</v>
      </c>
      <c r="D2765">
        <v>4</v>
      </c>
      <c r="E2765">
        <v>6</v>
      </c>
      <c r="F2765">
        <v>2</v>
      </c>
      <c r="G2765">
        <v>1</v>
      </c>
      <c r="H2765">
        <v>37</v>
      </c>
      <c r="I2765">
        <v>2</v>
      </c>
      <c r="J2765">
        <v>1</v>
      </c>
      <c r="K2765">
        <v>1</v>
      </c>
      <c r="L2765">
        <v>31</v>
      </c>
      <c r="M2765">
        <v>1</v>
      </c>
      <c r="N2765">
        <v>2</v>
      </c>
      <c r="O2765">
        <v>5</v>
      </c>
      <c r="P2765">
        <v>1</v>
      </c>
      <c r="Q2765">
        <v>6.9279999999999999</v>
      </c>
      <c r="R2765">
        <v>-1</v>
      </c>
      <c r="S2765">
        <v>5</v>
      </c>
      <c r="T2765">
        <v>179.9</v>
      </c>
      <c r="U2765">
        <v>79.400000000000006</v>
      </c>
      <c r="V2765">
        <v>24.533424628159487</v>
      </c>
      <c r="W2765">
        <v>0.891583452211127</v>
      </c>
      <c r="X2765">
        <v>1</v>
      </c>
      <c r="Y2765">
        <v>1</v>
      </c>
      <c r="Z2765">
        <v>435363</v>
      </c>
    </row>
    <row r="2766" spans="1:26">
      <c r="A2766">
        <v>324251</v>
      </c>
      <c r="B2766">
        <v>3</v>
      </c>
      <c r="C2766">
        <v>32425103</v>
      </c>
      <c r="D2766">
        <v>4</v>
      </c>
      <c r="E2766">
        <v>6</v>
      </c>
      <c r="F2766">
        <v>2</v>
      </c>
      <c r="G2766">
        <v>2</v>
      </c>
      <c r="H2766">
        <v>6</v>
      </c>
      <c r="I2766">
        <v>-1</v>
      </c>
      <c r="J2766">
        <v>1</v>
      </c>
      <c r="K2766">
        <v>-1</v>
      </c>
      <c r="L2766">
        <v>31</v>
      </c>
      <c r="M2766">
        <v>1</v>
      </c>
      <c r="N2766">
        <v>-1</v>
      </c>
      <c r="O2766">
        <v>-1</v>
      </c>
      <c r="P2766">
        <v>-1</v>
      </c>
      <c r="Q2766">
        <v>-1</v>
      </c>
      <c r="R2766">
        <v>-1</v>
      </c>
      <c r="S2766">
        <v>-2</v>
      </c>
      <c r="T2766">
        <v>120.4</v>
      </c>
      <c r="U2766">
        <v>23.5</v>
      </c>
      <c r="V2766">
        <v>16.211189721967752</v>
      </c>
      <c r="W2766">
        <v>-1</v>
      </c>
      <c r="X2766">
        <v>-2</v>
      </c>
      <c r="Y2766">
        <v>-2</v>
      </c>
      <c r="Z2766">
        <v>435363</v>
      </c>
    </row>
    <row r="2767" spans="1:26">
      <c r="A2767">
        <v>324251</v>
      </c>
      <c r="B2767">
        <v>4</v>
      </c>
      <c r="C2767">
        <v>32425104</v>
      </c>
      <c r="D2767">
        <v>4</v>
      </c>
      <c r="E2767">
        <v>6</v>
      </c>
      <c r="F2767">
        <v>2</v>
      </c>
      <c r="G2767">
        <v>1</v>
      </c>
      <c r="H2767">
        <v>2</v>
      </c>
      <c r="I2767">
        <v>-1</v>
      </c>
      <c r="J2767">
        <v>1</v>
      </c>
      <c r="K2767">
        <v>-1</v>
      </c>
      <c r="L2767">
        <v>31</v>
      </c>
      <c r="M2767">
        <v>1</v>
      </c>
      <c r="N2767">
        <v>-1</v>
      </c>
      <c r="O2767">
        <v>-1</v>
      </c>
      <c r="P2767">
        <v>-1</v>
      </c>
      <c r="Q2767">
        <v>-1</v>
      </c>
      <c r="R2767">
        <v>-1</v>
      </c>
      <c r="S2767">
        <v>-2</v>
      </c>
      <c r="T2767">
        <v>-1</v>
      </c>
      <c r="U2767">
        <v>-1</v>
      </c>
      <c r="V2767">
        <v>-1</v>
      </c>
      <c r="W2767">
        <v>-1</v>
      </c>
      <c r="X2767">
        <v>-2</v>
      </c>
      <c r="Y2767">
        <v>-2</v>
      </c>
      <c r="Z2767">
        <v>435363</v>
      </c>
    </row>
    <row r="2768" spans="1:26">
      <c r="A2768">
        <v>324271</v>
      </c>
      <c r="B2768">
        <v>1</v>
      </c>
      <c r="C2768">
        <v>32427101</v>
      </c>
      <c r="D2768">
        <v>3</v>
      </c>
      <c r="E2768">
        <v>6</v>
      </c>
      <c r="F2768">
        <v>2</v>
      </c>
      <c r="G2768">
        <v>1</v>
      </c>
      <c r="H2768">
        <v>29</v>
      </c>
      <c r="I2768">
        <v>1</v>
      </c>
      <c r="J2768">
        <v>1</v>
      </c>
      <c r="K2768">
        <v>1</v>
      </c>
      <c r="L2768">
        <v>25</v>
      </c>
      <c r="M2768">
        <v>2</v>
      </c>
      <c r="N2768">
        <v>4</v>
      </c>
      <c r="O2768">
        <v>1</v>
      </c>
      <c r="P2768">
        <v>1</v>
      </c>
      <c r="Q2768">
        <v>45.262999999999998</v>
      </c>
      <c r="R2768">
        <v>-1</v>
      </c>
      <c r="S2768">
        <v>0</v>
      </c>
      <c r="T2768">
        <v>182.8</v>
      </c>
      <c r="U2768">
        <v>85.8</v>
      </c>
      <c r="V2768">
        <v>25.676445661698164</v>
      </c>
      <c r="W2768">
        <v>0.87639925373134298</v>
      </c>
      <c r="X2768">
        <v>1</v>
      </c>
      <c r="Y2768">
        <v>3</v>
      </c>
      <c r="Z2768">
        <v>359457</v>
      </c>
    </row>
    <row r="2769" spans="1:26">
      <c r="A2769">
        <v>324271</v>
      </c>
      <c r="B2769">
        <v>2</v>
      </c>
      <c r="C2769">
        <v>32427102</v>
      </c>
      <c r="D2769">
        <v>3</v>
      </c>
      <c r="E2769">
        <v>6</v>
      </c>
      <c r="F2769">
        <v>2</v>
      </c>
      <c r="G2769">
        <v>1</v>
      </c>
      <c r="H2769">
        <v>27</v>
      </c>
      <c r="I2769">
        <v>1</v>
      </c>
      <c r="J2769">
        <v>1</v>
      </c>
      <c r="K2769">
        <v>1</v>
      </c>
      <c r="L2769">
        <v>25</v>
      </c>
      <c r="M2769">
        <v>2</v>
      </c>
      <c r="N2769">
        <v>4</v>
      </c>
      <c r="O2769">
        <v>1</v>
      </c>
      <c r="P2769">
        <v>1</v>
      </c>
      <c r="Q2769">
        <v>43.527999999999999</v>
      </c>
      <c r="R2769">
        <v>-1</v>
      </c>
      <c r="S2769">
        <v>0</v>
      </c>
      <c r="T2769">
        <v>181.8</v>
      </c>
      <c r="U2769">
        <v>68.7</v>
      </c>
      <c r="V2769">
        <v>20.785906973535639</v>
      </c>
      <c r="W2769">
        <v>-1</v>
      </c>
      <c r="X2769">
        <v>3</v>
      </c>
      <c r="Y2769">
        <v>2</v>
      </c>
      <c r="Z2769">
        <v>359457</v>
      </c>
    </row>
    <row r="2770" spans="1:26">
      <c r="A2770">
        <v>324271</v>
      </c>
      <c r="B2770">
        <v>3</v>
      </c>
      <c r="C2770">
        <v>32427103</v>
      </c>
      <c r="D2770">
        <v>3</v>
      </c>
      <c r="E2770">
        <v>6</v>
      </c>
      <c r="F2770">
        <v>2</v>
      </c>
      <c r="G2770">
        <v>1</v>
      </c>
      <c r="H2770">
        <v>25</v>
      </c>
      <c r="I2770">
        <v>1</v>
      </c>
      <c r="J2770">
        <v>1</v>
      </c>
      <c r="K2770">
        <v>1</v>
      </c>
      <c r="L2770">
        <v>25</v>
      </c>
      <c r="M2770">
        <v>2</v>
      </c>
      <c r="N2770">
        <v>4</v>
      </c>
      <c r="O2770">
        <v>2</v>
      </c>
      <c r="P2770">
        <v>1</v>
      </c>
      <c r="Q2770">
        <v>45.146999999999998</v>
      </c>
      <c r="R2770">
        <v>-1</v>
      </c>
      <c r="S2770">
        <v>0</v>
      </c>
      <c r="T2770">
        <v>171.2</v>
      </c>
      <c r="U2770">
        <v>78</v>
      </c>
      <c r="V2770">
        <v>26.612586252074419</v>
      </c>
      <c r="W2770">
        <v>-1</v>
      </c>
      <c r="X2770">
        <v>2</v>
      </c>
      <c r="Y2770">
        <v>1</v>
      </c>
      <c r="Z2770">
        <v>359457</v>
      </c>
    </row>
    <row r="2771" spans="1:26">
      <c r="A2771">
        <v>324341</v>
      </c>
      <c r="B2771">
        <v>1</v>
      </c>
      <c r="C2771">
        <v>32434101</v>
      </c>
      <c r="D2771">
        <v>4</v>
      </c>
      <c r="E2771">
        <v>6</v>
      </c>
      <c r="F2771">
        <v>2</v>
      </c>
      <c r="G2771">
        <v>1</v>
      </c>
      <c r="H2771">
        <v>44</v>
      </c>
      <c r="I2771">
        <v>6</v>
      </c>
      <c r="J2771">
        <v>1</v>
      </c>
      <c r="K2771">
        <v>2</v>
      </c>
      <c r="L2771">
        <v>18</v>
      </c>
      <c r="M2771">
        <v>2</v>
      </c>
      <c r="N2771">
        <v>1</v>
      </c>
      <c r="O2771">
        <v>5</v>
      </c>
      <c r="P2771">
        <v>1</v>
      </c>
      <c r="Q2771">
        <v>17.75</v>
      </c>
      <c r="R2771">
        <v>-1</v>
      </c>
      <c r="S2771">
        <v>0</v>
      </c>
      <c r="T2771">
        <v>176.9</v>
      </c>
      <c r="U2771">
        <v>86.2</v>
      </c>
      <c r="V2771">
        <v>27.545559620638205</v>
      </c>
      <c r="W2771">
        <v>0.95201535508637203</v>
      </c>
      <c r="X2771">
        <v>1</v>
      </c>
      <c r="Y2771">
        <v>3</v>
      </c>
      <c r="Z2771">
        <v>452400</v>
      </c>
    </row>
    <row r="2772" spans="1:26">
      <c r="A2772">
        <v>324341</v>
      </c>
      <c r="B2772">
        <v>2</v>
      </c>
      <c r="C2772">
        <v>32434102</v>
      </c>
      <c r="D2772">
        <v>4</v>
      </c>
      <c r="E2772">
        <v>6</v>
      </c>
      <c r="F2772">
        <v>2</v>
      </c>
      <c r="G2772">
        <v>2</v>
      </c>
      <c r="H2772">
        <v>42</v>
      </c>
      <c r="I2772">
        <v>6</v>
      </c>
      <c r="J2772">
        <v>1</v>
      </c>
      <c r="K2772">
        <v>4</v>
      </c>
      <c r="L2772">
        <v>18</v>
      </c>
      <c r="M2772">
        <v>1</v>
      </c>
      <c r="N2772">
        <v>1</v>
      </c>
      <c r="O2772">
        <v>5</v>
      </c>
      <c r="P2772">
        <v>1</v>
      </c>
      <c r="Q2772">
        <v>7.5490000000000004</v>
      </c>
      <c r="R2772">
        <v>-1</v>
      </c>
      <c r="S2772">
        <v>2</v>
      </c>
      <c r="T2772">
        <v>159.80000000000001</v>
      </c>
      <c r="U2772">
        <v>62.3</v>
      </c>
      <c r="V2772">
        <v>24.396891608879052</v>
      </c>
      <c r="W2772">
        <v>0.81496062992125995</v>
      </c>
      <c r="X2772">
        <v>2</v>
      </c>
      <c r="Y2772">
        <v>3</v>
      </c>
      <c r="Z2772">
        <v>452400</v>
      </c>
    </row>
    <row r="2773" spans="1:26">
      <c r="A2773">
        <v>324341</v>
      </c>
      <c r="B2773">
        <v>3</v>
      </c>
      <c r="C2773">
        <v>32434103</v>
      </c>
      <c r="D2773">
        <v>4</v>
      </c>
      <c r="E2773">
        <v>6</v>
      </c>
      <c r="F2773">
        <v>2</v>
      </c>
      <c r="G2773">
        <v>2</v>
      </c>
      <c r="H2773">
        <v>13</v>
      </c>
      <c r="I2773">
        <v>-1</v>
      </c>
      <c r="J2773">
        <v>1</v>
      </c>
      <c r="K2773">
        <v>-1</v>
      </c>
      <c r="L2773">
        <v>18</v>
      </c>
      <c r="M2773">
        <v>1</v>
      </c>
      <c r="N2773">
        <v>-1</v>
      </c>
      <c r="O2773">
        <v>-1</v>
      </c>
      <c r="P2773">
        <v>-1</v>
      </c>
      <c r="Q2773">
        <v>-1</v>
      </c>
      <c r="R2773">
        <v>-1</v>
      </c>
      <c r="S2773">
        <v>0</v>
      </c>
      <c r="T2773">
        <v>150.19999999999999</v>
      </c>
      <c r="U2773">
        <v>40.799999999999997</v>
      </c>
      <c r="V2773">
        <v>18.085074317244121</v>
      </c>
      <c r="W2773">
        <v>-1</v>
      </c>
      <c r="X2773">
        <v>1</v>
      </c>
      <c r="Y2773">
        <v>1</v>
      </c>
      <c r="Z2773">
        <v>452400</v>
      </c>
    </row>
    <row r="2774" spans="1:26">
      <c r="A2774">
        <v>324341</v>
      </c>
      <c r="B2774">
        <v>4</v>
      </c>
      <c r="C2774">
        <v>32434104</v>
      </c>
      <c r="D2774">
        <v>4</v>
      </c>
      <c r="E2774">
        <v>6</v>
      </c>
      <c r="F2774">
        <v>2</v>
      </c>
      <c r="G2774">
        <v>2</v>
      </c>
      <c r="H2774">
        <v>11</v>
      </c>
      <c r="I2774">
        <v>-1</v>
      </c>
      <c r="J2774">
        <v>1</v>
      </c>
      <c r="K2774">
        <v>-1</v>
      </c>
      <c r="L2774">
        <v>18</v>
      </c>
      <c r="M2774">
        <v>2</v>
      </c>
      <c r="N2774">
        <v>-1</v>
      </c>
      <c r="O2774">
        <v>-1</v>
      </c>
      <c r="P2774">
        <v>-1</v>
      </c>
      <c r="Q2774">
        <v>-1</v>
      </c>
      <c r="R2774">
        <v>-1</v>
      </c>
      <c r="S2774">
        <v>-2</v>
      </c>
      <c r="T2774">
        <v>145.9</v>
      </c>
      <c r="U2774">
        <v>34.1</v>
      </c>
      <c r="V2774">
        <v>16.01930961003551</v>
      </c>
      <c r="W2774">
        <v>-1</v>
      </c>
      <c r="X2774">
        <v>3</v>
      </c>
      <c r="Y2774">
        <v>3</v>
      </c>
      <c r="Z2774">
        <v>452400</v>
      </c>
    </row>
    <row r="2775" spans="1:26">
      <c r="A2775">
        <v>324351</v>
      </c>
      <c r="B2775">
        <v>1</v>
      </c>
      <c r="C2775">
        <v>32435101</v>
      </c>
      <c r="D2775">
        <v>2</v>
      </c>
      <c r="E2775">
        <v>6</v>
      </c>
      <c r="F2775">
        <v>2</v>
      </c>
      <c r="G2775">
        <v>1</v>
      </c>
      <c r="H2775">
        <v>27</v>
      </c>
      <c r="I2775">
        <v>1</v>
      </c>
      <c r="J2775">
        <v>1</v>
      </c>
      <c r="K2775">
        <v>1</v>
      </c>
      <c r="L2775">
        <v>-1</v>
      </c>
      <c r="M2775">
        <v>1</v>
      </c>
      <c r="N2775">
        <v>1</v>
      </c>
      <c r="O2775">
        <v>5</v>
      </c>
      <c r="P2775">
        <v>1</v>
      </c>
      <c r="Q2775">
        <v>29.760999999999999</v>
      </c>
      <c r="R2775">
        <v>-1</v>
      </c>
      <c r="S2775">
        <v>0</v>
      </c>
      <c r="T2775">
        <v>171.2</v>
      </c>
      <c r="U2775">
        <v>94.3</v>
      </c>
      <c r="V2775">
        <v>32.173934404751506</v>
      </c>
      <c r="W2775">
        <v>-1</v>
      </c>
      <c r="X2775">
        <v>2</v>
      </c>
      <c r="Y2775">
        <v>1</v>
      </c>
      <c r="Z2775">
        <v>396133</v>
      </c>
    </row>
    <row r="2776" spans="1:26">
      <c r="A2776">
        <v>324351</v>
      </c>
      <c r="B2776">
        <v>2</v>
      </c>
      <c r="C2776">
        <v>32435102</v>
      </c>
      <c r="D2776">
        <v>2</v>
      </c>
      <c r="E2776">
        <v>6</v>
      </c>
      <c r="F2776">
        <v>2</v>
      </c>
      <c r="G2776">
        <v>2</v>
      </c>
      <c r="H2776">
        <v>24</v>
      </c>
      <c r="I2776">
        <v>1</v>
      </c>
      <c r="J2776">
        <v>1</v>
      </c>
      <c r="K2776">
        <v>1</v>
      </c>
      <c r="L2776">
        <v>-1</v>
      </c>
      <c r="M2776">
        <v>1</v>
      </c>
      <c r="N2776">
        <v>1</v>
      </c>
      <c r="O2776">
        <v>5</v>
      </c>
      <c r="P2776">
        <v>1</v>
      </c>
      <c r="Q2776">
        <v>10.154</v>
      </c>
      <c r="R2776">
        <v>3</v>
      </c>
      <c r="S2776">
        <v>0</v>
      </c>
      <c r="T2776">
        <v>168.9</v>
      </c>
      <c r="U2776">
        <v>68.400000000000006</v>
      </c>
      <c r="V2776">
        <v>23.977108171461563</v>
      </c>
      <c r="W2776">
        <v>-1</v>
      </c>
      <c r="X2776">
        <v>1</v>
      </c>
      <c r="Y2776">
        <v>3</v>
      </c>
      <c r="Z2776">
        <v>396133</v>
      </c>
    </row>
    <row r="2777" spans="1:26">
      <c r="A2777">
        <v>324371</v>
      </c>
      <c r="B2777">
        <v>1</v>
      </c>
      <c r="C2777">
        <v>32437101</v>
      </c>
      <c r="D2777">
        <v>2</v>
      </c>
      <c r="E2777">
        <v>6</v>
      </c>
      <c r="F2777">
        <v>2</v>
      </c>
      <c r="G2777">
        <v>2</v>
      </c>
      <c r="H2777">
        <v>39</v>
      </c>
      <c r="I2777">
        <v>2</v>
      </c>
      <c r="J2777">
        <v>1</v>
      </c>
      <c r="K2777">
        <v>4</v>
      </c>
      <c r="L2777">
        <v>30</v>
      </c>
      <c r="M2777">
        <v>1</v>
      </c>
      <c r="N2777">
        <v>3</v>
      </c>
      <c r="O2777">
        <v>5</v>
      </c>
      <c r="P2777">
        <v>1</v>
      </c>
      <c r="Q2777">
        <v>14.75</v>
      </c>
      <c r="R2777">
        <v>-1</v>
      </c>
      <c r="S2777">
        <v>1</v>
      </c>
      <c r="T2777">
        <v>180.4</v>
      </c>
      <c r="U2777">
        <v>69.099999999999994</v>
      </c>
      <c r="V2777">
        <v>21.232688138209742</v>
      </c>
      <c r="W2777">
        <v>-1</v>
      </c>
      <c r="X2777">
        <v>1</v>
      </c>
      <c r="Y2777">
        <v>3</v>
      </c>
      <c r="Z2777">
        <v>528457</v>
      </c>
    </row>
    <row r="2778" spans="1:26">
      <c r="A2778">
        <v>324371</v>
      </c>
      <c r="B2778">
        <v>2</v>
      </c>
      <c r="C2778">
        <v>32437102</v>
      </c>
      <c r="D2778">
        <v>2</v>
      </c>
      <c r="E2778">
        <v>6</v>
      </c>
      <c r="F2778">
        <v>2</v>
      </c>
      <c r="G2778">
        <v>2</v>
      </c>
      <c r="H2778">
        <v>8</v>
      </c>
      <c r="I2778">
        <v>-1</v>
      </c>
      <c r="J2778">
        <v>1</v>
      </c>
      <c r="K2778">
        <v>-1</v>
      </c>
      <c r="L2778">
        <v>30</v>
      </c>
      <c r="M2778">
        <v>2</v>
      </c>
      <c r="N2778">
        <v>-1</v>
      </c>
      <c r="O2778">
        <v>-1</v>
      </c>
      <c r="P2778">
        <v>-1</v>
      </c>
      <c r="Q2778">
        <v>-1</v>
      </c>
      <c r="R2778">
        <v>-1</v>
      </c>
      <c r="S2778">
        <v>-2</v>
      </c>
      <c r="T2778">
        <v>133.4</v>
      </c>
      <c r="U2778">
        <v>30.9</v>
      </c>
      <c r="V2778">
        <v>17.363881777252303</v>
      </c>
      <c r="W2778">
        <v>-1</v>
      </c>
      <c r="X2778">
        <v>1</v>
      </c>
      <c r="Y2778">
        <v>3</v>
      </c>
      <c r="Z2778">
        <v>528457</v>
      </c>
    </row>
    <row r="2779" spans="1:26">
      <c r="A2779">
        <v>325051</v>
      </c>
      <c r="B2779">
        <v>1</v>
      </c>
      <c r="C2779">
        <v>32505101</v>
      </c>
      <c r="D2779">
        <v>1</v>
      </c>
      <c r="E2779">
        <v>3</v>
      </c>
      <c r="F2779">
        <v>11</v>
      </c>
      <c r="G2779">
        <v>1</v>
      </c>
      <c r="H2779">
        <v>63</v>
      </c>
      <c r="I2779">
        <v>4</v>
      </c>
      <c r="J2779">
        <v>1</v>
      </c>
      <c r="K2779">
        <v>1</v>
      </c>
      <c r="L2779">
        <v>9</v>
      </c>
      <c r="M2779">
        <v>5</v>
      </c>
      <c r="N2779">
        <v>3</v>
      </c>
      <c r="O2779">
        <v>5</v>
      </c>
      <c r="P2779">
        <v>2</v>
      </c>
      <c r="Q2779">
        <v>0</v>
      </c>
      <c r="R2779">
        <v>-1</v>
      </c>
      <c r="S2779">
        <v>0</v>
      </c>
      <c r="T2779">
        <v>168</v>
      </c>
      <c r="U2779">
        <v>81.2</v>
      </c>
      <c r="V2779">
        <v>28.769841269841276</v>
      </c>
      <c r="W2779">
        <v>0.847806624888093</v>
      </c>
      <c r="X2779">
        <v>2</v>
      </c>
      <c r="Y2779">
        <v>1</v>
      </c>
      <c r="Z2779">
        <v>264412</v>
      </c>
    </row>
    <row r="2780" spans="1:26">
      <c r="A2780">
        <v>325201</v>
      </c>
      <c r="B2780">
        <v>1</v>
      </c>
      <c r="C2780">
        <v>32520101</v>
      </c>
      <c r="D2780">
        <v>2</v>
      </c>
      <c r="E2780">
        <v>3</v>
      </c>
      <c r="F2780">
        <v>11</v>
      </c>
      <c r="G2780">
        <v>1</v>
      </c>
      <c r="H2780">
        <v>81</v>
      </c>
      <c r="I2780">
        <v>2</v>
      </c>
      <c r="J2780">
        <v>1</v>
      </c>
      <c r="K2780">
        <v>4</v>
      </c>
      <c r="L2780">
        <v>11</v>
      </c>
      <c r="M2780">
        <v>2</v>
      </c>
      <c r="N2780">
        <v>1</v>
      </c>
      <c r="O2780">
        <v>5</v>
      </c>
      <c r="P2780">
        <v>2</v>
      </c>
      <c r="Q2780">
        <v>8.6999999999999994E-2</v>
      </c>
      <c r="R2780">
        <v>-1</v>
      </c>
      <c r="S2780">
        <v>0</v>
      </c>
      <c r="T2780">
        <v>173</v>
      </c>
      <c r="U2780">
        <v>73.7</v>
      </c>
      <c r="V2780">
        <v>24.624945704834776</v>
      </c>
      <c r="W2780">
        <v>-1</v>
      </c>
      <c r="X2780">
        <v>1</v>
      </c>
      <c r="Y2780">
        <v>3</v>
      </c>
      <c r="Z2780">
        <v>408302</v>
      </c>
    </row>
    <row r="2781" spans="1:26">
      <c r="A2781">
        <v>325201</v>
      </c>
      <c r="B2781">
        <v>2</v>
      </c>
      <c r="C2781">
        <v>32520102</v>
      </c>
      <c r="D2781">
        <v>2</v>
      </c>
      <c r="E2781">
        <v>3</v>
      </c>
      <c r="F2781">
        <v>11</v>
      </c>
      <c r="G2781">
        <v>2</v>
      </c>
      <c r="H2781">
        <v>81</v>
      </c>
      <c r="I2781">
        <v>2</v>
      </c>
      <c r="J2781">
        <v>1</v>
      </c>
      <c r="K2781">
        <v>6</v>
      </c>
      <c r="L2781">
        <v>11</v>
      </c>
      <c r="M2781">
        <v>3</v>
      </c>
      <c r="N2781">
        <v>3</v>
      </c>
      <c r="O2781">
        <v>5</v>
      </c>
      <c r="P2781">
        <v>2</v>
      </c>
      <c r="Q2781">
        <v>0</v>
      </c>
      <c r="R2781">
        <v>-1</v>
      </c>
      <c r="S2781">
        <v>-9</v>
      </c>
      <c r="T2781">
        <v>163.5</v>
      </c>
      <c r="U2781">
        <v>66.5</v>
      </c>
      <c r="V2781">
        <v>24.876319800989442</v>
      </c>
      <c r="W2781">
        <v>-1</v>
      </c>
      <c r="X2781">
        <v>-8</v>
      </c>
      <c r="Y2781">
        <v>3</v>
      </c>
      <c r="Z2781">
        <v>408302</v>
      </c>
    </row>
    <row r="2782" spans="1:26">
      <c r="A2782">
        <v>325271</v>
      </c>
      <c r="B2782">
        <v>1</v>
      </c>
      <c r="C2782">
        <v>32527101</v>
      </c>
      <c r="D2782">
        <v>2</v>
      </c>
      <c r="E2782">
        <v>3</v>
      </c>
      <c r="F2782">
        <v>11</v>
      </c>
      <c r="G2782">
        <v>1</v>
      </c>
      <c r="H2782">
        <v>55</v>
      </c>
      <c r="I2782">
        <v>2</v>
      </c>
      <c r="J2782">
        <v>1</v>
      </c>
      <c r="K2782">
        <v>2</v>
      </c>
      <c r="L2782">
        <v>25</v>
      </c>
      <c r="M2782">
        <v>3</v>
      </c>
      <c r="N2782">
        <v>1</v>
      </c>
      <c r="O2782">
        <v>5</v>
      </c>
      <c r="P2782">
        <v>1</v>
      </c>
      <c r="Q2782">
        <v>16.73</v>
      </c>
      <c r="R2782">
        <v>-1</v>
      </c>
      <c r="S2782">
        <v>2</v>
      </c>
      <c r="T2782">
        <v>175.1</v>
      </c>
      <c r="U2782">
        <v>75.599999999999994</v>
      </c>
      <c r="V2782">
        <v>24.657526204329354</v>
      </c>
      <c r="W2782">
        <v>0.86192468619246898</v>
      </c>
      <c r="X2782">
        <v>1</v>
      </c>
      <c r="Y2782">
        <v>3</v>
      </c>
      <c r="Z2782">
        <v>299512</v>
      </c>
    </row>
    <row r="2783" spans="1:26">
      <c r="A2783">
        <v>325271</v>
      </c>
      <c r="B2783">
        <v>2</v>
      </c>
      <c r="C2783">
        <v>32527102</v>
      </c>
      <c r="D2783">
        <v>2</v>
      </c>
      <c r="E2783">
        <v>3</v>
      </c>
      <c r="F2783">
        <v>11</v>
      </c>
      <c r="G2783">
        <v>2</v>
      </c>
      <c r="H2783">
        <v>57</v>
      </c>
      <c r="I2783">
        <v>2</v>
      </c>
      <c r="J2783">
        <v>1</v>
      </c>
      <c r="K2783">
        <v>4</v>
      </c>
      <c r="L2783">
        <v>25</v>
      </c>
      <c r="M2783">
        <v>3</v>
      </c>
      <c r="N2783">
        <v>3</v>
      </c>
      <c r="O2783">
        <v>5</v>
      </c>
      <c r="P2783">
        <v>1</v>
      </c>
      <c r="Q2783">
        <v>13</v>
      </c>
      <c r="R2783">
        <v>-1</v>
      </c>
      <c r="S2783">
        <v>0</v>
      </c>
      <c r="T2783">
        <v>154.30000000000001</v>
      </c>
      <c r="U2783">
        <v>48.7</v>
      </c>
      <c r="V2783">
        <v>20.454888151243523</v>
      </c>
      <c r="W2783">
        <v>0.849180327868852</v>
      </c>
      <c r="X2783">
        <v>1</v>
      </c>
      <c r="Y2783">
        <v>3</v>
      </c>
      <c r="Z2783">
        <v>299512</v>
      </c>
    </row>
    <row r="2784" spans="1:26">
      <c r="A2784">
        <v>325341</v>
      </c>
      <c r="B2784">
        <v>1</v>
      </c>
      <c r="C2784">
        <v>32534101</v>
      </c>
      <c r="D2784">
        <v>1</v>
      </c>
      <c r="E2784">
        <v>3</v>
      </c>
      <c r="F2784">
        <v>11</v>
      </c>
      <c r="G2784">
        <v>2</v>
      </c>
      <c r="H2784">
        <v>81</v>
      </c>
      <c r="I2784">
        <v>5</v>
      </c>
      <c r="J2784">
        <v>1</v>
      </c>
      <c r="K2784">
        <v>6</v>
      </c>
      <c r="L2784">
        <v>96</v>
      </c>
      <c r="M2784">
        <v>2</v>
      </c>
      <c r="N2784">
        <v>3</v>
      </c>
      <c r="O2784">
        <v>5</v>
      </c>
      <c r="P2784">
        <v>1</v>
      </c>
      <c r="Q2784">
        <v>13.375</v>
      </c>
      <c r="R2784">
        <v>-1</v>
      </c>
      <c r="S2784">
        <v>1</v>
      </c>
      <c r="T2784">
        <v>153</v>
      </c>
      <c r="U2784">
        <v>78</v>
      </c>
      <c r="V2784">
        <v>33.320517749583495</v>
      </c>
      <c r="W2784">
        <v>0.86079295154184998</v>
      </c>
      <c r="X2784">
        <v>2</v>
      </c>
      <c r="Y2784">
        <v>3</v>
      </c>
      <c r="Z2784">
        <v>506274</v>
      </c>
    </row>
    <row r="2785" spans="1:26">
      <c r="A2785">
        <v>326051</v>
      </c>
      <c r="B2785">
        <v>1</v>
      </c>
      <c r="C2785">
        <v>32605101</v>
      </c>
      <c r="D2785">
        <v>2</v>
      </c>
      <c r="E2785">
        <v>8</v>
      </c>
      <c r="F2785">
        <v>18</v>
      </c>
      <c r="G2785">
        <v>1</v>
      </c>
      <c r="H2785">
        <v>51</v>
      </c>
      <c r="I2785">
        <v>2</v>
      </c>
      <c r="J2785">
        <v>1</v>
      </c>
      <c r="K2785">
        <v>7</v>
      </c>
      <c r="L2785">
        <v>97</v>
      </c>
      <c r="M2785">
        <v>1</v>
      </c>
      <c r="N2785">
        <v>3</v>
      </c>
      <c r="O2785">
        <v>5</v>
      </c>
      <c r="P2785">
        <v>1</v>
      </c>
      <c r="Q2785">
        <v>6</v>
      </c>
      <c r="R2785">
        <v>-1</v>
      </c>
      <c r="S2785">
        <v>0</v>
      </c>
      <c r="T2785">
        <v>186.5</v>
      </c>
      <c r="U2785">
        <v>98.2</v>
      </c>
      <c r="V2785">
        <v>28.232791150658741</v>
      </c>
      <c r="W2785">
        <v>0.93926940639269396</v>
      </c>
      <c r="X2785">
        <v>2</v>
      </c>
      <c r="Y2785">
        <v>1</v>
      </c>
      <c r="Z2785">
        <v>370346</v>
      </c>
    </row>
    <row r="2786" spans="1:26">
      <c r="A2786">
        <v>326051</v>
      </c>
      <c r="B2786">
        <v>2</v>
      </c>
      <c r="C2786">
        <v>32605102</v>
      </c>
      <c r="D2786">
        <v>2</v>
      </c>
      <c r="E2786">
        <v>8</v>
      </c>
      <c r="F2786">
        <v>18</v>
      </c>
      <c r="G2786">
        <v>2</v>
      </c>
      <c r="H2786">
        <v>48</v>
      </c>
      <c r="I2786">
        <v>2</v>
      </c>
      <c r="J2786">
        <v>1</v>
      </c>
      <c r="K2786">
        <v>4</v>
      </c>
      <c r="L2786">
        <v>97</v>
      </c>
      <c r="M2786">
        <v>1</v>
      </c>
      <c r="N2786">
        <v>1</v>
      </c>
      <c r="O2786">
        <v>5</v>
      </c>
      <c r="P2786">
        <v>2</v>
      </c>
      <c r="Q2786">
        <v>0</v>
      </c>
      <c r="R2786">
        <v>-1</v>
      </c>
      <c r="S2786">
        <v>0</v>
      </c>
      <c r="T2786">
        <v>176.3</v>
      </c>
      <c r="U2786">
        <v>77.2</v>
      </c>
      <c r="V2786">
        <v>24.83777426517026</v>
      </c>
      <c r="W2786">
        <v>0.84440315838365099</v>
      </c>
      <c r="X2786">
        <v>2</v>
      </c>
      <c r="Y2786">
        <v>1</v>
      </c>
      <c r="Z2786">
        <v>370346</v>
      </c>
    </row>
    <row r="2787" spans="1:26">
      <c r="A2787">
        <v>326181</v>
      </c>
      <c r="B2787">
        <v>1</v>
      </c>
      <c r="C2787">
        <v>32618101</v>
      </c>
      <c r="D2787">
        <v>3</v>
      </c>
      <c r="E2787">
        <v>8</v>
      </c>
      <c r="F2787">
        <v>18</v>
      </c>
      <c r="G2787">
        <v>2</v>
      </c>
      <c r="H2787">
        <v>35</v>
      </c>
      <c r="I2787">
        <v>2</v>
      </c>
      <c r="J2787">
        <v>1</v>
      </c>
      <c r="K2787">
        <v>4</v>
      </c>
      <c r="L2787">
        <v>96</v>
      </c>
      <c r="M2787">
        <v>1</v>
      </c>
      <c r="N2787">
        <v>3</v>
      </c>
      <c r="O2787">
        <v>5</v>
      </c>
      <c r="P2787">
        <v>1</v>
      </c>
      <c r="Q2787">
        <v>18.587</v>
      </c>
      <c r="R2787">
        <v>-1</v>
      </c>
      <c r="S2787">
        <v>4</v>
      </c>
      <c r="T2787">
        <v>-1</v>
      </c>
      <c r="U2787">
        <v>-1</v>
      </c>
      <c r="V2787">
        <v>-1</v>
      </c>
      <c r="W2787">
        <v>0.91764705882352904</v>
      </c>
      <c r="X2787">
        <v>2</v>
      </c>
      <c r="Y2787">
        <v>1</v>
      </c>
      <c r="Z2787">
        <v>684225</v>
      </c>
    </row>
    <row r="2788" spans="1:26">
      <c r="A2788">
        <v>326181</v>
      </c>
      <c r="B2788">
        <v>2</v>
      </c>
      <c r="C2788">
        <v>32618102</v>
      </c>
      <c r="D2788">
        <v>3</v>
      </c>
      <c r="E2788">
        <v>8</v>
      </c>
      <c r="F2788">
        <v>18</v>
      </c>
      <c r="G2788">
        <v>1</v>
      </c>
      <c r="H2788">
        <v>4</v>
      </c>
      <c r="I2788">
        <v>-1</v>
      </c>
      <c r="J2788">
        <v>1</v>
      </c>
      <c r="K2788">
        <v>-1</v>
      </c>
      <c r="L2788">
        <v>96</v>
      </c>
      <c r="M2788">
        <v>1</v>
      </c>
      <c r="N2788">
        <v>-1</v>
      </c>
      <c r="O2788">
        <v>-1</v>
      </c>
      <c r="P2788">
        <v>-1</v>
      </c>
      <c r="Q2788">
        <v>-1</v>
      </c>
      <c r="R2788">
        <v>-1</v>
      </c>
      <c r="S2788">
        <v>-2</v>
      </c>
      <c r="T2788">
        <v>-1</v>
      </c>
      <c r="U2788">
        <v>-1</v>
      </c>
      <c r="V2788">
        <v>-1</v>
      </c>
      <c r="W2788">
        <v>-1</v>
      </c>
      <c r="X2788">
        <v>-2</v>
      </c>
      <c r="Y2788">
        <v>-2</v>
      </c>
      <c r="Z2788">
        <v>684225</v>
      </c>
    </row>
    <row r="2789" spans="1:26">
      <c r="A2789">
        <v>326181</v>
      </c>
      <c r="B2789">
        <v>3</v>
      </c>
      <c r="C2789">
        <v>32618103</v>
      </c>
      <c r="D2789">
        <v>3</v>
      </c>
      <c r="E2789">
        <v>8</v>
      </c>
      <c r="F2789">
        <v>18</v>
      </c>
      <c r="G2789">
        <v>1</v>
      </c>
      <c r="H2789">
        <v>7</v>
      </c>
      <c r="I2789">
        <v>-1</v>
      </c>
      <c r="J2789">
        <v>1</v>
      </c>
      <c r="K2789">
        <v>-1</v>
      </c>
      <c r="L2789">
        <v>96</v>
      </c>
      <c r="M2789">
        <v>1</v>
      </c>
      <c r="N2789">
        <v>-1</v>
      </c>
      <c r="O2789">
        <v>-1</v>
      </c>
      <c r="P2789">
        <v>-1</v>
      </c>
      <c r="Q2789">
        <v>-1</v>
      </c>
      <c r="R2789">
        <v>-1</v>
      </c>
      <c r="S2789">
        <v>-2</v>
      </c>
      <c r="T2789">
        <v>-1</v>
      </c>
      <c r="U2789">
        <v>-1</v>
      </c>
      <c r="V2789">
        <v>-1</v>
      </c>
      <c r="W2789">
        <v>-1</v>
      </c>
      <c r="X2789">
        <v>-2</v>
      </c>
      <c r="Y2789">
        <v>-2</v>
      </c>
      <c r="Z2789">
        <v>684225</v>
      </c>
    </row>
    <row r="2790" spans="1:26">
      <c r="A2790">
        <v>326251</v>
      </c>
      <c r="B2790">
        <v>1</v>
      </c>
      <c r="C2790">
        <v>32625101</v>
      </c>
      <c r="D2790">
        <v>2</v>
      </c>
      <c r="E2790">
        <v>8</v>
      </c>
      <c r="F2790">
        <v>18</v>
      </c>
      <c r="G2790">
        <v>1</v>
      </c>
      <c r="H2790">
        <v>35</v>
      </c>
      <c r="I2790">
        <v>6</v>
      </c>
      <c r="J2790">
        <v>1</v>
      </c>
      <c r="K2790">
        <v>5</v>
      </c>
      <c r="L2790">
        <v>97</v>
      </c>
      <c r="M2790">
        <v>1</v>
      </c>
      <c r="N2790">
        <v>3</v>
      </c>
      <c r="O2790">
        <v>5</v>
      </c>
      <c r="P2790">
        <v>1</v>
      </c>
      <c r="Q2790">
        <v>9.7789999999999999</v>
      </c>
      <c r="R2790">
        <v>-1</v>
      </c>
      <c r="S2790">
        <v>0</v>
      </c>
      <c r="T2790">
        <v>168.2</v>
      </c>
      <c r="U2790">
        <v>85.1</v>
      </c>
      <c r="V2790">
        <v>30.079982354962173</v>
      </c>
      <c r="W2790">
        <v>0.90950639853747695</v>
      </c>
      <c r="X2790">
        <v>2</v>
      </c>
      <c r="Y2790">
        <v>1</v>
      </c>
      <c r="Z2790">
        <v>223472</v>
      </c>
    </row>
    <row r="2791" spans="1:26">
      <c r="A2791">
        <v>326251</v>
      </c>
      <c r="B2791">
        <v>2</v>
      </c>
      <c r="C2791">
        <v>32625102</v>
      </c>
      <c r="D2791">
        <v>2</v>
      </c>
      <c r="E2791">
        <v>8</v>
      </c>
      <c r="F2791">
        <v>18</v>
      </c>
      <c r="G2791">
        <v>2</v>
      </c>
      <c r="H2791">
        <v>32</v>
      </c>
      <c r="I2791">
        <v>6</v>
      </c>
      <c r="J2791">
        <v>1</v>
      </c>
      <c r="K2791">
        <v>4</v>
      </c>
      <c r="L2791">
        <v>97</v>
      </c>
      <c r="M2791">
        <v>1</v>
      </c>
      <c r="N2791">
        <v>1</v>
      </c>
      <c r="O2791">
        <v>5</v>
      </c>
      <c r="P2791">
        <v>1</v>
      </c>
      <c r="Q2791">
        <v>4.9329999999999998</v>
      </c>
      <c r="R2791">
        <v>-1</v>
      </c>
      <c r="S2791">
        <v>0</v>
      </c>
      <c r="T2791">
        <v>168.9</v>
      </c>
      <c r="U2791">
        <v>54.1</v>
      </c>
      <c r="V2791">
        <v>18.964350176550738</v>
      </c>
      <c r="W2791">
        <v>0.71858774662513003</v>
      </c>
      <c r="X2791">
        <v>1</v>
      </c>
      <c r="Y2791">
        <v>3</v>
      </c>
      <c r="Z2791">
        <v>223472</v>
      </c>
    </row>
    <row r="2792" spans="1:26">
      <c r="A2792">
        <v>326341</v>
      </c>
      <c r="B2792">
        <v>1</v>
      </c>
      <c r="C2792">
        <v>32634101</v>
      </c>
      <c r="D2792">
        <v>2</v>
      </c>
      <c r="E2792">
        <v>8</v>
      </c>
      <c r="F2792">
        <v>18</v>
      </c>
      <c r="G2792">
        <v>1</v>
      </c>
      <c r="H2792">
        <v>60</v>
      </c>
      <c r="I2792">
        <v>2</v>
      </c>
      <c r="J2792">
        <v>1</v>
      </c>
      <c r="K2792">
        <v>7</v>
      </c>
      <c r="L2792">
        <v>97</v>
      </c>
      <c r="M2792">
        <v>3</v>
      </c>
      <c r="N2792">
        <v>2</v>
      </c>
      <c r="O2792">
        <v>5</v>
      </c>
      <c r="P2792">
        <v>1</v>
      </c>
      <c r="Q2792">
        <v>19.344999999999999</v>
      </c>
      <c r="R2792">
        <v>-1</v>
      </c>
      <c r="S2792">
        <v>0</v>
      </c>
      <c r="T2792">
        <v>170.9</v>
      </c>
      <c r="U2792">
        <v>100.8</v>
      </c>
      <c r="V2792">
        <v>34.512498968562468</v>
      </c>
      <c r="W2792">
        <v>1.0542635658914701</v>
      </c>
      <c r="X2792">
        <v>2</v>
      </c>
      <c r="Y2792">
        <v>3</v>
      </c>
      <c r="Z2792">
        <v>467425</v>
      </c>
    </row>
    <row r="2793" spans="1:26">
      <c r="A2793">
        <v>326341</v>
      </c>
      <c r="B2793">
        <v>2</v>
      </c>
      <c r="C2793">
        <v>32634102</v>
      </c>
      <c r="D2793">
        <v>2</v>
      </c>
      <c r="E2793">
        <v>8</v>
      </c>
      <c r="F2793">
        <v>18</v>
      </c>
      <c r="G2793">
        <v>2</v>
      </c>
      <c r="H2793">
        <v>57</v>
      </c>
      <c r="I2793">
        <v>2</v>
      </c>
      <c r="J2793">
        <v>1</v>
      </c>
      <c r="K2793">
        <v>7</v>
      </c>
      <c r="L2793">
        <v>97</v>
      </c>
      <c r="M2793">
        <v>3</v>
      </c>
      <c r="N2793">
        <v>1</v>
      </c>
      <c r="O2793">
        <v>5</v>
      </c>
      <c r="P2793">
        <v>1</v>
      </c>
      <c r="Q2793">
        <v>5.0289999999999999</v>
      </c>
      <c r="R2793">
        <v>-1</v>
      </c>
      <c r="S2793">
        <v>0</v>
      </c>
      <c r="T2793">
        <v>160.5</v>
      </c>
      <c r="U2793">
        <v>88.7</v>
      </c>
      <c r="V2793">
        <v>34.432895643481721</v>
      </c>
      <c r="W2793">
        <v>0.974837662337662</v>
      </c>
      <c r="X2793">
        <v>2</v>
      </c>
      <c r="Y2793">
        <v>1</v>
      </c>
      <c r="Z2793">
        <v>467425</v>
      </c>
    </row>
    <row r="2794" spans="1:26">
      <c r="A2794">
        <v>326351</v>
      </c>
      <c r="B2794">
        <v>1</v>
      </c>
      <c r="C2794">
        <v>32635101</v>
      </c>
      <c r="D2794">
        <v>3</v>
      </c>
      <c r="E2794">
        <v>8</v>
      </c>
      <c r="F2794">
        <v>18</v>
      </c>
      <c r="G2794">
        <v>2</v>
      </c>
      <c r="H2794">
        <v>22</v>
      </c>
      <c r="I2794">
        <v>1</v>
      </c>
      <c r="J2794">
        <v>1</v>
      </c>
      <c r="K2794">
        <v>7</v>
      </c>
      <c r="L2794">
        <v>4</v>
      </c>
      <c r="M2794">
        <v>2</v>
      </c>
      <c r="N2794">
        <v>4</v>
      </c>
      <c r="O2794">
        <v>2</v>
      </c>
      <c r="P2794">
        <v>2</v>
      </c>
      <c r="Q2794">
        <v>0</v>
      </c>
      <c r="R2794">
        <v>0</v>
      </c>
      <c r="S2794">
        <v>0</v>
      </c>
      <c r="T2794">
        <v>178</v>
      </c>
      <c r="U2794">
        <v>-1</v>
      </c>
      <c r="V2794">
        <v>-1</v>
      </c>
      <c r="W2794">
        <v>-1</v>
      </c>
      <c r="X2794">
        <v>2</v>
      </c>
      <c r="Y2794">
        <v>1</v>
      </c>
      <c r="Z2794">
        <v>420282</v>
      </c>
    </row>
    <row r="2795" spans="1:26">
      <c r="A2795">
        <v>326351</v>
      </c>
      <c r="B2795">
        <v>2</v>
      </c>
      <c r="C2795">
        <v>32635102</v>
      </c>
      <c r="D2795">
        <v>3</v>
      </c>
      <c r="E2795">
        <v>8</v>
      </c>
      <c r="F2795">
        <v>18</v>
      </c>
      <c r="G2795">
        <v>1</v>
      </c>
      <c r="H2795">
        <v>4</v>
      </c>
      <c r="I2795">
        <v>-1</v>
      </c>
      <c r="J2795">
        <v>1</v>
      </c>
      <c r="K2795">
        <v>-1</v>
      </c>
      <c r="L2795">
        <v>4</v>
      </c>
      <c r="M2795">
        <v>2</v>
      </c>
      <c r="N2795">
        <v>-1</v>
      </c>
      <c r="O2795">
        <v>-1</v>
      </c>
      <c r="P2795">
        <v>-1</v>
      </c>
      <c r="Q2795">
        <v>-1</v>
      </c>
      <c r="R2795">
        <v>-1</v>
      </c>
      <c r="S2795">
        <v>-2</v>
      </c>
      <c r="T2795">
        <v>-1</v>
      </c>
      <c r="U2795">
        <v>-1</v>
      </c>
      <c r="V2795">
        <v>-1</v>
      </c>
      <c r="W2795">
        <v>-1</v>
      </c>
      <c r="X2795">
        <v>-2</v>
      </c>
      <c r="Y2795">
        <v>-2</v>
      </c>
      <c r="Z2795">
        <v>420282</v>
      </c>
    </row>
    <row r="2796" spans="1:26">
      <c r="A2796">
        <v>326351</v>
      </c>
      <c r="B2796">
        <v>3</v>
      </c>
      <c r="C2796">
        <v>32635103</v>
      </c>
      <c r="D2796">
        <v>3</v>
      </c>
      <c r="E2796">
        <v>8</v>
      </c>
      <c r="F2796">
        <v>18</v>
      </c>
      <c r="G2796">
        <v>2</v>
      </c>
      <c r="H2796">
        <v>0</v>
      </c>
      <c r="I2796">
        <v>-1</v>
      </c>
      <c r="J2796">
        <v>1</v>
      </c>
      <c r="K2796">
        <v>-1</v>
      </c>
      <c r="L2796">
        <v>4</v>
      </c>
      <c r="M2796">
        <v>2</v>
      </c>
      <c r="N2796">
        <v>-1</v>
      </c>
      <c r="O2796">
        <v>-1</v>
      </c>
      <c r="P2796">
        <v>-1</v>
      </c>
      <c r="Q2796">
        <v>-1</v>
      </c>
      <c r="R2796">
        <v>-1</v>
      </c>
      <c r="S2796">
        <v>-2</v>
      </c>
      <c r="T2796">
        <v>-1</v>
      </c>
      <c r="U2796">
        <v>-1</v>
      </c>
      <c r="V2796">
        <v>-1</v>
      </c>
      <c r="W2796">
        <v>-1</v>
      </c>
      <c r="X2796">
        <v>-2</v>
      </c>
      <c r="Y2796">
        <v>-2</v>
      </c>
      <c r="Z2796">
        <v>420282</v>
      </c>
    </row>
    <row r="2797" spans="1:26">
      <c r="A2797">
        <v>326371</v>
      </c>
      <c r="B2797">
        <v>1</v>
      </c>
      <c r="C2797">
        <v>32637101</v>
      </c>
      <c r="D2797">
        <v>2</v>
      </c>
      <c r="E2797">
        <v>8</v>
      </c>
      <c r="F2797">
        <v>18</v>
      </c>
      <c r="G2797">
        <v>1</v>
      </c>
      <c r="H2797">
        <v>67</v>
      </c>
      <c r="I2797">
        <v>2</v>
      </c>
      <c r="J2797">
        <v>1</v>
      </c>
      <c r="K2797">
        <v>7</v>
      </c>
      <c r="L2797">
        <v>9</v>
      </c>
      <c r="M2797">
        <v>1</v>
      </c>
      <c r="N2797">
        <v>3</v>
      </c>
      <c r="O2797">
        <v>5</v>
      </c>
      <c r="P2797">
        <v>1</v>
      </c>
      <c r="Q2797">
        <v>3</v>
      </c>
      <c r="R2797">
        <v>-1</v>
      </c>
      <c r="S2797">
        <v>1</v>
      </c>
      <c r="T2797">
        <v>176.1</v>
      </c>
      <c r="U2797">
        <v>124.2</v>
      </c>
      <c r="V2797">
        <v>40.050033520136758</v>
      </c>
      <c r="W2797">
        <v>0.93613138686131403</v>
      </c>
      <c r="X2797">
        <v>2</v>
      </c>
      <c r="Y2797">
        <v>1</v>
      </c>
      <c r="Z2797">
        <v>279327</v>
      </c>
    </row>
    <row r="2798" spans="1:26">
      <c r="A2798">
        <v>326371</v>
      </c>
      <c r="B2798">
        <v>2</v>
      </c>
      <c r="C2798">
        <v>32637102</v>
      </c>
      <c r="D2798">
        <v>2</v>
      </c>
      <c r="E2798">
        <v>8</v>
      </c>
      <c r="F2798">
        <v>18</v>
      </c>
      <c r="G2798">
        <v>2</v>
      </c>
      <c r="H2798">
        <v>63</v>
      </c>
      <c r="I2798">
        <v>2</v>
      </c>
      <c r="J2798">
        <v>1</v>
      </c>
      <c r="K2798">
        <v>7</v>
      </c>
      <c r="L2798">
        <v>9</v>
      </c>
      <c r="M2798">
        <v>3</v>
      </c>
      <c r="N2798">
        <v>1</v>
      </c>
      <c r="O2798">
        <v>5</v>
      </c>
      <c r="P2798">
        <v>1</v>
      </c>
      <c r="Q2798">
        <v>0.75</v>
      </c>
      <c r="R2798">
        <v>-1</v>
      </c>
      <c r="S2798">
        <v>0</v>
      </c>
      <c r="T2798">
        <v>164.6</v>
      </c>
      <c r="U2798">
        <v>83.8</v>
      </c>
      <c r="V2798">
        <v>30.930315991194828</v>
      </c>
      <c r="W2798">
        <v>0.81201382886776097</v>
      </c>
      <c r="X2798">
        <v>2</v>
      </c>
      <c r="Y2798">
        <v>-9</v>
      </c>
      <c r="Z2798">
        <v>279327</v>
      </c>
    </row>
    <row r="2799" spans="1:26">
      <c r="A2799">
        <v>327151</v>
      </c>
      <c r="B2799">
        <v>1</v>
      </c>
      <c r="C2799">
        <v>32715101</v>
      </c>
      <c r="D2799">
        <v>2</v>
      </c>
      <c r="E2799">
        <v>5</v>
      </c>
      <c r="F2799">
        <v>26</v>
      </c>
      <c r="G2799">
        <v>1</v>
      </c>
      <c r="H2799">
        <v>74</v>
      </c>
      <c r="I2799">
        <v>2</v>
      </c>
      <c r="J2799">
        <v>1</v>
      </c>
      <c r="K2799">
        <v>7</v>
      </c>
      <c r="L2799">
        <v>8</v>
      </c>
      <c r="M2799">
        <v>4</v>
      </c>
      <c r="N2799">
        <v>3</v>
      </c>
      <c r="O2799">
        <v>5</v>
      </c>
      <c r="P2799">
        <v>1</v>
      </c>
      <c r="Q2799">
        <v>13.115</v>
      </c>
      <c r="R2799">
        <v>-1</v>
      </c>
      <c r="S2799">
        <v>2</v>
      </c>
      <c r="T2799">
        <v>163.6</v>
      </c>
      <c r="U2799">
        <v>79.400000000000006</v>
      </c>
      <c r="V2799">
        <v>29.665652405234312</v>
      </c>
      <c r="W2799">
        <v>1.15635997988939</v>
      </c>
      <c r="X2799">
        <v>2</v>
      </c>
      <c r="Y2799">
        <v>3</v>
      </c>
      <c r="Z2799">
        <v>324555</v>
      </c>
    </row>
    <row r="2800" spans="1:26">
      <c r="A2800">
        <v>327151</v>
      </c>
      <c r="B2800">
        <v>2</v>
      </c>
      <c r="C2800">
        <v>32715102</v>
      </c>
      <c r="D2800">
        <v>2</v>
      </c>
      <c r="E2800">
        <v>5</v>
      </c>
      <c r="F2800">
        <v>26</v>
      </c>
      <c r="G2800">
        <v>2</v>
      </c>
      <c r="H2800">
        <v>71</v>
      </c>
      <c r="I2800">
        <v>2</v>
      </c>
      <c r="J2800">
        <v>1</v>
      </c>
      <c r="K2800">
        <v>7</v>
      </c>
      <c r="L2800">
        <v>8</v>
      </c>
      <c r="M2800">
        <v>4</v>
      </c>
      <c r="N2800">
        <v>3</v>
      </c>
      <c r="O2800">
        <v>5</v>
      </c>
      <c r="P2800">
        <v>1</v>
      </c>
      <c r="Q2800">
        <v>0.49</v>
      </c>
      <c r="R2800">
        <v>-1</v>
      </c>
      <c r="S2800">
        <v>3</v>
      </c>
      <c r="T2800">
        <v>162.1</v>
      </c>
      <c r="U2800">
        <v>71.400000000000006</v>
      </c>
      <c r="V2800">
        <v>27.172661714442729</v>
      </c>
      <c r="W2800">
        <v>0.95578738201688995</v>
      </c>
      <c r="X2800">
        <v>1</v>
      </c>
      <c r="Y2800">
        <v>1</v>
      </c>
      <c r="Z2800">
        <v>324555</v>
      </c>
    </row>
    <row r="2801" spans="1:26">
      <c r="A2801">
        <v>327181</v>
      </c>
      <c r="B2801">
        <v>1</v>
      </c>
      <c r="C2801">
        <v>32718101</v>
      </c>
      <c r="D2801">
        <v>4</v>
      </c>
      <c r="E2801">
        <v>5</v>
      </c>
      <c r="F2801">
        <v>26</v>
      </c>
      <c r="G2801">
        <v>1</v>
      </c>
      <c r="H2801">
        <v>35</v>
      </c>
      <c r="I2801">
        <v>2</v>
      </c>
      <c r="J2801">
        <v>1</v>
      </c>
      <c r="K2801">
        <v>4</v>
      </c>
      <c r="L2801">
        <v>8</v>
      </c>
      <c r="M2801">
        <v>1</v>
      </c>
      <c r="N2801">
        <v>1</v>
      </c>
      <c r="O2801">
        <v>5</v>
      </c>
      <c r="P2801">
        <v>1</v>
      </c>
      <c r="Q2801">
        <v>5.0289999999999999</v>
      </c>
      <c r="R2801">
        <v>-1</v>
      </c>
      <c r="S2801">
        <v>0</v>
      </c>
      <c r="T2801">
        <v>-1</v>
      </c>
      <c r="U2801">
        <v>-1</v>
      </c>
      <c r="V2801">
        <v>-1</v>
      </c>
      <c r="W2801">
        <v>0.86226415094339603</v>
      </c>
      <c r="X2801">
        <v>1</v>
      </c>
      <c r="Y2801">
        <v>3</v>
      </c>
      <c r="Z2801">
        <v>549297</v>
      </c>
    </row>
    <row r="2802" spans="1:26">
      <c r="A2802">
        <v>327181</v>
      </c>
      <c r="B2802">
        <v>2</v>
      </c>
      <c r="C2802">
        <v>32718102</v>
      </c>
      <c r="D2802">
        <v>4</v>
      </c>
      <c r="E2802">
        <v>5</v>
      </c>
      <c r="F2802">
        <v>26</v>
      </c>
      <c r="G2802">
        <v>2</v>
      </c>
      <c r="H2802">
        <v>33</v>
      </c>
      <c r="I2802">
        <v>2</v>
      </c>
      <c r="J2802">
        <v>1</v>
      </c>
      <c r="K2802">
        <v>4</v>
      </c>
      <c r="L2802">
        <v>8</v>
      </c>
      <c r="M2802">
        <v>3</v>
      </c>
      <c r="N2802">
        <v>4</v>
      </c>
      <c r="O2802">
        <v>1</v>
      </c>
      <c r="P2802">
        <v>2</v>
      </c>
      <c r="Q2802">
        <v>0</v>
      </c>
      <c r="R2802">
        <v>-1</v>
      </c>
      <c r="S2802">
        <v>0</v>
      </c>
      <c r="T2802">
        <v>158.9</v>
      </c>
      <c r="U2802">
        <v>48.4</v>
      </c>
      <c r="V2802">
        <v>19.168916572043244</v>
      </c>
      <c r="W2802">
        <v>0.73576309794988604</v>
      </c>
      <c r="X2802">
        <v>3</v>
      </c>
      <c r="Y2802">
        <v>2</v>
      </c>
      <c r="Z2802">
        <v>549297</v>
      </c>
    </row>
    <row r="2803" spans="1:26">
      <c r="A2803">
        <v>327181</v>
      </c>
      <c r="B2803">
        <v>3</v>
      </c>
      <c r="C2803">
        <v>32718103</v>
      </c>
      <c r="D2803">
        <v>4</v>
      </c>
      <c r="E2803">
        <v>5</v>
      </c>
      <c r="F2803">
        <v>26</v>
      </c>
      <c r="G2803">
        <v>2</v>
      </c>
      <c r="H2803">
        <v>15</v>
      </c>
      <c r="I2803">
        <v>-1</v>
      </c>
      <c r="J2803">
        <v>1</v>
      </c>
      <c r="K2803">
        <v>-1</v>
      </c>
      <c r="L2803">
        <v>8</v>
      </c>
      <c r="M2803">
        <v>1</v>
      </c>
      <c r="N2803">
        <v>-1</v>
      </c>
      <c r="O2803">
        <v>-1</v>
      </c>
      <c r="P2803">
        <v>-1</v>
      </c>
      <c r="Q2803">
        <v>-1</v>
      </c>
      <c r="R2803">
        <v>-1</v>
      </c>
      <c r="S2803">
        <v>2</v>
      </c>
      <c r="T2803">
        <v>160.69999999999999</v>
      </c>
      <c r="U2803">
        <v>45.8</v>
      </c>
      <c r="V2803">
        <v>17.735103384423081</v>
      </c>
      <c r="W2803">
        <v>-1</v>
      </c>
      <c r="X2803">
        <v>1</v>
      </c>
      <c r="Y2803">
        <v>3</v>
      </c>
      <c r="Z2803">
        <v>549297</v>
      </c>
    </row>
    <row r="2804" spans="1:26">
      <c r="A2804">
        <v>327181</v>
      </c>
      <c r="B2804">
        <v>4</v>
      </c>
      <c r="C2804">
        <v>32718104</v>
      </c>
      <c r="D2804">
        <v>4</v>
      </c>
      <c r="E2804">
        <v>5</v>
      </c>
      <c r="F2804">
        <v>26</v>
      </c>
      <c r="G2804">
        <v>2</v>
      </c>
      <c r="H2804">
        <v>8</v>
      </c>
      <c r="I2804">
        <v>-1</v>
      </c>
      <c r="J2804">
        <v>1</v>
      </c>
      <c r="K2804">
        <v>-1</v>
      </c>
      <c r="L2804">
        <v>8</v>
      </c>
      <c r="M2804">
        <v>1</v>
      </c>
      <c r="N2804">
        <v>-1</v>
      </c>
      <c r="O2804">
        <v>-1</v>
      </c>
      <c r="P2804">
        <v>-1</v>
      </c>
      <c r="Q2804">
        <v>-1</v>
      </c>
      <c r="R2804">
        <v>-1</v>
      </c>
      <c r="S2804">
        <v>-2</v>
      </c>
      <c r="T2804">
        <v>130</v>
      </c>
      <c r="U2804">
        <v>26.4</v>
      </c>
      <c r="V2804">
        <v>15.621301775147927</v>
      </c>
      <c r="W2804">
        <v>-1</v>
      </c>
      <c r="X2804">
        <v>-8</v>
      </c>
      <c r="Y2804">
        <v>3</v>
      </c>
      <c r="Z2804">
        <v>549297</v>
      </c>
    </row>
    <row r="2805" spans="1:26">
      <c r="A2805">
        <v>327201</v>
      </c>
      <c r="B2805">
        <v>1</v>
      </c>
      <c r="C2805">
        <v>32720101</v>
      </c>
      <c r="D2805">
        <v>1</v>
      </c>
      <c r="E2805">
        <v>5</v>
      </c>
      <c r="F2805">
        <v>26</v>
      </c>
      <c r="G2805">
        <v>1</v>
      </c>
      <c r="H2805">
        <v>70</v>
      </c>
      <c r="I2805">
        <v>5</v>
      </c>
      <c r="J2805">
        <v>1</v>
      </c>
      <c r="K2805">
        <v>7</v>
      </c>
      <c r="L2805">
        <v>7</v>
      </c>
      <c r="M2805">
        <v>3</v>
      </c>
      <c r="N2805">
        <v>1</v>
      </c>
      <c r="O2805">
        <v>5</v>
      </c>
      <c r="P2805">
        <v>2</v>
      </c>
      <c r="Q2805">
        <v>0.115</v>
      </c>
      <c r="R2805">
        <v>-1</v>
      </c>
      <c r="S2805">
        <v>3</v>
      </c>
      <c r="T2805">
        <v>152.6</v>
      </c>
      <c r="U2805">
        <v>50.3</v>
      </c>
      <c r="V2805">
        <v>21.600256970055085</v>
      </c>
      <c r="W2805">
        <v>0.94799760908547503</v>
      </c>
      <c r="X2805">
        <v>-8</v>
      </c>
      <c r="Y2805">
        <v>3</v>
      </c>
      <c r="Z2805">
        <v>343371</v>
      </c>
    </row>
    <row r="2806" spans="1:26">
      <c r="A2806">
        <v>327271</v>
      </c>
      <c r="B2806">
        <v>1</v>
      </c>
      <c r="C2806">
        <v>32727101</v>
      </c>
      <c r="D2806">
        <v>2</v>
      </c>
      <c r="E2806">
        <v>5</v>
      </c>
      <c r="F2806">
        <v>26</v>
      </c>
      <c r="G2806">
        <v>1</v>
      </c>
      <c r="H2806">
        <v>79</v>
      </c>
      <c r="I2806">
        <v>2</v>
      </c>
      <c r="J2806">
        <v>1</v>
      </c>
      <c r="K2806">
        <v>7</v>
      </c>
      <c r="L2806">
        <v>6</v>
      </c>
      <c r="M2806">
        <v>2</v>
      </c>
      <c r="N2806">
        <v>1</v>
      </c>
      <c r="O2806">
        <v>5</v>
      </c>
      <c r="P2806">
        <v>2</v>
      </c>
      <c r="Q2806">
        <v>0.375</v>
      </c>
      <c r="R2806">
        <v>-1</v>
      </c>
      <c r="S2806">
        <v>0</v>
      </c>
      <c r="T2806">
        <v>174.1</v>
      </c>
      <c r="U2806">
        <v>77.400000000000006</v>
      </c>
      <c r="V2806">
        <v>25.535444285388618</v>
      </c>
      <c r="W2806">
        <v>1.028</v>
      </c>
      <c r="X2806">
        <v>1</v>
      </c>
      <c r="Y2806">
        <v>3</v>
      </c>
      <c r="Z2806">
        <v>367289</v>
      </c>
    </row>
    <row r="2807" spans="1:26">
      <c r="A2807">
        <v>327271</v>
      </c>
      <c r="B2807">
        <v>2</v>
      </c>
      <c r="C2807">
        <v>32727102</v>
      </c>
      <c r="D2807">
        <v>2</v>
      </c>
      <c r="E2807">
        <v>5</v>
      </c>
      <c r="F2807">
        <v>26</v>
      </c>
      <c r="G2807">
        <v>2</v>
      </c>
      <c r="H2807">
        <v>77</v>
      </c>
      <c r="I2807">
        <v>2</v>
      </c>
      <c r="J2807">
        <v>1</v>
      </c>
      <c r="K2807">
        <v>7</v>
      </c>
      <c r="L2807">
        <v>6</v>
      </c>
      <c r="M2807">
        <v>2</v>
      </c>
      <c r="N2807">
        <v>1</v>
      </c>
      <c r="O2807">
        <v>5</v>
      </c>
      <c r="P2807">
        <v>2</v>
      </c>
      <c r="Q2807">
        <v>0</v>
      </c>
      <c r="R2807">
        <v>-1</v>
      </c>
      <c r="S2807">
        <v>1</v>
      </c>
      <c r="T2807">
        <v>156.19999999999999</v>
      </c>
      <c r="U2807">
        <v>66.7</v>
      </c>
      <c r="V2807">
        <v>27.337813401184672</v>
      </c>
      <c r="W2807">
        <v>0.77172918572735605</v>
      </c>
      <c r="X2807">
        <v>1</v>
      </c>
      <c r="Y2807">
        <v>3</v>
      </c>
      <c r="Z2807">
        <v>367289</v>
      </c>
    </row>
    <row r="2808" spans="1:26">
      <c r="A2808">
        <v>327341</v>
      </c>
      <c r="B2808">
        <v>1</v>
      </c>
      <c r="C2808">
        <v>32734101</v>
      </c>
      <c r="D2808">
        <v>2</v>
      </c>
      <c r="E2808">
        <v>5</v>
      </c>
      <c r="F2808">
        <v>26</v>
      </c>
      <c r="G2808">
        <v>1</v>
      </c>
      <c r="H2808">
        <v>58</v>
      </c>
      <c r="I2808">
        <v>2</v>
      </c>
      <c r="J2808">
        <v>1</v>
      </c>
      <c r="K2808">
        <v>7</v>
      </c>
      <c r="L2808">
        <v>8</v>
      </c>
      <c r="M2808">
        <v>2</v>
      </c>
      <c r="N2808">
        <v>1</v>
      </c>
      <c r="O2808">
        <v>5</v>
      </c>
      <c r="P2808">
        <v>1</v>
      </c>
      <c r="Q2808">
        <v>29.73</v>
      </c>
      <c r="R2808">
        <v>-1</v>
      </c>
      <c r="S2808">
        <v>3</v>
      </c>
      <c r="T2808">
        <v>181.2</v>
      </c>
      <c r="U2808">
        <v>85.1</v>
      </c>
      <c r="V2808">
        <v>25.918697523013126</v>
      </c>
      <c r="W2808">
        <v>1.0539549502357299</v>
      </c>
      <c r="X2808">
        <v>2</v>
      </c>
      <c r="Y2808">
        <v>3</v>
      </c>
      <c r="Z2808">
        <v>477358</v>
      </c>
    </row>
    <row r="2809" spans="1:26">
      <c r="A2809">
        <v>327341</v>
      </c>
      <c r="B2809">
        <v>2</v>
      </c>
      <c r="C2809">
        <v>32734102</v>
      </c>
      <c r="D2809">
        <v>2</v>
      </c>
      <c r="E2809">
        <v>5</v>
      </c>
      <c r="F2809">
        <v>26</v>
      </c>
      <c r="G2809">
        <v>2</v>
      </c>
      <c r="H2809">
        <v>55</v>
      </c>
      <c r="I2809">
        <v>2</v>
      </c>
      <c r="J2809">
        <v>1</v>
      </c>
      <c r="K2809">
        <v>7</v>
      </c>
      <c r="L2809">
        <v>8</v>
      </c>
      <c r="M2809">
        <v>2</v>
      </c>
      <c r="N2809">
        <v>1</v>
      </c>
      <c r="O2809">
        <v>5</v>
      </c>
      <c r="P2809">
        <v>1</v>
      </c>
      <c r="Q2809">
        <v>11.866</v>
      </c>
      <c r="R2809">
        <v>-1</v>
      </c>
      <c r="S2809">
        <v>1</v>
      </c>
      <c r="T2809">
        <v>166.3</v>
      </c>
      <c r="U2809">
        <v>61.9</v>
      </c>
      <c r="V2809">
        <v>22.382374115417115</v>
      </c>
      <c r="W2809">
        <v>0.82746299132210299</v>
      </c>
      <c r="X2809">
        <v>1</v>
      </c>
      <c r="Y2809">
        <v>3</v>
      </c>
      <c r="Z2809">
        <v>477358</v>
      </c>
    </row>
    <row r="2810" spans="1:26">
      <c r="A2810">
        <v>327351</v>
      </c>
      <c r="B2810">
        <v>1</v>
      </c>
      <c r="C2810">
        <v>32735101</v>
      </c>
      <c r="D2810">
        <v>3</v>
      </c>
      <c r="E2810">
        <v>5</v>
      </c>
      <c r="F2810">
        <v>26</v>
      </c>
      <c r="G2810">
        <v>1</v>
      </c>
      <c r="H2810">
        <v>35</v>
      </c>
      <c r="I2810">
        <v>6</v>
      </c>
      <c r="J2810">
        <v>1</v>
      </c>
      <c r="K2810">
        <v>7</v>
      </c>
      <c r="L2810">
        <v>12</v>
      </c>
      <c r="M2810">
        <v>2</v>
      </c>
      <c r="N2810">
        <v>4</v>
      </c>
      <c r="O2810">
        <v>2</v>
      </c>
      <c r="P2810">
        <v>1</v>
      </c>
      <c r="Q2810">
        <v>3.46</v>
      </c>
      <c r="R2810">
        <v>-1</v>
      </c>
      <c r="S2810">
        <v>1</v>
      </c>
      <c r="T2810">
        <v>184.1</v>
      </c>
      <c r="U2810">
        <v>69</v>
      </c>
      <c r="V2810">
        <v>20.358300182251043</v>
      </c>
      <c r="W2810">
        <v>0.80439442658092197</v>
      </c>
      <c r="X2810">
        <v>3</v>
      </c>
      <c r="Y2810">
        <v>3</v>
      </c>
      <c r="Z2810">
        <v>624292</v>
      </c>
    </row>
    <row r="2811" spans="1:26">
      <c r="A2811">
        <v>327351</v>
      </c>
      <c r="B2811">
        <v>2</v>
      </c>
      <c r="C2811">
        <v>32735102</v>
      </c>
      <c r="D2811">
        <v>3</v>
      </c>
      <c r="E2811">
        <v>5</v>
      </c>
      <c r="F2811">
        <v>26</v>
      </c>
      <c r="G2811">
        <v>2</v>
      </c>
      <c r="H2811">
        <v>36</v>
      </c>
      <c r="I2811">
        <v>6</v>
      </c>
      <c r="J2811">
        <v>1</v>
      </c>
      <c r="K2811">
        <v>3</v>
      </c>
      <c r="L2811">
        <v>12</v>
      </c>
      <c r="M2811">
        <v>2</v>
      </c>
      <c r="N2811">
        <v>1</v>
      </c>
      <c r="O2811">
        <v>5</v>
      </c>
      <c r="P2811">
        <v>1</v>
      </c>
      <c r="Q2811">
        <v>0.14399999999999999</v>
      </c>
      <c r="R2811">
        <v>-1</v>
      </c>
      <c r="S2811">
        <v>1</v>
      </c>
      <c r="T2811">
        <v>160.9</v>
      </c>
      <c r="U2811">
        <v>59.5</v>
      </c>
      <c r="V2811">
        <v>22.982902651763446</v>
      </c>
      <c r="W2811">
        <v>0.74350986500519201</v>
      </c>
      <c r="X2811">
        <v>1</v>
      </c>
      <c r="Y2811">
        <v>3</v>
      </c>
      <c r="Z2811">
        <v>624292</v>
      </c>
    </row>
    <row r="2812" spans="1:26">
      <c r="A2812">
        <v>327351</v>
      </c>
      <c r="B2812">
        <v>3</v>
      </c>
      <c r="C2812">
        <v>32735103</v>
      </c>
      <c r="D2812">
        <v>3</v>
      </c>
      <c r="E2812">
        <v>5</v>
      </c>
      <c r="F2812">
        <v>26</v>
      </c>
      <c r="G2812">
        <v>2</v>
      </c>
      <c r="H2812">
        <v>5</v>
      </c>
      <c r="I2812">
        <v>-1</v>
      </c>
      <c r="J2812">
        <v>1</v>
      </c>
      <c r="K2812">
        <v>-1</v>
      </c>
      <c r="L2812">
        <v>12</v>
      </c>
      <c r="M2812">
        <v>2</v>
      </c>
      <c r="N2812">
        <v>-1</v>
      </c>
      <c r="O2812">
        <v>-1</v>
      </c>
      <c r="P2812">
        <v>-1</v>
      </c>
      <c r="Q2812">
        <v>-1</v>
      </c>
      <c r="R2812">
        <v>-1</v>
      </c>
      <c r="S2812">
        <v>-2</v>
      </c>
      <c r="T2812">
        <v>107.8</v>
      </c>
      <c r="U2812">
        <v>18.8</v>
      </c>
      <c r="V2812">
        <v>16.17783223932177</v>
      </c>
      <c r="W2812">
        <v>-1</v>
      </c>
      <c r="X2812">
        <v>-2</v>
      </c>
      <c r="Y2812">
        <v>-2</v>
      </c>
      <c r="Z2812">
        <v>624292</v>
      </c>
    </row>
    <row r="2813" spans="1:26">
      <c r="A2813">
        <v>327371</v>
      </c>
      <c r="B2813">
        <v>1</v>
      </c>
      <c r="C2813">
        <v>32737101</v>
      </c>
      <c r="D2813">
        <v>2</v>
      </c>
      <c r="E2813">
        <v>5</v>
      </c>
      <c r="F2813">
        <v>26</v>
      </c>
      <c r="G2813">
        <v>1</v>
      </c>
      <c r="H2813">
        <v>58</v>
      </c>
      <c r="I2813">
        <v>2</v>
      </c>
      <c r="J2813">
        <v>1</v>
      </c>
      <c r="K2813">
        <v>4</v>
      </c>
      <c r="L2813">
        <v>8</v>
      </c>
      <c r="M2813">
        <v>1</v>
      </c>
      <c r="N2813">
        <v>1</v>
      </c>
      <c r="O2813">
        <v>5</v>
      </c>
      <c r="P2813">
        <v>1</v>
      </c>
      <c r="Q2813">
        <v>8.6150000000000002</v>
      </c>
      <c r="R2813">
        <v>-1</v>
      </c>
      <c r="S2813">
        <v>0</v>
      </c>
      <c r="T2813">
        <v>173.1</v>
      </c>
      <c r="U2813">
        <v>78.599999999999994</v>
      </c>
      <c r="V2813">
        <v>26.231819196685581</v>
      </c>
      <c r="W2813">
        <v>-1</v>
      </c>
      <c r="X2813">
        <v>1</v>
      </c>
      <c r="Y2813">
        <v>3</v>
      </c>
      <c r="Z2813">
        <v>552412</v>
      </c>
    </row>
    <row r="2814" spans="1:26">
      <c r="A2814">
        <v>327371</v>
      </c>
      <c r="B2814">
        <v>2</v>
      </c>
      <c r="C2814">
        <v>32737102</v>
      </c>
      <c r="D2814">
        <v>2</v>
      </c>
      <c r="E2814">
        <v>5</v>
      </c>
      <c r="F2814">
        <v>26</v>
      </c>
      <c r="G2814">
        <v>2</v>
      </c>
      <c r="H2814">
        <v>56</v>
      </c>
      <c r="I2814">
        <v>2</v>
      </c>
      <c r="J2814">
        <v>1</v>
      </c>
      <c r="K2814">
        <v>6</v>
      </c>
      <c r="L2814">
        <v>8</v>
      </c>
      <c r="M2814">
        <v>1</v>
      </c>
      <c r="N2814">
        <v>1</v>
      </c>
      <c r="O2814">
        <v>5</v>
      </c>
      <c r="P2814">
        <v>2</v>
      </c>
      <c r="Q2814">
        <v>0</v>
      </c>
      <c r="R2814">
        <v>-1</v>
      </c>
      <c r="S2814">
        <v>0</v>
      </c>
      <c r="T2814">
        <v>160.9</v>
      </c>
      <c r="U2814">
        <v>87.4</v>
      </c>
      <c r="V2814">
        <v>33.759759525447485</v>
      </c>
      <c r="W2814">
        <v>-1</v>
      </c>
      <c r="X2814">
        <v>2</v>
      </c>
      <c r="Y2814">
        <v>1</v>
      </c>
      <c r="Z2814">
        <v>552412</v>
      </c>
    </row>
    <row r="2815" spans="1:26">
      <c r="A2815">
        <v>328051</v>
      </c>
      <c r="B2815">
        <v>1</v>
      </c>
      <c r="C2815">
        <v>32805101</v>
      </c>
      <c r="D2815">
        <v>1</v>
      </c>
      <c r="E2815">
        <v>7</v>
      </c>
      <c r="F2815">
        <v>6</v>
      </c>
      <c r="G2815">
        <v>2</v>
      </c>
      <c r="H2815">
        <v>54</v>
      </c>
      <c r="I2815">
        <v>5</v>
      </c>
      <c r="J2815">
        <v>1</v>
      </c>
      <c r="K2815">
        <v>4</v>
      </c>
      <c r="L2815">
        <v>11</v>
      </c>
      <c r="M2815">
        <v>2</v>
      </c>
      <c r="N2815">
        <v>3</v>
      </c>
      <c r="O2815">
        <v>5</v>
      </c>
      <c r="P2815">
        <v>1</v>
      </c>
      <c r="Q2815">
        <v>45.75</v>
      </c>
      <c r="R2815">
        <v>-1</v>
      </c>
      <c r="S2815">
        <v>1</v>
      </c>
      <c r="T2815">
        <v>182.6</v>
      </c>
      <c r="U2815">
        <v>71.5</v>
      </c>
      <c r="V2815">
        <v>21.443935654996771</v>
      </c>
      <c r="W2815">
        <v>0.93548387096774199</v>
      </c>
      <c r="X2815">
        <v>1</v>
      </c>
      <c r="Y2815">
        <v>3</v>
      </c>
      <c r="Z2815">
        <v>506316</v>
      </c>
    </row>
    <row r="2816" spans="1:26">
      <c r="A2816">
        <v>328151</v>
      </c>
      <c r="B2816">
        <v>1</v>
      </c>
      <c r="C2816">
        <v>32815101</v>
      </c>
      <c r="D2816">
        <v>5</v>
      </c>
      <c r="E2816">
        <v>7</v>
      </c>
      <c r="F2816">
        <v>6</v>
      </c>
      <c r="G2816">
        <v>2</v>
      </c>
      <c r="H2816">
        <v>41</v>
      </c>
      <c r="I2816">
        <v>2</v>
      </c>
      <c r="J2816">
        <v>1</v>
      </c>
      <c r="K2816">
        <v>3</v>
      </c>
      <c r="L2816">
        <v>17</v>
      </c>
      <c r="M2816">
        <v>1</v>
      </c>
      <c r="N2816">
        <v>1</v>
      </c>
      <c r="O2816">
        <v>5</v>
      </c>
      <c r="P2816">
        <v>1</v>
      </c>
      <c r="Q2816">
        <v>5.8000000000000003E-2</v>
      </c>
      <c r="R2816">
        <v>-1</v>
      </c>
      <c r="S2816">
        <v>1</v>
      </c>
      <c r="T2816">
        <v>166.1</v>
      </c>
      <c r="U2816">
        <v>98.6</v>
      </c>
      <c r="V2816">
        <v>35.738609405633575</v>
      </c>
      <c r="W2816">
        <v>0.90508474576271203</v>
      </c>
      <c r="X2816">
        <v>2</v>
      </c>
      <c r="Y2816">
        <v>1</v>
      </c>
      <c r="Z2816">
        <v>502203</v>
      </c>
    </row>
    <row r="2817" spans="1:26">
      <c r="A2817">
        <v>328151</v>
      </c>
      <c r="B2817">
        <v>2</v>
      </c>
      <c r="C2817">
        <v>32815102</v>
      </c>
      <c r="D2817">
        <v>5</v>
      </c>
      <c r="E2817">
        <v>7</v>
      </c>
      <c r="F2817">
        <v>6</v>
      </c>
      <c r="G2817">
        <v>1</v>
      </c>
      <c r="H2817">
        <v>41</v>
      </c>
      <c r="I2817">
        <v>2</v>
      </c>
      <c r="J2817">
        <v>1</v>
      </c>
      <c r="K2817">
        <v>4</v>
      </c>
      <c r="L2817">
        <v>17</v>
      </c>
      <c r="M2817">
        <v>2</v>
      </c>
      <c r="N2817">
        <v>4</v>
      </c>
      <c r="O2817">
        <v>2</v>
      </c>
      <c r="P2817">
        <v>2</v>
      </c>
      <c r="Q2817">
        <v>0.34799999999999998</v>
      </c>
      <c r="R2817">
        <v>-1</v>
      </c>
      <c r="S2817">
        <v>0</v>
      </c>
      <c r="T2817">
        <v>179.9</v>
      </c>
      <c r="U2817">
        <v>88.4</v>
      </c>
      <c r="V2817">
        <v>27.314291399613332</v>
      </c>
      <c r="W2817">
        <v>0.94197642792384395</v>
      </c>
      <c r="X2817">
        <v>1</v>
      </c>
      <c r="Y2817">
        <v>3</v>
      </c>
      <c r="Z2817">
        <v>502203</v>
      </c>
    </row>
    <row r="2818" spans="1:26">
      <c r="A2818">
        <v>328151</v>
      </c>
      <c r="B2818">
        <v>3</v>
      </c>
      <c r="C2818">
        <v>32815103</v>
      </c>
      <c r="D2818">
        <v>5</v>
      </c>
      <c r="E2818">
        <v>7</v>
      </c>
      <c r="F2818">
        <v>6</v>
      </c>
      <c r="G2818">
        <v>2</v>
      </c>
      <c r="H2818">
        <v>16</v>
      </c>
      <c r="I2818">
        <v>1</v>
      </c>
      <c r="J2818">
        <v>1</v>
      </c>
      <c r="K2818">
        <v>4</v>
      </c>
      <c r="L2818">
        <v>17</v>
      </c>
      <c r="M2818">
        <v>1</v>
      </c>
      <c r="N2818">
        <v>1</v>
      </c>
      <c r="O2818">
        <v>5</v>
      </c>
      <c r="P2818">
        <v>1</v>
      </c>
      <c r="Q2818">
        <v>-9</v>
      </c>
      <c r="R2818">
        <v>1</v>
      </c>
      <c r="S2818">
        <v>3</v>
      </c>
      <c r="T2818">
        <v>170.7</v>
      </c>
      <c r="U2818">
        <v>58</v>
      </c>
      <c r="V2818">
        <v>19.90494359865594</v>
      </c>
      <c r="W2818">
        <v>0.77630121816168296</v>
      </c>
      <c r="X2818">
        <v>1</v>
      </c>
      <c r="Y2818">
        <v>3</v>
      </c>
      <c r="Z2818">
        <v>502203</v>
      </c>
    </row>
    <row r="2819" spans="1:26">
      <c r="A2819">
        <v>328151</v>
      </c>
      <c r="B2819">
        <v>4</v>
      </c>
      <c r="C2819">
        <v>32815104</v>
      </c>
      <c r="D2819">
        <v>5</v>
      </c>
      <c r="E2819">
        <v>7</v>
      </c>
      <c r="F2819">
        <v>6</v>
      </c>
      <c r="G2819">
        <v>2</v>
      </c>
      <c r="H2819">
        <v>13</v>
      </c>
      <c r="I2819">
        <v>-1</v>
      </c>
      <c r="J2819">
        <v>1</v>
      </c>
      <c r="K2819">
        <v>-1</v>
      </c>
      <c r="L2819">
        <v>17</v>
      </c>
      <c r="M2819">
        <v>2</v>
      </c>
      <c r="N2819">
        <v>-1</v>
      </c>
      <c r="O2819">
        <v>-1</v>
      </c>
      <c r="P2819">
        <v>-1</v>
      </c>
      <c r="Q2819">
        <v>-1</v>
      </c>
      <c r="R2819">
        <v>-1</v>
      </c>
      <c r="S2819">
        <v>0</v>
      </c>
      <c r="T2819">
        <v>166.4</v>
      </c>
      <c r="U2819">
        <v>60.4</v>
      </c>
      <c r="V2819">
        <v>21.813748150887569</v>
      </c>
      <c r="W2819">
        <v>-1</v>
      </c>
      <c r="X2819">
        <v>2</v>
      </c>
      <c r="Y2819">
        <v>3</v>
      </c>
      <c r="Z2819">
        <v>502203</v>
      </c>
    </row>
    <row r="2820" spans="1:26">
      <c r="A2820">
        <v>328151</v>
      </c>
      <c r="B2820">
        <v>5</v>
      </c>
      <c r="C2820">
        <v>32815105</v>
      </c>
      <c r="D2820">
        <v>5</v>
      </c>
      <c r="E2820">
        <v>7</v>
      </c>
      <c r="F2820">
        <v>6</v>
      </c>
      <c r="G2820">
        <v>2</v>
      </c>
      <c r="H2820">
        <v>11</v>
      </c>
      <c r="I2820">
        <v>-1</v>
      </c>
      <c r="J2820">
        <v>1</v>
      </c>
      <c r="K2820">
        <v>-1</v>
      </c>
      <c r="L2820">
        <v>17</v>
      </c>
      <c r="M2820">
        <v>1</v>
      </c>
      <c r="N2820">
        <v>-1</v>
      </c>
      <c r="O2820">
        <v>-1</v>
      </c>
      <c r="P2820">
        <v>-1</v>
      </c>
      <c r="Q2820">
        <v>-1</v>
      </c>
      <c r="R2820">
        <v>-1</v>
      </c>
      <c r="S2820">
        <v>-2</v>
      </c>
      <c r="T2820">
        <v>155.69999999999999</v>
      </c>
      <c r="U2820">
        <v>63.8</v>
      </c>
      <c r="V2820">
        <v>26.317428613974887</v>
      </c>
      <c r="W2820">
        <v>-1</v>
      </c>
      <c r="X2820">
        <v>2</v>
      </c>
      <c r="Y2820">
        <v>3</v>
      </c>
      <c r="Z2820">
        <v>502203</v>
      </c>
    </row>
    <row r="2821" spans="1:26">
      <c r="A2821">
        <v>328152</v>
      </c>
      <c r="B2821">
        <v>1</v>
      </c>
      <c r="C2821">
        <v>32815201</v>
      </c>
      <c r="D2821">
        <v>2</v>
      </c>
      <c r="E2821">
        <v>7</v>
      </c>
      <c r="F2821">
        <v>6</v>
      </c>
      <c r="G2821">
        <v>1</v>
      </c>
      <c r="H2821">
        <v>71</v>
      </c>
      <c r="I2821">
        <v>2</v>
      </c>
      <c r="J2821">
        <v>1</v>
      </c>
      <c r="K2821">
        <v>5</v>
      </c>
      <c r="L2821">
        <v>97</v>
      </c>
      <c r="M2821">
        <v>1</v>
      </c>
      <c r="N2821">
        <v>3</v>
      </c>
      <c r="O2821">
        <v>5</v>
      </c>
      <c r="P2821">
        <v>1</v>
      </c>
      <c r="Q2821">
        <v>0.48899999999999999</v>
      </c>
      <c r="R2821">
        <v>-1</v>
      </c>
      <c r="S2821">
        <v>0</v>
      </c>
      <c r="T2821">
        <v>172.4</v>
      </c>
      <c r="U2821">
        <v>61.4</v>
      </c>
      <c r="V2821">
        <v>20.658265190217538</v>
      </c>
      <c r="W2821">
        <v>0.90510948905109501</v>
      </c>
      <c r="X2821">
        <v>1</v>
      </c>
      <c r="Y2821">
        <v>3</v>
      </c>
      <c r="Z2821">
        <v>746404</v>
      </c>
    </row>
    <row r="2822" spans="1:26">
      <c r="A2822">
        <v>328152</v>
      </c>
      <c r="B2822">
        <v>2</v>
      </c>
      <c r="C2822">
        <v>32815202</v>
      </c>
      <c r="D2822">
        <v>2</v>
      </c>
      <c r="E2822">
        <v>7</v>
      </c>
      <c r="F2822">
        <v>6</v>
      </c>
      <c r="G2822">
        <v>2</v>
      </c>
      <c r="H2822">
        <v>67</v>
      </c>
      <c r="I2822">
        <v>2</v>
      </c>
      <c r="J2822">
        <v>1</v>
      </c>
      <c r="K2822">
        <v>7</v>
      </c>
      <c r="L2822">
        <v>97</v>
      </c>
      <c r="M2822">
        <v>5</v>
      </c>
      <c r="N2822">
        <v>3</v>
      </c>
      <c r="O2822">
        <v>5</v>
      </c>
      <c r="P2822">
        <v>1</v>
      </c>
      <c r="Q2822">
        <v>2.9000000000000001E-2</v>
      </c>
      <c r="R2822">
        <v>-1</v>
      </c>
      <c r="S2822">
        <v>2</v>
      </c>
      <c r="T2822">
        <v>153.1</v>
      </c>
      <c r="U2822">
        <v>58.9</v>
      </c>
      <c r="V2822">
        <v>25.128404440176269</v>
      </c>
      <c r="W2822">
        <v>0.95468589083419197</v>
      </c>
      <c r="X2822">
        <v>2</v>
      </c>
      <c r="Y2822">
        <v>3</v>
      </c>
      <c r="Z2822">
        <v>746404</v>
      </c>
    </row>
    <row r="2823" spans="1:26">
      <c r="A2823">
        <v>328181</v>
      </c>
      <c r="B2823">
        <v>1</v>
      </c>
      <c r="C2823">
        <v>32818101</v>
      </c>
      <c r="D2823">
        <v>3</v>
      </c>
      <c r="E2823">
        <v>7</v>
      </c>
      <c r="F2823">
        <v>6</v>
      </c>
      <c r="G2823">
        <v>2</v>
      </c>
      <c r="H2823">
        <v>31</v>
      </c>
      <c r="I2823">
        <v>2</v>
      </c>
      <c r="J2823">
        <v>6</v>
      </c>
      <c r="K2823">
        <v>7</v>
      </c>
      <c r="L2823">
        <v>8</v>
      </c>
      <c r="M2823">
        <v>2</v>
      </c>
      <c r="N2823">
        <v>1</v>
      </c>
      <c r="O2823">
        <v>5</v>
      </c>
      <c r="P2823">
        <v>2</v>
      </c>
      <c r="Q2823">
        <v>0</v>
      </c>
      <c r="R2823">
        <v>-1</v>
      </c>
      <c r="S2823">
        <v>-2</v>
      </c>
      <c r="T2823">
        <v>155</v>
      </c>
      <c r="U2823">
        <v>81.599999999999994</v>
      </c>
      <c r="V2823">
        <v>33.964620187304881</v>
      </c>
      <c r="W2823">
        <v>-1</v>
      </c>
      <c r="X2823">
        <v>-2</v>
      </c>
      <c r="Y2823">
        <v>-2</v>
      </c>
      <c r="Z2823">
        <v>912148</v>
      </c>
    </row>
    <row r="2824" spans="1:26">
      <c r="A2824">
        <v>328181</v>
      </c>
      <c r="B2824">
        <v>2</v>
      </c>
      <c r="C2824">
        <v>32818102</v>
      </c>
      <c r="D2824">
        <v>3</v>
      </c>
      <c r="E2824">
        <v>7</v>
      </c>
      <c r="F2824">
        <v>6</v>
      </c>
      <c r="G2824">
        <v>1</v>
      </c>
      <c r="H2824">
        <v>4</v>
      </c>
      <c r="I2824">
        <v>-1</v>
      </c>
      <c r="J2824">
        <v>6</v>
      </c>
      <c r="K2824">
        <v>-1</v>
      </c>
      <c r="L2824">
        <v>8</v>
      </c>
      <c r="M2824">
        <v>3</v>
      </c>
      <c r="N2824">
        <v>-1</v>
      </c>
      <c r="O2824">
        <v>-1</v>
      </c>
      <c r="P2824">
        <v>-1</v>
      </c>
      <c r="Q2824">
        <v>-1</v>
      </c>
      <c r="R2824">
        <v>-1</v>
      </c>
      <c r="S2824">
        <v>-2</v>
      </c>
      <c r="T2824">
        <v>105.9</v>
      </c>
      <c r="U2824">
        <v>18</v>
      </c>
      <c r="V2824">
        <v>16.050205041369399</v>
      </c>
      <c r="W2824">
        <v>-1</v>
      </c>
      <c r="X2824">
        <v>-2</v>
      </c>
      <c r="Y2824">
        <v>-2</v>
      </c>
      <c r="Z2824">
        <v>912148</v>
      </c>
    </row>
    <row r="2825" spans="1:26">
      <c r="A2825">
        <v>328181</v>
      </c>
      <c r="B2825">
        <v>3</v>
      </c>
      <c r="C2825">
        <v>32818103</v>
      </c>
      <c r="D2825">
        <v>3</v>
      </c>
      <c r="E2825">
        <v>7</v>
      </c>
      <c r="F2825">
        <v>6</v>
      </c>
      <c r="G2825">
        <v>2</v>
      </c>
      <c r="H2825">
        <v>0</v>
      </c>
      <c r="I2825">
        <v>-1</v>
      </c>
      <c r="J2825">
        <v>6</v>
      </c>
      <c r="K2825">
        <v>-1</v>
      </c>
      <c r="L2825">
        <v>8</v>
      </c>
      <c r="M2825">
        <v>2</v>
      </c>
      <c r="N2825">
        <v>-1</v>
      </c>
      <c r="O2825">
        <v>-1</v>
      </c>
      <c r="P2825">
        <v>-1</v>
      </c>
      <c r="Q2825">
        <v>-1</v>
      </c>
      <c r="R2825">
        <v>-1</v>
      </c>
      <c r="S2825">
        <v>-2</v>
      </c>
      <c r="T2825">
        <v>-1</v>
      </c>
      <c r="U2825">
        <v>-1</v>
      </c>
      <c r="V2825">
        <v>-1</v>
      </c>
      <c r="W2825">
        <v>-1</v>
      </c>
      <c r="X2825">
        <v>-2</v>
      </c>
      <c r="Y2825">
        <v>-2</v>
      </c>
      <c r="Z2825">
        <v>912148</v>
      </c>
    </row>
    <row r="2826" spans="1:26">
      <c r="A2826">
        <v>328251</v>
      </c>
      <c r="B2826">
        <v>1</v>
      </c>
      <c r="C2826">
        <v>32825101</v>
      </c>
      <c r="D2826">
        <v>4</v>
      </c>
      <c r="E2826">
        <v>7</v>
      </c>
      <c r="F2826">
        <v>6</v>
      </c>
      <c r="G2826">
        <v>1</v>
      </c>
      <c r="H2826">
        <v>44</v>
      </c>
      <c r="I2826">
        <v>2</v>
      </c>
      <c r="J2826">
        <v>1</v>
      </c>
      <c r="K2826">
        <v>1</v>
      </c>
      <c r="L2826">
        <v>97</v>
      </c>
      <c r="M2826">
        <v>2</v>
      </c>
      <c r="N2826">
        <v>1</v>
      </c>
      <c r="O2826">
        <v>5</v>
      </c>
      <c r="P2826">
        <v>1</v>
      </c>
      <c r="Q2826">
        <v>12.029</v>
      </c>
      <c r="R2826">
        <v>-1</v>
      </c>
      <c r="S2826">
        <v>0</v>
      </c>
      <c r="T2826">
        <v>191.3</v>
      </c>
      <c r="U2826">
        <v>105</v>
      </c>
      <c r="V2826">
        <v>28.691903336157889</v>
      </c>
      <c r="W2826">
        <v>0.94913793103448296</v>
      </c>
      <c r="X2826">
        <v>2</v>
      </c>
      <c r="Y2826">
        <v>1</v>
      </c>
      <c r="Z2826">
        <v>521646</v>
      </c>
    </row>
    <row r="2827" spans="1:26">
      <c r="A2827">
        <v>328251</v>
      </c>
      <c r="B2827">
        <v>2</v>
      </c>
      <c r="C2827">
        <v>32825102</v>
      </c>
      <c r="D2827">
        <v>4</v>
      </c>
      <c r="E2827">
        <v>7</v>
      </c>
      <c r="F2827">
        <v>6</v>
      </c>
      <c r="G2827">
        <v>2</v>
      </c>
      <c r="H2827">
        <v>42</v>
      </c>
      <c r="I2827">
        <v>2</v>
      </c>
      <c r="J2827">
        <v>1</v>
      </c>
      <c r="K2827">
        <v>4</v>
      </c>
      <c r="L2827">
        <v>97</v>
      </c>
      <c r="M2827">
        <v>1</v>
      </c>
      <c r="N2827">
        <v>1</v>
      </c>
      <c r="O2827">
        <v>5</v>
      </c>
      <c r="P2827">
        <v>1</v>
      </c>
      <c r="Q2827">
        <v>4.5336400000000001</v>
      </c>
      <c r="R2827">
        <v>-1</v>
      </c>
      <c r="S2827">
        <v>0</v>
      </c>
      <c r="T2827">
        <v>169.2</v>
      </c>
      <c r="U2827">
        <v>69.5</v>
      </c>
      <c r="V2827">
        <v>24.276388958749003</v>
      </c>
      <c r="W2827">
        <v>0.80217606330365998</v>
      </c>
      <c r="X2827">
        <v>-8</v>
      </c>
      <c r="Y2827">
        <v>1</v>
      </c>
      <c r="Z2827">
        <v>521646</v>
      </c>
    </row>
    <row r="2828" spans="1:26">
      <c r="A2828">
        <v>328251</v>
      </c>
      <c r="B2828">
        <v>3</v>
      </c>
      <c r="C2828">
        <v>32825103</v>
      </c>
      <c r="D2828">
        <v>4</v>
      </c>
      <c r="E2828">
        <v>7</v>
      </c>
      <c r="F2828">
        <v>6</v>
      </c>
      <c r="G2828">
        <v>2</v>
      </c>
      <c r="H2828">
        <v>10</v>
      </c>
      <c r="I2828">
        <v>-1</v>
      </c>
      <c r="J2828">
        <v>1</v>
      </c>
      <c r="K2828">
        <v>-1</v>
      </c>
      <c r="L2828">
        <v>97</v>
      </c>
      <c r="M2828">
        <v>1</v>
      </c>
      <c r="N2828">
        <v>-1</v>
      </c>
      <c r="O2828">
        <v>-1</v>
      </c>
      <c r="P2828">
        <v>-1</v>
      </c>
      <c r="Q2828">
        <v>-1</v>
      </c>
      <c r="R2828">
        <v>-1</v>
      </c>
      <c r="S2828">
        <v>-2</v>
      </c>
      <c r="T2828">
        <v>152.69999999999999</v>
      </c>
      <c r="U2828">
        <v>46.5</v>
      </c>
      <c r="V2828">
        <v>19.942283172701462</v>
      </c>
      <c r="W2828">
        <v>-1</v>
      </c>
      <c r="X2828">
        <v>-8</v>
      </c>
      <c r="Y2828">
        <v>3</v>
      </c>
      <c r="Z2828">
        <v>521646</v>
      </c>
    </row>
    <row r="2829" spans="1:26">
      <c r="A2829">
        <v>328251</v>
      </c>
      <c r="B2829">
        <v>4</v>
      </c>
      <c r="C2829">
        <v>32825104</v>
      </c>
      <c r="D2829">
        <v>4</v>
      </c>
      <c r="E2829">
        <v>7</v>
      </c>
      <c r="F2829">
        <v>6</v>
      </c>
      <c r="G2829">
        <v>2</v>
      </c>
      <c r="H2829">
        <v>5</v>
      </c>
      <c r="I2829">
        <v>-1</v>
      </c>
      <c r="J2829">
        <v>1</v>
      </c>
      <c r="K2829">
        <v>-1</v>
      </c>
      <c r="L2829">
        <v>97</v>
      </c>
      <c r="M2829">
        <v>1</v>
      </c>
      <c r="N2829">
        <v>-1</v>
      </c>
      <c r="O2829">
        <v>-1</v>
      </c>
      <c r="P2829">
        <v>-1</v>
      </c>
      <c r="Q2829">
        <v>-1</v>
      </c>
      <c r="R2829">
        <v>-1</v>
      </c>
      <c r="S2829">
        <v>-2</v>
      </c>
      <c r="T2829">
        <v>122</v>
      </c>
      <c r="U2829">
        <v>24.3</v>
      </c>
      <c r="V2829">
        <v>16.326256382692826</v>
      </c>
      <c r="W2829">
        <v>-1</v>
      </c>
      <c r="X2829">
        <v>-2</v>
      </c>
      <c r="Y2829">
        <v>-2</v>
      </c>
      <c r="Z2829">
        <v>521646</v>
      </c>
    </row>
    <row r="2830" spans="1:26">
      <c r="A2830">
        <v>328271</v>
      </c>
      <c r="B2830">
        <v>1</v>
      </c>
      <c r="C2830">
        <v>32827101</v>
      </c>
      <c r="D2830">
        <v>1</v>
      </c>
      <c r="E2830">
        <v>7</v>
      </c>
      <c r="F2830">
        <v>6</v>
      </c>
      <c r="G2830">
        <v>1</v>
      </c>
      <c r="H2830">
        <v>39</v>
      </c>
      <c r="I2830">
        <v>2</v>
      </c>
      <c r="J2830">
        <v>1</v>
      </c>
      <c r="K2830">
        <v>7</v>
      </c>
      <c r="L2830">
        <v>16</v>
      </c>
      <c r="M2830">
        <v>1</v>
      </c>
      <c r="N2830">
        <v>4</v>
      </c>
      <c r="O2830">
        <v>1</v>
      </c>
      <c r="P2830">
        <v>1</v>
      </c>
      <c r="Q2830">
        <v>31.587</v>
      </c>
      <c r="R2830">
        <v>-1</v>
      </c>
      <c r="S2830">
        <v>1</v>
      </c>
      <c r="T2830">
        <v>163.30000000000001</v>
      </c>
      <c r="U2830">
        <v>71.900000000000006</v>
      </c>
      <c r="V2830">
        <v>26.962274190953654</v>
      </c>
      <c r="W2830">
        <v>-1</v>
      </c>
      <c r="X2830">
        <v>2</v>
      </c>
      <c r="Y2830">
        <v>1</v>
      </c>
      <c r="Z2830">
        <v>639123</v>
      </c>
    </row>
    <row r="2831" spans="1:26">
      <c r="A2831">
        <v>328341</v>
      </c>
      <c r="B2831">
        <v>1</v>
      </c>
      <c r="C2831">
        <v>32834101</v>
      </c>
      <c r="D2831">
        <v>1</v>
      </c>
      <c r="E2831">
        <v>7</v>
      </c>
      <c r="F2831">
        <v>6</v>
      </c>
      <c r="G2831">
        <v>1</v>
      </c>
      <c r="H2831">
        <v>63</v>
      </c>
      <c r="I2831">
        <v>1</v>
      </c>
      <c r="J2831">
        <v>1</v>
      </c>
      <c r="K2831">
        <v>4</v>
      </c>
      <c r="L2831">
        <v>11</v>
      </c>
      <c r="M2831">
        <v>3</v>
      </c>
      <c r="N2831">
        <v>1</v>
      </c>
      <c r="O2831">
        <v>5</v>
      </c>
      <c r="P2831">
        <v>1</v>
      </c>
      <c r="Q2831">
        <v>4.7300000000000004</v>
      </c>
      <c r="R2831">
        <v>-1</v>
      </c>
      <c r="S2831">
        <v>3</v>
      </c>
      <c r="T2831">
        <v>168.3</v>
      </c>
      <c r="U2831">
        <v>98.1</v>
      </c>
      <c r="V2831">
        <v>34.633850299153849</v>
      </c>
      <c r="W2831">
        <v>-1</v>
      </c>
      <c r="X2831">
        <v>2</v>
      </c>
      <c r="Y2831">
        <v>3</v>
      </c>
      <c r="Z2831">
        <v>460321</v>
      </c>
    </row>
    <row r="2832" spans="1:26">
      <c r="A2832">
        <v>328351</v>
      </c>
      <c r="B2832">
        <v>1</v>
      </c>
      <c r="C2832">
        <v>32835101</v>
      </c>
      <c r="D2832">
        <v>4</v>
      </c>
      <c r="E2832">
        <v>7</v>
      </c>
      <c r="F2832">
        <v>6</v>
      </c>
      <c r="G2832">
        <v>1</v>
      </c>
      <c r="H2832">
        <v>41</v>
      </c>
      <c r="I2832">
        <v>2</v>
      </c>
      <c r="J2832">
        <v>1</v>
      </c>
      <c r="K2832">
        <v>3</v>
      </c>
      <c r="L2832">
        <v>24</v>
      </c>
      <c r="M2832">
        <v>1</v>
      </c>
      <c r="N2832">
        <v>1</v>
      </c>
      <c r="O2832">
        <v>5</v>
      </c>
      <c r="P2832">
        <v>1</v>
      </c>
      <c r="Q2832">
        <v>10.875</v>
      </c>
      <c r="R2832">
        <v>-1</v>
      </c>
      <c r="S2832">
        <v>0</v>
      </c>
      <c r="T2832">
        <v>188.9</v>
      </c>
      <c r="U2832">
        <v>102.3</v>
      </c>
      <c r="V2832">
        <v>28.668945422791278</v>
      </c>
      <c r="W2832">
        <v>-1</v>
      </c>
      <c r="X2832">
        <v>2</v>
      </c>
      <c r="Y2832">
        <v>1</v>
      </c>
      <c r="Z2832">
        <v>318497</v>
      </c>
    </row>
    <row r="2833" spans="1:26">
      <c r="A2833">
        <v>328351</v>
      </c>
      <c r="B2833">
        <v>2</v>
      </c>
      <c r="C2833">
        <v>32835102</v>
      </c>
      <c r="D2833">
        <v>4</v>
      </c>
      <c r="E2833">
        <v>7</v>
      </c>
      <c r="F2833">
        <v>6</v>
      </c>
      <c r="G2833">
        <v>2</v>
      </c>
      <c r="H2833">
        <v>37</v>
      </c>
      <c r="I2833">
        <v>2</v>
      </c>
      <c r="J2833">
        <v>1</v>
      </c>
      <c r="K2833">
        <v>4</v>
      </c>
      <c r="L2833">
        <v>24</v>
      </c>
      <c r="M2833">
        <v>1</v>
      </c>
      <c r="N2833">
        <v>1</v>
      </c>
      <c r="O2833">
        <v>5</v>
      </c>
      <c r="P2833">
        <v>2</v>
      </c>
      <c r="Q2833">
        <v>0</v>
      </c>
      <c r="R2833">
        <v>-1</v>
      </c>
      <c r="S2833">
        <v>0</v>
      </c>
      <c r="T2833">
        <v>167.8</v>
      </c>
      <c r="U2833">
        <v>70.599999999999994</v>
      </c>
      <c r="V2833">
        <v>25.073836410619936</v>
      </c>
      <c r="W2833">
        <v>-1</v>
      </c>
      <c r="X2833">
        <v>2</v>
      </c>
      <c r="Y2833">
        <v>1</v>
      </c>
      <c r="Z2833">
        <v>318497</v>
      </c>
    </row>
    <row r="2834" spans="1:26">
      <c r="A2834">
        <v>328351</v>
      </c>
      <c r="B2834">
        <v>3</v>
      </c>
      <c r="C2834">
        <v>32835103</v>
      </c>
      <c r="D2834">
        <v>4</v>
      </c>
      <c r="E2834">
        <v>7</v>
      </c>
      <c r="F2834">
        <v>6</v>
      </c>
      <c r="G2834">
        <v>2</v>
      </c>
      <c r="H2834">
        <v>8</v>
      </c>
      <c r="I2834">
        <v>-1</v>
      </c>
      <c r="J2834">
        <v>1</v>
      </c>
      <c r="K2834">
        <v>-1</v>
      </c>
      <c r="L2834">
        <v>24</v>
      </c>
      <c r="M2834">
        <v>1</v>
      </c>
      <c r="N2834">
        <v>-1</v>
      </c>
      <c r="O2834">
        <v>-1</v>
      </c>
      <c r="P2834">
        <v>-1</v>
      </c>
      <c r="Q2834">
        <v>-1</v>
      </c>
      <c r="R2834">
        <v>-1</v>
      </c>
      <c r="S2834">
        <v>-2</v>
      </c>
      <c r="T2834">
        <v>140.30000000000001</v>
      </c>
      <c r="U2834">
        <v>30.5</v>
      </c>
      <c r="V2834">
        <v>15.494747280671852</v>
      </c>
      <c r="W2834">
        <v>-1</v>
      </c>
      <c r="X2834">
        <v>1</v>
      </c>
      <c r="Y2834">
        <v>3</v>
      </c>
      <c r="Z2834">
        <v>318497</v>
      </c>
    </row>
    <row r="2835" spans="1:26">
      <c r="A2835">
        <v>328351</v>
      </c>
      <c r="B2835">
        <v>4</v>
      </c>
      <c r="C2835">
        <v>32835104</v>
      </c>
      <c r="D2835">
        <v>4</v>
      </c>
      <c r="E2835">
        <v>7</v>
      </c>
      <c r="F2835">
        <v>6</v>
      </c>
      <c r="G2835">
        <v>2</v>
      </c>
      <c r="H2835">
        <v>6</v>
      </c>
      <c r="I2835">
        <v>-1</v>
      </c>
      <c r="J2835">
        <v>1</v>
      </c>
      <c r="K2835">
        <v>-1</v>
      </c>
      <c r="L2835">
        <v>24</v>
      </c>
      <c r="M2835">
        <v>1</v>
      </c>
      <c r="N2835">
        <v>-1</v>
      </c>
      <c r="O2835">
        <v>-1</v>
      </c>
      <c r="P2835">
        <v>-1</v>
      </c>
      <c r="Q2835">
        <v>-1</v>
      </c>
      <c r="R2835">
        <v>-1</v>
      </c>
      <c r="S2835">
        <v>-2</v>
      </c>
      <c r="T2835">
        <v>125.1</v>
      </c>
      <c r="U2835">
        <v>23.6</v>
      </c>
      <c r="V2835">
        <v>15.079862568777916</v>
      </c>
      <c r="W2835">
        <v>-1</v>
      </c>
      <c r="X2835">
        <v>-2</v>
      </c>
      <c r="Y2835">
        <v>-2</v>
      </c>
      <c r="Z2835">
        <v>318497</v>
      </c>
    </row>
    <row r="2836" spans="1:26">
      <c r="A2836">
        <v>328371</v>
      </c>
      <c r="B2836">
        <v>1</v>
      </c>
      <c r="C2836">
        <v>32837101</v>
      </c>
      <c r="D2836">
        <v>3</v>
      </c>
      <c r="E2836">
        <v>7</v>
      </c>
      <c r="F2836">
        <v>6</v>
      </c>
      <c r="G2836">
        <v>1</v>
      </c>
      <c r="H2836">
        <v>41</v>
      </c>
      <c r="I2836">
        <v>2</v>
      </c>
      <c r="J2836">
        <v>1</v>
      </c>
      <c r="K2836">
        <v>5</v>
      </c>
      <c r="L2836">
        <v>15</v>
      </c>
      <c r="M2836">
        <v>1</v>
      </c>
      <c r="N2836">
        <v>1</v>
      </c>
      <c r="O2836">
        <v>5</v>
      </c>
      <c r="P2836">
        <v>1</v>
      </c>
      <c r="Q2836">
        <v>6.923</v>
      </c>
      <c r="R2836">
        <v>-1</v>
      </c>
      <c r="S2836">
        <v>0</v>
      </c>
      <c r="T2836">
        <v>182.7</v>
      </c>
      <c r="U2836">
        <v>92.7</v>
      </c>
      <c r="V2836">
        <v>27.771711141848733</v>
      </c>
      <c r="W2836">
        <v>0.87421944692239095</v>
      </c>
      <c r="X2836">
        <v>2</v>
      </c>
      <c r="Y2836">
        <v>1</v>
      </c>
      <c r="Z2836">
        <v>492547</v>
      </c>
    </row>
    <row r="2837" spans="1:26">
      <c r="A2837">
        <v>328371</v>
      </c>
      <c r="B2837">
        <v>2</v>
      </c>
      <c r="C2837">
        <v>32837102</v>
      </c>
      <c r="D2837">
        <v>3</v>
      </c>
      <c r="E2837">
        <v>7</v>
      </c>
      <c r="F2837">
        <v>6</v>
      </c>
      <c r="G2837">
        <v>2</v>
      </c>
      <c r="H2837">
        <v>39</v>
      </c>
      <c r="I2837">
        <v>2</v>
      </c>
      <c r="J2837">
        <v>1</v>
      </c>
      <c r="K2837">
        <v>5</v>
      </c>
      <c r="L2837">
        <v>15</v>
      </c>
      <c r="M2837">
        <v>1</v>
      </c>
      <c r="N2837">
        <v>1</v>
      </c>
      <c r="O2837">
        <v>5</v>
      </c>
      <c r="P2837">
        <v>1</v>
      </c>
      <c r="Q2837">
        <v>0.46</v>
      </c>
      <c r="R2837">
        <v>-1</v>
      </c>
      <c r="S2837">
        <v>0</v>
      </c>
      <c r="T2837">
        <v>154.5</v>
      </c>
      <c r="U2837">
        <v>71.3</v>
      </c>
      <c r="V2837">
        <v>29.869817031660748</v>
      </c>
      <c r="W2837">
        <v>0.89130434782608703</v>
      </c>
      <c r="X2837">
        <v>2</v>
      </c>
      <c r="Y2837">
        <v>1</v>
      </c>
      <c r="Z2837">
        <v>492547</v>
      </c>
    </row>
    <row r="2838" spans="1:26">
      <c r="A2838">
        <v>328371</v>
      </c>
      <c r="B2838">
        <v>3</v>
      </c>
      <c r="C2838">
        <v>32837103</v>
      </c>
      <c r="D2838">
        <v>3</v>
      </c>
      <c r="E2838">
        <v>7</v>
      </c>
      <c r="F2838">
        <v>6</v>
      </c>
      <c r="G2838">
        <v>1</v>
      </c>
      <c r="H2838">
        <v>0</v>
      </c>
      <c r="I2838">
        <v>-1</v>
      </c>
      <c r="J2838">
        <v>1</v>
      </c>
      <c r="K2838">
        <v>-1</v>
      </c>
      <c r="L2838">
        <v>15</v>
      </c>
      <c r="M2838">
        <v>1</v>
      </c>
      <c r="N2838">
        <v>-1</v>
      </c>
      <c r="O2838">
        <v>-1</v>
      </c>
      <c r="P2838">
        <v>-1</v>
      </c>
      <c r="Q2838">
        <v>-1</v>
      </c>
      <c r="R2838">
        <v>-1</v>
      </c>
      <c r="S2838">
        <v>-2</v>
      </c>
      <c r="T2838">
        <v>-1</v>
      </c>
      <c r="U2838">
        <v>8.6999999999999993</v>
      </c>
      <c r="V2838">
        <v>-1</v>
      </c>
      <c r="W2838">
        <v>-1</v>
      </c>
      <c r="X2838">
        <v>-2</v>
      </c>
      <c r="Y2838">
        <v>-2</v>
      </c>
      <c r="Z2838">
        <v>492547</v>
      </c>
    </row>
    <row r="2839" spans="1:26">
      <c r="A2839">
        <v>329051</v>
      </c>
      <c r="B2839">
        <v>1</v>
      </c>
      <c r="C2839">
        <v>32905101</v>
      </c>
      <c r="D2839">
        <v>4</v>
      </c>
      <c r="E2839">
        <v>4</v>
      </c>
      <c r="F2839">
        <v>24</v>
      </c>
      <c r="G2839">
        <v>1</v>
      </c>
      <c r="H2839">
        <v>41</v>
      </c>
      <c r="I2839">
        <v>2</v>
      </c>
      <c r="J2839">
        <v>1</v>
      </c>
      <c r="K2839">
        <v>3</v>
      </c>
      <c r="L2839">
        <v>6</v>
      </c>
      <c r="M2839">
        <v>2</v>
      </c>
      <c r="N2839">
        <v>1</v>
      </c>
      <c r="O2839">
        <v>5</v>
      </c>
      <c r="P2839">
        <v>1</v>
      </c>
      <c r="Q2839">
        <v>3.6671</v>
      </c>
      <c r="R2839">
        <v>-1</v>
      </c>
      <c r="S2839">
        <v>12</v>
      </c>
      <c r="T2839">
        <v>179.6</v>
      </c>
      <c r="U2839">
        <v>73.8</v>
      </c>
      <c r="V2839">
        <v>22.879350796871044</v>
      </c>
      <c r="W2839">
        <v>0.82347090999502703</v>
      </c>
      <c r="X2839">
        <v>1</v>
      </c>
      <c r="Y2839">
        <v>3</v>
      </c>
      <c r="Z2839">
        <v>541311</v>
      </c>
    </row>
    <row r="2840" spans="1:26">
      <c r="A2840">
        <v>329051</v>
      </c>
      <c r="B2840">
        <v>2</v>
      </c>
      <c r="C2840">
        <v>32905102</v>
      </c>
      <c r="D2840">
        <v>4</v>
      </c>
      <c r="E2840">
        <v>4</v>
      </c>
      <c r="F2840">
        <v>24</v>
      </c>
      <c r="G2840">
        <v>2</v>
      </c>
      <c r="H2840">
        <v>38</v>
      </c>
      <c r="I2840">
        <v>2</v>
      </c>
      <c r="J2840">
        <v>1</v>
      </c>
      <c r="K2840">
        <v>3</v>
      </c>
      <c r="L2840">
        <v>6</v>
      </c>
      <c r="M2840">
        <v>1</v>
      </c>
      <c r="N2840">
        <v>3</v>
      </c>
      <c r="O2840">
        <v>5</v>
      </c>
      <c r="P2840">
        <v>1</v>
      </c>
      <c r="Q2840">
        <v>1.73</v>
      </c>
      <c r="R2840">
        <v>-1</v>
      </c>
      <c r="S2840">
        <v>-2</v>
      </c>
      <c r="T2840">
        <v>170.3</v>
      </c>
      <c r="U2840">
        <v>65.900000000000006</v>
      </c>
      <c r="V2840">
        <v>22.72250034394073</v>
      </c>
      <c r="W2840">
        <v>0.69080779944289705</v>
      </c>
      <c r="X2840">
        <v>-2</v>
      </c>
      <c r="Y2840">
        <v>-2</v>
      </c>
      <c r="Z2840">
        <v>541311</v>
      </c>
    </row>
    <row r="2841" spans="1:26">
      <c r="A2841">
        <v>329051</v>
      </c>
      <c r="B2841">
        <v>3</v>
      </c>
      <c r="C2841">
        <v>32905103</v>
      </c>
      <c r="D2841">
        <v>4</v>
      </c>
      <c r="E2841">
        <v>4</v>
      </c>
      <c r="F2841">
        <v>24</v>
      </c>
      <c r="G2841">
        <v>1</v>
      </c>
      <c r="H2841">
        <v>12</v>
      </c>
      <c r="I2841">
        <v>-1</v>
      </c>
      <c r="J2841">
        <v>1</v>
      </c>
      <c r="K2841">
        <v>-1</v>
      </c>
      <c r="L2841">
        <v>6</v>
      </c>
      <c r="M2841">
        <v>2</v>
      </c>
      <c r="N2841">
        <v>-1</v>
      </c>
      <c r="O2841">
        <v>-1</v>
      </c>
      <c r="P2841">
        <v>-1</v>
      </c>
      <c r="Q2841">
        <v>-1</v>
      </c>
      <c r="R2841">
        <v>-1</v>
      </c>
      <c r="S2841">
        <v>-2</v>
      </c>
      <c r="T2841">
        <v>174.5</v>
      </c>
      <c r="U2841">
        <v>56.1</v>
      </c>
      <c r="V2841">
        <v>18.423494059983085</v>
      </c>
      <c r="W2841">
        <v>-1</v>
      </c>
      <c r="X2841">
        <v>1</v>
      </c>
      <c r="Y2841">
        <v>3</v>
      </c>
      <c r="Z2841">
        <v>541311</v>
      </c>
    </row>
    <row r="2842" spans="1:26">
      <c r="A2842">
        <v>329051</v>
      </c>
      <c r="B2842">
        <v>4</v>
      </c>
      <c r="C2842">
        <v>32905104</v>
      </c>
      <c r="D2842">
        <v>4</v>
      </c>
      <c r="E2842">
        <v>4</v>
      </c>
      <c r="F2842">
        <v>24</v>
      </c>
      <c r="G2842">
        <v>2</v>
      </c>
      <c r="H2842">
        <v>8</v>
      </c>
      <c r="I2842">
        <v>-1</v>
      </c>
      <c r="J2842">
        <v>1</v>
      </c>
      <c r="K2842">
        <v>-1</v>
      </c>
      <c r="L2842">
        <v>6</v>
      </c>
      <c r="M2842">
        <v>2</v>
      </c>
      <c r="N2842">
        <v>-1</v>
      </c>
      <c r="O2842">
        <v>-1</v>
      </c>
      <c r="P2842">
        <v>-1</v>
      </c>
      <c r="Q2842">
        <v>-1</v>
      </c>
      <c r="R2842">
        <v>-1</v>
      </c>
      <c r="S2842">
        <v>-2</v>
      </c>
      <c r="T2842">
        <v>142.30000000000001</v>
      </c>
      <c r="U2842">
        <v>39.1</v>
      </c>
      <c r="V2842">
        <v>19.309318993406681</v>
      </c>
      <c r="W2842">
        <v>-1</v>
      </c>
      <c r="X2842">
        <v>-8</v>
      </c>
      <c r="Y2842">
        <v>3</v>
      </c>
      <c r="Z2842">
        <v>541311</v>
      </c>
    </row>
    <row r="2843" spans="1:26">
      <c r="A2843">
        <v>329151</v>
      </c>
      <c r="B2843">
        <v>1</v>
      </c>
      <c r="C2843">
        <v>32915101</v>
      </c>
      <c r="D2843">
        <v>1</v>
      </c>
      <c r="E2843">
        <v>4</v>
      </c>
      <c r="F2843">
        <v>24</v>
      </c>
      <c r="G2843">
        <v>2</v>
      </c>
      <c r="H2843">
        <v>80</v>
      </c>
      <c r="I2843">
        <v>5</v>
      </c>
      <c r="J2843">
        <v>1</v>
      </c>
      <c r="K2843">
        <v>6</v>
      </c>
      <c r="L2843">
        <v>96</v>
      </c>
      <c r="M2843">
        <v>2</v>
      </c>
      <c r="N2843">
        <v>1</v>
      </c>
      <c r="O2843">
        <v>5</v>
      </c>
      <c r="P2843">
        <v>1</v>
      </c>
      <c r="Q2843">
        <v>5.7784000000000004</v>
      </c>
      <c r="R2843">
        <v>-1</v>
      </c>
      <c r="S2843">
        <v>0</v>
      </c>
      <c r="T2843">
        <v>154.4</v>
      </c>
      <c r="U2843">
        <v>53.9</v>
      </c>
      <c r="V2843">
        <v>22.609667373620766</v>
      </c>
      <c r="W2843">
        <v>0.75877862595419898</v>
      </c>
      <c r="X2843">
        <v>1</v>
      </c>
      <c r="Y2843">
        <v>3</v>
      </c>
      <c r="Z2843">
        <v>307596</v>
      </c>
    </row>
    <row r="2844" spans="1:26">
      <c r="A2844">
        <v>329181</v>
      </c>
      <c r="B2844">
        <v>1</v>
      </c>
      <c r="C2844">
        <v>32918101</v>
      </c>
      <c r="D2844">
        <v>3</v>
      </c>
      <c r="E2844">
        <v>4</v>
      </c>
      <c r="F2844">
        <v>24</v>
      </c>
      <c r="G2844">
        <v>1</v>
      </c>
      <c r="H2844">
        <v>22</v>
      </c>
      <c r="I2844">
        <v>6</v>
      </c>
      <c r="J2844">
        <v>1</v>
      </c>
      <c r="K2844">
        <v>3</v>
      </c>
      <c r="L2844">
        <v>15</v>
      </c>
      <c r="M2844">
        <v>2</v>
      </c>
      <c r="N2844">
        <v>2</v>
      </c>
      <c r="O2844">
        <v>5</v>
      </c>
      <c r="P2844">
        <v>1</v>
      </c>
      <c r="Q2844">
        <v>3.46</v>
      </c>
      <c r="R2844">
        <v>4</v>
      </c>
      <c r="S2844">
        <v>1</v>
      </c>
      <c r="T2844">
        <v>176.7</v>
      </c>
      <c r="U2844">
        <v>105</v>
      </c>
      <c r="V2844">
        <v>33.629173981012009</v>
      </c>
      <c r="W2844">
        <v>0.89650820361800598</v>
      </c>
      <c r="X2844">
        <v>2</v>
      </c>
      <c r="Y2844">
        <v>1</v>
      </c>
      <c r="Z2844">
        <v>589339</v>
      </c>
    </row>
    <row r="2845" spans="1:26">
      <c r="A2845">
        <v>329181</v>
      </c>
      <c r="B2845">
        <v>2</v>
      </c>
      <c r="C2845">
        <v>32918102</v>
      </c>
      <c r="D2845">
        <v>3</v>
      </c>
      <c r="E2845">
        <v>4</v>
      </c>
      <c r="F2845">
        <v>24</v>
      </c>
      <c r="G2845">
        <v>2</v>
      </c>
      <c r="H2845">
        <v>40</v>
      </c>
      <c r="I2845">
        <v>6</v>
      </c>
      <c r="J2845">
        <v>1</v>
      </c>
      <c r="K2845">
        <v>4</v>
      </c>
      <c r="L2845">
        <v>15</v>
      </c>
      <c r="M2845">
        <v>3</v>
      </c>
      <c r="N2845">
        <v>3</v>
      </c>
      <c r="O2845">
        <v>5</v>
      </c>
      <c r="P2845">
        <v>1</v>
      </c>
      <c r="Q2845">
        <v>12.98</v>
      </c>
      <c r="R2845">
        <v>-1</v>
      </c>
      <c r="S2845">
        <v>3</v>
      </c>
      <c r="T2845">
        <v>163.6</v>
      </c>
      <c r="U2845">
        <v>81.7</v>
      </c>
      <c r="V2845">
        <v>30.524984905637822</v>
      </c>
      <c r="W2845">
        <v>0.82063992789544804</v>
      </c>
      <c r="X2845">
        <v>2</v>
      </c>
      <c r="Y2845">
        <v>1</v>
      </c>
      <c r="Z2845">
        <v>589339</v>
      </c>
    </row>
    <row r="2846" spans="1:26">
      <c r="A2846">
        <v>329181</v>
      </c>
      <c r="B2846">
        <v>3</v>
      </c>
      <c r="C2846">
        <v>32918103</v>
      </c>
      <c r="D2846">
        <v>3</v>
      </c>
      <c r="E2846">
        <v>4</v>
      </c>
      <c r="F2846">
        <v>24</v>
      </c>
      <c r="G2846">
        <v>1</v>
      </c>
      <c r="H2846">
        <v>15</v>
      </c>
      <c r="I2846">
        <v>-1</v>
      </c>
      <c r="J2846">
        <v>1</v>
      </c>
      <c r="K2846">
        <v>-1</v>
      </c>
      <c r="L2846">
        <v>15</v>
      </c>
      <c r="M2846">
        <v>2</v>
      </c>
      <c r="N2846">
        <v>-1</v>
      </c>
      <c r="O2846">
        <v>-1</v>
      </c>
      <c r="P2846">
        <v>-1</v>
      </c>
      <c r="Q2846">
        <v>-1</v>
      </c>
      <c r="R2846">
        <v>-1</v>
      </c>
      <c r="S2846">
        <v>0</v>
      </c>
      <c r="T2846">
        <v>187.6</v>
      </c>
      <c r="U2846">
        <v>67.2</v>
      </c>
      <c r="V2846">
        <v>19.09429398847978</v>
      </c>
      <c r="W2846">
        <v>-1</v>
      </c>
      <c r="X2846">
        <v>3</v>
      </c>
      <c r="Y2846">
        <v>2</v>
      </c>
      <c r="Z2846">
        <v>589339</v>
      </c>
    </row>
    <row r="2847" spans="1:26">
      <c r="A2847">
        <v>329271</v>
      </c>
      <c r="B2847">
        <v>1</v>
      </c>
      <c r="C2847">
        <v>32927101</v>
      </c>
      <c r="D2847">
        <v>2</v>
      </c>
      <c r="E2847">
        <v>4</v>
      </c>
      <c r="F2847">
        <v>24</v>
      </c>
      <c r="G2847">
        <v>1</v>
      </c>
      <c r="H2847">
        <v>56</v>
      </c>
      <c r="I2847">
        <v>2</v>
      </c>
      <c r="J2847">
        <v>1</v>
      </c>
      <c r="K2847">
        <v>7</v>
      </c>
      <c r="L2847">
        <v>11</v>
      </c>
      <c r="M2847">
        <v>2</v>
      </c>
      <c r="N2847">
        <v>2</v>
      </c>
      <c r="O2847">
        <v>5</v>
      </c>
      <c r="P2847">
        <v>1</v>
      </c>
      <c r="Q2847">
        <v>4.1829999999999998</v>
      </c>
      <c r="R2847">
        <v>-1</v>
      </c>
      <c r="S2847">
        <v>0</v>
      </c>
      <c r="T2847">
        <v>179.8</v>
      </c>
      <c r="U2847">
        <v>79.900000000000006</v>
      </c>
      <c r="V2847">
        <v>24.71538639521604</v>
      </c>
      <c r="W2847">
        <v>0.90824337585868498</v>
      </c>
      <c r="X2847">
        <v>1</v>
      </c>
      <c r="Y2847">
        <v>3</v>
      </c>
      <c r="Z2847">
        <v>557469</v>
      </c>
    </row>
    <row r="2848" spans="1:26">
      <c r="A2848">
        <v>329271</v>
      </c>
      <c r="B2848">
        <v>2</v>
      </c>
      <c r="C2848">
        <v>32927102</v>
      </c>
      <c r="D2848">
        <v>2</v>
      </c>
      <c r="E2848">
        <v>4</v>
      </c>
      <c r="F2848">
        <v>24</v>
      </c>
      <c r="G2848">
        <v>2</v>
      </c>
      <c r="H2848">
        <v>52</v>
      </c>
      <c r="I2848">
        <v>2</v>
      </c>
      <c r="J2848">
        <v>1</v>
      </c>
      <c r="K2848">
        <v>4</v>
      </c>
      <c r="L2848">
        <v>11</v>
      </c>
      <c r="M2848">
        <v>1</v>
      </c>
      <c r="N2848">
        <v>1</v>
      </c>
      <c r="O2848">
        <v>5</v>
      </c>
      <c r="P2848">
        <v>1</v>
      </c>
      <c r="Q2848">
        <v>4.125</v>
      </c>
      <c r="R2848">
        <v>-1</v>
      </c>
      <c r="S2848">
        <v>0</v>
      </c>
      <c r="T2848">
        <v>170.6</v>
      </c>
      <c r="U2848">
        <v>61.4</v>
      </c>
      <c r="V2848">
        <v>21.096495507889539</v>
      </c>
      <c r="W2848">
        <v>0.705352676338169</v>
      </c>
      <c r="X2848">
        <v>1</v>
      </c>
      <c r="Y2848">
        <v>3</v>
      </c>
      <c r="Z2848">
        <v>557469</v>
      </c>
    </row>
    <row r="2849" spans="1:26">
      <c r="A2849">
        <v>329341</v>
      </c>
      <c r="B2849">
        <v>1</v>
      </c>
      <c r="C2849">
        <v>32934101</v>
      </c>
      <c r="D2849">
        <v>1</v>
      </c>
      <c r="E2849">
        <v>4</v>
      </c>
      <c r="F2849">
        <v>24</v>
      </c>
      <c r="G2849">
        <v>1</v>
      </c>
      <c r="H2849">
        <v>41</v>
      </c>
      <c r="I2849">
        <v>2</v>
      </c>
      <c r="J2849">
        <v>1</v>
      </c>
      <c r="K2849">
        <v>4</v>
      </c>
      <c r="L2849">
        <v>97</v>
      </c>
      <c r="M2849">
        <v>2</v>
      </c>
      <c r="N2849">
        <v>3</v>
      </c>
      <c r="O2849">
        <v>5</v>
      </c>
      <c r="P2849">
        <v>2</v>
      </c>
      <c r="Q2849">
        <v>0</v>
      </c>
      <c r="R2849">
        <v>-1</v>
      </c>
      <c r="S2849">
        <v>0</v>
      </c>
      <c r="T2849">
        <v>179.1</v>
      </c>
      <c r="U2849">
        <v>111.2</v>
      </c>
      <c r="V2849">
        <v>34.666788873332486</v>
      </c>
      <c r="W2849">
        <v>-1</v>
      </c>
      <c r="X2849">
        <v>2</v>
      </c>
      <c r="Y2849">
        <v>1</v>
      </c>
      <c r="Z2849">
        <v>391518</v>
      </c>
    </row>
    <row r="2850" spans="1:26">
      <c r="A2850">
        <v>329371</v>
      </c>
      <c r="B2850">
        <v>1</v>
      </c>
      <c r="C2850">
        <v>32937101</v>
      </c>
      <c r="D2850">
        <v>2</v>
      </c>
      <c r="E2850">
        <v>4</v>
      </c>
      <c r="F2850">
        <v>24</v>
      </c>
      <c r="G2850">
        <v>1</v>
      </c>
      <c r="H2850">
        <v>68</v>
      </c>
      <c r="I2850">
        <v>2</v>
      </c>
      <c r="J2850">
        <v>1</v>
      </c>
      <c r="K2850">
        <v>4</v>
      </c>
      <c r="L2850">
        <v>11</v>
      </c>
      <c r="M2850">
        <v>4</v>
      </c>
      <c r="N2850">
        <v>1</v>
      </c>
      <c r="O2850">
        <v>5</v>
      </c>
      <c r="P2850">
        <v>1</v>
      </c>
      <c r="Q2850">
        <v>1.153</v>
      </c>
      <c r="R2850">
        <v>-1</v>
      </c>
      <c r="S2850">
        <v>0</v>
      </c>
      <c r="T2850">
        <v>167.3</v>
      </c>
      <c r="U2850">
        <v>81.599999999999994</v>
      </c>
      <c r="V2850">
        <v>29.154008551127944</v>
      </c>
      <c r="W2850">
        <v>0.95546950629235206</v>
      </c>
      <c r="X2850">
        <v>2</v>
      </c>
      <c r="Y2850">
        <v>3</v>
      </c>
      <c r="Z2850">
        <v>513183</v>
      </c>
    </row>
    <row r="2851" spans="1:26">
      <c r="A2851">
        <v>329371</v>
      </c>
      <c r="B2851">
        <v>2</v>
      </c>
      <c r="C2851">
        <v>32937102</v>
      </c>
      <c r="D2851">
        <v>2</v>
      </c>
      <c r="E2851">
        <v>4</v>
      </c>
      <c r="F2851">
        <v>24</v>
      </c>
      <c r="G2851">
        <v>2</v>
      </c>
      <c r="H2851">
        <v>63</v>
      </c>
      <c r="I2851">
        <v>2</v>
      </c>
      <c r="J2851">
        <v>1</v>
      </c>
      <c r="K2851">
        <v>6</v>
      </c>
      <c r="L2851">
        <v>11</v>
      </c>
      <c r="M2851">
        <v>2</v>
      </c>
      <c r="N2851">
        <v>1</v>
      </c>
      <c r="O2851">
        <v>5</v>
      </c>
      <c r="P2851">
        <v>1</v>
      </c>
      <c r="Q2851">
        <v>0.95199999999999996</v>
      </c>
      <c r="R2851">
        <v>-1</v>
      </c>
      <c r="S2851">
        <v>0</v>
      </c>
      <c r="T2851">
        <v>159.19999999999999</v>
      </c>
      <c r="U2851">
        <v>61.8</v>
      </c>
      <c r="V2851">
        <v>24.383853943082251</v>
      </c>
      <c r="W2851">
        <v>0.85537190082644698</v>
      </c>
      <c r="X2851">
        <v>1</v>
      </c>
      <c r="Y2851">
        <v>3</v>
      </c>
      <c r="Z2851">
        <v>513183</v>
      </c>
    </row>
    <row r="2852" spans="1:26">
      <c r="A2852">
        <v>330051</v>
      </c>
      <c r="B2852">
        <v>1</v>
      </c>
      <c r="C2852">
        <v>33005101</v>
      </c>
      <c r="D2852">
        <v>5</v>
      </c>
      <c r="E2852">
        <v>9</v>
      </c>
      <c r="F2852">
        <v>21</v>
      </c>
      <c r="G2852">
        <v>1</v>
      </c>
      <c r="H2852">
        <v>46</v>
      </c>
      <c r="I2852">
        <v>2</v>
      </c>
      <c r="J2852">
        <v>1</v>
      </c>
      <c r="K2852">
        <v>1</v>
      </c>
      <c r="L2852">
        <v>8</v>
      </c>
      <c r="M2852">
        <v>3</v>
      </c>
      <c r="N2852">
        <v>4</v>
      </c>
      <c r="O2852">
        <v>3</v>
      </c>
      <c r="P2852">
        <v>1</v>
      </c>
      <c r="Q2852">
        <v>15.672000000000001</v>
      </c>
      <c r="R2852">
        <v>-1</v>
      </c>
      <c r="S2852">
        <v>0</v>
      </c>
      <c r="T2852">
        <v>169.3</v>
      </c>
      <c r="U2852">
        <v>69.900000000000006</v>
      </c>
      <c r="V2852">
        <v>24.387274099354244</v>
      </c>
      <c r="W2852">
        <v>0.965425531914894</v>
      </c>
      <c r="X2852">
        <v>1</v>
      </c>
      <c r="Y2852">
        <v>1</v>
      </c>
      <c r="Z2852">
        <v>180235</v>
      </c>
    </row>
    <row r="2853" spans="1:26">
      <c r="A2853">
        <v>330051</v>
      </c>
      <c r="B2853">
        <v>2</v>
      </c>
      <c r="C2853">
        <v>33005102</v>
      </c>
      <c r="D2853">
        <v>5</v>
      </c>
      <c r="E2853">
        <v>9</v>
      </c>
      <c r="F2853">
        <v>21</v>
      </c>
      <c r="G2853">
        <v>2</v>
      </c>
      <c r="H2853">
        <v>40</v>
      </c>
      <c r="I2853">
        <v>2</v>
      </c>
      <c r="J2853">
        <v>1</v>
      </c>
      <c r="K2853">
        <v>2</v>
      </c>
      <c r="L2853">
        <v>8</v>
      </c>
      <c r="M2853">
        <v>2</v>
      </c>
      <c r="N2853">
        <v>4</v>
      </c>
      <c r="O2853">
        <v>2</v>
      </c>
      <c r="P2853">
        <v>1</v>
      </c>
      <c r="Q2853">
        <v>0.80500000000000005</v>
      </c>
      <c r="R2853">
        <v>-1</v>
      </c>
      <c r="S2853">
        <v>0</v>
      </c>
      <c r="T2853">
        <v>169.5</v>
      </c>
      <c r="U2853">
        <v>93.9</v>
      </c>
      <c r="V2853">
        <v>32.683321586133083</v>
      </c>
      <c r="W2853">
        <v>0.88222605694564304</v>
      </c>
      <c r="X2853">
        <v>2</v>
      </c>
      <c r="Y2853">
        <v>3</v>
      </c>
      <c r="Z2853">
        <v>180235</v>
      </c>
    </row>
    <row r="2854" spans="1:26">
      <c r="A2854">
        <v>330051</v>
      </c>
      <c r="B2854">
        <v>3</v>
      </c>
      <c r="C2854">
        <v>33005103</v>
      </c>
      <c r="D2854">
        <v>5</v>
      </c>
      <c r="E2854">
        <v>9</v>
      </c>
      <c r="F2854">
        <v>21</v>
      </c>
      <c r="G2854">
        <v>1</v>
      </c>
      <c r="H2854">
        <v>17</v>
      </c>
      <c r="I2854">
        <v>1</v>
      </c>
      <c r="J2854">
        <v>1</v>
      </c>
      <c r="K2854">
        <v>4</v>
      </c>
      <c r="L2854">
        <v>8</v>
      </c>
      <c r="M2854">
        <v>2</v>
      </c>
      <c r="N2854">
        <v>1</v>
      </c>
      <c r="O2854">
        <v>5</v>
      </c>
      <c r="P2854">
        <v>1</v>
      </c>
      <c r="Q2854">
        <v>3.085</v>
      </c>
      <c r="R2854">
        <v>3</v>
      </c>
      <c r="S2854">
        <v>1</v>
      </c>
      <c r="T2854">
        <v>175.9</v>
      </c>
      <c r="U2854">
        <v>89.5</v>
      </c>
      <c r="V2854">
        <v>28.926198118278087</v>
      </c>
      <c r="W2854">
        <v>1.0097267253358</v>
      </c>
      <c r="X2854">
        <v>2</v>
      </c>
      <c r="Y2854">
        <v>1</v>
      </c>
      <c r="Z2854">
        <v>180235</v>
      </c>
    </row>
    <row r="2855" spans="1:26">
      <c r="A2855">
        <v>330051</v>
      </c>
      <c r="B2855">
        <v>4</v>
      </c>
      <c r="C2855">
        <v>33005104</v>
      </c>
      <c r="D2855">
        <v>5</v>
      </c>
      <c r="E2855">
        <v>9</v>
      </c>
      <c r="F2855">
        <v>21</v>
      </c>
      <c r="G2855">
        <v>1</v>
      </c>
      <c r="H2855">
        <v>14</v>
      </c>
      <c r="I2855">
        <v>-1</v>
      </c>
      <c r="J2855">
        <v>1</v>
      </c>
      <c r="K2855">
        <v>-1</v>
      </c>
      <c r="L2855">
        <v>8</v>
      </c>
      <c r="M2855">
        <v>2</v>
      </c>
      <c r="N2855">
        <v>-1</v>
      </c>
      <c r="O2855">
        <v>-1</v>
      </c>
      <c r="P2855">
        <v>-1</v>
      </c>
      <c r="Q2855">
        <v>-1</v>
      </c>
      <c r="R2855">
        <v>-1</v>
      </c>
      <c r="S2855">
        <v>1</v>
      </c>
      <c r="T2855">
        <v>156.30000000000001</v>
      </c>
      <c r="U2855">
        <v>48</v>
      </c>
      <c r="V2855">
        <v>19.648223125221804</v>
      </c>
      <c r="W2855">
        <v>-1</v>
      </c>
      <c r="X2855">
        <v>1</v>
      </c>
      <c r="Y2855">
        <v>1</v>
      </c>
      <c r="Z2855">
        <v>180235</v>
      </c>
    </row>
    <row r="2856" spans="1:26">
      <c r="A2856">
        <v>330051</v>
      </c>
      <c r="B2856">
        <v>5</v>
      </c>
      <c r="C2856">
        <v>33005105</v>
      </c>
      <c r="D2856">
        <v>5</v>
      </c>
      <c r="E2856">
        <v>9</v>
      </c>
      <c r="F2856">
        <v>21</v>
      </c>
      <c r="G2856">
        <v>1</v>
      </c>
      <c r="H2856">
        <v>14</v>
      </c>
      <c r="I2856">
        <v>-1</v>
      </c>
      <c r="J2856">
        <v>1</v>
      </c>
      <c r="K2856">
        <v>-1</v>
      </c>
      <c r="L2856">
        <v>8</v>
      </c>
      <c r="M2856">
        <v>1</v>
      </c>
      <c r="N2856">
        <v>-1</v>
      </c>
      <c r="O2856">
        <v>-1</v>
      </c>
      <c r="P2856">
        <v>-1</v>
      </c>
      <c r="Q2856">
        <v>-1</v>
      </c>
      <c r="R2856">
        <v>-1</v>
      </c>
      <c r="S2856">
        <v>0</v>
      </c>
      <c r="T2856">
        <v>158.1</v>
      </c>
      <c r="U2856">
        <v>48.9</v>
      </c>
      <c r="V2856">
        <v>19.563435339245572</v>
      </c>
      <c r="W2856">
        <v>-1</v>
      </c>
      <c r="X2856">
        <v>3</v>
      </c>
      <c r="Y2856">
        <v>1</v>
      </c>
      <c r="Z2856">
        <v>180235</v>
      </c>
    </row>
    <row r="2857" spans="1:26">
      <c r="A2857">
        <v>330151</v>
      </c>
      <c r="B2857">
        <v>1</v>
      </c>
      <c r="C2857">
        <v>33015101</v>
      </c>
      <c r="D2857">
        <v>2</v>
      </c>
      <c r="E2857">
        <v>9</v>
      </c>
      <c r="F2857">
        <v>21</v>
      </c>
      <c r="G2857">
        <v>2</v>
      </c>
      <c r="H2857">
        <v>80</v>
      </c>
      <c r="I2857">
        <v>5</v>
      </c>
      <c r="J2857">
        <v>1</v>
      </c>
      <c r="K2857">
        <v>7</v>
      </c>
      <c r="L2857">
        <v>-1</v>
      </c>
      <c r="M2857">
        <v>3</v>
      </c>
      <c r="N2857">
        <v>1</v>
      </c>
      <c r="O2857">
        <v>5</v>
      </c>
      <c r="P2857">
        <v>2</v>
      </c>
      <c r="Q2857">
        <v>0</v>
      </c>
      <c r="R2857">
        <v>-1</v>
      </c>
      <c r="S2857">
        <v>1</v>
      </c>
      <c r="T2857">
        <v>152.30000000000001</v>
      </c>
      <c r="U2857">
        <v>76.599999999999994</v>
      </c>
      <c r="V2857">
        <v>33.02394580968808</v>
      </c>
      <c r="W2857">
        <v>-1</v>
      </c>
      <c r="X2857">
        <v>2</v>
      </c>
      <c r="Y2857">
        <v>3</v>
      </c>
      <c r="Z2857">
        <v>232535</v>
      </c>
    </row>
    <row r="2858" spans="1:26">
      <c r="A2858">
        <v>330151</v>
      </c>
      <c r="B2858">
        <v>2</v>
      </c>
      <c r="C2858">
        <v>33015102</v>
      </c>
      <c r="D2858">
        <v>2</v>
      </c>
      <c r="E2858">
        <v>9</v>
      </c>
      <c r="F2858">
        <v>21</v>
      </c>
      <c r="G2858">
        <v>2</v>
      </c>
      <c r="H2858">
        <v>78</v>
      </c>
      <c r="I2858">
        <v>5</v>
      </c>
      <c r="J2858">
        <v>1</v>
      </c>
      <c r="K2858">
        <v>7</v>
      </c>
      <c r="L2858">
        <v>-1</v>
      </c>
      <c r="M2858">
        <v>5</v>
      </c>
      <c r="N2858">
        <v>3</v>
      </c>
      <c r="O2858">
        <v>5</v>
      </c>
      <c r="P2858">
        <v>2</v>
      </c>
      <c r="Q2858">
        <v>0</v>
      </c>
      <c r="R2858">
        <v>-1</v>
      </c>
      <c r="S2858">
        <v>3</v>
      </c>
      <c r="T2858">
        <v>151.80000000000001</v>
      </c>
      <c r="U2858">
        <v>68.3</v>
      </c>
      <c r="V2858">
        <v>29.63992910719152</v>
      </c>
      <c r="W2858">
        <v>-1</v>
      </c>
      <c r="X2858">
        <v>-8</v>
      </c>
      <c r="Y2858">
        <v>3</v>
      </c>
      <c r="Z2858">
        <v>232535</v>
      </c>
    </row>
    <row r="2859" spans="1:26">
      <c r="A2859">
        <v>330181</v>
      </c>
      <c r="B2859">
        <v>1</v>
      </c>
      <c r="C2859">
        <v>33018101</v>
      </c>
      <c r="D2859">
        <v>1</v>
      </c>
      <c r="E2859">
        <v>9</v>
      </c>
      <c r="F2859">
        <v>21</v>
      </c>
      <c r="G2859">
        <v>2</v>
      </c>
      <c r="H2859">
        <v>59</v>
      </c>
      <c r="I2859">
        <v>5</v>
      </c>
      <c r="J2859">
        <v>1</v>
      </c>
      <c r="K2859">
        <v>1</v>
      </c>
      <c r="L2859">
        <v>16</v>
      </c>
      <c r="M2859">
        <v>2</v>
      </c>
      <c r="N2859">
        <v>2</v>
      </c>
      <c r="O2859">
        <v>5</v>
      </c>
      <c r="P2859">
        <v>1</v>
      </c>
      <c r="Q2859">
        <v>11.644</v>
      </c>
      <c r="R2859">
        <v>-1</v>
      </c>
      <c r="S2859">
        <v>0</v>
      </c>
      <c r="T2859">
        <v>189.9</v>
      </c>
      <c r="U2859">
        <v>99</v>
      </c>
      <c r="V2859">
        <v>27.452712702370167</v>
      </c>
      <c r="W2859">
        <v>-1</v>
      </c>
      <c r="X2859">
        <v>2</v>
      </c>
      <c r="Y2859">
        <v>3</v>
      </c>
      <c r="Z2859">
        <v>529310</v>
      </c>
    </row>
    <row r="2860" spans="1:26">
      <c r="A2860">
        <v>330201</v>
      </c>
      <c r="B2860">
        <v>1</v>
      </c>
      <c r="C2860">
        <v>33020101</v>
      </c>
      <c r="D2860">
        <v>2</v>
      </c>
      <c r="E2860">
        <v>9</v>
      </c>
      <c r="F2860">
        <v>21</v>
      </c>
      <c r="G2860">
        <v>2</v>
      </c>
      <c r="H2860">
        <v>27</v>
      </c>
      <c r="I2860">
        <v>1</v>
      </c>
      <c r="J2860">
        <v>1</v>
      </c>
      <c r="K2860">
        <v>4</v>
      </c>
      <c r="L2860">
        <v>4</v>
      </c>
      <c r="M2860">
        <v>3</v>
      </c>
      <c r="N2860">
        <v>1</v>
      </c>
      <c r="O2860">
        <v>5</v>
      </c>
      <c r="P2860">
        <v>1</v>
      </c>
      <c r="Q2860">
        <v>50.683</v>
      </c>
      <c r="R2860">
        <v>-1</v>
      </c>
      <c r="S2860">
        <v>0</v>
      </c>
      <c r="T2860">
        <v>175.1</v>
      </c>
      <c r="U2860">
        <v>-1</v>
      </c>
      <c r="V2860">
        <v>-1</v>
      </c>
      <c r="W2860">
        <v>-1</v>
      </c>
      <c r="X2860">
        <v>2</v>
      </c>
      <c r="Y2860">
        <v>1</v>
      </c>
      <c r="Z2860">
        <v>302269</v>
      </c>
    </row>
    <row r="2861" spans="1:26">
      <c r="A2861">
        <v>330201</v>
      </c>
      <c r="B2861">
        <v>2</v>
      </c>
      <c r="C2861">
        <v>33020102</v>
      </c>
      <c r="D2861">
        <v>2</v>
      </c>
      <c r="E2861">
        <v>9</v>
      </c>
      <c r="F2861">
        <v>21</v>
      </c>
      <c r="G2861">
        <v>2</v>
      </c>
      <c r="H2861">
        <v>0</v>
      </c>
      <c r="I2861">
        <v>-1</v>
      </c>
      <c r="J2861">
        <v>1</v>
      </c>
      <c r="K2861">
        <v>-1</v>
      </c>
      <c r="L2861">
        <v>4</v>
      </c>
      <c r="M2861">
        <v>1</v>
      </c>
      <c r="N2861">
        <v>-1</v>
      </c>
      <c r="O2861">
        <v>-1</v>
      </c>
      <c r="P2861">
        <v>-1</v>
      </c>
      <c r="Q2861">
        <v>-1</v>
      </c>
      <c r="R2861">
        <v>-1</v>
      </c>
      <c r="S2861">
        <v>-2</v>
      </c>
      <c r="T2861">
        <v>-1</v>
      </c>
      <c r="U2861">
        <v>6.6</v>
      </c>
      <c r="V2861">
        <v>-1</v>
      </c>
      <c r="W2861">
        <v>-1</v>
      </c>
      <c r="X2861">
        <v>-2</v>
      </c>
      <c r="Y2861">
        <v>-2</v>
      </c>
      <c r="Z2861">
        <v>302269</v>
      </c>
    </row>
    <row r="2862" spans="1:26">
      <c r="A2862">
        <v>330271</v>
      </c>
      <c r="B2862">
        <v>1</v>
      </c>
      <c r="C2862">
        <v>33027101</v>
      </c>
      <c r="D2862">
        <v>1</v>
      </c>
      <c r="E2862">
        <v>9</v>
      </c>
      <c r="F2862">
        <v>21</v>
      </c>
      <c r="G2862">
        <v>2</v>
      </c>
      <c r="H2862">
        <v>49</v>
      </c>
      <c r="I2862">
        <v>4</v>
      </c>
      <c r="J2862">
        <v>1</v>
      </c>
      <c r="K2862">
        <v>2</v>
      </c>
      <c r="L2862">
        <v>13</v>
      </c>
      <c r="M2862">
        <v>1</v>
      </c>
      <c r="N2862">
        <v>3</v>
      </c>
      <c r="O2862">
        <v>5</v>
      </c>
      <c r="P2862">
        <v>1</v>
      </c>
      <c r="Q2862">
        <v>10.845000000000001</v>
      </c>
      <c r="R2862">
        <v>-1</v>
      </c>
      <c r="S2862">
        <v>1</v>
      </c>
      <c r="T2862">
        <v>179.3</v>
      </c>
      <c r="U2862">
        <v>90.8</v>
      </c>
      <c r="V2862">
        <v>28.243939295438132</v>
      </c>
      <c r="W2862">
        <v>-1</v>
      </c>
      <c r="X2862">
        <v>2</v>
      </c>
      <c r="Y2862">
        <v>1</v>
      </c>
      <c r="Z2862">
        <v>266325</v>
      </c>
    </row>
    <row r="2863" spans="1:26">
      <c r="A2863">
        <v>330351</v>
      </c>
      <c r="B2863">
        <v>1</v>
      </c>
      <c r="C2863">
        <v>33035101</v>
      </c>
      <c r="D2863">
        <v>3</v>
      </c>
      <c r="E2863">
        <v>9</v>
      </c>
      <c r="F2863">
        <v>21</v>
      </c>
      <c r="G2863">
        <v>2</v>
      </c>
      <c r="H2863">
        <v>37</v>
      </c>
      <c r="I2863">
        <v>3</v>
      </c>
      <c r="J2863">
        <v>1</v>
      </c>
      <c r="K2863">
        <v>1</v>
      </c>
      <c r="L2863">
        <v>10</v>
      </c>
      <c r="M2863">
        <v>2</v>
      </c>
      <c r="N2863">
        <v>1</v>
      </c>
      <c r="O2863">
        <v>5</v>
      </c>
      <c r="P2863">
        <v>1</v>
      </c>
      <c r="Q2863">
        <v>19.625</v>
      </c>
      <c r="R2863">
        <v>-1</v>
      </c>
      <c r="S2863">
        <v>0</v>
      </c>
      <c r="T2863">
        <v>167.8</v>
      </c>
      <c r="U2863">
        <v>57.6</v>
      </c>
      <c r="V2863">
        <v>20.456841037559609</v>
      </c>
      <c r="W2863">
        <v>0.75324002073613305</v>
      </c>
      <c r="X2863">
        <v>1</v>
      </c>
      <c r="Y2863">
        <v>3</v>
      </c>
      <c r="Z2863">
        <v>322433</v>
      </c>
    </row>
    <row r="2864" spans="1:26">
      <c r="A2864">
        <v>330351</v>
      </c>
      <c r="B2864">
        <v>2</v>
      </c>
      <c r="C2864">
        <v>33035102</v>
      </c>
      <c r="D2864">
        <v>3</v>
      </c>
      <c r="E2864">
        <v>9</v>
      </c>
      <c r="F2864">
        <v>21</v>
      </c>
      <c r="G2864">
        <v>2</v>
      </c>
      <c r="H2864">
        <v>9</v>
      </c>
      <c r="I2864">
        <v>-1</v>
      </c>
      <c r="J2864">
        <v>1</v>
      </c>
      <c r="K2864">
        <v>-1</v>
      </c>
      <c r="L2864">
        <v>10</v>
      </c>
      <c r="M2864">
        <v>2</v>
      </c>
      <c r="N2864">
        <v>-1</v>
      </c>
      <c r="O2864">
        <v>-1</v>
      </c>
      <c r="P2864">
        <v>-1</v>
      </c>
      <c r="Q2864">
        <v>-1</v>
      </c>
      <c r="R2864">
        <v>-1</v>
      </c>
      <c r="S2864">
        <v>-2</v>
      </c>
      <c r="T2864">
        <v>154.6</v>
      </c>
      <c r="U2864">
        <v>51.5</v>
      </c>
      <c r="V2864">
        <v>21.547071355532534</v>
      </c>
      <c r="W2864">
        <v>-1</v>
      </c>
      <c r="X2864">
        <v>-8</v>
      </c>
      <c r="Y2864">
        <v>1</v>
      </c>
      <c r="Z2864">
        <v>322433</v>
      </c>
    </row>
    <row r="2865" spans="1:26">
      <c r="A2865">
        <v>330351</v>
      </c>
      <c r="B2865">
        <v>3</v>
      </c>
      <c r="C2865">
        <v>33035103</v>
      </c>
      <c r="D2865">
        <v>3</v>
      </c>
      <c r="E2865">
        <v>9</v>
      </c>
      <c r="F2865">
        <v>21</v>
      </c>
      <c r="G2865">
        <v>1</v>
      </c>
      <c r="H2865">
        <v>7</v>
      </c>
      <c r="I2865">
        <v>-1</v>
      </c>
      <c r="J2865">
        <v>1</v>
      </c>
      <c r="K2865">
        <v>-1</v>
      </c>
      <c r="L2865">
        <v>10</v>
      </c>
      <c r="M2865">
        <v>3</v>
      </c>
      <c r="N2865">
        <v>-1</v>
      </c>
      <c r="O2865">
        <v>-1</v>
      </c>
      <c r="P2865">
        <v>-1</v>
      </c>
      <c r="Q2865">
        <v>-1</v>
      </c>
      <c r="R2865">
        <v>-1</v>
      </c>
      <c r="S2865">
        <v>-2</v>
      </c>
      <c r="T2865">
        <v>121.2</v>
      </c>
      <c r="U2865">
        <v>26.7</v>
      </c>
      <c r="V2865">
        <v>18.176322582753325</v>
      </c>
      <c r="W2865">
        <v>-1</v>
      </c>
      <c r="X2865">
        <v>-2</v>
      </c>
      <c r="Y2865">
        <v>-2</v>
      </c>
      <c r="Z2865">
        <v>322433</v>
      </c>
    </row>
    <row r="2866" spans="1:26">
      <c r="A2866">
        <v>330371</v>
      </c>
      <c r="B2866">
        <v>1</v>
      </c>
      <c r="C2866">
        <v>33037101</v>
      </c>
      <c r="D2866">
        <v>4</v>
      </c>
      <c r="E2866">
        <v>9</v>
      </c>
      <c r="F2866">
        <v>21</v>
      </c>
      <c r="G2866">
        <v>1</v>
      </c>
      <c r="H2866">
        <v>20</v>
      </c>
      <c r="I2866">
        <v>1</v>
      </c>
      <c r="J2866">
        <v>1</v>
      </c>
      <c r="K2866">
        <v>3</v>
      </c>
      <c r="L2866">
        <v>15</v>
      </c>
      <c r="M2866">
        <v>1</v>
      </c>
      <c r="N2866">
        <v>3</v>
      </c>
      <c r="O2866">
        <v>5</v>
      </c>
      <c r="P2866">
        <v>1</v>
      </c>
      <c r="Q2866">
        <v>52.99</v>
      </c>
      <c r="R2866">
        <v>3</v>
      </c>
      <c r="S2866">
        <v>0</v>
      </c>
      <c r="T2866">
        <v>182.7</v>
      </c>
      <c r="U2866">
        <v>65.7</v>
      </c>
      <c r="V2866">
        <v>19.682863236455901</v>
      </c>
      <c r="W2866">
        <v>0.82937910146390703</v>
      </c>
      <c r="X2866">
        <v>1</v>
      </c>
      <c r="Y2866">
        <v>3</v>
      </c>
      <c r="Z2866">
        <v>428149</v>
      </c>
    </row>
    <row r="2867" spans="1:26">
      <c r="A2867">
        <v>330371</v>
      </c>
      <c r="B2867">
        <v>2</v>
      </c>
      <c r="C2867">
        <v>33037102</v>
      </c>
      <c r="D2867">
        <v>4</v>
      </c>
      <c r="E2867">
        <v>9</v>
      </c>
      <c r="F2867">
        <v>21</v>
      </c>
      <c r="G2867">
        <v>1</v>
      </c>
      <c r="H2867">
        <v>20</v>
      </c>
      <c r="I2867">
        <v>1</v>
      </c>
      <c r="J2867">
        <v>1</v>
      </c>
      <c r="K2867">
        <v>3</v>
      </c>
      <c r="L2867">
        <v>15</v>
      </c>
      <c r="M2867">
        <v>2</v>
      </c>
      <c r="N2867">
        <v>1</v>
      </c>
      <c r="O2867">
        <v>5</v>
      </c>
      <c r="P2867">
        <v>1</v>
      </c>
      <c r="Q2867">
        <v>47.73</v>
      </c>
      <c r="R2867">
        <v>2</v>
      </c>
      <c r="S2867">
        <v>0</v>
      </c>
      <c r="T2867">
        <v>187.1</v>
      </c>
      <c r="U2867">
        <v>93.9</v>
      </c>
      <c r="V2867">
        <v>26.823658867047495</v>
      </c>
      <c r="W2867">
        <v>0.83692722371967698</v>
      </c>
      <c r="X2867">
        <v>1</v>
      </c>
      <c r="Y2867">
        <v>3</v>
      </c>
      <c r="Z2867">
        <v>428149</v>
      </c>
    </row>
    <row r="2868" spans="1:26">
      <c r="A2868">
        <v>330371</v>
      </c>
      <c r="B2868">
        <v>3</v>
      </c>
      <c r="C2868">
        <v>33037103</v>
      </c>
      <c r="D2868">
        <v>4</v>
      </c>
      <c r="E2868">
        <v>9</v>
      </c>
      <c r="F2868">
        <v>21</v>
      </c>
      <c r="G2868">
        <v>1</v>
      </c>
      <c r="H2868">
        <v>21</v>
      </c>
      <c r="I2868">
        <v>1</v>
      </c>
      <c r="J2868">
        <v>1</v>
      </c>
      <c r="K2868">
        <v>3</v>
      </c>
      <c r="L2868">
        <v>15</v>
      </c>
      <c r="M2868">
        <v>3</v>
      </c>
      <c r="N2868">
        <v>1</v>
      </c>
      <c r="O2868">
        <v>5</v>
      </c>
      <c r="P2868">
        <v>1</v>
      </c>
      <c r="Q2868">
        <v>45.19</v>
      </c>
      <c r="R2868">
        <v>4</v>
      </c>
      <c r="S2868">
        <v>1</v>
      </c>
      <c r="T2868">
        <v>184.1</v>
      </c>
      <c r="U2868">
        <v>81.900000000000006</v>
      </c>
      <c r="V2868">
        <v>24.164417172845805</v>
      </c>
      <c r="W2868">
        <v>0.78745811393011</v>
      </c>
      <c r="X2868">
        <v>1</v>
      </c>
      <c r="Y2868">
        <v>3</v>
      </c>
      <c r="Z2868">
        <v>428149</v>
      </c>
    </row>
    <row r="2869" spans="1:26">
      <c r="A2869">
        <v>330371</v>
      </c>
      <c r="B2869">
        <v>4</v>
      </c>
      <c r="C2869">
        <v>33037104</v>
      </c>
      <c r="D2869">
        <v>4</v>
      </c>
      <c r="E2869">
        <v>9</v>
      </c>
      <c r="F2869">
        <v>21</v>
      </c>
      <c r="G2869">
        <v>1</v>
      </c>
      <c r="H2869">
        <v>20</v>
      </c>
      <c r="I2869">
        <v>1</v>
      </c>
      <c r="J2869">
        <v>1</v>
      </c>
      <c r="K2869">
        <v>3</v>
      </c>
      <c r="L2869">
        <v>15</v>
      </c>
      <c r="M2869">
        <v>1</v>
      </c>
      <c r="N2869">
        <v>1</v>
      </c>
      <c r="O2869">
        <v>5</v>
      </c>
      <c r="P2869">
        <v>1</v>
      </c>
      <c r="Q2869">
        <v>35.625</v>
      </c>
      <c r="R2869">
        <v>4</v>
      </c>
      <c r="S2869">
        <v>1</v>
      </c>
      <c r="T2869">
        <v>179.9</v>
      </c>
      <c r="U2869">
        <v>72.3</v>
      </c>
      <c r="V2869">
        <v>22.339629730679228</v>
      </c>
      <c r="W2869">
        <v>0.826932668329177</v>
      </c>
      <c r="X2869">
        <v>3</v>
      </c>
      <c r="Y2869">
        <v>2</v>
      </c>
      <c r="Z2869">
        <v>428149</v>
      </c>
    </row>
    <row r="2870" spans="1:26">
      <c r="A2870">
        <v>331051</v>
      </c>
      <c r="B2870">
        <v>1</v>
      </c>
      <c r="C2870">
        <v>33105101</v>
      </c>
      <c r="D2870">
        <v>1</v>
      </c>
      <c r="E2870">
        <v>8</v>
      </c>
      <c r="F2870">
        <v>16</v>
      </c>
      <c r="G2870">
        <v>1</v>
      </c>
      <c r="H2870">
        <v>29</v>
      </c>
      <c r="I2870">
        <v>1</v>
      </c>
      <c r="J2870">
        <v>1</v>
      </c>
      <c r="K2870">
        <v>1</v>
      </c>
      <c r="L2870">
        <v>96</v>
      </c>
      <c r="M2870">
        <v>2</v>
      </c>
      <c r="N2870">
        <v>4</v>
      </c>
      <c r="O2870">
        <v>3</v>
      </c>
      <c r="P2870">
        <v>1</v>
      </c>
      <c r="Q2870">
        <v>22.74</v>
      </c>
      <c r="R2870">
        <v>-1</v>
      </c>
      <c r="S2870">
        <v>0</v>
      </c>
      <c r="T2870">
        <v>190.8</v>
      </c>
      <c r="U2870">
        <v>130</v>
      </c>
      <c r="V2870">
        <v>35.709733704275052</v>
      </c>
      <c r="W2870">
        <v>-1</v>
      </c>
      <c r="X2870">
        <v>2</v>
      </c>
      <c r="Y2870">
        <v>3</v>
      </c>
      <c r="Z2870">
        <v>459346</v>
      </c>
    </row>
    <row r="2871" spans="1:26">
      <c r="A2871">
        <v>331201</v>
      </c>
      <c r="B2871">
        <v>1</v>
      </c>
      <c r="C2871">
        <v>33120101</v>
      </c>
      <c r="D2871">
        <v>2</v>
      </c>
      <c r="E2871">
        <v>8</v>
      </c>
      <c r="F2871">
        <v>16</v>
      </c>
      <c r="G2871">
        <v>2</v>
      </c>
      <c r="H2871">
        <v>48</v>
      </c>
      <c r="I2871">
        <v>2</v>
      </c>
      <c r="J2871">
        <v>1</v>
      </c>
      <c r="K2871">
        <v>6</v>
      </c>
      <c r="L2871">
        <v>20</v>
      </c>
      <c r="M2871">
        <v>1</v>
      </c>
      <c r="N2871">
        <v>4</v>
      </c>
      <c r="O2871">
        <v>3</v>
      </c>
      <c r="P2871">
        <v>1</v>
      </c>
      <c r="Q2871">
        <v>16.5</v>
      </c>
      <c r="R2871">
        <v>-1</v>
      </c>
      <c r="S2871">
        <v>1</v>
      </c>
      <c r="T2871">
        <v>-1</v>
      </c>
      <c r="U2871">
        <v>-1</v>
      </c>
      <c r="V2871">
        <v>-1</v>
      </c>
      <c r="W2871">
        <v>-1</v>
      </c>
      <c r="X2871">
        <v>1</v>
      </c>
      <c r="Y2871">
        <v>3</v>
      </c>
      <c r="Z2871">
        <v>298423</v>
      </c>
    </row>
    <row r="2872" spans="1:26">
      <c r="A2872">
        <v>331201</v>
      </c>
      <c r="B2872">
        <v>2</v>
      </c>
      <c r="C2872">
        <v>33120102</v>
      </c>
      <c r="D2872">
        <v>2</v>
      </c>
      <c r="E2872">
        <v>8</v>
      </c>
      <c r="F2872">
        <v>16</v>
      </c>
      <c r="G2872">
        <v>1</v>
      </c>
      <c r="H2872">
        <v>49</v>
      </c>
      <c r="I2872">
        <v>2</v>
      </c>
      <c r="J2872">
        <v>1</v>
      </c>
      <c r="K2872">
        <v>7</v>
      </c>
      <c r="L2872">
        <v>20</v>
      </c>
      <c r="M2872">
        <v>2</v>
      </c>
      <c r="N2872">
        <v>3</v>
      </c>
      <c r="O2872">
        <v>5</v>
      </c>
      <c r="P2872">
        <v>1</v>
      </c>
      <c r="Q2872">
        <v>6.96</v>
      </c>
      <c r="R2872">
        <v>-1</v>
      </c>
      <c r="S2872">
        <v>0</v>
      </c>
      <c r="T2872">
        <v>-1</v>
      </c>
      <c r="U2872">
        <v>-1</v>
      </c>
      <c r="V2872">
        <v>-1</v>
      </c>
      <c r="W2872">
        <v>-1</v>
      </c>
      <c r="X2872">
        <v>2</v>
      </c>
      <c r="Y2872">
        <v>1</v>
      </c>
      <c r="Z2872">
        <v>298423</v>
      </c>
    </row>
    <row r="2873" spans="1:26">
      <c r="A2873">
        <v>331251</v>
      </c>
      <c r="B2873">
        <v>1</v>
      </c>
      <c r="C2873">
        <v>33125101</v>
      </c>
      <c r="D2873">
        <v>1</v>
      </c>
      <c r="E2873">
        <v>8</v>
      </c>
      <c r="F2873">
        <v>16</v>
      </c>
      <c r="G2873">
        <v>1</v>
      </c>
      <c r="H2873">
        <v>30</v>
      </c>
      <c r="I2873">
        <v>1</v>
      </c>
      <c r="J2873">
        <v>6</v>
      </c>
      <c r="K2873">
        <v>1</v>
      </c>
      <c r="L2873">
        <v>-1</v>
      </c>
      <c r="M2873">
        <v>2</v>
      </c>
      <c r="N2873">
        <v>1</v>
      </c>
      <c r="O2873">
        <v>5</v>
      </c>
      <c r="P2873">
        <v>1</v>
      </c>
      <c r="Q2873">
        <v>24.125</v>
      </c>
      <c r="R2873">
        <v>-1</v>
      </c>
      <c r="S2873">
        <v>0</v>
      </c>
      <c r="T2873">
        <v>165.1</v>
      </c>
      <c r="U2873">
        <v>65.400000000000006</v>
      </c>
      <c r="V2873">
        <v>23.992947394178813</v>
      </c>
      <c r="W2873">
        <v>0.84989429175475695</v>
      </c>
      <c r="X2873">
        <v>1</v>
      </c>
      <c r="Y2873">
        <v>3</v>
      </c>
      <c r="Z2873">
        <v>418349</v>
      </c>
    </row>
    <row r="2874" spans="1:26">
      <c r="A2874">
        <v>331271</v>
      </c>
      <c r="B2874">
        <v>1</v>
      </c>
      <c r="C2874">
        <v>33127101</v>
      </c>
      <c r="D2874">
        <v>4</v>
      </c>
      <c r="E2874">
        <v>8</v>
      </c>
      <c r="F2874">
        <v>16</v>
      </c>
      <c r="G2874">
        <v>2</v>
      </c>
      <c r="H2874">
        <v>46</v>
      </c>
      <c r="I2874">
        <v>2</v>
      </c>
      <c r="J2874">
        <v>1</v>
      </c>
      <c r="K2874">
        <v>2</v>
      </c>
      <c r="L2874">
        <v>21</v>
      </c>
      <c r="M2874">
        <v>2</v>
      </c>
      <c r="N2874">
        <v>4</v>
      </c>
      <c r="O2874">
        <v>3</v>
      </c>
      <c r="P2874">
        <v>1</v>
      </c>
      <c r="Q2874">
        <v>25.529</v>
      </c>
      <c r="R2874">
        <v>-1</v>
      </c>
      <c r="S2874">
        <v>1</v>
      </c>
      <c r="T2874">
        <v>173.6</v>
      </c>
      <c r="U2874">
        <v>67.5</v>
      </c>
      <c r="V2874">
        <v>22.397746819851772</v>
      </c>
      <c r="W2874">
        <v>0.94203629032258096</v>
      </c>
      <c r="X2874">
        <v>1</v>
      </c>
      <c r="Y2874">
        <v>3</v>
      </c>
      <c r="Z2874">
        <v>345334</v>
      </c>
    </row>
    <row r="2875" spans="1:26">
      <c r="A2875">
        <v>331271</v>
      </c>
      <c r="B2875">
        <v>2</v>
      </c>
      <c r="C2875">
        <v>33127102</v>
      </c>
      <c r="D2875">
        <v>4</v>
      </c>
      <c r="E2875">
        <v>8</v>
      </c>
      <c r="F2875">
        <v>16</v>
      </c>
      <c r="G2875">
        <v>1</v>
      </c>
      <c r="H2875">
        <v>53</v>
      </c>
      <c r="I2875">
        <v>2</v>
      </c>
      <c r="J2875">
        <v>1</v>
      </c>
      <c r="K2875">
        <v>4</v>
      </c>
      <c r="L2875">
        <v>21</v>
      </c>
      <c r="M2875">
        <v>3</v>
      </c>
      <c r="N2875">
        <v>4</v>
      </c>
      <c r="O2875">
        <v>2</v>
      </c>
      <c r="P2875">
        <v>1</v>
      </c>
      <c r="Q2875">
        <v>24.5</v>
      </c>
      <c r="R2875">
        <v>-1</v>
      </c>
      <c r="S2875">
        <v>0</v>
      </c>
      <c r="T2875">
        <v>180.9</v>
      </c>
      <c r="U2875">
        <v>78.900000000000006</v>
      </c>
      <c r="V2875">
        <v>24.110147621941884</v>
      </c>
      <c r="W2875">
        <v>0.98496993987976</v>
      </c>
      <c r="X2875">
        <v>1</v>
      </c>
      <c r="Y2875">
        <v>3</v>
      </c>
      <c r="Z2875">
        <v>345334</v>
      </c>
    </row>
    <row r="2876" spans="1:26">
      <c r="A2876">
        <v>331271</v>
      </c>
      <c r="B2876">
        <v>3</v>
      </c>
      <c r="C2876">
        <v>33127103</v>
      </c>
      <c r="D2876">
        <v>4</v>
      </c>
      <c r="E2876">
        <v>8</v>
      </c>
      <c r="F2876">
        <v>16</v>
      </c>
      <c r="G2876">
        <v>1</v>
      </c>
      <c r="H2876">
        <v>20</v>
      </c>
      <c r="I2876">
        <v>1</v>
      </c>
      <c r="J2876">
        <v>1</v>
      </c>
      <c r="K2876">
        <v>3</v>
      </c>
      <c r="L2876">
        <v>21</v>
      </c>
      <c r="M2876">
        <v>1</v>
      </c>
      <c r="N2876">
        <v>1</v>
      </c>
      <c r="O2876">
        <v>5</v>
      </c>
      <c r="P2876">
        <v>1</v>
      </c>
      <c r="Q2876">
        <v>28.431999999999999</v>
      </c>
      <c r="R2876">
        <v>3</v>
      </c>
      <c r="S2876">
        <v>5</v>
      </c>
      <c r="T2876">
        <v>186.7</v>
      </c>
      <c r="U2876">
        <v>99.2</v>
      </c>
      <c r="V2876">
        <v>28.459222839444369</v>
      </c>
      <c r="W2876">
        <v>0.95402802101576201</v>
      </c>
      <c r="X2876">
        <v>2</v>
      </c>
      <c r="Y2876">
        <v>1</v>
      </c>
      <c r="Z2876">
        <v>345334</v>
      </c>
    </row>
    <row r="2877" spans="1:26">
      <c r="A2877">
        <v>331271</v>
      </c>
      <c r="B2877">
        <v>4</v>
      </c>
      <c r="C2877">
        <v>33127104</v>
      </c>
      <c r="D2877">
        <v>4</v>
      </c>
      <c r="E2877">
        <v>8</v>
      </c>
      <c r="F2877">
        <v>16</v>
      </c>
      <c r="G2877">
        <v>1</v>
      </c>
      <c r="H2877">
        <v>14</v>
      </c>
      <c r="I2877">
        <v>-1</v>
      </c>
      <c r="J2877">
        <v>1</v>
      </c>
      <c r="K2877">
        <v>-1</v>
      </c>
      <c r="L2877">
        <v>21</v>
      </c>
      <c r="M2877">
        <v>1</v>
      </c>
      <c r="N2877">
        <v>-1</v>
      </c>
      <c r="O2877">
        <v>-1</v>
      </c>
      <c r="P2877">
        <v>-1</v>
      </c>
      <c r="Q2877">
        <v>-1</v>
      </c>
      <c r="R2877">
        <v>-1</v>
      </c>
      <c r="S2877">
        <v>0</v>
      </c>
      <c r="T2877">
        <v>169.4</v>
      </c>
      <c r="U2877">
        <v>53.7</v>
      </c>
      <c r="V2877">
        <v>18.713174771991991</v>
      </c>
      <c r="W2877">
        <v>-1</v>
      </c>
      <c r="X2877">
        <v>1</v>
      </c>
      <c r="Y2877">
        <v>3</v>
      </c>
      <c r="Z2877">
        <v>345334</v>
      </c>
    </row>
    <row r="2878" spans="1:26">
      <c r="A2878">
        <v>331351</v>
      </c>
      <c r="B2878">
        <v>1</v>
      </c>
      <c r="C2878">
        <v>33135101</v>
      </c>
      <c r="D2878">
        <v>3</v>
      </c>
      <c r="E2878">
        <v>8</v>
      </c>
      <c r="F2878">
        <v>16</v>
      </c>
      <c r="G2878">
        <v>2</v>
      </c>
      <c r="H2878">
        <v>36</v>
      </c>
      <c r="I2878">
        <v>2</v>
      </c>
      <c r="J2878">
        <v>5</v>
      </c>
      <c r="K2878">
        <v>7</v>
      </c>
      <c r="L2878">
        <v>12</v>
      </c>
      <c r="M2878">
        <v>2</v>
      </c>
      <c r="N2878">
        <v>1</v>
      </c>
      <c r="O2878">
        <v>5</v>
      </c>
      <c r="P2878">
        <v>2</v>
      </c>
      <c r="Q2878">
        <v>0</v>
      </c>
      <c r="R2878">
        <v>-1</v>
      </c>
      <c r="S2878">
        <v>0</v>
      </c>
      <c r="T2878">
        <v>164.4</v>
      </c>
      <c r="U2878">
        <v>70.3</v>
      </c>
      <c r="V2878">
        <v>26.010679548427959</v>
      </c>
      <c r="W2878">
        <v>-1</v>
      </c>
      <c r="X2878">
        <v>1</v>
      </c>
      <c r="Y2878">
        <v>3</v>
      </c>
      <c r="Z2878">
        <v>330221</v>
      </c>
    </row>
    <row r="2879" spans="1:26">
      <c r="A2879">
        <v>331351</v>
      </c>
      <c r="B2879">
        <v>2</v>
      </c>
      <c r="C2879">
        <v>33135102</v>
      </c>
      <c r="D2879">
        <v>3</v>
      </c>
      <c r="E2879">
        <v>8</v>
      </c>
      <c r="F2879">
        <v>16</v>
      </c>
      <c r="G2879">
        <v>2</v>
      </c>
      <c r="H2879">
        <v>14</v>
      </c>
      <c r="I2879">
        <v>-1</v>
      </c>
      <c r="J2879">
        <v>6</v>
      </c>
      <c r="K2879">
        <v>-1</v>
      </c>
      <c r="L2879">
        <v>12</v>
      </c>
      <c r="M2879">
        <v>3</v>
      </c>
      <c r="N2879">
        <v>-1</v>
      </c>
      <c r="O2879">
        <v>-1</v>
      </c>
      <c r="P2879">
        <v>-1</v>
      </c>
      <c r="Q2879">
        <v>-1</v>
      </c>
      <c r="R2879">
        <v>-1</v>
      </c>
      <c r="S2879">
        <v>-2</v>
      </c>
      <c r="T2879">
        <v>169.3</v>
      </c>
      <c r="U2879">
        <v>78.8</v>
      </c>
      <c r="V2879">
        <v>27.492377668513793</v>
      </c>
      <c r="W2879">
        <v>-1</v>
      </c>
      <c r="X2879">
        <v>-2</v>
      </c>
      <c r="Y2879">
        <v>-2</v>
      </c>
      <c r="Z2879">
        <v>330221</v>
      </c>
    </row>
    <row r="2880" spans="1:26">
      <c r="A2880">
        <v>331351</v>
      </c>
      <c r="B2880">
        <v>3</v>
      </c>
      <c r="C2880">
        <v>33135103</v>
      </c>
      <c r="D2880">
        <v>3</v>
      </c>
      <c r="E2880">
        <v>8</v>
      </c>
      <c r="F2880">
        <v>16</v>
      </c>
      <c r="G2880">
        <v>1</v>
      </c>
      <c r="H2880">
        <v>10</v>
      </c>
      <c r="I2880">
        <v>-1</v>
      </c>
      <c r="J2880">
        <v>6</v>
      </c>
      <c r="K2880">
        <v>-1</v>
      </c>
      <c r="L2880">
        <v>12</v>
      </c>
      <c r="M2880">
        <v>2</v>
      </c>
      <c r="N2880">
        <v>-1</v>
      </c>
      <c r="O2880">
        <v>-1</v>
      </c>
      <c r="P2880">
        <v>-1</v>
      </c>
      <c r="Q2880">
        <v>-1</v>
      </c>
      <c r="R2880">
        <v>-1</v>
      </c>
      <c r="S2880">
        <v>-2</v>
      </c>
      <c r="T2880">
        <v>150.4</v>
      </c>
      <c r="U2880">
        <v>62.6</v>
      </c>
      <c r="V2880">
        <v>27.674428474422815</v>
      </c>
      <c r="W2880">
        <v>-1</v>
      </c>
      <c r="X2880">
        <v>1</v>
      </c>
      <c r="Y2880">
        <v>1</v>
      </c>
      <c r="Z2880">
        <v>330221</v>
      </c>
    </row>
    <row r="2881" spans="1:26">
      <c r="A2881">
        <v>331371</v>
      </c>
      <c r="B2881">
        <v>1</v>
      </c>
      <c r="C2881">
        <v>33137101</v>
      </c>
      <c r="D2881">
        <v>3</v>
      </c>
      <c r="E2881">
        <v>8</v>
      </c>
      <c r="F2881">
        <v>16</v>
      </c>
      <c r="G2881">
        <v>1</v>
      </c>
      <c r="H2881">
        <v>55</v>
      </c>
      <c r="I2881">
        <v>2</v>
      </c>
      <c r="J2881">
        <v>6</v>
      </c>
      <c r="K2881">
        <v>4</v>
      </c>
      <c r="L2881">
        <v>13</v>
      </c>
      <c r="M2881">
        <v>2</v>
      </c>
      <c r="N2881">
        <v>3</v>
      </c>
      <c r="O2881">
        <v>5</v>
      </c>
      <c r="P2881">
        <v>2</v>
      </c>
      <c r="Q2881">
        <v>0</v>
      </c>
      <c r="R2881">
        <v>-1</v>
      </c>
      <c r="S2881">
        <v>-2</v>
      </c>
      <c r="T2881">
        <v>180.2</v>
      </c>
      <c r="U2881">
        <v>109.4</v>
      </c>
      <c r="V2881">
        <v>33.690522677355666</v>
      </c>
      <c r="W2881">
        <v>-1</v>
      </c>
      <c r="X2881">
        <v>-2</v>
      </c>
      <c r="Y2881">
        <v>-2</v>
      </c>
      <c r="Z2881">
        <v>253404</v>
      </c>
    </row>
    <row r="2882" spans="1:26">
      <c r="A2882">
        <v>331371</v>
      </c>
      <c r="B2882">
        <v>2</v>
      </c>
      <c r="C2882">
        <v>33137102</v>
      </c>
      <c r="D2882">
        <v>3</v>
      </c>
      <c r="E2882">
        <v>8</v>
      </c>
      <c r="F2882">
        <v>16</v>
      </c>
      <c r="G2882">
        <v>2</v>
      </c>
      <c r="H2882">
        <v>15</v>
      </c>
      <c r="I2882">
        <v>-1</v>
      </c>
      <c r="J2882">
        <v>6</v>
      </c>
      <c r="K2882">
        <v>-1</v>
      </c>
      <c r="L2882">
        <v>13</v>
      </c>
      <c r="M2882">
        <v>1</v>
      </c>
      <c r="N2882">
        <v>-1</v>
      </c>
      <c r="O2882">
        <v>-1</v>
      </c>
      <c r="P2882">
        <v>-1</v>
      </c>
      <c r="Q2882">
        <v>-1</v>
      </c>
      <c r="R2882">
        <v>-1</v>
      </c>
      <c r="S2882">
        <v>1</v>
      </c>
      <c r="T2882">
        <v>155.6</v>
      </c>
      <c r="U2882">
        <v>57.9</v>
      </c>
      <c r="V2882">
        <v>23.91439390434903</v>
      </c>
      <c r="W2882">
        <v>-1</v>
      </c>
      <c r="X2882">
        <v>1</v>
      </c>
      <c r="Y2882">
        <v>1</v>
      </c>
      <c r="Z2882">
        <v>253404</v>
      </c>
    </row>
    <row r="2883" spans="1:26">
      <c r="A2883">
        <v>331371</v>
      </c>
      <c r="B2883">
        <v>3</v>
      </c>
      <c r="C2883">
        <v>33137103</v>
      </c>
      <c r="D2883">
        <v>3</v>
      </c>
      <c r="E2883">
        <v>8</v>
      </c>
      <c r="F2883">
        <v>16</v>
      </c>
      <c r="G2883">
        <v>2</v>
      </c>
      <c r="H2883">
        <v>15</v>
      </c>
      <c r="I2883">
        <v>-1</v>
      </c>
      <c r="J2883">
        <v>6</v>
      </c>
      <c r="K2883">
        <v>-1</v>
      </c>
      <c r="L2883">
        <v>13</v>
      </c>
      <c r="M2883">
        <v>1</v>
      </c>
      <c r="N2883">
        <v>-1</v>
      </c>
      <c r="O2883">
        <v>-1</v>
      </c>
      <c r="P2883">
        <v>-1</v>
      </c>
      <c r="Q2883">
        <v>-1</v>
      </c>
      <c r="R2883">
        <v>-1</v>
      </c>
      <c r="S2883">
        <v>2</v>
      </c>
      <c r="T2883">
        <v>151.19999999999999</v>
      </c>
      <c r="U2883">
        <v>48.5</v>
      </c>
      <c r="V2883">
        <v>21.214761624814543</v>
      </c>
      <c r="W2883">
        <v>-1</v>
      </c>
      <c r="X2883">
        <v>1</v>
      </c>
      <c r="Y2883">
        <v>3</v>
      </c>
      <c r="Z2883">
        <v>253404</v>
      </c>
    </row>
    <row r="2884" spans="1:26">
      <c r="A2884">
        <v>332151</v>
      </c>
      <c r="B2884">
        <v>1</v>
      </c>
      <c r="C2884">
        <v>33215101</v>
      </c>
      <c r="D2884">
        <v>1</v>
      </c>
      <c r="E2884">
        <v>8</v>
      </c>
      <c r="F2884">
        <v>16</v>
      </c>
      <c r="G2884">
        <v>2</v>
      </c>
      <c r="H2884">
        <v>28</v>
      </c>
      <c r="I2884">
        <v>4</v>
      </c>
      <c r="J2884">
        <v>1</v>
      </c>
      <c r="K2884">
        <v>3</v>
      </c>
      <c r="L2884">
        <v>11</v>
      </c>
      <c r="M2884">
        <v>1</v>
      </c>
      <c r="N2884">
        <v>4</v>
      </c>
      <c r="O2884">
        <v>1</v>
      </c>
      <c r="P2884">
        <v>1</v>
      </c>
      <c r="Q2884">
        <v>25.962</v>
      </c>
      <c r="R2884">
        <v>-1</v>
      </c>
      <c r="S2884">
        <v>3</v>
      </c>
      <c r="T2884">
        <v>166.2</v>
      </c>
      <c r="U2884">
        <v>80.099999999999994</v>
      </c>
      <c r="V2884">
        <v>28.99816236364347</v>
      </c>
      <c r="W2884">
        <v>0.81734317343173402</v>
      </c>
      <c r="X2884">
        <v>2</v>
      </c>
      <c r="Y2884">
        <v>1</v>
      </c>
      <c r="Z2884">
        <v>400315</v>
      </c>
    </row>
    <row r="2885" spans="1:26">
      <c r="A2885">
        <v>332181</v>
      </c>
      <c r="B2885">
        <v>1</v>
      </c>
      <c r="C2885">
        <v>33218101</v>
      </c>
      <c r="D2885">
        <v>2</v>
      </c>
      <c r="E2885">
        <v>8</v>
      </c>
      <c r="F2885">
        <v>16</v>
      </c>
      <c r="G2885">
        <v>1</v>
      </c>
      <c r="H2885">
        <v>42</v>
      </c>
      <c r="I2885">
        <v>2</v>
      </c>
      <c r="J2885">
        <v>1</v>
      </c>
      <c r="K2885">
        <v>2</v>
      </c>
      <c r="L2885">
        <v>23</v>
      </c>
      <c r="M2885">
        <v>2</v>
      </c>
      <c r="N2885">
        <v>3</v>
      </c>
      <c r="O2885">
        <v>5</v>
      </c>
      <c r="P2885">
        <v>1</v>
      </c>
      <c r="Q2885">
        <v>0.14499999999999999</v>
      </c>
      <c r="R2885">
        <v>-1</v>
      </c>
      <c r="S2885">
        <v>0</v>
      </c>
      <c r="T2885">
        <v>175.9</v>
      </c>
      <c r="U2885">
        <v>111.8</v>
      </c>
      <c r="V2885">
        <v>36.133507817022235</v>
      </c>
      <c r="W2885">
        <v>1.09429065743945</v>
      </c>
      <c r="X2885">
        <v>2</v>
      </c>
      <c r="Y2885">
        <v>1</v>
      </c>
      <c r="Z2885">
        <v>364395</v>
      </c>
    </row>
    <row r="2886" spans="1:26">
      <c r="A2886">
        <v>332181</v>
      </c>
      <c r="B2886">
        <v>2</v>
      </c>
      <c r="C2886">
        <v>33218102</v>
      </c>
      <c r="D2886">
        <v>2</v>
      </c>
      <c r="E2886">
        <v>8</v>
      </c>
      <c r="F2886">
        <v>16</v>
      </c>
      <c r="G2886">
        <v>2</v>
      </c>
      <c r="H2886">
        <v>52</v>
      </c>
      <c r="I2886">
        <v>2</v>
      </c>
      <c r="J2886">
        <v>1</v>
      </c>
      <c r="K2886">
        <v>5</v>
      </c>
      <c r="L2886">
        <v>23</v>
      </c>
      <c r="M2886">
        <v>2</v>
      </c>
      <c r="N2886">
        <v>3</v>
      </c>
      <c r="O2886">
        <v>5</v>
      </c>
      <c r="P2886">
        <v>1</v>
      </c>
      <c r="Q2886">
        <v>0.11600000000000001</v>
      </c>
      <c r="R2886">
        <v>-1</v>
      </c>
      <c r="S2886">
        <v>2</v>
      </c>
      <c r="T2886">
        <v>154</v>
      </c>
      <c r="U2886">
        <v>48.2</v>
      </c>
      <c r="V2886">
        <v>20.323832012143701</v>
      </c>
      <c r="W2886">
        <v>0.81298992161254202</v>
      </c>
      <c r="X2886">
        <v>1</v>
      </c>
      <c r="Y2886">
        <v>3</v>
      </c>
      <c r="Z2886">
        <v>364395</v>
      </c>
    </row>
    <row r="2887" spans="1:26">
      <c r="A2887">
        <v>332201</v>
      </c>
      <c r="B2887">
        <v>1</v>
      </c>
      <c r="C2887">
        <v>33220101</v>
      </c>
      <c r="D2887">
        <v>2</v>
      </c>
      <c r="E2887">
        <v>8</v>
      </c>
      <c r="F2887">
        <v>16</v>
      </c>
      <c r="G2887">
        <v>1</v>
      </c>
      <c r="H2887">
        <v>25</v>
      </c>
      <c r="I2887">
        <v>2</v>
      </c>
      <c r="J2887">
        <v>1</v>
      </c>
      <c r="K2887">
        <v>3</v>
      </c>
      <c r="L2887">
        <v>20</v>
      </c>
      <c r="M2887">
        <v>1</v>
      </c>
      <c r="N2887">
        <v>4</v>
      </c>
      <c r="O2887">
        <v>2</v>
      </c>
      <c r="P2887">
        <v>1</v>
      </c>
      <c r="Q2887">
        <v>20.288</v>
      </c>
      <c r="R2887">
        <v>-1</v>
      </c>
      <c r="S2887">
        <v>0</v>
      </c>
      <c r="T2887">
        <v>182.2</v>
      </c>
      <c r="U2887">
        <v>106.1</v>
      </c>
      <c r="V2887">
        <v>31.960873384334175</v>
      </c>
      <c r="W2887">
        <v>-1</v>
      </c>
      <c r="X2887">
        <v>2</v>
      </c>
      <c r="Y2887">
        <v>1</v>
      </c>
      <c r="Z2887">
        <v>390866</v>
      </c>
    </row>
    <row r="2888" spans="1:26">
      <c r="A2888">
        <v>332201</v>
      </c>
      <c r="B2888">
        <v>2</v>
      </c>
      <c r="C2888">
        <v>33220102</v>
      </c>
      <c r="D2888">
        <v>2</v>
      </c>
      <c r="E2888">
        <v>8</v>
      </c>
      <c r="F2888">
        <v>16</v>
      </c>
      <c r="G2888">
        <v>2</v>
      </c>
      <c r="H2888">
        <v>26</v>
      </c>
      <c r="I2888">
        <v>2</v>
      </c>
      <c r="J2888">
        <v>1</v>
      </c>
      <c r="K2888">
        <v>4</v>
      </c>
      <c r="L2888">
        <v>20</v>
      </c>
      <c r="M2888">
        <v>1</v>
      </c>
      <c r="N2888">
        <v>4</v>
      </c>
      <c r="O2888">
        <v>2</v>
      </c>
      <c r="P2888">
        <v>2</v>
      </c>
      <c r="Q2888">
        <v>0</v>
      </c>
      <c r="R2888">
        <v>-1</v>
      </c>
      <c r="S2888">
        <v>1</v>
      </c>
      <c r="T2888">
        <v>167.1</v>
      </c>
      <c r="U2888">
        <v>-1</v>
      </c>
      <c r="V2888">
        <v>-1</v>
      </c>
      <c r="W2888">
        <v>-1</v>
      </c>
      <c r="X2888">
        <v>1</v>
      </c>
      <c r="Y2888">
        <v>3</v>
      </c>
      <c r="Z2888">
        <v>390866</v>
      </c>
    </row>
    <row r="2889" spans="1:26">
      <c r="A2889">
        <v>332341</v>
      </c>
      <c r="B2889">
        <v>1</v>
      </c>
      <c r="C2889">
        <v>33234101</v>
      </c>
      <c r="D2889">
        <v>3</v>
      </c>
      <c r="E2889">
        <v>8</v>
      </c>
      <c r="F2889">
        <v>16</v>
      </c>
      <c r="G2889">
        <v>2</v>
      </c>
      <c r="H2889">
        <v>44</v>
      </c>
      <c r="I2889">
        <v>4</v>
      </c>
      <c r="J2889">
        <v>1</v>
      </c>
      <c r="K2889">
        <v>7</v>
      </c>
      <c r="L2889">
        <v>6</v>
      </c>
      <c r="M2889">
        <v>2</v>
      </c>
      <c r="N2889">
        <v>4</v>
      </c>
      <c r="O2889">
        <v>3</v>
      </c>
      <c r="P2889">
        <v>1</v>
      </c>
      <c r="Q2889">
        <v>0.40400000000000003</v>
      </c>
      <c r="R2889">
        <v>-1</v>
      </c>
      <c r="S2889">
        <v>5</v>
      </c>
      <c r="T2889">
        <v>164.1</v>
      </c>
      <c r="U2889">
        <v>58.6</v>
      </c>
      <c r="V2889">
        <v>21.761080419075334</v>
      </c>
      <c r="W2889">
        <v>0.70020120724346002</v>
      </c>
      <c r="X2889">
        <v>2</v>
      </c>
      <c r="Y2889">
        <v>3</v>
      </c>
      <c r="Z2889">
        <v>857286</v>
      </c>
    </row>
    <row r="2890" spans="1:26">
      <c r="A2890">
        <v>332341</v>
      </c>
      <c r="B2890">
        <v>2</v>
      </c>
      <c r="C2890">
        <v>33234102</v>
      </c>
      <c r="D2890">
        <v>3</v>
      </c>
      <c r="E2890">
        <v>8</v>
      </c>
      <c r="F2890">
        <v>16</v>
      </c>
      <c r="G2890">
        <v>2</v>
      </c>
      <c r="H2890">
        <v>14</v>
      </c>
      <c r="I2890">
        <v>-1</v>
      </c>
      <c r="J2890">
        <v>1</v>
      </c>
      <c r="K2890">
        <v>-1</v>
      </c>
      <c r="L2890">
        <v>6</v>
      </c>
      <c r="M2890">
        <v>1</v>
      </c>
      <c r="N2890">
        <v>-1</v>
      </c>
      <c r="O2890">
        <v>-1</v>
      </c>
      <c r="P2890">
        <v>-1</v>
      </c>
      <c r="Q2890">
        <v>-1</v>
      </c>
      <c r="R2890">
        <v>-1</v>
      </c>
      <c r="S2890">
        <v>3</v>
      </c>
      <c r="T2890">
        <v>159.80000000000001</v>
      </c>
      <c r="U2890">
        <v>-1</v>
      </c>
      <c r="V2890">
        <v>-1</v>
      </c>
      <c r="W2890">
        <v>-1</v>
      </c>
      <c r="X2890">
        <v>2</v>
      </c>
      <c r="Y2890">
        <v>1</v>
      </c>
      <c r="Z2890">
        <v>857286</v>
      </c>
    </row>
    <row r="2891" spans="1:26">
      <c r="A2891">
        <v>332341</v>
      </c>
      <c r="B2891">
        <v>3</v>
      </c>
      <c r="C2891">
        <v>33234103</v>
      </c>
      <c r="D2891">
        <v>3</v>
      </c>
      <c r="E2891">
        <v>8</v>
      </c>
      <c r="F2891">
        <v>16</v>
      </c>
      <c r="G2891">
        <v>2</v>
      </c>
      <c r="H2891">
        <v>8</v>
      </c>
      <c r="I2891">
        <v>-1</v>
      </c>
      <c r="J2891">
        <v>1</v>
      </c>
      <c r="K2891">
        <v>-1</v>
      </c>
      <c r="L2891">
        <v>6</v>
      </c>
      <c r="M2891">
        <v>2</v>
      </c>
      <c r="N2891">
        <v>-1</v>
      </c>
      <c r="O2891">
        <v>-1</v>
      </c>
      <c r="P2891">
        <v>-1</v>
      </c>
      <c r="Q2891">
        <v>-1</v>
      </c>
      <c r="R2891">
        <v>-1</v>
      </c>
      <c r="S2891">
        <v>-2</v>
      </c>
      <c r="T2891">
        <v>120.4</v>
      </c>
      <c r="U2891">
        <v>20.100000000000001</v>
      </c>
      <c r="V2891">
        <v>13.865740996236248</v>
      </c>
      <c r="W2891">
        <v>-1</v>
      </c>
      <c r="X2891">
        <v>1</v>
      </c>
      <c r="Y2891">
        <v>3</v>
      </c>
      <c r="Z2891">
        <v>857286</v>
      </c>
    </row>
    <row r="2892" spans="1:26">
      <c r="A2892">
        <v>332371</v>
      </c>
      <c r="B2892">
        <v>1</v>
      </c>
      <c r="C2892">
        <v>33237101</v>
      </c>
      <c r="D2892">
        <v>4</v>
      </c>
      <c r="E2892">
        <v>8</v>
      </c>
      <c r="F2892">
        <v>16</v>
      </c>
      <c r="G2892">
        <v>2</v>
      </c>
      <c r="H2892">
        <v>35</v>
      </c>
      <c r="I2892">
        <v>2</v>
      </c>
      <c r="J2892">
        <v>1</v>
      </c>
      <c r="K2892">
        <v>1</v>
      </c>
      <c r="L2892">
        <v>19</v>
      </c>
      <c r="M2892">
        <v>1</v>
      </c>
      <c r="N2892">
        <v>1</v>
      </c>
      <c r="O2892">
        <v>5</v>
      </c>
      <c r="P2892">
        <v>1</v>
      </c>
      <c r="Q2892">
        <v>0.40300000000000002</v>
      </c>
      <c r="R2892">
        <v>-1</v>
      </c>
      <c r="S2892">
        <v>0</v>
      </c>
      <c r="T2892">
        <v>169.3</v>
      </c>
      <c r="U2892">
        <v>59.6</v>
      </c>
      <c r="V2892">
        <v>20.793727272124645</v>
      </c>
      <c r="W2892">
        <v>0.76125654450261804</v>
      </c>
      <c r="X2892">
        <v>1</v>
      </c>
      <c r="Y2892">
        <v>3</v>
      </c>
      <c r="Z2892">
        <v>349621</v>
      </c>
    </row>
    <row r="2893" spans="1:26">
      <c r="A2893">
        <v>332371</v>
      </c>
      <c r="B2893">
        <v>2</v>
      </c>
      <c r="C2893">
        <v>33237102</v>
      </c>
      <c r="D2893">
        <v>4</v>
      </c>
      <c r="E2893">
        <v>8</v>
      </c>
      <c r="F2893">
        <v>16</v>
      </c>
      <c r="G2893">
        <v>1</v>
      </c>
      <c r="H2893">
        <v>37</v>
      </c>
      <c r="I2893">
        <v>2</v>
      </c>
      <c r="J2893">
        <v>1</v>
      </c>
      <c r="K2893">
        <v>1</v>
      </c>
      <c r="L2893">
        <v>19</v>
      </c>
      <c r="M2893">
        <v>1</v>
      </c>
      <c r="N2893">
        <v>1</v>
      </c>
      <c r="O2893">
        <v>5</v>
      </c>
      <c r="P2893">
        <v>1</v>
      </c>
      <c r="Q2893">
        <v>9.8079999999999998</v>
      </c>
      <c r="R2893">
        <v>-1</v>
      </c>
      <c r="S2893">
        <v>0</v>
      </c>
      <c r="T2893">
        <v>187.1</v>
      </c>
      <c r="U2893">
        <v>74.400000000000006</v>
      </c>
      <c r="V2893">
        <v>21.253250476127089</v>
      </c>
      <c r="W2893">
        <v>0.79808612440191395</v>
      </c>
      <c r="X2893">
        <v>1</v>
      </c>
      <c r="Y2893">
        <v>3</v>
      </c>
      <c r="Z2893">
        <v>349621</v>
      </c>
    </row>
    <row r="2894" spans="1:26">
      <c r="A2894">
        <v>332371</v>
      </c>
      <c r="B2894">
        <v>3</v>
      </c>
      <c r="C2894">
        <v>33237103</v>
      </c>
      <c r="D2894">
        <v>4</v>
      </c>
      <c r="E2894">
        <v>8</v>
      </c>
      <c r="F2894">
        <v>16</v>
      </c>
      <c r="G2894">
        <v>1</v>
      </c>
      <c r="H2894">
        <v>2</v>
      </c>
      <c r="I2894">
        <v>-1</v>
      </c>
      <c r="J2894">
        <v>1</v>
      </c>
      <c r="K2894">
        <v>-1</v>
      </c>
      <c r="L2894">
        <v>19</v>
      </c>
      <c r="M2894">
        <v>1</v>
      </c>
      <c r="N2894">
        <v>-1</v>
      </c>
      <c r="O2894">
        <v>-1</v>
      </c>
      <c r="P2894">
        <v>-1</v>
      </c>
      <c r="Q2894">
        <v>-1</v>
      </c>
      <c r="R2894">
        <v>-1</v>
      </c>
      <c r="S2894">
        <v>-2</v>
      </c>
      <c r="T2894">
        <v>90.4</v>
      </c>
      <c r="U2894">
        <v>15.5</v>
      </c>
      <c r="V2894">
        <v>18.966833737959117</v>
      </c>
      <c r="W2894">
        <v>-1</v>
      </c>
      <c r="X2894">
        <v>-2</v>
      </c>
      <c r="Y2894">
        <v>-2</v>
      </c>
      <c r="Z2894">
        <v>349621</v>
      </c>
    </row>
    <row r="2895" spans="1:26">
      <c r="A2895">
        <v>332371</v>
      </c>
      <c r="B2895">
        <v>4</v>
      </c>
      <c r="C2895">
        <v>33237104</v>
      </c>
      <c r="D2895">
        <v>4</v>
      </c>
      <c r="E2895">
        <v>8</v>
      </c>
      <c r="F2895">
        <v>16</v>
      </c>
      <c r="G2895">
        <v>1</v>
      </c>
      <c r="H2895">
        <v>2</v>
      </c>
      <c r="I2895">
        <v>-1</v>
      </c>
      <c r="J2895">
        <v>1</v>
      </c>
      <c r="K2895">
        <v>-1</v>
      </c>
      <c r="L2895">
        <v>19</v>
      </c>
      <c r="M2895">
        <v>2</v>
      </c>
      <c r="N2895">
        <v>-1</v>
      </c>
      <c r="O2895">
        <v>-1</v>
      </c>
      <c r="P2895">
        <v>-1</v>
      </c>
      <c r="Q2895">
        <v>-1</v>
      </c>
      <c r="R2895">
        <v>-1</v>
      </c>
      <c r="S2895">
        <v>-2</v>
      </c>
      <c r="T2895">
        <v>90.2</v>
      </c>
      <c r="U2895">
        <v>15.4</v>
      </c>
      <c r="V2895">
        <v>18.928127197014764</v>
      </c>
      <c r="W2895">
        <v>-1</v>
      </c>
      <c r="X2895">
        <v>-2</v>
      </c>
      <c r="Y2895">
        <v>-2</v>
      </c>
      <c r="Z2895">
        <v>349621</v>
      </c>
    </row>
    <row r="2896" spans="1:26">
      <c r="A2896">
        <v>333151</v>
      </c>
      <c r="B2896">
        <v>1</v>
      </c>
      <c r="C2896">
        <v>33315101</v>
      </c>
      <c r="D2896">
        <v>2</v>
      </c>
      <c r="E2896">
        <v>4</v>
      </c>
      <c r="F2896">
        <v>25</v>
      </c>
      <c r="G2896">
        <v>1</v>
      </c>
      <c r="H2896">
        <v>24</v>
      </c>
      <c r="I2896">
        <v>6</v>
      </c>
      <c r="J2896">
        <v>1</v>
      </c>
      <c r="K2896">
        <v>3</v>
      </c>
      <c r="L2896">
        <v>13</v>
      </c>
      <c r="M2896">
        <v>3</v>
      </c>
      <c r="N2896">
        <v>4</v>
      </c>
      <c r="O2896">
        <v>2</v>
      </c>
      <c r="P2896">
        <v>1</v>
      </c>
      <c r="Q2896">
        <v>2.2200000000000002</v>
      </c>
      <c r="R2896">
        <v>4</v>
      </c>
      <c r="S2896">
        <v>0</v>
      </c>
      <c r="T2896">
        <v>179.7</v>
      </c>
      <c r="U2896">
        <v>117.1</v>
      </c>
      <c r="V2896">
        <v>36.262750413491354</v>
      </c>
      <c r="W2896">
        <v>0.92498946481247402</v>
      </c>
      <c r="X2896">
        <v>2</v>
      </c>
      <c r="Y2896">
        <v>3</v>
      </c>
      <c r="Z2896">
        <v>614377</v>
      </c>
    </row>
    <row r="2897" spans="1:26">
      <c r="A2897">
        <v>333151</v>
      </c>
      <c r="B2897">
        <v>2</v>
      </c>
      <c r="C2897">
        <v>33315102</v>
      </c>
      <c r="D2897">
        <v>2</v>
      </c>
      <c r="E2897">
        <v>4</v>
      </c>
      <c r="F2897">
        <v>25</v>
      </c>
      <c r="G2897">
        <v>2</v>
      </c>
      <c r="H2897">
        <v>20</v>
      </c>
      <c r="I2897">
        <v>6</v>
      </c>
      <c r="J2897">
        <v>1</v>
      </c>
      <c r="K2897">
        <v>4</v>
      </c>
      <c r="L2897">
        <v>13</v>
      </c>
      <c r="M2897">
        <v>2</v>
      </c>
      <c r="N2897">
        <v>4</v>
      </c>
      <c r="O2897">
        <v>2</v>
      </c>
      <c r="P2897">
        <v>1</v>
      </c>
      <c r="Q2897">
        <v>2.48</v>
      </c>
      <c r="R2897">
        <v>4</v>
      </c>
      <c r="S2897">
        <v>5</v>
      </c>
      <c r="T2897">
        <v>159.5</v>
      </c>
      <c r="U2897">
        <v>48.1</v>
      </c>
      <c r="V2897">
        <v>18.907046904020206</v>
      </c>
      <c r="W2897">
        <v>0.69757826343768403</v>
      </c>
      <c r="X2897">
        <v>1</v>
      </c>
      <c r="Y2897">
        <v>3</v>
      </c>
      <c r="Z2897">
        <v>614377</v>
      </c>
    </row>
    <row r="2898" spans="1:26">
      <c r="A2898">
        <v>333181</v>
      </c>
      <c r="B2898">
        <v>1</v>
      </c>
      <c r="C2898">
        <v>33318101</v>
      </c>
      <c r="D2898">
        <v>4</v>
      </c>
      <c r="E2898">
        <v>4</v>
      </c>
      <c r="F2898">
        <v>25</v>
      </c>
      <c r="G2898">
        <v>2</v>
      </c>
      <c r="H2898">
        <v>21</v>
      </c>
      <c r="I2898">
        <v>1</v>
      </c>
      <c r="J2898">
        <v>1</v>
      </c>
      <c r="K2898">
        <v>2</v>
      </c>
      <c r="L2898">
        <v>9</v>
      </c>
      <c r="M2898">
        <v>2</v>
      </c>
      <c r="N2898">
        <v>1</v>
      </c>
      <c r="O2898">
        <v>5</v>
      </c>
      <c r="P2898">
        <v>1</v>
      </c>
      <c r="Q2898">
        <v>9.2609999999999992</v>
      </c>
      <c r="R2898">
        <v>4</v>
      </c>
      <c r="S2898">
        <v>1</v>
      </c>
      <c r="T2898">
        <v>159.30000000000001</v>
      </c>
      <c r="U2898">
        <v>63.2</v>
      </c>
      <c r="V2898">
        <v>24.90494154234884</v>
      </c>
      <c r="W2898">
        <v>0.66365914786967395</v>
      </c>
      <c r="X2898">
        <v>1</v>
      </c>
      <c r="Y2898">
        <v>3</v>
      </c>
      <c r="Z2898">
        <v>416263</v>
      </c>
    </row>
    <row r="2899" spans="1:26">
      <c r="A2899">
        <v>333181</v>
      </c>
      <c r="B2899">
        <v>2</v>
      </c>
      <c r="C2899">
        <v>33318102</v>
      </c>
      <c r="D2899">
        <v>4</v>
      </c>
      <c r="E2899">
        <v>4</v>
      </c>
      <c r="F2899">
        <v>25</v>
      </c>
      <c r="G2899">
        <v>2</v>
      </c>
      <c r="H2899">
        <v>20</v>
      </c>
      <c r="I2899">
        <v>1</v>
      </c>
      <c r="J2899">
        <v>1</v>
      </c>
      <c r="K2899">
        <v>2</v>
      </c>
      <c r="L2899">
        <v>9</v>
      </c>
      <c r="M2899">
        <v>2</v>
      </c>
      <c r="N2899">
        <v>1</v>
      </c>
      <c r="O2899">
        <v>5</v>
      </c>
      <c r="P2899">
        <v>1</v>
      </c>
      <c r="Q2899">
        <v>4.7590000000000003</v>
      </c>
      <c r="R2899">
        <v>4</v>
      </c>
      <c r="S2899">
        <v>0</v>
      </c>
      <c r="T2899">
        <v>169.2</v>
      </c>
      <c r="U2899">
        <v>61.2</v>
      </c>
      <c r="V2899">
        <v>21.377194306121424</v>
      </c>
      <c r="W2899">
        <v>0.71033776867963205</v>
      </c>
      <c r="X2899">
        <v>1</v>
      </c>
      <c r="Y2899">
        <v>3</v>
      </c>
      <c r="Z2899">
        <v>416263</v>
      </c>
    </row>
    <row r="2900" spans="1:26">
      <c r="A2900">
        <v>333181</v>
      </c>
      <c r="B2900">
        <v>3</v>
      </c>
      <c r="C2900">
        <v>33318103</v>
      </c>
      <c r="D2900">
        <v>4</v>
      </c>
      <c r="E2900">
        <v>4</v>
      </c>
      <c r="F2900">
        <v>25</v>
      </c>
      <c r="G2900">
        <v>2</v>
      </c>
      <c r="H2900">
        <v>20</v>
      </c>
      <c r="I2900">
        <v>1</v>
      </c>
      <c r="J2900">
        <v>1</v>
      </c>
      <c r="K2900">
        <v>2</v>
      </c>
      <c r="L2900">
        <v>9</v>
      </c>
      <c r="M2900">
        <v>2</v>
      </c>
      <c r="N2900">
        <v>1</v>
      </c>
      <c r="O2900">
        <v>5</v>
      </c>
      <c r="P2900">
        <v>1</v>
      </c>
      <c r="Q2900">
        <v>7.9329999999999998</v>
      </c>
      <c r="R2900">
        <v>4</v>
      </c>
      <c r="S2900">
        <v>0</v>
      </c>
      <c r="T2900">
        <v>150.69999999999999</v>
      </c>
      <c r="U2900">
        <v>49.1</v>
      </c>
      <c r="V2900">
        <v>21.619965046989304</v>
      </c>
      <c r="W2900">
        <v>0.68612334801762098</v>
      </c>
      <c r="X2900">
        <v>1</v>
      </c>
      <c r="Y2900">
        <v>3</v>
      </c>
      <c r="Z2900">
        <v>416263</v>
      </c>
    </row>
    <row r="2901" spans="1:26">
      <c r="A2901">
        <v>333181</v>
      </c>
      <c r="B2901">
        <v>4</v>
      </c>
      <c r="C2901">
        <v>33318104</v>
      </c>
      <c r="D2901">
        <v>4</v>
      </c>
      <c r="E2901">
        <v>4</v>
      </c>
      <c r="F2901">
        <v>25</v>
      </c>
      <c r="G2901">
        <v>1</v>
      </c>
      <c r="H2901">
        <v>21</v>
      </c>
      <c r="I2901">
        <v>1</v>
      </c>
      <c r="J2901">
        <v>1</v>
      </c>
      <c r="K2901">
        <v>2</v>
      </c>
      <c r="L2901">
        <v>9</v>
      </c>
      <c r="M2901">
        <v>1</v>
      </c>
      <c r="N2901">
        <v>1</v>
      </c>
      <c r="O2901">
        <v>5</v>
      </c>
      <c r="P2901">
        <v>1</v>
      </c>
      <c r="Q2901">
        <v>9.9499999999999993</v>
      </c>
      <c r="R2901">
        <v>4</v>
      </c>
      <c r="S2901">
        <v>1</v>
      </c>
      <c r="T2901">
        <v>188.2</v>
      </c>
      <c r="U2901">
        <v>66.8</v>
      </c>
      <c r="V2901">
        <v>18.859806139262165</v>
      </c>
      <c r="W2901">
        <v>0.73567567567567604</v>
      </c>
      <c r="X2901">
        <v>1</v>
      </c>
      <c r="Y2901">
        <v>3</v>
      </c>
      <c r="Z2901">
        <v>416263</v>
      </c>
    </row>
    <row r="2902" spans="1:26">
      <c r="A2902">
        <v>333251</v>
      </c>
      <c r="B2902">
        <v>1</v>
      </c>
      <c r="C2902">
        <v>33325101</v>
      </c>
      <c r="D2902">
        <v>5</v>
      </c>
      <c r="E2902">
        <v>4</v>
      </c>
      <c r="F2902">
        <v>25</v>
      </c>
      <c r="G2902">
        <v>1</v>
      </c>
      <c r="H2902">
        <v>22</v>
      </c>
      <c r="I2902">
        <v>1</v>
      </c>
      <c r="J2902">
        <v>1</v>
      </c>
      <c r="K2902">
        <v>3</v>
      </c>
      <c r="L2902">
        <v>-1</v>
      </c>
      <c r="M2902">
        <v>1</v>
      </c>
      <c r="N2902">
        <v>1</v>
      </c>
      <c r="O2902">
        <v>5</v>
      </c>
      <c r="P2902">
        <v>1</v>
      </c>
      <c r="Q2902">
        <v>65.69</v>
      </c>
      <c r="R2902">
        <v>4</v>
      </c>
      <c r="S2902">
        <v>0</v>
      </c>
      <c r="T2902">
        <v>176.1</v>
      </c>
      <c r="U2902">
        <v>82.8</v>
      </c>
      <c r="V2902">
        <v>26.700022346757837</v>
      </c>
      <c r="W2902">
        <v>0.81889378365149301</v>
      </c>
      <c r="X2902">
        <v>1</v>
      </c>
      <c r="Y2902">
        <v>2</v>
      </c>
      <c r="Z2902">
        <v>336541</v>
      </c>
    </row>
    <row r="2903" spans="1:26">
      <c r="A2903">
        <v>333251</v>
      </c>
      <c r="B2903">
        <v>2</v>
      </c>
      <c r="C2903">
        <v>33325102</v>
      </c>
      <c r="D2903">
        <v>5</v>
      </c>
      <c r="E2903">
        <v>4</v>
      </c>
      <c r="F2903">
        <v>25</v>
      </c>
      <c r="G2903">
        <v>1</v>
      </c>
      <c r="H2903">
        <v>20</v>
      </c>
      <c r="I2903">
        <v>1</v>
      </c>
      <c r="J2903">
        <v>1</v>
      </c>
      <c r="K2903">
        <v>3</v>
      </c>
      <c r="L2903">
        <v>-1</v>
      </c>
      <c r="M2903">
        <v>3</v>
      </c>
      <c r="N2903">
        <v>4</v>
      </c>
      <c r="O2903">
        <v>2</v>
      </c>
      <c r="P2903">
        <v>1</v>
      </c>
      <c r="Q2903">
        <v>108.4</v>
      </c>
      <c r="R2903">
        <v>3</v>
      </c>
      <c r="S2903">
        <v>0</v>
      </c>
      <c r="T2903">
        <v>172.2</v>
      </c>
      <c r="U2903">
        <v>71.900000000000006</v>
      </c>
      <c r="V2903">
        <v>24.247255912081272</v>
      </c>
      <c r="W2903">
        <v>0.84284965950759605</v>
      </c>
      <c r="X2903">
        <v>1</v>
      </c>
      <c r="Y2903">
        <v>3</v>
      </c>
      <c r="Z2903">
        <v>336541</v>
      </c>
    </row>
    <row r="2904" spans="1:26">
      <c r="A2904">
        <v>333251</v>
      </c>
      <c r="B2904">
        <v>3</v>
      </c>
      <c r="C2904">
        <v>33325103</v>
      </c>
      <c r="D2904">
        <v>5</v>
      </c>
      <c r="E2904">
        <v>4</v>
      </c>
      <c r="F2904">
        <v>25</v>
      </c>
      <c r="G2904">
        <v>1</v>
      </c>
      <c r="H2904">
        <v>21</v>
      </c>
      <c r="I2904">
        <v>1</v>
      </c>
      <c r="J2904">
        <v>1</v>
      </c>
      <c r="K2904">
        <v>2</v>
      </c>
      <c r="L2904">
        <v>-1</v>
      </c>
      <c r="M2904">
        <v>2</v>
      </c>
      <c r="N2904">
        <v>1</v>
      </c>
      <c r="O2904">
        <v>5</v>
      </c>
      <c r="P2904">
        <v>1</v>
      </c>
      <c r="Q2904">
        <v>50.02</v>
      </c>
      <c r="R2904">
        <v>3</v>
      </c>
      <c r="S2904">
        <v>0</v>
      </c>
      <c r="T2904">
        <v>187.2</v>
      </c>
      <c r="U2904">
        <v>65.900000000000006</v>
      </c>
      <c r="V2904">
        <v>18.805016801811679</v>
      </c>
      <c r="W2904">
        <v>0.79080824088748003</v>
      </c>
      <c r="X2904">
        <v>3</v>
      </c>
      <c r="Y2904">
        <v>3</v>
      </c>
      <c r="Z2904">
        <v>336541</v>
      </c>
    </row>
    <row r="2905" spans="1:26">
      <c r="A2905">
        <v>333251</v>
      </c>
      <c r="B2905">
        <v>4</v>
      </c>
      <c r="C2905">
        <v>33325104</v>
      </c>
      <c r="D2905">
        <v>5</v>
      </c>
      <c r="E2905">
        <v>4</v>
      </c>
      <c r="F2905">
        <v>25</v>
      </c>
      <c r="G2905">
        <v>1</v>
      </c>
      <c r="H2905">
        <v>21</v>
      </c>
      <c r="I2905">
        <v>1</v>
      </c>
      <c r="J2905">
        <v>1</v>
      </c>
      <c r="K2905">
        <v>3</v>
      </c>
      <c r="L2905">
        <v>-1</v>
      </c>
      <c r="M2905">
        <v>1</v>
      </c>
      <c r="N2905">
        <v>1</v>
      </c>
      <c r="O2905">
        <v>5</v>
      </c>
      <c r="P2905">
        <v>1</v>
      </c>
      <c r="Q2905">
        <v>56</v>
      </c>
      <c r="R2905">
        <v>3</v>
      </c>
      <c r="S2905">
        <v>1</v>
      </c>
      <c r="T2905">
        <v>173.8</v>
      </c>
      <c r="U2905">
        <v>85.3</v>
      </c>
      <c r="V2905">
        <v>28.239011283686516</v>
      </c>
      <c r="W2905">
        <v>0.88552697932425595</v>
      </c>
      <c r="X2905">
        <v>2</v>
      </c>
      <c r="Y2905">
        <v>1</v>
      </c>
      <c r="Z2905">
        <v>336541</v>
      </c>
    </row>
    <row r="2906" spans="1:26">
      <c r="A2906">
        <v>333251</v>
      </c>
      <c r="B2906">
        <v>5</v>
      </c>
      <c r="C2906">
        <v>33325105</v>
      </c>
      <c r="D2906">
        <v>5</v>
      </c>
      <c r="E2906">
        <v>4</v>
      </c>
      <c r="F2906">
        <v>25</v>
      </c>
      <c r="G2906">
        <v>1</v>
      </c>
      <c r="H2906">
        <v>21</v>
      </c>
      <c r="I2906">
        <v>1</v>
      </c>
      <c r="J2906">
        <v>1</v>
      </c>
      <c r="K2906">
        <v>3</v>
      </c>
      <c r="L2906">
        <v>-1</v>
      </c>
      <c r="M2906">
        <v>2</v>
      </c>
      <c r="N2906">
        <v>1</v>
      </c>
      <c r="O2906">
        <v>5</v>
      </c>
      <c r="P2906">
        <v>1</v>
      </c>
      <c r="Q2906">
        <v>46.5</v>
      </c>
      <c r="R2906">
        <v>3</v>
      </c>
      <c r="S2906">
        <v>1</v>
      </c>
      <c r="T2906">
        <v>174</v>
      </c>
      <c r="U2906">
        <v>72.7</v>
      </c>
      <c r="V2906">
        <v>24.012419077817412</v>
      </c>
      <c r="W2906">
        <v>0.82718544719555298</v>
      </c>
      <c r="X2906">
        <v>2</v>
      </c>
      <c r="Y2906">
        <v>1</v>
      </c>
      <c r="Z2906">
        <v>336541</v>
      </c>
    </row>
    <row r="2907" spans="1:26">
      <c r="A2907">
        <v>333271</v>
      </c>
      <c r="B2907">
        <v>1</v>
      </c>
      <c r="C2907">
        <v>33327101</v>
      </c>
      <c r="D2907">
        <v>1</v>
      </c>
      <c r="E2907">
        <v>4</v>
      </c>
      <c r="F2907">
        <v>25</v>
      </c>
      <c r="G2907">
        <v>2</v>
      </c>
      <c r="H2907">
        <v>88</v>
      </c>
      <c r="I2907">
        <v>5</v>
      </c>
      <c r="J2907">
        <v>1</v>
      </c>
      <c r="K2907">
        <v>4</v>
      </c>
      <c r="L2907">
        <v>6</v>
      </c>
      <c r="M2907">
        <v>2</v>
      </c>
      <c r="N2907">
        <v>2</v>
      </c>
      <c r="O2907">
        <v>5</v>
      </c>
      <c r="P2907">
        <v>1</v>
      </c>
      <c r="Q2907">
        <v>2.19</v>
      </c>
      <c r="R2907">
        <v>-1</v>
      </c>
      <c r="S2907">
        <v>3</v>
      </c>
      <c r="T2907">
        <v>-1</v>
      </c>
      <c r="U2907">
        <v>73.2</v>
      </c>
      <c r="V2907">
        <v>-1</v>
      </c>
      <c r="W2907">
        <v>0.90673076923076901</v>
      </c>
      <c r="X2907">
        <v>1</v>
      </c>
      <c r="Y2907">
        <v>3</v>
      </c>
      <c r="Z2907">
        <v>535385</v>
      </c>
    </row>
    <row r="2908" spans="1:26">
      <c r="A2908">
        <v>333341</v>
      </c>
      <c r="B2908">
        <v>1</v>
      </c>
      <c r="C2908">
        <v>33334101</v>
      </c>
      <c r="D2908">
        <v>1</v>
      </c>
      <c r="E2908">
        <v>4</v>
      </c>
      <c r="F2908">
        <v>25</v>
      </c>
      <c r="G2908">
        <v>2</v>
      </c>
      <c r="H2908">
        <v>44</v>
      </c>
      <c r="I2908">
        <v>2</v>
      </c>
      <c r="J2908">
        <v>1</v>
      </c>
      <c r="K2908">
        <v>2</v>
      </c>
      <c r="L2908">
        <v>96</v>
      </c>
      <c r="M2908">
        <v>2</v>
      </c>
      <c r="N2908">
        <v>3</v>
      </c>
      <c r="O2908">
        <v>5</v>
      </c>
      <c r="P2908">
        <v>1</v>
      </c>
      <c r="Q2908">
        <v>38.74</v>
      </c>
      <c r="R2908">
        <v>-1</v>
      </c>
      <c r="S2908">
        <v>2</v>
      </c>
      <c r="T2908">
        <v>169.7</v>
      </c>
      <c r="U2908">
        <v>101.4</v>
      </c>
      <c r="V2908">
        <v>35.210668485305803</v>
      </c>
      <c r="W2908">
        <v>1.0013309671694799</v>
      </c>
      <c r="X2908">
        <v>2</v>
      </c>
      <c r="Y2908">
        <v>1</v>
      </c>
      <c r="Z2908">
        <v>408427</v>
      </c>
    </row>
    <row r="2909" spans="1:26">
      <c r="A2909">
        <v>333371</v>
      </c>
      <c r="B2909">
        <v>1</v>
      </c>
      <c r="C2909">
        <v>33337101</v>
      </c>
      <c r="D2909">
        <v>1</v>
      </c>
      <c r="E2909">
        <v>4</v>
      </c>
      <c r="F2909">
        <v>25</v>
      </c>
      <c r="G2909">
        <v>2</v>
      </c>
      <c r="H2909">
        <v>79</v>
      </c>
      <c r="I2909">
        <v>5</v>
      </c>
      <c r="J2909">
        <v>1</v>
      </c>
      <c r="K2909">
        <v>7</v>
      </c>
      <c r="L2909">
        <v>6</v>
      </c>
      <c r="M2909">
        <v>3</v>
      </c>
      <c r="N2909">
        <v>3</v>
      </c>
      <c r="O2909">
        <v>5</v>
      </c>
      <c r="P2909">
        <v>1</v>
      </c>
      <c r="Q2909">
        <v>7.5579999999999998</v>
      </c>
      <c r="R2909">
        <v>-1</v>
      </c>
      <c r="S2909">
        <v>0</v>
      </c>
      <c r="T2909">
        <v>-1</v>
      </c>
      <c r="U2909">
        <v>78.7</v>
      </c>
      <c r="V2909">
        <v>-1</v>
      </c>
      <c r="W2909">
        <v>0.95329400196656799</v>
      </c>
      <c r="X2909">
        <v>-8</v>
      </c>
      <c r="Y2909">
        <v>3</v>
      </c>
      <c r="Z2909">
        <v>422400</v>
      </c>
    </row>
    <row r="2910" spans="1:26">
      <c r="A2910">
        <v>334151</v>
      </c>
      <c r="B2910">
        <v>1</v>
      </c>
      <c r="C2910">
        <v>33415101</v>
      </c>
      <c r="D2910">
        <v>3</v>
      </c>
      <c r="E2910">
        <v>2</v>
      </c>
      <c r="F2910">
        <v>13</v>
      </c>
      <c r="G2910">
        <v>2</v>
      </c>
      <c r="H2910">
        <v>39</v>
      </c>
      <c r="I2910">
        <v>3</v>
      </c>
      <c r="J2910">
        <v>1</v>
      </c>
      <c r="K2910">
        <v>3</v>
      </c>
      <c r="L2910">
        <v>9</v>
      </c>
      <c r="M2910">
        <v>1</v>
      </c>
      <c r="N2910">
        <v>1</v>
      </c>
      <c r="O2910">
        <v>5</v>
      </c>
      <c r="P2910">
        <v>1</v>
      </c>
      <c r="Q2910">
        <v>1.8149999999999999</v>
      </c>
      <c r="R2910">
        <v>-1</v>
      </c>
      <c r="S2910">
        <v>0</v>
      </c>
      <c r="T2910">
        <v>161.19999999999999</v>
      </c>
      <c r="U2910">
        <v>69.2</v>
      </c>
      <c r="V2910">
        <v>26.630297582030558</v>
      </c>
      <c r="W2910">
        <v>0.82003050330452498</v>
      </c>
      <c r="X2910">
        <v>2</v>
      </c>
      <c r="Y2910">
        <v>1</v>
      </c>
      <c r="Z2910">
        <v>395272</v>
      </c>
    </row>
    <row r="2911" spans="1:26">
      <c r="A2911">
        <v>334151</v>
      </c>
      <c r="B2911">
        <v>2</v>
      </c>
      <c r="C2911">
        <v>33415102</v>
      </c>
      <c r="D2911">
        <v>3</v>
      </c>
      <c r="E2911">
        <v>2</v>
      </c>
      <c r="F2911">
        <v>13</v>
      </c>
      <c r="G2911">
        <v>2</v>
      </c>
      <c r="H2911">
        <v>12</v>
      </c>
      <c r="I2911">
        <v>-1</v>
      </c>
      <c r="J2911">
        <v>1</v>
      </c>
      <c r="K2911">
        <v>-1</v>
      </c>
      <c r="L2911">
        <v>9</v>
      </c>
      <c r="M2911">
        <v>1</v>
      </c>
      <c r="N2911">
        <v>-1</v>
      </c>
      <c r="O2911">
        <v>-1</v>
      </c>
      <c r="P2911">
        <v>-1</v>
      </c>
      <c r="Q2911">
        <v>-1</v>
      </c>
      <c r="R2911">
        <v>-1</v>
      </c>
      <c r="S2911">
        <v>-2</v>
      </c>
      <c r="T2911">
        <v>164.1</v>
      </c>
      <c r="U2911">
        <v>-1</v>
      </c>
      <c r="V2911">
        <v>-1</v>
      </c>
      <c r="W2911">
        <v>-1</v>
      </c>
      <c r="X2911">
        <v>2</v>
      </c>
      <c r="Y2911">
        <v>1</v>
      </c>
      <c r="Z2911">
        <v>395272</v>
      </c>
    </row>
    <row r="2912" spans="1:26">
      <c r="A2912">
        <v>334151</v>
      </c>
      <c r="B2912">
        <v>3</v>
      </c>
      <c r="C2912">
        <v>33415103</v>
      </c>
      <c r="D2912">
        <v>3</v>
      </c>
      <c r="E2912">
        <v>2</v>
      </c>
      <c r="F2912">
        <v>13</v>
      </c>
      <c r="G2912">
        <v>2</v>
      </c>
      <c r="H2912">
        <v>6</v>
      </c>
      <c r="I2912">
        <v>-1</v>
      </c>
      <c r="J2912">
        <v>1</v>
      </c>
      <c r="K2912">
        <v>-1</v>
      </c>
      <c r="L2912">
        <v>9</v>
      </c>
      <c r="M2912">
        <v>1</v>
      </c>
      <c r="N2912">
        <v>-1</v>
      </c>
      <c r="O2912">
        <v>-1</v>
      </c>
      <c r="P2912">
        <v>-1</v>
      </c>
      <c r="Q2912">
        <v>-1</v>
      </c>
      <c r="R2912">
        <v>-1</v>
      </c>
      <c r="S2912">
        <v>-2</v>
      </c>
      <c r="T2912">
        <v>123.2</v>
      </c>
      <c r="U2912">
        <v>32.5</v>
      </c>
      <c r="V2912">
        <v>21.412232248271209</v>
      </c>
      <c r="W2912">
        <v>-1</v>
      </c>
      <c r="X2912">
        <v>-2</v>
      </c>
      <c r="Y2912">
        <v>-2</v>
      </c>
      <c r="Z2912">
        <v>395272</v>
      </c>
    </row>
    <row r="2913" spans="1:26">
      <c r="A2913">
        <v>334181</v>
      </c>
      <c r="B2913">
        <v>1</v>
      </c>
      <c r="C2913">
        <v>33418101</v>
      </c>
      <c r="D2913">
        <v>2</v>
      </c>
      <c r="E2913">
        <v>2</v>
      </c>
      <c r="F2913">
        <v>13</v>
      </c>
      <c r="G2913">
        <v>1</v>
      </c>
      <c r="H2913">
        <v>56</v>
      </c>
      <c r="I2913">
        <v>2</v>
      </c>
      <c r="J2913">
        <v>1</v>
      </c>
      <c r="K2913">
        <v>5</v>
      </c>
      <c r="L2913">
        <v>12</v>
      </c>
      <c r="M2913">
        <v>2</v>
      </c>
      <c r="N2913">
        <v>1</v>
      </c>
      <c r="O2913">
        <v>5</v>
      </c>
      <c r="P2913">
        <v>1</v>
      </c>
      <c r="Q2913">
        <v>6.8079999999999998</v>
      </c>
      <c r="R2913">
        <v>-1</v>
      </c>
      <c r="S2913">
        <v>2</v>
      </c>
      <c r="T2913">
        <v>181.4</v>
      </c>
      <c r="U2913">
        <v>73.400000000000006</v>
      </c>
      <c r="V2913">
        <v>22.305989553260261</v>
      </c>
      <c r="W2913">
        <v>0.88928390045708505</v>
      </c>
      <c r="X2913">
        <v>3</v>
      </c>
      <c r="Y2913">
        <v>3</v>
      </c>
      <c r="Z2913">
        <v>387481</v>
      </c>
    </row>
    <row r="2914" spans="1:26">
      <c r="A2914">
        <v>334181</v>
      </c>
      <c r="B2914">
        <v>2</v>
      </c>
      <c r="C2914">
        <v>33418102</v>
      </c>
      <c r="D2914">
        <v>2</v>
      </c>
      <c r="E2914">
        <v>2</v>
      </c>
      <c r="F2914">
        <v>13</v>
      </c>
      <c r="G2914">
        <v>2</v>
      </c>
      <c r="H2914">
        <v>54</v>
      </c>
      <c r="I2914">
        <v>2</v>
      </c>
      <c r="J2914">
        <v>1</v>
      </c>
      <c r="K2914">
        <v>4</v>
      </c>
      <c r="L2914">
        <v>12</v>
      </c>
      <c r="M2914">
        <v>3</v>
      </c>
      <c r="N2914">
        <v>1</v>
      </c>
      <c r="O2914">
        <v>5</v>
      </c>
      <c r="P2914">
        <v>1</v>
      </c>
      <c r="Q2914">
        <v>1.0089999999999999</v>
      </c>
      <c r="R2914">
        <v>-1</v>
      </c>
      <c r="S2914">
        <v>0</v>
      </c>
      <c r="T2914">
        <v>156.19999999999999</v>
      </c>
      <c r="U2914">
        <v>85.7</v>
      </c>
      <c r="V2914">
        <v>35.125196528958419</v>
      </c>
      <c r="W2914">
        <v>-1</v>
      </c>
      <c r="X2914">
        <v>2</v>
      </c>
      <c r="Y2914">
        <v>1</v>
      </c>
      <c r="Z2914">
        <v>387481</v>
      </c>
    </row>
    <row r="2915" spans="1:26">
      <c r="A2915">
        <v>334201</v>
      </c>
      <c r="B2915">
        <v>1</v>
      </c>
      <c r="C2915">
        <v>33420101</v>
      </c>
      <c r="D2915">
        <v>2</v>
      </c>
      <c r="E2915">
        <v>2</v>
      </c>
      <c r="F2915">
        <v>13</v>
      </c>
      <c r="G2915">
        <v>1</v>
      </c>
      <c r="H2915">
        <v>33</v>
      </c>
      <c r="I2915">
        <v>2</v>
      </c>
      <c r="J2915">
        <v>1</v>
      </c>
      <c r="K2915">
        <v>1</v>
      </c>
      <c r="L2915">
        <v>23</v>
      </c>
      <c r="M2915">
        <v>1</v>
      </c>
      <c r="N2915">
        <v>1</v>
      </c>
      <c r="O2915">
        <v>5</v>
      </c>
      <c r="P2915">
        <v>1</v>
      </c>
      <c r="Q2915">
        <v>7.96</v>
      </c>
      <c r="R2915">
        <v>-1</v>
      </c>
      <c r="S2915">
        <v>1</v>
      </c>
      <c r="T2915">
        <v>180.9</v>
      </c>
      <c r="U2915">
        <v>86.2</v>
      </c>
      <c r="V2915">
        <v>26.340871039434603</v>
      </c>
      <c r="W2915">
        <v>0.92820028341993399</v>
      </c>
      <c r="X2915">
        <v>1</v>
      </c>
      <c r="Y2915">
        <v>1</v>
      </c>
      <c r="Z2915">
        <v>476427</v>
      </c>
    </row>
    <row r="2916" spans="1:26">
      <c r="A2916">
        <v>334201</v>
      </c>
      <c r="B2916">
        <v>2</v>
      </c>
      <c r="C2916">
        <v>33420102</v>
      </c>
      <c r="D2916">
        <v>2</v>
      </c>
      <c r="E2916">
        <v>2</v>
      </c>
      <c r="F2916">
        <v>13</v>
      </c>
      <c r="G2916">
        <v>2</v>
      </c>
      <c r="H2916">
        <v>31</v>
      </c>
      <c r="I2916">
        <v>2</v>
      </c>
      <c r="J2916">
        <v>1</v>
      </c>
      <c r="K2916">
        <v>1</v>
      </c>
      <c r="L2916">
        <v>23</v>
      </c>
      <c r="M2916">
        <v>1</v>
      </c>
      <c r="N2916">
        <v>1</v>
      </c>
      <c r="O2916">
        <v>5</v>
      </c>
      <c r="P2916">
        <v>1</v>
      </c>
      <c r="Q2916">
        <v>4.875</v>
      </c>
      <c r="R2916">
        <v>-1</v>
      </c>
      <c r="S2916">
        <v>0</v>
      </c>
      <c r="T2916">
        <v>170</v>
      </c>
      <c r="U2916">
        <v>66.8</v>
      </c>
      <c r="V2916">
        <v>23.114186851211073</v>
      </c>
      <c r="W2916">
        <v>0.76765147721582405</v>
      </c>
      <c r="X2916">
        <v>1</v>
      </c>
      <c r="Y2916">
        <v>3</v>
      </c>
      <c r="Z2916">
        <v>476427</v>
      </c>
    </row>
    <row r="2917" spans="1:26">
      <c r="A2917">
        <v>334251</v>
      </c>
      <c r="B2917">
        <v>1</v>
      </c>
      <c r="C2917">
        <v>33425101</v>
      </c>
      <c r="D2917">
        <v>1</v>
      </c>
      <c r="E2917">
        <v>2</v>
      </c>
      <c r="F2917">
        <v>13</v>
      </c>
      <c r="G2917">
        <v>1</v>
      </c>
      <c r="H2917">
        <v>55</v>
      </c>
      <c r="I2917">
        <v>3</v>
      </c>
      <c r="J2917">
        <v>1</v>
      </c>
      <c r="K2917">
        <v>7</v>
      </c>
      <c r="L2917">
        <v>97</v>
      </c>
      <c r="M2917">
        <v>2</v>
      </c>
      <c r="N2917">
        <v>3</v>
      </c>
      <c r="O2917">
        <v>5</v>
      </c>
      <c r="P2917">
        <v>1</v>
      </c>
      <c r="Q2917">
        <v>7.7500000000000098</v>
      </c>
      <c r="R2917">
        <v>-1</v>
      </c>
      <c r="S2917">
        <v>0</v>
      </c>
      <c r="T2917">
        <v>-1</v>
      </c>
      <c r="U2917">
        <v>-1</v>
      </c>
      <c r="V2917">
        <v>-1</v>
      </c>
      <c r="W2917">
        <v>0.80091883614088799</v>
      </c>
      <c r="X2917">
        <v>1</v>
      </c>
      <c r="Y2917">
        <v>3</v>
      </c>
      <c r="Z2917">
        <v>621285</v>
      </c>
    </row>
    <row r="2918" spans="1:26">
      <c r="A2918">
        <v>334271</v>
      </c>
      <c r="B2918">
        <v>1</v>
      </c>
      <c r="C2918">
        <v>33427101</v>
      </c>
      <c r="D2918">
        <v>2</v>
      </c>
      <c r="E2918">
        <v>2</v>
      </c>
      <c r="F2918">
        <v>13</v>
      </c>
      <c r="G2918">
        <v>1</v>
      </c>
      <c r="H2918">
        <v>65</v>
      </c>
      <c r="I2918">
        <v>2</v>
      </c>
      <c r="J2918">
        <v>1</v>
      </c>
      <c r="K2918">
        <v>7</v>
      </c>
      <c r="L2918">
        <v>-1</v>
      </c>
      <c r="M2918">
        <v>1</v>
      </c>
      <c r="N2918">
        <v>4</v>
      </c>
      <c r="O2918">
        <v>3</v>
      </c>
      <c r="P2918">
        <v>1</v>
      </c>
      <c r="Q2918">
        <v>51.5</v>
      </c>
      <c r="R2918">
        <v>-1</v>
      </c>
      <c r="S2918">
        <v>2</v>
      </c>
      <c r="T2918">
        <v>169</v>
      </c>
      <c r="U2918">
        <v>71.599999999999994</v>
      </c>
      <c r="V2918">
        <v>25.069150239837541</v>
      </c>
      <c r="W2918">
        <v>0.87732528908999496</v>
      </c>
      <c r="X2918">
        <v>1</v>
      </c>
      <c r="Y2918">
        <v>3</v>
      </c>
      <c r="Z2918">
        <v>479438</v>
      </c>
    </row>
    <row r="2919" spans="1:26">
      <c r="A2919">
        <v>334271</v>
      </c>
      <c r="B2919">
        <v>2</v>
      </c>
      <c r="C2919">
        <v>33427102</v>
      </c>
      <c r="D2919">
        <v>2</v>
      </c>
      <c r="E2919">
        <v>2</v>
      </c>
      <c r="F2919">
        <v>13</v>
      </c>
      <c r="G2919">
        <v>2</v>
      </c>
      <c r="H2919">
        <v>62</v>
      </c>
      <c r="I2919">
        <v>2</v>
      </c>
      <c r="J2919">
        <v>1</v>
      </c>
      <c r="K2919">
        <v>7</v>
      </c>
      <c r="L2919">
        <v>-1</v>
      </c>
      <c r="M2919">
        <v>5</v>
      </c>
      <c r="N2919">
        <v>3</v>
      </c>
      <c r="O2919">
        <v>5</v>
      </c>
      <c r="P2919">
        <v>2</v>
      </c>
      <c r="Q2919">
        <v>0</v>
      </c>
      <c r="R2919">
        <v>-1</v>
      </c>
      <c r="S2919">
        <v>12</v>
      </c>
      <c r="T2919">
        <v>149.6</v>
      </c>
      <c r="U2919">
        <v>72.5</v>
      </c>
      <c r="V2919">
        <v>32.394763933769909</v>
      </c>
      <c r="W2919">
        <v>0.833406787130895</v>
      </c>
      <c r="X2919">
        <v>2</v>
      </c>
      <c r="Y2919">
        <v>1</v>
      </c>
      <c r="Z2919">
        <v>479438</v>
      </c>
    </row>
    <row r="2920" spans="1:26">
      <c r="A2920">
        <v>334351</v>
      </c>
      <c r="B2920">
        <v>1</v>
      </c>
      <c r="C2920">
        <v>33435101</v>
      </c>
      <c r="D2920">
        <v>1</v>
      </c>
      <c r="E2920">
        <v>2</v>
      </c>
      <c r="F2920">
        <v>13</v>
      </c>
      <c r="G2920">
        <v>1</v>
      </c>
      <c r="H2920">
        <v>58</v>
      </c>
      <c r="I2920">
        <v>1</v>
      </c>
      <c r="J2920">
        <v>1</v>
      </c>
      <c r="K2920">
        <v>3</v>
      </c>
      <c r="L2920">
        <v>5</v>
      </c>
      <c r="M2920">
        <v>4</v>
      </c>
      <c r="N2920">
        <v>4</v>
      </c>
      <c r="O2920">
        <v>2</v>
      </c>
      <c r="P2920">
        <v>1</v>
      </c>
      <c r="Q2920">
        <v>8.1829999999999998</v>
      </c>
      <c r="R2920">
        <v>-1</v>
      </c>
      <c r="S2920">
        <v>1</v>
      </c>
      <c r="T2920">
        <v>159.1</v>
      </c>
      <c r="U2920">
        <v>72.8</v>
      </c>
      <c r="V2920">
        <v>28.760141604191713</v>
      </c>
      <c r="W2920">
        <v>0.90788829005389504</v>
      </c>
      <c r="X2920">
        <v>2</v>
      </c>
      <c r="Y2920">
        <v>3</v>
      </c>
      <c r="Z2920">
        <v>434217</v>
      </c>
    </row>
    <row r="2921" spans="1:26">
      <c r="A2921">
        <v>335151</v>
      </c>
      <c r="B2921">
        <v>1</v>
      </c>
      <c r="C2921">
        <v>33515101</v>
      </c>
      <c r="D2921">
        <v>3</v>
      </c>
      <c r="E2921">
        <v>2</v>
      </c>
      <c r="F2921">
        <v>14</v>
      </c>
      <c r="G2921">
        <v>2</v>
      </c>
      <c r="H2921">
        <v>32</v>
      </c>
      <c r="I2921">
        <v>1</v>
      </c>
      <c r="J2921">
        <v>1</v>
      </c>
      <c r="K2921">
        <v>4</v>
      </c>
      <c r="L2921">
        <v>97</v>
      </c>
      <c r="M2921">
        <v>1</v>
      </c>
      <c r="N2921">
        <v>3</v>
      </c>
      <c r="O2921">
        <v>5</v>
      </c>
      <c r="P2921">
        <v>1</v>
      </c>
      <c r="Q2921">
        <v>2.4500000000000002</v>
      </c>
      <c r="R2921">
        <v>-1</v>
      </c>
      <c r="S2921">
        <v>0</v>
      </c>
      <c r="T2921">
        <v>165</v>
      </c>
      <c r="U2921">
        <v>62.6</v>
      </c>
      <c r="V2921">
        <v>22.99357208448118</v>
      </c>
      <c r="W2921">
        <v>0.77651905252317199</v>
      </c>
      <c r="X2921">
        <v>1</v>
      </c>
      <c r="Y2921">
        <v>1</v>
      </c>
      <c r="Z2921">
        <v>816444</v>
      </c>
    </row>
    <row r="2922" spans="1:26">
      <c r="A2922">
        <v>335151</v>
      </c>
      <c r="B2922">
        <v>2</v>
      </c>
      <c r="C2922">
        <v>33515102</v>
      </c>
      <c r="D2922">
        <v>3</v>
      </c>
      <c r="E2922">
        <v>2</v>
      </c>
      <c r="F2922">
        <v>14</v>
      </c>
      <c r="G2922">
        <v>2</v>
      </c>
      <c r="H2922">
        <v>12</v>
      </c>
      <c r="I2922">
        <v>-1</v>
      </c>
      <c r="J2922">
        <v>1</v>
      </c>
      <c r="K2922">
        <v>-1</v>
      </c>
      <c r="L2922">
        <v>97</v>
      </c>
      <c r="M2922">
        <v>1</v>
      </c>
      <c r="N2922">
        <v>-1</v>
      </c>
      <c r="O2922">
        <v>-1</v>
      </c>
      <c r="P2922">
        <v>-1</v>
      </c>
      <c r="Q2922">
        <v>-1</v>
      </c>
      <c r="R2922">
        <v>-1</v>
      </c>
      <c r="S2922">
        <v>-2</v>
      </c>
      <c r="T2922">
        <v>165.1</v>
      </c>
      <c r="U2922">
        <v>65</v>
      </c>
      <c r="V2922">
        <v>23.846201538556922</v>
      </c>
      <c r="W2922">
        <v>-1</v>
      </c>
      <c r="X2922">
        <v>2</v>
      </c>
      <c r="Y2922">
        <v>1</v>
      </c>
      <c r="Z2922">
        <v>816444</v>
      </c>
    </row>
    <row r="2923" spans="1:26">
      <c r="A2923">
        <v>335151</v>
      </c>
      <c r="B2923">
        <v>3</v>
      </c>
      <c r="C2923">
        <v>33515103</v>
      </c>
      <c r="D2923">
        <v>3</v>
      </c>
      <c r="E2923">
        <v>2</v>
      </c>
      <c r="F2923">
        <v>14</v>
      </c>
      <c r="G2923">
        <v>2</v>
      </c>
      <c r="H2923">
        <v>9</v>
      </c>
      <c r="I2923">
        <v>-1</v>
      </c>
      <c r="J2923">
        <v>1</v>
      </c>
      <c r="K2923">
        <v>-1</v>
      </c>
      <c r="L2923">
        <v>97</v>
      </c>
      <c r="M2923">
        <v>1</v>
      </c>
      <c r="N2923">
        <v>-1</v>
      </c>
      <c r="O2923">
        <v>-1</v>
      </c>
      <c r="P2923">
        <v>-1</v>
      </c>
      <c r="Q2923">
        <v>-1</v>
      </c>
      <c r="R2923">
        <v>-1</v>
      </c>
      <c r="S2923">
        <v>-2</v>
      </c>
      <c r="T2923">
        <v>141.1</v>
      </c>
      <c r="U2923">
        <v>44.9</v>
      </c>
      <c r="V2923">
        <v>22.552376513181585</v>
      </c>
      <c r="W2923">
        <v>-1</v>
      </c>
      <c r="X2923">
        <v>-8</v>
      </c>
      <c r="Y2923">
        <v>1</v>
      </c>
      <c r="Z2923">
        <v>816444</v>
      </c>
    </row>
    <row r="2924" spans="1:26">
      <c r="A2924">
        <v>335181</v>
      </c>
      <c r="B2924">
        <v>1</v>
      </c>
      <c r="C2924">
        <v>33518101</v>
      </c>
      <c r="D2924">
        <v>3</v>
      </c>
      <c r="E2924">
        <v>2</v>
      </c>
      <c r="F2924">
        <v>14</v>
      </c>
      <c r="G2924">
        <v>1</v>
      </c>
      <c r="H2924">
        <v>40</v>
      </c>
      <c r="I2924">
        <v>2</v>
      </c>
      <c r="J2924">
        <v>1</v>
      </c>
      <c r="K2924">
        <v>1</v>
      </c>
      <c r="L2924">
        <v>15</v>
      </c>
      <c r="M2924">
        <v>1</v>
      </c>
      <c r="N2924">
        <v>4</v>
      </c>
      <c r="O2924">
        <v>2</v>
      </c>
      <c r="P2924">
        <v>1</v>
      </c>
      <c r="Q2924">
        <v>31.623999999999999</v>
      </c>
      <c r="R2924">
        <v>-1</v>
      </c>
      <c r="S2924">
        <v>0</v>
      </c>
      <c r="T2924">
        <v>181.8</v>
      </c>
      <c r="U2924">
        <v>64.7</v>
      </c>
      <c r="V2924">
        <v>19.575664937230798</v>
      </c>
      <c r="W2924">
        <v>0.80664488017429203</v>
      </c>
      <c r="X2924">
        <v>3</v>
      </c>
      <c r="Y2924">
        <v>3</v>
      </c>
      <c r="Z2924">
        <v>691288</v>
      </c>
    </row>
    <row r="2925" spans="1:26">
      <c r="A2925">
        <v>335181</v>
      </c>
      <c r="B2925">
        <v>2</v>
      </c>
      <c r="C2925">
        <v>33518102</v>
      </c>
      <c r="D2925">
        <v>3</v>
      </c>
      <c r="E2925">
        <v>2</v>
      </c>
      <c r="F2925">
        <v>14</v>
      </c>
      <c r="G2925">
        <v>2</v>
      </c>
      <c r="H2925">
        <v>39</v>
      </c>
      <c r="I2925">
        <v>2</v>
      </c>
      <c r="J2925">
        <v>1</v>
      </c>
      <c r="K2925">
        <v>1</v>
      </c>
      <c r="L2925">
        <v>15</v>
      </c>
      <c r="M2925">
        <v>5</v>
      </c>
      <c r="N2925">
        <v>4</v>
      </c>
      <c r="O2925">
        <v>2</v>
      </c>
      <c r="P2925">
        <v>1</v>
      </c>
      <c r="Q2925">
        <v>28.838999999999999</v>
      </c>
      <c r="R2925">
        <v>-1</v>
      </c>
      <c r="S2925">
        <v>1</v>
      </c>
      <c r="T2925">
        <v>156.5</v>
      </c>
      <c r="U2925">
        <v>60</v>
      </c>
      <c r="V2925">
        <v>24.497545141830582</v>
      </c>
      <c r="W2925">
        <v>0.85843054082714698</v>
      </c>
      <c r="X2925">
        <v>1</v>
      </c>
      <c r="Y2925">
        <v>3</v>
      </c>
      <c r="Z2925">
        <v>691288</v>
      </c>
    </row>
    <row r="2926" spans="1:26">
      <c r="A2926">
        <v>335181</v>
      </c>
      <c r="B2926">
        <v>3</v>
      </c>
      <c r="C2926">
        <v>33518103</v>
      </c>
      <c r="D2926">
        <v>3</v>
      </c>
      <c r="E2926">
        <v>2</v>
      </c>
      <c r="F2926">
        <v>14</v>
      </c>
      <c r="G2926">
        <v>2</v>
      </c>
      <c r="H2926">
        <v>10</v>
      </c>
      <c r="I2926">
        <v>-1</v>
      </c>
      <c r="J2926">
        <v>1</v>
      </c>
      <c r="K2926">
        <v>-1</v>
      </c>
      <c r="L2926">
        <v>15</v>
      </c>
      <c r="M2926">
        <v>1</v>
      </c>
      <c r="N2926">
        <v>-1</v>
      </c>
      <c r="O2926">
        <v>-1</v>
      </c>
      <c r="P2926">
        <v>-1</v>
      </c>
      <c r="Q2926">
        <v>-1</v>
      </c>
      <c r="R2926">
        <v>-1</v>
      </c>
      <c r="S2926">
        <v>-2</v>
      </c>
      <c r="T2926">
        <v>145.69999999999999</v>
      </c>
      <c r="U2926">
        <v>52.6</v>
      </c>
      <c r="V2926">
        <v>24.778022365227113</v>
      </c>
      <c r="W2926">
        <v>-1</v>
      </c>
      <c r="X2926">
        <v>-8</v>
      </c>
      <c r="Y2926">
        <v>1</v>
      </c>
      <c r="Z2926">
        <v>691288</v>
      </c>
    </row>
    <row r="2927" spans="1:26">
      <c r="A2927">
        <v>335271</v>
      </c>
      <c r="B2927">
        <v>1</v>
      </c>
      <c r="C2927">
        <v>33527101</v>
      </c>
      <c r="D2927">
        <v>2</v>
      </c>
      <c r="E2927">
        <v>2</v>
      </c>
      <c r="F2927">
        <v>14</v>
      </c>
      <c r="G2927">
        <v>2</v>
      </c>
      <c r="H2927">
        <v>35</v>
      </c>
      <c r="I2927">
        <v>6</v>
      </c>
      <c r="J2927">
        <v>1</v>
      </c>
      <c r="K2927">
        <v>3</v>
      </c>
      <c r="L2927">
        <v>12</v>
      </c>
      <c r="M2927">
        <v>2</v>
      </c>
      <c r="N2927">
        <v>4</v>
      </c>
      <c r="O2927">
        <v>1</v>
      </c>
      <c r="P2927">
        <v>1</v>
      </c>
      <c r="Q2927">
        <v>10.5</v>
      </c>
      <c r="R2927">
        <v>-1</v>
      </c>
      <c r="S2927">
        <v>0</v>
      </c>
      <c r="T2927">
        <v>160.19999999999999</v>
      </c>
      <c r="U2927">
        <v>74.400000000000006</v>
      </c>
      <c r="V2927">
        <v>28.989979753772211</v>
      </c>
      <c r="W2927">
        <v>-1</v>
      </c>
      <c r="X2927">
        <v>2</v>
      </c>
      <c r="Y2927">
        <v>1</v>
      </c>
      <c r="Z2927">
        <v>293312</v>
      </c>
    </row>
    <row r="2928" spans="1:26">
      <c r="A2928">
        <v>335271</v>
      </c>
      <c r="B2928">
        <v>2</v>
      </c>
      <c r="C2928">
        <v>33527102</v>
      </c>
      <c r="D2928">
        <v>2</v>
      </c>
      <c r="E2928">
        <v>2</v>
      </c>
      <c r="F2928">
        <v>14</v>
      </c>
      <c r="G2928">
        <v>2</v>
      </c>
      <c r="H2928">
        <v>1</v>
      </c>
      <c r="I2928">
        <v>-1</v>
      </c>
      <c r="J2928">
        <v>1</v>
      </c>
      <c r="K2928">
        <v>-1</v>
      </c>
      <c r="L2928">
        <v>12</v>
      </c>
      <c r="M2928">
        <v>1</v>
      </c>
      <c r="N2928">
        <v>-1</v>
      </c>
      <c r="O2928">
        <v>-1</v>
      </c>
      <c r="P2928">
        <v>-1</v>
      </c>
      <c r="Q2928">
        <v>-1</v>
      </c>
      <c r="R2928">
        <v>-1</v>
      </c>
      <c r="S2928">
        <v>-2</v>
      </c>
      <c r="T2928">
        <v>-1</v>
      </c>
      <c r="U2928">
        <v>12.4</v>
      </c>
      <c r="V2928">
        <v>-1</v>
      </c>
      <c r="W2928">
        <v>-1</v>
      </c>
      <c r="X2928">
        <v>-2</v>
      </c>
      <c r="Y2928">
        <v>-2</v>
      </c>
      <c r="Z2928">
        <v>293312</v>
      </c>
    </row>
    <row r="2929" spans="1:26">
      <c r="A2929">
        <v>335341</v>
      </c>
      <c r="B2929">
        <v>1</v>
      </c>
      <c r="C2929">
        <v>33534101</v>
      </c>
      <c r="D2929">
        <v>3</v>
      </c>
      <c r="E2929">
        <v>2</v>
      </c>
      <c r="F2929">
        <v>14</v>
      </c>
      <c r="G2929">
        <v>2</v>
      </c>
      <c r="H2929">
        <v>54</v>
      </c>
      <c r="I2929">
        <v>2</v>
      </c>
      <c r="J2929">
        <v>1</v>
      </c>
      <c r="K2929">
        <v>4</v>
      </c>
      <c r="L2929">
        <v>19</v>
      </c>
      <c r="M2929">
        <v>1</v>
      </c>
      <c r="N2929">
        <v>4</v>
      </c>
      <c r="O2929">
        <v>2</v>
      </c>
      <c r="P2929">
        <v>1</v>
      </c>
      <c r="Q2929">
        <v>3.375</v>
      </c>
      <c r="R2929">
        <v>-1</v>
      </c>
      <c r="S2929">
        <v>2</v>
      </c>
      <c r="T2929">
        <v>163.6</v>
      </c>
      <c r="U2929">
        <v>58.2</v>
      </c>
      <c r="V2929">
        <v>21.744848488471497</v>
      </c>
      <c r="W2929">
        <v>0.76421491914449702</v>
      </c>
      <c r="X2929">
        <v>1</v>
      </c>
      <c r="Y2929">
        <v>3</v>
      </c>
      <c r="Z2929">
        <v>308557</v>
      </c>
    </row>
    <row r="2930" spans="1:26">
      <c r="A2930">
        <v>335341</v>
      </c>
      <c r="B2930">
        <v>2</v>
      </c>
      <c r="C2930">
        <v>33534102</v>
      </c>
      <c r="D2930">
        <v>3</v>
      </c>
      <c r="E2930">
        <v>2</v>
      </c>
      <c r="F2930">
        <v>14</v>
      </c>
      <c r="G2930">
        <v>1</v>
      </c>
      <c r="H2930">
        <v>54</v>
      </c>
      <c r="I2930">
        <v>2</v>
      </c>
      <c r="J2930">
        <v>1</v>
      </c>
      <c r="K2930">
        <v>7</v>
      </c>
      <c r="L2930">
        <v>19</v>
      </c>
      <c r="M2930">
        <v>1</v>
      </c>
      <c r="N2930">
        <v>3</v>
      </c>
      <c r="O2930">
        <v>5</v>
      </c>
      <c r="P2930">
        <v>1</v>
      </c>
      <c r="Q2930">
        <v>44.375</v>
      </c>
      <c r="R2930">
        <v>-1</v>
      </c>
      <c r="S2930">
        <v>0</v>
      </c>
      <c r="T2930">
        <v>181</v>
      </c>
      <c r="U2930">
        <v>89.7</v>
      </c>
      <c r="V2930">
        <v>27.380116602057324</v>
      </c>
      <c r="W2930">
        <v>0.91764132553606303</v>
      </c>
      <c r="X2930">
        <v>2</v>
      </c>
      <c r="Y2930">
        <v>1</v>
      </c>
      <c r="Z2930">
        <v>308557</v>
      </c>
    </row>
    <row r="2931" spans="1:26">
      <c r="A2931">
        <v>335341</v>
      </c>
      <c r="B2931">
        <v>3</v>
      </c>
      <c r="C2931">
        <v>33534103</v>
      </c>
      <c r="D2931">
        <v>3</v>
      </c>
      <c r="E2931">
        <v>2</v>
      </c>
      <c r="F2931">
        <v>14</v>
      </c>
      <c r="G2931">
        <v>1</v>
      </c>
      <c r="H2931">
        <v>78</v>
      </c>
      <c r="I2931">
        <v>5</v>
      </c>
      <c r="J2931">
        <v>1</v>
      </c>
      <c r="K2931">
        <v>7</v>
      </c>
      <c r="L2931">
        <v>19</v>
      </c>
      <c r="M2931">
        <v>4</v>
      </c>
      <c r="N2931">
        <v>3</v>
      </c>
      <c r="O2931">
        <v>5</v>
      </c>
      <c r="P2931">
        <v>1</v>
      </c>
      <c r="Q2931">
        <v>28</v>
      </c>
      <c r="R2931">
        <v>-1</v>
      </c>
      <c r="S2931">
        <v>-2</v>
      </c>
      <c r="T2931">
        <v>173.9</v>
      </c>
      <c r="U2931">
        <v>57.6</v>
      </c>
      <c r="V2931">
        <v>19.046856921399637</v>
      </c>
      <c r="W2931">
        <v>-1</v>
      </c>
      <c r="X2931">
        <v>-2</v>
      </c>
      <c r="Y2931">
        <v>-2</v>
      </c>
      <c r="Z2931">
        <v>308557</v>
      </c>
    </row>
    <row r="2932" spans="1:26">
      <c r="A2932">
        <v>335351</v>
      </c>
      <c r="B2932">
        <v>1</v>
      </c>
      <c r="C2932">
        <v>33535101</v>
      </c>
      <c r="D2932">
        <v>1</v>
      </c>
      <c r="E2932">
        <v>2</v>
      </c>
      <c r="F2932">
        <v>14</v>
      </c>
      <c r="G2932">
        <v>2</v>
      </c>
      <c r="H2932">
        <v>74</v>
      </c>
      <c r="I2932">
        <v>5</v>
      </c>
      <c r="J2932">
        <v>1</v>
      </c>
      <c r="K2932">
        <v>7</v>
      </c>
      <c r="L2932">
        <v>6</v>
      </c>
      <c r="M2932">
        <v>3</v>
      </c>
      <c r="N2932">
        <v>3</v>
      </c>
      <c r="O2932">
        <v>5</v>
      </c>
      <c r="P2932">
        <v>1</v>
      </c>
      <c r="Q2932">
        <v>8.5</v>
      </c>
      <c r="R2932">
        <v>-1</v>
      </c>
      <c r="S2932">
        <v>0</v>
      </c>
      <c r="T2932">
        <v>163.5</v>
      </c>
      <c r="U2932">
        <v>76.8</v>
      </c>
      <c r="V2932">
        <v>28.729343770165251</v>
      </c>
      <c r="W2932">
        <v>0.90549662487946003</v>
      </c>
      <c r="X2932">
        <v>2</v>
      </c>
      <c r="Y2932">
        <v>3</v>
      </c>
      <c r="Z2932">
        <v>551183</v>
      </c>
    </row>
    <row r="2933" spans="1:26">
      <c r="A2933">
        <v>335371</v>
      </c>
      <c r="B2933">
        <v>1</v>
      </c>
      <c r="C2933">
        <v>33537101</v>
      </c>
      <c r="D2933">
        <v>2</v>
      </c>
      <c r="E2933">
        <v>2</v>
      </c>
      <c r="F2933">
        <v>14</v>
      </c>
      <c r="G2933">
        <v>2</v>
      </c>
      <c r="H2933">
        <v>88</v>
      </c>
      <c r="I2933">
        <v>5</v>
      </c>
      <c r="J2933">
        <v>1</v>
      </c>
      <c r="K2933">
        <v>7</v>
      </c>
      <c r="L2933">
        <v>11</v>
      </c>
      <c r="M2933">
        <v>1</v>
      </c>
      <c r="N2933">
        <v>4</v>
      </c>
      <c r="O2933">
        <v>2</v>
      </c>
      <c r="P2933">
        <v>2</v>
      </c>
      <c r="Q2933">
        <v>0.34599999999999997</v>
      </c>
      <c r="R2933">
        <v>-1</v>
      </c>
      <c r="S2933">
        <v>0</v>
      </c>
      <c r="T2933">
        <v>148.80000000000001</v>
      </c>
      <c r="U2933">
        <v>53.3</v>
      </c>
      <c r="V2933">
        <v>24.072508382471955</v>
      </c>
      <c r="W2933">
        <v>0.866339334424441</v>
      </c>
      <c r="X2933">
        <v>1</v>
      </c>
      <c r="Y2933">
        <v>3</v>
      </c>
      <c r="Z2933">
        <v>396455</v>
      </c>
    </row>
    <row r="2934" spans="1:26">
      <c r="A2934">
        <v>335371</v>
      </c>
      <c r="B2934">
        <v>2</v>
      </c>
      <c r="C2934">
        <v>33537102</v>
      </c>
      <c r="D2934">
        <v>2</v>
      </c>
      <c r="E2934">
        <v>2</v>
      </c>
      <c r="F2934">
        <v>14</v>
      </c>
      <c r="G2934">
        <v>1</v>
      </c>
      <c r="H2934">
        <v>53</v>
      </c>
      <c r="I2934">
        <v>4</v>
      </c>
      <c r="J2934">
        <v>1</v>
      </c>
      <c r="K2934">
        <v>7</v>
      </c>
      <c r="L2934">
        <v>11</v>
      </c>
      <c r="M2934">
        <v>3</v>
      </c>
      <c r="N2934">
        <v>2</v>
      </c>
      <c r="O2934">
        <v>5</v>
      </c>
      <c r="P2934">
        <v>2</v>
      </c>
      <c r="Q2934">
        <v>0.34599999999999997</v>
      </c>
      <c r="R2934">
        <v>-1</v>
      </c>
      <c r="S2934">
        <v>0</v>
      </c>
      <c r="T2934">
        <v>160.80000000000001</v>
      </c>
      <c r="U2934">
        <v>77.599999999999994</v>
      </c>
      <c r="V2934">
        <v>30.011633375411492</v>
      </c>
      <c r="W2934">
        <v>0.98446115288220504</v>
      </c>
      <c r="X2934">
        <v>2</v>
      </c>
      <c r="Y2934">
        <v>1</v>
      </c>
      <c r="Z2934">
        <v>396455</v>
      </c>
    </row>
    <row r="2935" spans="1:26">
      <c r="A2935">
        <v>336181</v>
      </c>
      <c r="B2935">
        <v>1</v>
      </c>
      <c r="C2935">
        <v>33618101</v>
      </c>
      <c r="D2935">
        <v>1</v>
      </c>
      <c r="E2935">
        <v>6</v>
      </c>
      <c r="F2935">
        <v>1</v>
      </c>
      <c r="G2935">
        <v>1</v>
      </c>
      <c r="H2935">
        <v>79</v>
      </c>
      <c r="I2935">
        <v>5</v>
      </c>
      <c r="J2935">
        <v>1</v>
      </c>
      <c r="K2935">
        <v>2</v>
      </c>
      <c r="L2935">
        <v>8</v>
      </c>
      <c r="M2935">
        <v>1</v>
      </c>
      <c r="N2935">
        <v>2</v>
      </c>
      <c r="O2935">
        <v>5</v>
      </c>
      <c r="P2935">
        <v>1</v>
      </c>
      <c r="Q2935">
        <v>8.1150000000000002</v>
      </c>
      <c r="R2935">
        <v>-1</v>
      </c>
      <c r="S2935">
        <v>0</v>
      </c>
      <c r="T2935">
        <v>-1</v>
      </c>
      <c r="U2935">
        <v>66.099999999999994</v>
      </c>
      <c r="V2935">
        <v>-1</v>
      </c>
      <c r="W2935">
        <v>0.81818181818181801</v>
      </c>
      <c r="X2935">
        <v>1</v>
      </c>
      <c r="Y2935">
        <v>3</v>
      </c>
      <c r="Z2935">
        <v>450312</v>
      </c>
    </row>
    <row r="2936" spans="1:26">
      <c r="A2936">
        <v>336201</v>
      </c>
      <c r="B2936">
        <v>1</v>
      </c>
      <c r="C2936">
        <v>33620101</v>
      </c>
      <c r="D2936">
        <v>3</v>
      </c>
      <c r="E2936">
        <v>6</v>
      </c>
      <c r="F2936">
        <v>1</v>
      </c>
      <c r="G2936">
        <v>2</v>
      </c>
      <c r="H2936">
        <v>42</v>
      </c>
      <c r="I2936">
        <v>4</v>
      </c>
      <c r="J2936">
        <v>1</v>
      </c>
      <c r="K2936">
        <v>4</v>
      </c>
      <c r="L2936">
        <v>4</v>
      </c>
      <c r="M2936">
        <v>1</v>
      </c>
      <c r="N2936">
        <v>4</v>
      </c>
      <c r="O2936">
        <v>2</v>
      </c>
      <c r="P2936">
        <v>1</v>
      </c>
      <c r="Q2936">
        <v>9.0579999999999998</v>
      </c>
      <c r="R2936">
        <v>-1</v>
      </c>
      <c r="S2936">
        <v>1</v>
      </c>
      <c r="T2936">
        <v>170.9</v>
      </c>
      <c r="U2936">
        <v>58.5</v>
      </c>
      <c r="V2936">
        <v>20.029575294255004</v>
      </c>
      <c r="W2936">
        <v>0.818381948266373</v>
      </c>
      <c r="X2936">
        <v>3</v>
      </c>
      <c r="Y2936">
        <v>2</v>
      </c>
      <c r="Z2936">
        <v>422315</v>
      </c>
    </row>
    <row r="2937" spans="1:26">
      <c r="A2937">
        <v>336201</v>
      </c>
      <c r="B2937">
        <v>2</v>
      </c>
      <c r="C2937">
        <v>33620102</v>
      </c>
      <c r="D2937">
        <v>3</v>
      </c>
      <c r="E2937">
        <v>6</v>
      </c>
      <c r="F2937">
        <v>1</v>
      </c>
      <c r="G2937">
        <v>2</v>
      </c>
      <c r="H2937">
        <v>17</v>
      </c>
      <c r="I2937">
        <v>1</v>
      </c>
      <c r="J2937">
        <v>1</v>
      </c>
      <c r="K2937">
        <v>3</v>
      </c>
      <c r="L2937">
        <v>4</v>
      </c>
      <c r="M2937">
        <v>1</v>
      </c>
      <c r="N2937">
        <v>4</v>
      </c>
      <c r="O2937">
        <v>2</v>
      </c>
      <c r="P2937">
        <v>1</v>
      </c>
      <c r="Q2937">
        <v>17.190000000000001</v>
      </c>
      <c r="R2937">
        <v>1</v>
      </c>
      <c r="S2937">
        <v>0</v>
      </c>
      <c r="T2937">
        <v>-1</v>
      </c>
      <c r="U2937">
        <v>-1</v>
      </c>
      <c r="V2937">
        <v>-1</v>
      </c>
      <c r="W2937">
        <v>-1</v>
      </c>
      <c r="X2937">
        <v>2</v>
      </c>
      <c r="Y2937">
        <v>1</v>
      </c>
      <c r="Z2937">
        <v>422315</v>
      </c>
    </row>
    <row r="2938" spans="1:26">
      <c r="A2938">
        <v>336201</v>
      </c>
      <c r="B2938">
        <v>3</v>
      </c>
      <c r="C2938">
        <v>33620103</v>
      </c>
      <c r="D2938">
        <v>3</v>
      </c>
      <c r="E2938">
        <v>6</v>
      </c>
      <c r="F2938">
        <v>1</v>
      </c>
      <c r="G2938">
        <v>2</v>
      </c>
      <c r="H2938">
        <v>15</v>
      </c>
      <c r="I2938">
        <v>-1</v>
      </c>
      <c r="J2938">
        <v>1</v>
      </c>
      <c r="K2938">
        <v>-1</v>
      </c>
      <c r="L2938">
        <v>4</v>
      </c>
      <c r="M2938">
        <v>1</v>
      </c>
      <c r="N2938">
        <v>-1</v>
      </c>
      <c r="O2938">
        <v>-1</v>
      </c>
      <c r="P2938">
        <v>-1</v>
      </c>
      <c r="Q2938">
        <v>-1</v>
      </c>
      <c r="R2938">
        <v>-1</v>
      </c>
      <c r="S2938">
        <v>0</v>
      </c>
      <c r="T2938">
        <v>171.1</v>
      </c>
      <c r="U2938">
        <v>70.599999999999994</v>
      </c>
      <c r="V2938">
        <v>24.115967058818708</v>
      </c>
      <c r="W2938">
        <v>-1</v>
      </c>
      <c r="X2938">
        <v>1</v>
      </c>
      <c r="Y2938">
        <v>1</v>
      </c>
      <c r="Z2938">
        <v>422315</v>
      </c>
    </row>
    <row r="2939" spans="1:26">
      <c r="A2939">
        <v>336271</v>
      </c>
      <c r="B2939">
        <v>1</v>
      </c>
      <c r="C2939">
        <v>33627101</v>
      </c>
      <c r="D2939">
        <v>1</v>
      </c>
      <c r="E2939">
        <v>6</v>
      </c>
      <c r="F2939">
        <v>1</v>
      </c>
      <c r="G2939">
        <v>2</v>
      </c>
      <c r="H2939">
        <v>46</v>
      </c>
      <c r="I2939">
        <v>1</v>
      </c>
      <c r="J2939">
        <v>1</v>
      </c>
      <c r="K2939">
        <v>1</v>
      </c>
      <c r="L2939">
        <v>19</v>
      </c>
      <c r="M2939">
        <v>1</v>
      </c>
      <c r="N2939">
        <v>4</v>
      </c>
      <c r="O2939">
        <v>3</v>
      </c>
      <c r="P2939">
        <v>1</v>
      </c>
      <c r="Q2939">
        <v>13.529</v>
      </c>
      <c r="R2939">
        <v>-1</v>
      </c>
      <c r="S2939">
        <v>1</v>
      </c>
      <c r="T2939">
        <v>166.4</v>
      </c>
      <c r="U2939">
        <v>82.5</v>
      </c>
      <c r="V2939">
        <v>29.795268583579873</v>
      </c>
      <c r="W2939">
        <v>0.79618117229129703</v>
      </c>
      <c r="X2939">
        <v>2</v>
      </c>
      <c r="Y2939">
        <v>1</v>
      </c>
      <c r="Z2939">
        <v>459342</v>
      </c>
    </row>
    <row r="2940" spans="1:26">
      <c r="A2940">
        <v>336341</v>
      </c>
      <c r="B2940">
        <v>1</v>
      </c>
      <c r="C2940">
        <v>33634101</v>
      </c>
      <c r="D2940">
        <v>3</v>
      </c>
      <c r="E2940">
        <v>6</v>
      </c>
      <c r="F2940">
        <v>1</v>
      </c>
      <c r="G2940">
        <v>1</v>
      </c>
      <c r="H2940">
        <v>51</v>
      </c>
      <c r="I2940">
        <v>2</v>
      </c>
      <c r="J2940">
        <v>1</v>
      </c>
      <c r="K2940">
        <v>7</v>
      </c>
      <c r="L2940">
        <v>96</v>
      </c>
      <c r="M2940">
        <v>2</v>
      </c>
      <c r="N2940">
        <v>3</v>
      </c>
      <c r="O2940">
        <v>5</v>
      </c>
      <c r="P2940">
        <v>1</v>
      </c>
      <c r="Q2940">
        <v>16.5</v>
      </c>
      <c r="R2940">
        <v>-1</v>
      </c>
      <c r="S2940">
        <v>0</v>
      </c>
      <c r="T2940">
        <v>177.6</v>
      </c>
      <c r="U2940">
        <v>93.2</v>
      </c>
      <c r="V2940">
        <v>29.548129210291371</v>
      </c>
      <c r="W2940">
        <v>0.95201900237529702</v>
      </c>
      <c r="X2940">
        <v>1</v>
      </c>
      <c r="Y2940">
        <v>1</v>
      </c>
      <c r="Z2940">
        <v>338163</v>
      </c>
    </row>
    <row r="2941" spans="1:26">
      <c r="A2941">
        <v>336341</v>
      </c>
      <c r="B2941">
        <v>2</v>
      </c>
      <c r="C2941">
        <v>33634102</v>
      </c>
      <c r="D2941">
        <v>3</v>
      </c>
      <c r="E2941">
        <v>6</v>
      </c>
      <c r="F2941">
        <v>1</v>
      </c>
      <c r="G2941">
        <v>2</v>
      </c>
      <c r="H2941">
        <v>47</v>
      </c>
      <c r="I2941">
        <v>2</v>
      </c>
      <c r="J2941">
        <v>1</v>
      </c>
      <c r="K2941">
        <v>2</v>
      </c>
      <c r="L2941">
        <v>96</v>
      </c>
      <c r="M2941">
        <v>2</v>
      </c>
      <c r="N2941">
        <v>1</v>
      </c>
      <c r="O2941">
        <v>5</v>
      </c>
      <c r="P2941">
        <v>1</v>
      </c>
      <c r="Q2941">
        <v>10.432</v>
      </c>
      <c r="R2941">
        <v>-1</v>
      </c>
      <c r="S2941">
        <v>2</v>
      </c>
      <c r="T2941">
        <v>160.1</v>
      </c>
      <c r="U2941">
        <v>81.8</v>
      </c>
      <c r="V2941">
        <v>31.913221007638498</v>
      </c>
      <c r="W2941">
        <v>0.79060402684563802</v>
      </c>
      <c r="X2941">
        <v>2</v>
      </c>
      <c r="Y2941">
        <v>1</v>
      </c>
      <c r="Z2941">
        <v>338163</v>
      </c>
    </row>
    <row r="2942" spans="1:26">
      <c r="A2942">
        <v>336341</v>
      </c>
      <c r="B2942">
        <v>3</v>
      </c>
      <c r="C2942">
        <v>33634103</v>
      </c>
      <c r="D2942">
        <v>3</v>
      </c>
      <c r="E2942">
        <v>6</v>
      </c>
      <c r="F2942">
        <v>1</v>
      </c>
      <c r="G2942">
        <v>1</v>
      </c>
      <c r="H2942">
        <v>20</v>
      </c>
      <c r="I2942">
        <v>1</v>
      </c>
      <c r="J2942">
        <v>1</v>
      </c>
      <c r="K2942">
        <v>5</v>
      </c>
      <c r="L2942">
        <v>96</v>
      </c>
      <c r="M2942">
        <v>2</v>
      </c>
      <c r="N2942">
        <v>4</v>
      </c>
      <c r="O2942">
        <v>2</v>
      </c>
      <c r="P2942">
        <v>1</v>
      </c>
      <c r="Q2942">
        <v>74</v>
      </c>
      <c r="R2942">
        <v>4</v>
      </c>
      <c r="S2942">
        <v>1</v>
      </c>
      <c r="T2942">
        <v>178</v>
      </c>
      <c r="U2942">
        <v>82.4</v>
      </c>
      <c r="V2942">
        <v>26.006817321045322</v>
      </c>
      <c r="W2942">
        <v>0.88666666666666705</v>
      </c>
      <c r="X2942">
        <v>-8</v>
      </c>
      <c r="Y2942">
        <v>-9</v>
      </c>
      <c r="Z2942">
        <v>338163</v>
      </c>
    </row>
    <row r="2943" spans="1:26">
      <c r="A2943">
        <v>336371</v>
      </c>
      <c r="B2943">
        <v>1</v>
      </c>
      <c r="C2943">
        <v>33637101</v>
      </c>
      <c r="D2943">
        <v>3</v>
      </c>
      <c r="E2943">
        <v>6</v>
      </c>
      <c r="F2943">
        <v>1</v>
      </c>
      <c r="G2943">
        <v>2</v>
      </c>
      <c r="H2943">
        <v>36</v>
      </c>
      <c r="I2943">
        <v>2</v>
      </c>
      <c r="J2943">
        <v>1</v>
      </c>
      <c r="K2943">
        <v>2</v>
      </c>
      <c r="L2943">
        <v>14</v>
      </c>
      <c r="M2943">
        <v>2</v>
      </c>
      <c r="N2943">
        <v>4</v>
      </c>
      <c r="O2943">
        <v>3</v>
      </c>
      <c r="P2943">
        <v>1</v>
      </c>
      <c r="Q2943">
        <v>8.2789999999999999</v>
      </c>
      <c r="R2943">
        <v>-1</v>
      </c>
      <c r="S2943">
        <v>9</v>
      </c>
      <c r="T2943">
        <v>162.4</v>
      </c>
      <c r="U2943">
        <v>55</v>
      </c>
      <c r="V2943">
        <v>20.854061006090902</v>
      </c>
      <c r="W2943">
        <v>0.72977624784853701</v>
      </c>
      <c r="X2943">
        <v>1</v>
      </c>
      <c r="Y2943">
        <v>3</v>
      </c>
      <c r="Z2943">
        <v>458318</v>
      </c>
    </row>
    <row r="2944" spans="1:26">
      <c r="A2944">
        <v>336371</v>
      </c>
      <c r="B2944">
        <v>2</v>
      </c>
      <c r="C2944">
        <v>33637102</v>
      </c>
      <c r="D2944">
        <v>3</v>
      </c>
      <c r="E2944">
        <v>6</v>
      </c>
      <c r="F2944">
        <v>1</v>
      </c>
      <c r="G2944">
        <v>1</v>
      </c>
      <c r="H2944">
        <v>39</v>
      </c>
      <c r="I2944">
        <v>2</v>
      </c>
      <c r="J2944">
        <v>1</v>
      </c>
      <c r="K2944">
        <v>1</v>
      </c>
      <c r="L2944">
        <v>14</v>
      </c>
      <c r="M2944">
        <v>2</v>
      </c>
      <c r="N2944">
        <v>3</v>
      </c>
      <c r="O2944">
        <v>5</v>
      </c>
      <c r="P2944">
        <v>2</v>
      </c>
      <c r="Q2944">
        <v>7.3660000000000003E-2</v>
      </c>
      <c r="R2944">
        <v>-1</v>
      </c>
      <c r="S2944">
        <v>0</v>
      </c>
      <c r="T2944">
        <v>184.7</v>
      </c>
      <c r="U2944">
        <v>130</v>
      </c>
      <c r="V2944">
        <v>38.107421303045165</v>
      </c>
      <c r="W2944">
        <v>1.01446193109315</v>
      </c>
      <c r="X2944">
        <v>2</v>
      </c>
      <c r="Y2944">
        <v>1</v>
      </c>
      <c r="Z2944">
        <v>458318</v>
      </c>
    </row>
    <row r="2945" spans="1:26">
      <c r="A2945">
        <v>336371</v>
      </c>
      <c r="B2945">
        <v>3</v>
      </c>
      <c r="C2945">
        <v>33637103</v>
      </c>
      <c r="D2945">
        <v>3</v>
      </c>
      <c r="E2945">
        <v>6</v>
      </c>
      <c r="F2945">
        <v>1</v>
      </c>
      <c r="G2945">
        <v>1</v>
      </c>
      <c r="H2945">
        <v>10</v>
      </c>
      <c r="I2945">
        <v>-1</v>
      </c>
      <c r="J2945">
        <v>1</v>
      </c>
      <c r="K2945">
        <v>-1</v>
      </c>
      <c r="L2945">
        <v>14</v>
      </c>
      <c r="M2945">
        <v>2</v>
      </c>
      <c r="N2945">
        <v>-1</v>
      </c>
      <c r="O2945">
        <v>-1</v>
      </c>
      <c r="P2945">
        <v>-1</v>
      </c>
      <c r="Q2945">
        <v>-1</v>
      </c>
      <c r="R2945">
        <v>-1</v>
      </c>
      <c r="S2945">
        <v>-2</v>
      </c>
      <c r="T2945">
        <v>145</v>
      </c>
      <c r="U2945">
        <v>54.4</v>
      </c>
      <c r="V2945">
        <v>25.873959571938169</v>
      </c>
      <c r="W2945">
        <v>-1</v>
      </c>
      <c r="X2945">
        <v>-8</v>
      </c>
      <c r="Y2945">
        <v>1</v>
      </c>
      <c r="Z2945">
        <v>458318</v>
      </c>
    </row>
    <row r="2946" spans="1:26">
      <c r="A2946">
        <v>337201</v>
      </c>
      <c r="B2946">
        <v>1</v>
      </c>
      <c r="C2946">
        <v>33720101</v>
      </c>
      <c r="D2946">
        <v>1</v>
      </c>
      <c r="E2946">
        <v>3</v>
      </c>
      <c r="F2946">
        <v>12</v>
      </c>
      <c r="G2946">
        <v>1</v>
      </c>
      <c r="H2946">
        <v>36</v>
      </c>
      <c r="I2946">
        <v>1</v>
      </c>
      <c r="J2946">
        <v>1</v>
      </c>
      <c r="K2946">
        <v>7</v>
      </c>
      <c r="L2946">
        <v>5</v>
      </c>
      <c r="M2946">
        <v>3</v>
      </c>
      <c r="N2946">
        <v>4</v>
      </c>
      <c r="O2946">
        <v>3</v>
      </c>
      <c r="P2946">
        <v>1</v>
      </c>
      <c r="Q2946">
        <v>35</v>
      </c>
      <c r="R2946">
        <v>-1</v>
      </c>
      <c r="S2946">
        <v>5</v>
      </c>
      <c r="T2946">
        <v>178.9</v>
      </c>
      <c r="U2946">
        <v>78.599999999999994</v>
      </c>
      <c r="V2946">
        <v>24.558501568963298</v>
      </c>
      <c r="W2946">
        <v>-1</v>
      </c>
      <c r="X2946">
        <v>-8</v>
      </c>
      <c r="Y2946">
        <v>1</v>
      </c>
      <c r="Z2946">
        <v>343530</v>
      </c>
    </row>
    <row r="2947" spans="1:26">
      <c r="A2947">
        <v>337251</v>
      </c>
      <c r="B2947">
        <v>1</v>
      </c>
      <c r="C2947">
        <v>33725101</v>
      </c>
      <c r="D2947">
        <v>4</v>
      </c>
      <c r="E2947">
        <v>3</v>
      </c>
      <c r="F2947">
        <v>12</v>
      </c>
      <c r="G2947">
        <v>1</v>
      </c>
      <c r="H2947">
        <v>32</v>
      </c>
      <c r="I2947">
        <v>2</v>
      </c>
      <c r="J2947">
        <v>6</v>
      </c>
      <c r="K2947">
        <v>5</v>
      </c>
      <c r="L2947">
        <v>4</v>
      </c>
      <c r="M2947">
        <v>2</v>
      </c>
      <c r="N2947">
        <v>1</v>
      </c>
      <c r="O2947">
        <v>5</v>
      </c>
      <c r="P2947">
        <v>2</v>
      </c>
      <c r="Q2947">
        <v>0</v>
      </c>
      <c r="R2947">
        <v>-1</v>
      </c>
      <c r="S2947">
        <v>0</v>
      </c>
      <c r="T2947">
        <v>-1</v>
      </c>
      <c r="U2947">
        <v>-1</v>
      </c>
      <c r="V2947">
        <v>-1</v>
      </c>
      <c r="W2947">
        <v>0.89332003988035902</v>
      </c>
      <c r="X2947">
        <v>1</v>
      </c>
      <c r="Y2947">
        <v>3</v>
      </c>
      <c r="Z2947">
        <v>524270</v>
      </c>
    </row>
    <row r="2948" spans="1:26">
      <c r="A2948">
        <v>337251</v>
      </c>
      <c r="B2948">
        <v>2</v>
      </c>
      <c r="C2948">
        <v>33725102</v>
      </c>
      <c r="D2948">
        <v>4</v>
      </c>
      <c r="E2948">
        <v>3</v>
      </c>
      <c r="F2948">
        <v>12</v>
      </c>
      <c r="G2948">
        <v>2</v>
      </c>
      <c r="H2948">
        <v>29</v>
      </c>
      <c r="I2948">
        <v>2</v>
      </c>
      <c r="J2948">
        <v>6</v>
      </c>
      <c r="K2948">
        <v>6</v>
      </c>
      <c r="L2948">
        <v>4</v>
      </c>
      <c r="M2948">
        <v>3</v>
      </c>
      <c r="N2948">
        <v>1</v>
      </c>
      <c r="O2948">
        <v>5</v>
      </c>
      <c r="P2948">
        <v>2</v>
      </c>
      <c r="Q2948">
        <v>0</v>
      </c>
      <c r="R2948">
        <v>-1</v>
      </c>
      <c r="S2948">
        <v>-2</v>
      </c>
      <c r="T2948">
        <v>-1</v>
      </c>
      <c r="U2948">
        <v>-1</v>
      </c>
      <c r="V2948">
        <v>-1</v>
      </c>
      <c r="W2948">
        <v>0.75902636916835697</v>
      </c>
      <c r="X2948">
        <v>-2</v>
      </c>
      <c r="Y2948">
        <v>-2</v>
      </c>
      <c r="Z2948">
        <v>524270</v>
      </c>
    </row>
    <row r="2949" spans="1:26">
      <c r="A2949">
        <v>337251</v>
      </c>
      <c r="B2949">
        <v>3</v>
      </c>
      <c r="C2949">
        <v>33725103</v>
      </c>
      <c r="D2949">
        <v>4</v>
      </c>
      <c r="E2949">
        <v>3</v>
      </c>
      <c r="F2949">
        <v>12</v>
      </c>
      <c r="G2949">
        <v>2</v>
      </c>
      <c r="H2949">
        <v>9</v>
      </c>
      <c r="I2949">
        <v>-1</v>
      </c>
      <c r="J2949">
        <v>6</v>
      </c>
      <c r="K2949">
        <v>-1</v>
      </c>
      <c r="L2949">
        <v>4</v>
      </c>
      <c r="M2949">
        <v>2</v>
      </c>
      <c r="N2949">
        <v>-1</v>
      </c>
      <c r="O2949">
        <v>-1</v>
      </c>
      <c r="P2949">
        <v>-1</v>
      </c>
      <c r="Q2949">
        <v>-1</v>
      </c>
      <c r="R2949">
        <v>-1</v>
      </c>
      <c r="S2949">
        <v>-2</v>
      </c>
      <c r="T2949">
        <v>-1</v>
      </c>
      <c r="U2949">
        <v>-1</v>
      </c>
      <c r="V2949">
        <v>-1</v>
      </c>
      <c r="W2949">
        <v>-1</v>
      </c>
      <c r="X2949">
        <v>-8</v>
      </c>
      <c r="Y2949">
        <v>3</v>
      </c>
      <c r="Z2949">
        <v>524270</v>
      </c>
    </row>
    <row r="2950" spans="1:26">
      <c r="A2950">
        <v>337251</v>
      </c>
      <c r="B2950">
        <v>4</v>
      </c>
      <c r="C2950">
        <v>33725104</v>
      </c>
      <c r="D2950">
        <v>4</v>
      </c>
      <c r="E2950">
        <v>3</v>
      </c>
      <c r="F2950">
        <v>12</v>
      </c>
      <c r="G2950">
        <v>1</v>
      </c>
      <c r="H2950">
        <v>5</v>
      </c>
      <c r="I2950">
        <v>-1</v>
      </c>
      <c r="J2950">
        <v>6</v>
      </c>
      <c r="K2950">
        <v>-1</v>
      </c>
      <c r="L2950">
        <v>4</v>
      </c>
      <c r="M2950">
        <v>2</v>
      </c>
      <c r="N2950">
        <v>-1</v>
      </c>
      <c r="O2950">
        <v>-1</v>
      </c>
      <c r="P2950">
        <v>-1</v>
      </c>
      <c r="Q2950">
        <v>-1</v>
      </c>
      <c r="R2950">
        <v>-1</v>
      </c>
      <c r="S2950">
        <v>-2</v>
      </c>
      <c r="T2950">
        <v>-1</v>
      </c>
      <c r="U2950">
        <v>-1</v>
      </c>
      <c r="V2950">
        <v>-1</v>
      </c>
      <c r="W2950">
        <v>-1</v>
      </c>
      <c r="X2950">
        <v>-2</v>
      </c>
      <c r="Y2950">
        <v>-2</v>
      </c>
      <c r="Z2950">
        <v>524270</v>
      </c>
    </row>
    <row r="2951" spans="1:26">
      <c r="A2951">
        <v>337341</v>
      </c>
      <c r="B2951">
        <v>1</v>
      </c>
      <c r="C2951">
        <v>33734101</v>
      </c>
      <c r="D2951">
        <v>1</v>
      </c>
      <c r="E2951">
        <v>3</v>
      </c>
      <c r="F2951">
        <v>12</v>
      </c>
      <c r="G2951">
        <v>1</v>
      </c>
      <c r="H2951">
        <v>47</v>
      </c>
      <c r="I2951">
        <v>4</v>
      </c>
      <c r="J2951">
        <v>1</v>
      </c>
      <c r="K2951">
        <v>3</v>
      </c>
      <c r="L2951">
        <v>97</v>
      </c>
      <c r="M2951">
        <v>2</v>
      </c>
      <c r="N2951">
        <v>4</v>
      </c>
      <c r="O2951">
        <v>2</v>
      </c>
      <c r="P2951">
        <v>1</v>
      </c>
      <c r="Q2951">
        <v>64.19</v>
      </c>
      <c r="R2951">
        <v>-1</v>
      </c>
      <c r="S2951">
        <v>1</v>
      </c>
      <c r="T2951">
        <v>180.4</v>
      </c>
      <c r="U2951">
        <v>99.6</v>
      </c>
      <c r="V2951">
        <v>30.604569299069325</v>
      </c>
      <c r="W2951">
        <v>-1</v>
      </c>
      <c r="X2951">
        <v>2</v>
      </c>
      <c r="Y2951">
        <v>3</v>
      </c>
      <c r="Z2951">
        <v>648422</v>
      </c>
    </row>
    <row r="2952" spans="1:26">
      <c r="A2952">
        <v>337371</v>
      </c>
      <c r="B2952">
        <v>1</v>
      </c>
      <c r="C2952">
        <v>33737101</v>
      </c>
      <c r="D2952">
        <v>4</v>
      </c>
      <c r="E2952">
        <v>3</v>
      </c>
      <c r="F2952">
        <v>12</v>
      </c>
      <c r="G2952">
        <v>1</v>
      </c>
      <c r="H2952">
        <v>34</v>
      </c>
      <c r="I2952">
        <v>2</v>
      </c>
      <c r="J2952">
        <v>6</v>
      </c>
      <c r="K2952">
        <v>4</v>
      </c>
      <c r="L2952">
        <v>-1</v>
      </c>
      <c r="M2952">
        <v>3</v>
      </c>
      <c r="N2952">
        <v>4</v>
      </c>
      <c r="O2952">
        <v>2</v>
      </c>
      <c r="P2952">
        <v>2</v>
      </c>
      <c r="Q2952">
        <v>0</v>
      </c>
      <c r="R2952">
        <v>-1</v>
      </c>
      <c r="S2952">
        <v>-9</v>
      </c>
      <c r="T2952">
        <v>165.1</v>
      </c>
      <c r="U2952">
        <v>72</v>
      </c>
      <c r="V2952">
        <v>26.414254011939974</v>
      </c>
      <c r="W2952">
        <v>-1</v>
      </c>
      <c r="X2952">
        <v>1</v>
      </c>
      <c r="Y2952">
        <v>3</v>
      </c>
      <c r="Z2952">
        <v>328545</v>
      </c>
    </row>
    <row r="2953" spans="1:26">
      <c r="A2953">
        <v>337371</v>
      </c>
      <c r="B2953">
        <v>2</v>
      </c>
      <c r="C2953">
        <v>33737102</v>
      </c>
      <c r="D2953">
        <v>4</v>
      </c>
      <c r="E2953">
        <v>3</v>
      </c>
      <c r="F2953">
        <v>12</v>
      </c>
      <c r="G2953">
        <v>2</v>
      </c>
      <c r="H2953">
        <v>35</v>
      </c>
      <c r="I2953">
        <v>2</v>
      </c>
      <c r="J2953">
        <v>6</v>
      </c>
      <c r="K2953">
        <v>7</v>
      </c>
      <c r="L2953">
        <v>-1</v>
      </c>
      <c r="M2953">
        <v>3</v>
      </c>
      <c r="N2953">
        <v>1</v>
      </c>
      <c r="O2953">
        <v>5</v>
      </c>
      <c r="P2953">
        <v>2</v>
      </c>
      <c r="Q2953">
        <v>0</v>
      </c>
      <c r="R2953">
        <v>-1</v>
      </c>
      <c r="S2953">
        <v>12</v>
      </c>
      <c r="T2953">
        <v>149.4</v>
      </c>
      <c r="U2953">
        <v>50.1</v>
      </c>
      <c r="V2953">
        <v>22.445874528905449</v>
      </c>
      <c r="W2953">
        <v>-1</v>
      </c>
      <c r="X2953">
        <v>1</v>
      </c>
      <c r="Y2953">
        <v>1</v>
      </c>
      <c r="Z2953">
        <v>328545</v>
      </c>
    </row>
    <row r="2954" spans="1:26">
      <c r="A2954">
        <v>337371</v>
      </c>
      <c r="B2954">
        <v>3</v>
      </c>
      <c r="C2954">
        <v>33737103</v>
      </c>
      <c r="D2954">
        <v>4</v>
      </c>
      <c r="E2954">
        <v>3</v>
      </c>
      <c r="F2954">
        <v>12</v>
      </c>
      <c r="G2954">
        <v>2</v>
      </c>
      <c r="H2954">
        <v>15</v>
      </c>
      <c r="I2954">
        <v>-1</v>
      </c>
      <c r="J2954">
        <v>6</v>
      </c>
      <c r="K2954">
        <v>-1</v>
      </c>
      <c r="L2954">
        <v>-1</v>
      </c>
      <c r="M2954">
        <v>3</v>
      </c>
      <c r="N2954">
        <v>-1</v>
      </c>
      <c r="O2954">
        <v>-1</v>
      </c>
      <c r="P2954">
        <v>-1</v>
      </c>
      <c r="Q2954">
        <v>-1</v>
      </c>
      <c r="R2954">
        <v>-1</v>
      </c>
      <c r="S2954">
        <v>9</v>
      </c>
      <c r="T2954">
        <v>153.30000000000001</v>
      </c>
      <c r="U2954">
        <v>52.7</v>
      </c>
      <c r="V2954">
        <v>22.42468263967875</v>
      </c>
      <c r="W2954">
        <v>-1</v>
      </c>
      <c r="X2954">
        <v>1</v>
      </c>
      <c r="Y2954">
        <v>1</v>
      </c>
      <c r="Z2954">
        <v>328545</v>
      </c>
    </row>
    <row r="2955" spans="1:26">
      <c r="A2955">
        <v>337371</v>
      </c>
      <c r="B2955">
        <v>4</v>
      </c>
      <c r="C2955">
        <v>33737104</v>
      </c>
      <c r="D2955">
        <v>4</v>
      </c>
      <c r="E2955">
        <v>3</v>
      </c>
      <c r="F2955">
        <v>12</v>
      </c>
      <c r="G2955">
        <v>1</v>
      </c>
      <c r="H2955">
        <v>13</v>
      </c>
      <c r="I2955">
        <v>-1</v>
      </c>
      <c r="J2955">
        <v>6</v>
      </c>
      <c r="K2955">
        <v>-1</v>
      </c>
      <c r="L2955">
        <v>-1</v>
      </c>
      <c r="M2955">
        <v>3</v>
      </c>
      <c r="N2955">
        <v>-1</v>
      </c>
      <c r="O2955">
        <v>-1</v>
      </c>
      <c r="P2955">
        <v>-1</v>
      </c>
      <c r="Q2955">
        <v>-1</v>
      </c>
      <c r="R2955">
        <v>-1</v>
      </c>
      <c r="S2955">
        <v>11</v>
      </c>
      <c r="T2955">
        <v>160.19999999999999</v>
      </c>
      <c r="U2955">
        <v>40.5</v>
      </c>
      <c r="V2955">
        <v>15.780835753061485</v>
      </c>
      <c r="W2955">
        <v>-1</v>
      </c>
      <c r="X2955">
        <v>3</v>
      </c>
      <c r="Y2955">
        <v>2</v>
      </c>
      <c r="Z2955">
        <v>328545</v>
      </c>
    </row>
    <row r="2956" spans="1:26">
      <c r="A2956">
        <v>338051</v>
      </c>
      <c r="B2956">
        <v>1</v>
      </c>
      <c r="C2956">
        <v>33805101</v>
      </c>
      <c r="D2956">
        <v>1</v>
      </c>
      <c r="E2956">
        <v>8</v>
      </c>
      <c r="F2956">
        <v>16</v>
      </c>
      <c r="G2956">
        <v>1</v>
      </c>
      <c r="H2956">
        <v>78</v>
      </c>
      <c r="I2956">
        <v>5</v>
      </c>
      <c r="J2956">
        <v>1</v>
      </c>
      <c r="K2956">
        <v>7</v>
      </c>
      <c r="L2956">
        <v>96</v>
      </c>
      <c r="M2956">
        <v>2</v>
      </c>
      <c r="N2956">
        <v>1</v>
      </c>
      <c r="O2956">
        <v>5</v>
      </c>
      <c r="P2956">
        <v>2</v>
      </c>
      <c r="Q2956">
        <v>0.14399999999999999</v>
      </c>
      <c r="R2956">
        <v>-1</v>
      </c>
      <c r="S2956">
        <v>0</v>
      </c>
      <c r="T2956">
        <v>155.30000000000001</v>
      </c>
      <c r="U2956">
        <v>62.3</v>
      </c>
      <c r="V2956">
        <v>25.831232904429825</v>
      </c>
      <c r="W2956">
        <v>0.88604286461055903</v>
      </c>
      <c r="X2956">
        <v>1</v>
      </c>
      <c r="Y2956">
        <v>3</v>
      </c>
      <c r="Z2956">
        <v>539490</v>
      </c>
    </row>
    <row r="2957" spans="1:26">
      <c r="A2957">
        <v>338181</v>
      </c>
      <c r="B2957">
        <v>1</v>
      </c>
      <c r="C2957">
        <v>33818101</v>
      </c>
      <c r="D2957">
        <v>2</v>
      </c>
      <c r="E2957">
        <v>8</v>
      </c>
      <c r="F2957">
        <v>16</v>
      </c>
      <c r="G2957">
        <v>1</v>
      </c>
      <c r="H2957">
        <v>60</v>
      </c>
      <c r="I2957">
        <v>2</v>
      </c>
      <c r="J2957">
        <v>1</v>
      </c>
      <c r="K2957">
        <v>7</v>
      </c>
      <c r="L2957">
        <v>97</v>
      </c>
      <c r="M2957">
        <v>2</v>
      </c>
      <c r="N2957">
        <v>4</v>
      </c>
      <c r="O2957">
        <v>1</v>
      </c>
      <c r="P2957">
        <v>1</v>
      </c>
      <c r="Q2957">
        <v>17</v>
      </c>
      <c r="R2957">
        <v>-1</v>
      </c>
      <c r="S2957">
        <v>0</v>
      </c>
      <c r="T2957">
        <v>177.4</v>
      </c>
      <c r="U2957">
        <v>108.2</v>
      </c>
      <c r="V2957">
        <v>34.381120760985752</v>
      </c>
      <c r="W2957">
        <v>1.0319829424307001</v>
      </c>
      <c r="X2957">
        <v>2</v>
      </c>
      <c r="Y2957">
        <v>3</v>
      </c>
      <c r="Z2957">
        <v>434348</v>
      </c>
    </row>
    <row r="2958" spans="1:26">
      <c r="A2958">
        <v>338181</v>
      </c>
      <c r="B2958">
        <v>2</v>
      </c>
      <c r="C2958">
        <v>33818102</v>
      </c>
      <c r="D2958">
        <v>2</v>
      </c>
      <c r="E2958">
        <v>8</v>
      </c>
      <c r="F2958">
        <v>16</v>
      </c>
      <c r="G2958">
        <v>2</v>
      </c>
      <c r="H2958">
        <v>62</v>
      </c>
      <c r="I2958">
        <v>2</v>
      </c>
      <c r="J2958">
        <v>1</v>
      </c>
      <c r="K2958">
        <v>4</v>
      </c>
      <c r="L2958">
        <v>97</v>
      </c>
      <c r="M2958">
        <v>4</v>
      </c>
      <c r="N2958">
        <v>4</v>
      </c>
      <c r="O2958">
        <v>1</v>
      </c>
      <c r="P2958">
        <v>1</v>
      </c>
      <c r="Q2958">
        <v>9.5</v>
      </c>
      <c r="R2958">
        <v>-1</v>
      </c>
      <c r="S2958">
        <v>0</v>
      </c>
      <c r="T2958">
        <v>163.4</v>
      </c>
      <c r="U2958">
        <v>67.400000000000006</v>
      </c>
      <c r="V2958">
        <v>25.243861696597246</v>
      </c>
      <c r="W2958">
        <v>0.767797419971333</v>
      </c>
      <c r="X2958">
        <v>2</v>
      </c>
      <c r="Y2958">
        <v>3</v>
      </c>
      <c r="Z2958">
        <v>434348</v>
      </c>
    </row>
    <row r="2959" spans="1:26">
      <c r="A2959">
        <v>338271</v>
      </c>
      <c r="B2959">
        <v>1</v>
      </c>
      <c r="C2959">
        <v>33827101</v>
      </c>
      <c r="D2959">
        <v>3</v>
      </c>
      <c r="E2959">
        <v>8</v>
      </c>
      <c r="F2959">
        <v>16</v>
      </c>
      <c r="G2959">
        <v>1</v>
      </c>
      <c r="H2959">
        <v>45</v>
      </c>
      <c r="I2959">
        <v>2</v>
      </c>
      <c r="J2959">
        <v>1</v>
      </c>
      <c r="K2959">
        <v>3</v>
      </c>
      <c r="L2959">
        <v>22</v>
      </c>
      <c r="M2959">
        <v>1</v>
      </c>
      <c r="N2959">
        <v>4</v>
      </c>
      <c r="O2959">
        <v>3</v>
      </c>
      <c r="P2959">
        <v>1</v>
      </c>
      <c r="Q2959">
        <v>1.96</v>
      </c>
      <c r="R2959">
        <v>-1</v>
      </c>
      <c r="S2959">
        <v>0</v>
      </c>
      <c r="T2959">
        <v>173.6</v>
      </c>
      <c r="U2959">
        <v>104.5</v>
      </c>
      <c r="V2959">
        <v>34.67503026184459</v>
      </c>
      <c r="W2959">
        <v>0.97458760588497595</v>
      </c>
      <c r="X2959">
        <v>2</v>
      </c>
      <c r="Y2959">
        <v>1</v>
      </c>
      <c r="Z2959">
        <v>818405</v>
      </c>
    </row>
    <row r="2960" spans="1:26">
      <c r="A2960">
        <v>338271</v>
      </c>
      <c r="B2960">
        <v>2</v>
      </c>
      <c r="C2960">
        <v>33827102</v>
      </c>
      <c r="D2960">
        <v>3</v>
      </c>
      <c r="E2960">
        <v>8</v>
      </c>
      <c r="F2960">
        <v>16</v>
      </c>
      <c r="G2960">
        <v>2</v>
      </c>
      <c r="H2960">
        <v>44</v>
      </c>
      <c r="I2960">
        <v>2</v>
      </c>
      <c r="J2960">
        <v>1</v>
      </c>
      <c r="K2960">
        <v>4</v>
      </c>
      <c r="L2960">
        <v>22</v>
      </c>
      <c r="M2960">
        <v>1</v>
      </c>
      <c r="N2960">
        <v>1</v>
      </c>
      <c r="O2960">
        <v>5</v>
      </c>
      <c r="P2960">
        <v>1</v>
      </c>
      <c r="Q2960">
        <v>2.2789999999999999</v>
      </c>
      <c r="R2960">
        <v>-1</v>
      </c>
      <c r="S2960">
        <v>2</v>
      </c>
      <c r="T2960">
        <v>169.2</v>
      </c>
      <c r="U2960">
        <v>57.4</v>
      </c>
      <c r="V2960">
        <v>20.049852176002773</v>
      </c>
      <c r="W2960">
        <v>0.75195414278269901</v>
      </c>
      <c r="X2960">
        <v>1</v>
      </c>
      <c r="Y2960">
        <v>3</v>
      </c>
      <c r="Z2960">
        <v>818405</v>
      </c>
    </row>
    <row r="2961" spans="1:26">
      <c r="A2961">
        <v>338271</v>
      </c>
      <c r="B2961">
        <v>3</v>
      </c>
      <c r="C2961">
        <v>33827103</v>
      </c>
      <c r="D2961">
        <v>3</v>
      </c>
      <c r="E2961">
        <v>8</v>
      </c>
      <c r="F2961">
        <v>16</v>
      </c>
      <c r="G2961">
        <v>2</v>
      </c>
      <c r="H2961">
        <v>16</v>
      </c>
      <c r="I2961">
        <v>1</v>
      </c>
      <c r="J2961">
        <v>1</v>
      </c>
      <c r="K2961">
        <v>7</v>
      </c>
      <c r="L2961">
        <v>22</v>
      </c>
      <c r="M2961">
        <v>1</v>
      </c>
      <c r="N2961">
        <v>4</v>
      </c>
      <c r="O2961">
        <v>1</v>
      </c>
      <c r="P2961">
        <v>1</v>
      </c>
      <c r="Q2961">
        <v>3.4329999999999998</v>
      </c>
      <c r="R2961">
        <v>1</v>
      </c>
      <c r="S2961">
        <v>1</v>
      </c>
      <c r="T2961">
        <v>161.4</v>
      </c>
      <c r="U2961">
        <v>76.2</v>
      </c>
      <c r="V2961">
        <v>29.251484455254438</v>
      </c>
      <c r="W2961">
        <v>0.75926773455377605</v>
      </c>
      <c r="X2961">
        <v>2</v>
      </c>
      <c r="Y2961">
        <v>1</v>
      </c>
      <c r="Z2961">
        <v>818405</v>
      </c>
    </row>
    <row r="2962" spans="1:26">
      <c r="A2962">
        <v>338341</v>
      </c>
      <c r="B2962">
        <v>1</v>
      </c>
      <c r="C2962">
        <v>33834101</v>
      </c>
      <c r="D2962">
        <v>2</v>
      </c>
      <c r="E2962">
        <v>8</v>
      </c>
      <c r="F2962">
        <v>16</v>
      </c>
      <c r="G2962">
        <v>1</v>
      </c>
      <c r="H2962">
        <v>54</v>
      </c>
      <c r="I2962">
        <v>2</v>
      </c>
      <c r="J2962">
        <v>1</v>
      </c>
      <c r="K2962">
        <v>1</v>
      </c>
      <c r="L2962">
        <v>23</v>
      </c>
      <c r="M2962">
        <v>1</v>
      </c>
      <c r="N2962">
        <v>3</v>
      </c>
      <c r="O2962">
        <v>5</v>
      </c>
      <c r="P2962">
        <v>1</v>
      </c>
      <c r="Q2962">
        <v>26.25</v>
      </c>
      <c r="R2962">
        <v>-1</v>
      </c>
      <c r="S2962">
        <v>1</v>
      </c>
      <c r="T2962">
        <v>172.2</v>
      </c>
      <c r="U2962">
        <v>97.4</v>
      </c>
      <c r="V2962">
        <v>32.846769483125392</v>
      </c>
      <c r="W2962">
        <v>0.96301433194637098</v>
      </c>
      <c r="X2962">
        <v>2</v>
      </c>
      <c r="Y2962">
        <v>3</v>
      </c>
      <c r="Z2962">
        <v>265436</v>
      </c>
    </row>
    <row r="2963" spans="1:26">
      <c r="A2963">
        <v>338341</v>
      </c>
      <c r="B2963">
        <v>2</v>
      </c>
      <c r="C2963">
        <v>33834102</v>
      </c>
      <c r="D2963">
        <v>2</v>
      </c>
      <c r="E2963">
        <v>8</v>
      </c>
      <c r="F2963">
        <v>16</v>
      </c>
      <c r="G2963">
        <v>2</v>
      </c>
      <c r="H2963">
        <v>53</v>
      </c>
      <c r="I2963">
        <v>2</v>
      </c>
      <c r="J2963">
        <v>1</v>
      </c>
      <c r="K2963">
        <v>1</v>
      </c>
      <c r="L2963">
        <v>23</v>
      </c>
      <c r="M2963">
        <v>1</v>
      </c>
      <c r="N2963">
        <v>1</v>
      </c>
      <c r="O2963">
        <v>5</v>
      </c>
      <c r="P2963">
        <v>1</v>
      </c>
      <c r="Q2963">
        <v>21</v>
      </c>
      <c r="R2963">
        <v>-1</v>
      </c>
      <c r="S2963">
        <v>0</v>
      </c>
      <c r="T2963">
        <v>165.5</v>
      </c>
      <c r="U2963">
        <v>82.4</v>
      </c>
      <c r="V2963">
        <v>30.083697666140324</v>
      </c>
      <c r="W2963">
        <v>0.78893805309734499</v>
      </c>
      <c r="X2963">
        <v>2</v>
      </c>
      <c r="Y2963">
        <v>3</v>
      </c>
      <c r="Z2963">
        <v>265436</v>
      </c>
    </row>
    <row r="2964" spans="1:26">
      <c r="A2964">
        <v>338351</v>
      </c>
      <c r="B2964">
        <v>1</v>
      </c>
      <c r="C2964">
        <v>33835101</v>
      </c>
      <c r="D2964">
        <v>3</v>
      </c>
      <c r="E2964">
        <v>8</v>
      </c>
      <c r="F2964">
        <v>16</v>
      </c>
      <c r="G2964">
        <v>2</v>
      </c>
      <c r="H2964">
        <v>48</v>
      </c>
      <c r="I2964">
        <v>5</v>
      </c>
      <c r="J2964">
        <v>1</v>
      </c>
      <c r="K2964">
        <v>4</v>
      </c>
      <c r="L2964">
        <v>96</v>
      </c>
      <c r="M2964">
        <v>1</v>
      </c>
      <c r="N2964">
        <v>4</v>
      </c>
      <c r="O2964">
        <v>2</v>
      </c>
      <c r="P2964">
        <v>1</v>
      </c>
      <c r="Q2964">
        <v>6.23</v>
      </c>
      <c r="R2964">
        <v>-1</v>
      </c>
      <c r="S2964">
        <v>0</v>
      </c>
      <c r="T2964">
        <v>159.30000000000001</v>
      </c>
      <c r="U2964">
        <v>56.6</v>
      </c>
      <c r="V2964">
        <v>22.304109039508614</v>
      </c>
      <c r="W2964">
        <v>0.87579957356076799</v>
      </c>
      <c r="X2964">
        <v>1</v>
      </c>
      <c r="Y2964">
        <v>3</v>
      </c>
      <c r="Z2964">
        <v>431305</v>
      </c>
    </row>
    <row r="2965" spans="1:26">
      <c r="A2965">
        <v>338351</v>
      </c>
      <c r="B2965">
        <v>2</v>
      </c>
      <c r="C2965">
        <v>33835102</v>
      </c>
      <c r="D2965">
        <v>3</v>
      </c>
      <c r="E2965">
        <v>8</v>
      </c>
      <c r="F2965">
        <v>16</v>
      </c>
      <c r="G2965">
        <v>1</v>
      </c>
      <c r="H2965">
        <v>21</v>
      </c>
      <c r="I2965">
        <v>1</v>
      </c>
      <c r="J2965">
        <v>1</v>
      </c>
      <c r="K2965">
        <v>4</v>
      </c>
      <c r="L2965">
        <v>96</v>
      </c>
      <c r="M2965">
        <v>3</v>
      </c>
      <c r="N2965">
        <v>4</v>
      </c>
      <c r="O2965">
        <v>2</v>
      </c>
      <c r="P2965">
        <v>1</v>
      </c>
      <c r="Q2965">
        <v>55.844999999999999</v>
      </c>
      <c r="R2965">
        <v>4</v>
      </c>
      <c r="S2965">
        <v>0</v>
      </c>
      <c r="T2965">
        <v>165.8</v>
      </c>
      <c r="U2965">
        <v>52.6</v>
      </c>
      <c r="V2965">
        <v>19.134481208193339</v>
      </c>
      <c r="W2965">
        <v>0.80616246498599398</v>
      </c>
      <c r="X2965">
        <v>3</v>
      </c>
      <c r="Y2965">
        <v>2</v>
      </c>
      <c r="Z2965">
        <v>431305</v>
      </c>
    </row>
    <row r="2966" spans="1:26">
      <c r="A2966">
        <v>338351</v>
      </c>
      <c r="B2966">
        <v>3</v>
      </c>
      <c r="C2966">
        <v>33835103</v>
      </c>
      <c r="D2966">
        <v>3</v>
      </c>
      <c r="E2966">
        <v>8</v>
      </c>
      <c r="F2966">
        <v>16</v>
      </c>
      <c r="G2966">
        <v>2</v>
      </c>
      <c r="H2966">
        <v>15</v>
      </c>
      <c r="I2966">
        <v>-1</v>
      </c>
      <c r="J2966">
        <v>1</v>
      </c>
      <c r="K2966">
        <v>-1</v>
      </c>
      <c r="L2966">
        <v>96</v>
      </c>
      <c r="M2966">
        <v>2</v>
      </c>
      <c r="N2966">
        <v>-1</v>
      </c>
      <c r="O2966">
        <v>-1</v>
      </c>
      <c r="P2966">
        <v>-1</v>
      </c>
      <c r="Q2966">
        <v>-1</v>
      </c>
      <c r="R2966">
        <v>-1</v>
      </c>
      <c r="S2966">
        <v>0</v>
      </c>
      <c r="T2966">
        <v>165.7</v>
      </c>
      <c r="U2966">
        <v>57.4</v>
      </c>
      <c r="V2966">
        <v>20.905804055798836</v>
      </c>
      <c r="W2966">
        <v>-1</v>
      </c>
      <c r="X2966">
        <v>-8</v>
      </c>
      <c r="Y2966">
        <v>1</v>
      </c>
      <c r="Z2966">
        <v>431305</v>
      </c>
    </row>
    <row r="2967" spans="1:26">
      <c r="A2967">
        <v>338371</v>
      </c>
      <c r="B2967">
        <v>1</v>
      </c>
      <c r="C2967">
        <v>33837101</v>
      </c>
      <c r="D2967">
        <v>2</v>
      </c>
      <c r="E2967">
        <v>8</v>
      </c>
      <c r="F2967">
        <v>16</v>
      </c>
      <c r="G2967">
        <v>1</v>
      </c>
      <c r="H2967">
        <v>76</v>
      </c>
      <c r="I2967">
        <v>2</v>
      </c>
      <c r="J2967">
        <v>1</v>
      </c>
      <c r="K2967">
        <v>7</v>
      </c>
      <c r="L2967">
        <v>97</v>
      </c>
      <c r="M2967">
        <v>3</v>
      </c>
      <c r="N2967">
        <v>3</v>
      </c>
      <c r="O2967">
        <v>5</v>
      </c>
      <c r="P2967">
        <v>1</v>
      </c>
      <c r="Q2967">
        <v>4.125</v>
      </c>
      <c r="R2967">
        <v>-1</v>
      </c>
      <c r="S2967">
        <v>0</v>
      </c>
      <c r="T2967">
        <v>169.7</v>
      </c>
      <c r="U2967">
        <v>90.8</v>
      </c>
      <c r="V2967">
        <v>31.529868821161408</v>
      </c>
      <c r="W2967">
        <v>1.00087680841736</v>
      </c>
      <c r="X2967">
        <v>2</v>
      </c>
      <c r="Y2967">
        <v>1</v>
      </c>
      <c r="Z2967">
        <v>570354</v>
      </c>
    </row>
    <row r="2968" spans="1:26">
      <c r="A2968">
        <v>338371</v>
      </c>
      <c r="B2968">
        <v>2</v>
      </c>
      <c r="C2968">
        <v>33837102</v>
      </c>
      <c r="D2968">
        <v>2</v>
      </c>
      <c r="E2968">
        <v>8</v>
      </c>
      <c r="F2968">
        <v>16</v>
      </c>
      <c r="G2968">
        <v>2</v>
      </c>
      <c r="H2968">
        <v>73</v>
      </c>
      <c r="I2968">
        <v>2</v>
      </c>
      <c r="J2968">
        <v>1</v>
      </c>
      <c r="K2968">
        <v>7</v>
      </c>
      <c r="L2968">
        <v>97</v>
      </c>
      <c r="M2968">
        <v>3</v>
      </c>
      <c r="N2968">
        <v>1</v>
      </c>
      <c r="O2968">
        <v>5</v>
      </c>
      <c r="P2968">
        <v>1</v>
      </c>
      <c r="Q2968">
        <v>3.75</v>
      </c>
      <c r="R2968">
        <v>-1</v>
      </c>
      <c r="S2968">
        <v>12</v>
      </c>
      <c r="T2968">
        <v>165.3</v>
      </c>
      <c r="U2968">
        <v>87.3</v>
      </c>
      <c r="V2968">
        <v>31.949828887256629</v>
      </c>
      <c r="W2968">
        <v>0.87483472895548697</v>
      </c>
      <c r="X2968">
        <v>2</v>
      </c>
      <c r="Y2968">
        <v>1</v>
      </c>
      <c r="Z2968">
        <v>570354</v>
      </c>
    </row>
    <row r="2969" spans="1:26">
      <c r="A2969">
        <v>339181</v>
      </c>
      <c r="B2969">
        <v>1</v>
      </c>
      <c r="C2969">
        <v>33918101</v>
      </c>
      <c r="D2969">
        <v>4</v>
      </c>
      <c r="E2969">
        <v>7</v>
      </c>
      <c r="F2969">
        <v>8</v>
      </c>
      <c r="G2969">
        <v>1</v>
      </c>
      <c r="H2969">
        <v>43</v>
      </c>
      <c r="I2969">
        <v>2</v>
      </c>
      <c r="J2969">
        <v>1</v>
      </c>
      <c r="K2969">
        <v>1</v>
      </c>
      <c r="L2969">
        <v>11</v>
      </c>
      <c r="M2969">
        <v>1</v>
      </c>
      <c r="N2969">
        <v>1</v>
      </c>
      <c r="O2969">
        <v>5</v>
      </c>
      <c r="P2969">
        <v>1</v>
      </c>
      <c r="Q2969">
        <v>55.587000000000003</v>
      </c>
      <c r="R2969">
        <v>-1</v>
      </c>
      <c r="S2969">
        <v>0</v>
      </c>
      <c r="T2969">
        <v>172.8</v>
      </c>
      <c r="U2969">
        <v>86.2</v>
      </c>
      <c r="V2969">
        <v>28.868205589849104</v>
      </c>
      <c r="W2969">
        <v>0.92926356589147296</v>
      </c>
      <c r="X2969">
        <v>2</v>
      </c>
      <c r="Y2969">
        <v>3</v>
      </c>
      <c r="Z2969">
        <v>376377</v>
      </c>
    </row>
    <row r="2970" spans="1:26">
      <c r="A2970">
        <v>339181</v>
      </c>
      <c r="B2970">
        <v>2</v>
      </c>
      <c r="C2970">
        <v>33918102</v>
      </c>
      <c r="D2970">
        <v>4</v>
      </c>
      <c r="E2970">
        <v>7</v>
      </c>
      <c r="F2970">
        <v>8</v>
      </c>
      <c r="G2970">
        <v>2</v>
      </c>
      <c r="H2970">
        <v>40</v>
      </c>
      <c r="I2970">
        <v>2</v>
      </c>
      <c r="J2970">
        <v>1</v>
      </c>
      <c r="K2970">
        <v>4</v>
      </c>
      <c r="L2970">
        <v>11</v>
      </c>
      <c r="M2970">
        <v>1</v>
      </c>
      <c r="N2970">
        <v>1</v>
      </c>
      <c r="O2970">
        <v>5</v>
      </c>
      <c r="P2970">
        <v>1</v>
      </c>
      <c r="Q2970">
        <v>24.587</v>
      </c>
      <c r="R2970">
        <v>-1</v>
      </c>
      <c r="S2970">
        <v>0</v>
      </c>
      <c r="T2970">
        <v>159</v>
      </c>
      <c r="U2970">
        <v>55.9</v>
      </c>
      <c r="V2970">
        <v>22.111467109687116</v>
      </c>
      <c r="W2970">
        <v>0.75932017543859598</v>
      </c>
      <c r="X2970">
        <v>1</v>
      </c>
      <c r="Y2970">
        <v>3</v>
      </c>
      <c r="Z2970">
        <v>376377</v>
      </c>
    </row>
    <row r="2971" spans="1:26">
      <c r="A2971">
        <v>339181</v>
      </c>
      <c r="B2971">
        <v>3</v>
      </c>
      <c r="C2971">
        <v>33918103</v>
      </c>
      <c r="D2971">
        <v>4</v>
      </c>
      <c r="E2971">
        <v>7</v>
      </c>
      <c r="F2971">
        <v>8</v>
      </c>
      <c r="G2971">
        <v>2</v>
      </c>
      <c r="H2971">
        <v>11</v>
      </c>
      <c r="I2971">
        <v>-1</v>
      </c>
      <c r="J2971">
        <v>1</v>
      </c>
      <c r="K2971">
        <v>-1</v>
      </c>
      <c r="L2971">
        <v>11</v>
      </c>
      <c r="M2971">
        <v>1</v>
      </c>
      <c r="N2971">
        <v>-1</v>
      </c>
      <c r="O2971">
        <v>-1</v>
      </c>
      <c r="P2971">
        <v>-1</v>
      </c>
      <c r="Q2971">
        <v>-1</v>
      </c>
      <c r="R2971">
        <v>-1</v>
      </c>
      <c r="S2971">
        <v>-2</v>
      </c>
      <c r="T2971">
        <v>147.6</v>
      </c>
      <c r="U2971">
        <v>35</v>
      </c>
      <c r="V2971">
        <v>16.065540059194628</v>
      </c>
      <c r="W2971">
        <v>-1</v>
      </c>
      <c r="X2971">
        <v>1</v>
      </c>
      <c r="Y2971">
        <v>3</v>
      </c>
      <c r="Z2971">
        <v>376377</v>
      </c>
    </row>
    <row r="2972" spans="1:26">
      <c r="A2972">
        <v>339181</v>
      </c>
      <c r="B2972">
        <v>4</v>
      </c>
      <c r="C2972">
        <v>33918104</v>
      </c>
      <c r="D2972">
        <v>4</v>
      </c>
      <c r="E2972">
        <v>7</v>
      </c>
      <c r="F2972">
        <v>8</v>
      </c>
      <c r="G2972">
        <v>2</v>
      </c>
      <c r="H2972">
        <v>8</v>
      </c>
      <c r="I2972">
        <v>-1</v>
      </c>
      <c r="J2972">
        <v>1</v>
      </c>
      <c r="K2972">
        <v>-1</v>
      </c>
      <c r="L2972">
        <v>11</v>
      </c>
      <c r="M2972">
        <v>1</v>
      </c>
      <c r="N2972">
        <v>-1</v>
      </c>
      <c r="O2972">
        <v>-1</v>
      </c>
      <c r="P2972">
        <v>-1</v>
      </c>
      <c r="Q2972">
        <v>-1</v>
      </c>
      <c r="R2972">
        <v>-1</v>
      </c>
      <c r="S2972">
        <v>-2</v>
      </c>
      <c r="T2972">
        <v>122.8</v>
      </c>
      <c r="U2972">
        <v>22.2</v>
      </c>
      <c r="V2972">
        <v>14.721641608929538</v>
      </c>
      <c r="W2972">
        <v>-1</v>
      </c>
      <c r="X2972">
        <v>1</v>
      </c>
      <c r="Y2972">
        <v>3</v>
      </c>
      <c r="Z2972">
        <v>376377</v>
      </c>
    </row>
    <row r="2973" spans="1:26">
      <c r="A2973">
        <v>339271</v>
      </c>
      <c r="B2973">
        <v>1</v>
      </c>
      <c r="C2973">
        <v>33927101</v>
      </c>
      <c r="D2973">
        <v>2</v>
      </c>
      <c r="E2973">
        <v>7</v>
      </c>
      <c r="F2973">
        <v>8</v>
      </c>
      <c r="G2973">
        <v>1</v>
      </c>
      <c r="H2973">
        <v>31</v>
      </c>
      <c r="I2973">
        <v>2</v>
      </c>
      <c r="J2973">
        <v>1</v>
      </c>
      <c r="K2973">
        <v>6</v>
      </c>
      <c r="L2973">
        <v>18</v>
      </c>
      <c r="M2973">
        <v>2</v>
      </c>
      <c r="N2973">
        <v>3</v>
      </c>
      <c r="O2973">
        <v>5</v>
      </c>
      <c r="P2973">
        <v>1</v>
      </c>
      <c r="Q2973">
        <v>12.173999999999999</v>
      </c>
      <c r="R2973">
        <v>-1</v>
      </c>
      <c r="S2973">
        <v>0</v>
      </c>
      <c r="T2973">
        <v>169.5</v>
      </c>
      <c r="U2973">
        <v>104.8</v>
      </c>
      <c r="V2973">
        <v>36.477232185588356</v>
      </c>
      <c r="W2973">
        <v>0.96267985611510798</v>
      </c>
      <c r="X2973">
        <v>2</v>
      </c>
      <c r="Y2973">
        <v>3</v>
      </c>
      <c r="Z2973">
        <v>372346</v>
      </c>
    </row>
    <row r="2974" spans="1:26">
      <c r="A2974">
        <v>339271</v>
      </c>
      <c r="B2974">
        <v>2</v>
      </c>
      <c r="C2974">
        <v>33927102</v>
      </c>
      <c r="D2974">
        <v>2</v>
      </c>
      <c r="E2974">
        <v>7</v>
      </c>
      <c r="F2974">
        <v>8</v>
      </c>
      <c r="G2974">
        <v>2</v>
      </c>
      <c r="H2974">
        <v>27</v>
      </c>
      <c r="I2974">
        <v>2</v>
      </c>
      <c r="J2974">
        <v>1</v>
      </c>
      <c r="K2974">
        <v>3</v>
      </c>
      <c r="L2974">
        <v>18</v>
      </c>
      <c r="M2974">
        <v>2</v>
      </c>
      <c r="N2974">
        <v>3</v>
      </c>
      <c r="O2974">
        <v>5</v>
      </c>
      <c r="P2974">
        <v>1</v>
      </c>
      <c r="Q2974">
        <v>7.8949999999999996</v>
      </c>
      <c r="R2974">
        <v>-1</v>
      </c>
      <c r="S2974">
        <v>0</v>
      </c>
      <c r="T2974">
        <v>150.19999999999999</v>
      </c>
      <c r="U2974">
        <v>43.4</v>
      </c>
      <c r="V2974">
        <v>19.237554543343013</v>
      </c>
      <c r="W2974">
        <v>0.78349875930521096</v>
      </c>
      <c r="X2974">
        <v>1</v>
      </c>
      <c r="Y2974">
        <v>3</v>
      </c>
      <c r="Z2974">
        <v>372346</v>
      </c>
    </row>
    <row r="2975" spans="1:26">
      <c r="A2975">
        <v>339351</v>
      </c>
      <c r="B2975">
        <v>1</v>
      </c>
      <c r="C2975">
        <v>33935101</v>
      </c>
      <c r="D2975">
        <v>4</v>
      </c>
      <c r="E2975">
        <v>7</v>
      </c>
      <c r="F2975">
        <v>8</v>
      </c>
      <c r="G2975">
        <v>1</v>
      </c>
      <c r="H2975">
        <v>53</v>
      </c>
      <c r="I2975">
        <v>2</v>
      </c>
      <c r="J2975">
        <v>1</v>
      </c>
      <c r="K2975">
        <v>3</v>
      </c>
      <c r="L2975">
        <v>14</v>
      </c>
      <c r="M2975">
        <v>3</v>
      </c>
      <c r="N2975">
        <v>1</v>
      </c>
      <c r="O2975">
        <v>5</v>
      </c>
      <c r="P2975">
        <v>1</v>
      </c>
      <c r="Q2975">
        <v>12</v>
      </c>
      <c r="R2975">
        <v>-1</v>
      </c>
      <c r="S2975">
        <v>2</v>
      </c>
      <c r="T2975">
        <v>169.2</v>
      </c>
      <c r="U2975">
        <v>81.7</v>
      </c>
      <c r="V2975">
        <v>28.537855797550989</v>
      </c>
      <c r="W2975">
        <v>0.92757122163206196</v>
      </c>
      <c r="X2975">
        <v>2</v>
      </c>
      <c r="Y2975">
        <v>1</v>
      </c>
      <c r="Z2975">
        <v>342193</v>
      </c>
    </row>
    <row r="2976" spans="1:26">
      <c r="A2976">
        <v>339351</v>
      </c>
      <c r="B2976">
        <v>2</v>
      </c>
      <c r="C2976">
        <v>33935102</v>
      </c>
      <c r="D2976">
        <v>4</v>
      </c>
      <c r="E2976">
        <v>7</v>
      </c>
      <c r="F2976">
        <v>8</v>
      </c>
      <c r="G2976">
        <v>2</v>
      </c>
      <c r="H2976">
        <v>51</v>
      </c>
      <c r="I2976">
        <v>2</v>
      </c>
      <c r="J2976">
        <v>1</v>
      </c>
      <c r="K2976">
        <v>7</v>
      </c>
      <c r="L2976">
        <v>14</v>
      </c>
      <c r="M2976">
        <v>2</v>
      </c>
      <c r="N2976">
        <v>1</v>
      </c>
      <c r="O2976">
        <v>5</v>
      </c>
      <c r="P2976">
        <v>1</v>
      </c>
      <c r="Q2976">
        <v>6.0289999999999999</v>
      </c>
      <c r="R2976">
        <v>-1</v>
      </c>
      <c r="S2976">
        <v>6</v>
      </c>
      <c r="T2976">
        <v>163.5</v>
      </c>
      <c r="U2976">
        <v>59.2</v>
      </c>
      <c r="V2976">
        <v>22.145535822835715</v>
      </c>
      <c r="W2976">
        <v>0.76617179215270403</v>
      </c>
      <c r="X2976">
        <v>1</v>
      </c>
      <c r="Y2976">
        <v>3</v>
      </c>
      <c r="Z2976">
        <v>342193</v>
      </c>
    </row>
    <row r="2977" spans="1:26">
      <c r="A2977">
        <v>339351</v>
      </c>
      <c r="B2977">
        <v>3</v>
      </c>
      <c r="C2977">
        <v>33935103</v>
      </c>
      <c r="D2977">
        <v>4</v>
      </c>
      <c r="E2977">
        <v>7</v>
      </c>
      <c r="F2977">
        <v>8</v>
      </c>
      <c r="G2977">
        <v>2</v>
      </c>
      <c r="H2977">
        <v>25</v>
      </c>
      <c r="I2977">
        <v>1</v>
      </c>
      <c r="J2977">
        <v>1</v>
      </c>
      <c r="K2977">
        <v>3</v>
      </c>
      <c r="L2977">
        <v>14</v>
      </c>
      <c r="M2977">
        <v>4</v>
      </c>
      <c r="N2977">
        <v>1</v>
      </c>
      <c r="O2977">
        <v>5</v>
      </c>
      <c r="P2977">
        <v>1</v>
      </c>
      <c r="Q2977">
        <v>6</v>
      </c>
      <c r="R2977">
        <v>-1</v>
      </c>
      <c r="S2977">
        <v>1</v>
      </c>
      <c r="T2977">
        <v>165.6</v>
      </c>
      <c r="U2977">
        <v>72.099999999999994</v>
      </c>
      <c r="V2977">
        <v>26.291453709538146</v>
      </c>
      <c r="W2977">
        <v>0.695354523227384</v>
      </c>
      <c r="X2977">
        <v>1</v>
      </c>
      <c r="Y2977">
        <v>1</v>
      </c>
      <c r="Z2977">
        <v>342193</v>
      </c>
    </row>
    <row r="2978" spans="1:26">
      <c r="A2978">
        <v>339351</v>
      </c>
      <c r="B2978">
        <v>4</v>
      </c>
      <c r="C2978">
        <v>33935104</v>
      </c>
      <c r="D2978">
        <v>4</v>
      </c>
      <c r="E2978">
        <v>7</v>
      </c>
      <c r="F2978">
        <v>8</v>
      </c>
      <c r="G2978">
        <v>1</v>
      </c>
      <c r="H2978">
        <v>17</v>
      </c>
      <c r="I2978">
        <v>1</v>
      </c>
      <c r="J2978">
        <v>1</v>
      </c>
      <c r="K2978">
        <v>4</v>
      </c>
      <c r="L2978">
        <v>14</v>
      </c>
      <c r="M2978">
        <v>1</v>
      </c>
      <c r="N2978">
        <v>1</v>
      </c>
      <c r="O2978">
        <v>5</v>
      </c>
      <c r="P2978">
        <v>1</v>
      </c>
      <c r="Q2978">
        <v>10.99</v>
      </c>
      <c r="R2978">
        <v>4</v>
      </c>
      <c r="S2978">
        <v>0</v>
      </c>
      <c r="T2978">
        <v>187</v>
      </c>
      <c r="U2978">
        <v>68.3</v>
      </c>
      <c r="V2978">
        <v>19.531585118247587</v>
      </c>
      <c r="W2978">
        <v>0.83342376559956599</v>
      </c>
      <c r="X2978">
        <v>1</v>
      </c>
      <c r="Y2978">
        <v>3</v>
      </c>
      <c r="Z2978">
        <v>342193</v>
      </c>
    </row>
    <row r="2979" spans="1:26">
      <c r="A2979">
        <v>339371</v>
      </c>
      <c r="B2979">
        <v>1</v>
      </c>
      <c r="C2979">
        <v>33937101</v>
      </c>
      <c r="D2979">
        <v>2</v>
      </c>
      <c r="E2979">
        <v>7</v>
      </c>
      <c r="F2979">
        <v>8</v>
      </c>
      <c r="G2979">
        <v>1</v>
      </c>
      <c r="H2979">
        <v>52</v>
      </c>
      <c r="I2979">
        <v>2</v>
      </c>
      <c r="J2979">
        <v>1</v>
      </c>
      <c r="K2979">
        <v>7</v>
      </c>
      <c r="L2979">
        <v>17</v>
      </c>
      <c r="M2979">
        <v>2</v>
      </c>
      <c r="N2979">
        <v>4</v>
      </c>
      <c r="O2979">
        <v>2</v>
      </c>
      <c r="P2979">
        <v>2</v>
      </c>
      <c r="Q2979">
        <v>0.11600000000000001</v>
      </c>
      <c r="R2979">
        <v>-1</v>
      </c>
      <c r="S2979">
        <v>0</v>
      </c>
      <c r="T2979">
        <v>175</v>
      </c>
      <c r="U2979">
        <v>86.4</v>
      </c>
      <c r="V2979">
        <v>28.212244897959184</v>
      </c>
      <c r="W2979">
        <v>1.0756562017498701</v>
      </c>
      <c r="X2979">
        <v>-8</v>
      </c>
      <c r="Y2979">
        <v>3</v>
      </c>
      <c r="Z2979">
        <v>377369</v>
      </c>
    </row>
    <row r="2980" spans="1:26">
      <c r="A2980">
        <v>339371</v>
      </c>
      <c r="B2980">
        <v>2</v>
      </c>
      <c r="C2980">
        <v>33937102</v>
      </c>
      <c r="D2980">
        <v>2</v>
      </c>
      <c r="E2980">
        <v>7</v>
      </c>
      <c r="F2980">
        <v>8</v>
      </c>
      <c r="G2980">
        <v>2</v>
      </c>
      <c r="H2980">
        <v>54</v>
      </c>
      <c r="I2980">
        <v>2</v>
      </c>
      <c r="J2980">
        <v>1</v>
      </c>
      <c r="K2980">
        <v>7</v>
      </c>
      <c r="L2980">
        <v>17</v>
      </c>
      <c r="M2980">
        <v>2</v>
      </c>
      <c r="N2980">
        <v>4</v>
      </c>
      <c r="O2980">
        <v>3</v>
      </c>
      <c r="P2980">
        <v>2</v>
      </c>
      <c r="Q2980">
        <v>0.14499999999999999</v>
      </c>
      <c r="R2980">
        <v>-1</v>
      </c>
      <c r="S2980">
        <v>6</v>
      </c>
      <c r="T2980">
        <v>161.80000000000001</v>
      </c>
      <c r="U2980">
        <v>102.2</v>
      </c>
      <c r="V2980">
        <v>39.038566436611603</v>
      </c>
      <c r="W2980">
        <v>0.94399018806214197</v>
      </c>
      <c r="X2980">
        <v>2</v>
      </c>
      <c r="Y2980">
        <v>1</v>
      </c>
      <c r="Z2980">
        <v>377369</v>
      </c>
    </row>
    <row r="2981" spans="1:26">
      <c r="A2981">
        <v>340051</v>
      </c>
      <c r="B2981">
        <v>1</v>
      </c>
      <c r="C2981">
        <v>34005101</v>
      </c>
      <c r="D2981">
        <v>3</v>
      </c>
      <c r="E2981">
        <v>6</v>
      </c>
      <c r="F2981">
        <v>3</v>
      </c>
      <c r="G2981">
        <v>2</v>
      </c>
      <c r="H2981">
        <v>41</v>
      </c>
      <c r="I2981">
        <v>2</v>
      </c>
      <c r="J2981">
        <v>1</v>
      </c>
      <c r="K2981">
        <v>3</v>
      </c>
      <c r="L2981">
        <v>17</v>
      </c>
      <c r="M2981">
        <v>5</v>
      </c>
      <c r="N2981">
        <v>2</v>
      </c>
      <c r="O2981">
        <v>5</v>
      </c>
      <c r="P2981">
        <v>1</v>
      </c>
      <c r="Q2981">
        <v>0.57499999999999996</v>
      </c>
      <c r="R2981">
        <v>-1</v>
      </c>
      <c r="S2981">
        <v>3</v>
      </c>
      <c r="T2981">
        <v>167.5</v>
      </c>
      <c r="U2981">
        <v>60.2</v>
      </c>
      <c r="V2981">
        <v>21.456894631321006</v>
      </c>
      <c r="W2981">
        <v>-1</v>
      </c>
      <c r="X2981">
        <v>3</v>
      </c>
      <c r="Y2981">
        <v>3</v>
      </c>
      <c r="Z2981">
        <v>365497</v>
      </c>
    </row>
    <row r="2982" spans="1:26">
      <c r="A2982">
        <v>340051</v>
      </c>
      <c r="B2982">
        <v>2</v>
      </c>
      <c r="C2982">
        <v>34005102</v>
      </c>
      <c r="D2982">
        <v>3</v>
      </c>
      <c r="E2982">
        <v>6</v>
      </c>
      <c r="F2982">
        <v>3</v>
      </c>
      <c r="G2982">
        <v>1</v>
      </c>
      <c r="H2982">
        <v>5</v>
      </c>
      <c r="I2982">
        <v>-1</v>
      </c>
      <c r="J2982">
        <v>1</v>
      </c>
      <c r="K2982">
        <v>-1</v>
      </c>
      <c r="L2982">
        <v>17</v>
      </c>
      <c r="M2982">
        <v>2</v>
      </c>
      <c r="N2982">
        <v>-1</v>
      </c>
      <c r="O2982">
        <v>-1</v>
      </c>
      <c r="P2982">
        <v>-1</v>
      </c>
      <c r="Q2982">
        <v>-1</v>
      </c>
      <c r="R2982">
        <v>-1</v>
      </c>
      <c r="S2982">
        <v>-2</v>
      </c>
      <c r="T2982">
        <v>106.7</v>
      </c>
      <c r="U2982">
        <v>16.3</v>
      </c>
      <c r="V2982">
        <v>14.317222212950677</v>
      </c>
      <c r="W2982">
        <v>-1</v>
      </c>
      <c r="X2982">
        <v>-2</v>
      </c>
      <c r="Y2982">
        <v>-2</v>
      </c>
      <c r="Z2982">
        <v>365497</v>
      </c>
    </row>
    <row r="2983" spans="1:26">
      <c r="A2983">
        <v>340051</v>
      </c>
      <c r="B2983">
        <v>3</v>
      </c>
      <c r="C2983">
        <v>34005103</v>
      </c>
      <c r="D2983">
        <v>3</v>
      </c>
      <c r="E2983">
        <v>6</v>
      </c>
      <c r="F2983">
        <v>3</v>
      </c>
      <c r="G2983">
        <v>1</v>
      </c>
      <c r="H2983">
        <v>1</v>
      </c>
      <c r="I2983">
        <v>-1</v>
      </c>
      <c r="J2983">
        <v>1</v>
      </c>
      <c r="K2983">
        <v>-1</v>
      </c>
      <c r="L2983">
        <v>17</v>
      </c>
      <c r="M2983">
        <v>2</v>
      </c>
      <c r="N2983">
        <v>-1</v>
      </c>
      <c r="O2983">
        <v>-1</v>
      </c>
      <c r="P2983">
        <v>-1</v>
      </c>
      <c r="Q2983">
        <v>-1</v>
      </c>
      <c r="R2983">
        <v>-1</v>
      </c>
      <c r="S2983">
        <v>-2</v>
      </c>
      <c r="T2983">
        <v>-1</v>
      </c>
      <c r="U2983">
        <v>10.9</v>
      </c>
      <c r="V2983">
        <v>-1</v>
      </c>
      <c r="W2983">
        <v>-1</v>
      </c>
      <c r="X2983">
        <v>-2</v>
      </c>
      <c r="Y2983">
        <v>-2</v>
      </c>
      <c r="Z2983">
        <v>365497</v>
      </c>
    </row>
    <row r="2984" spans="1:26">
      <c r="A2984">
        <v>340151</v>
      </c>
      <c r="B2984">
        <v>1</v>
      </c>
      <c r="C2984">
        <v>34015101</v>
      </c>
      <c r="D2984">
        <v>4</v>
      </c>
      <c r="E2984">
        <v>6</v>
      </c>
      <c r="F2984">
        <v>3</v>
      </c>
      <c r="G2984">
        <v>2</v>
      </c>
      <c r="H2984">
        <v>25</v>
      </c>
      <c r="I2984">
        <v>2</v>
      </c>
      <c r="J2984">
        <v>1</v>
      </c>
      <c r="K2984">
        <v>4</v>
      </c>
      <c r="L2984">
        <v>11</v>
      </c>
      <c r="M2984">
        <v>1</v>
      </c>
      <c r="N2984">
        <v>1</v>
      </c>
      <c r="O2984">
        <v>5</v>
      </c>
      <c r="P2984">
        <v>1</v>
      </c>
      <c r="Q2984">
        <v>7.125</v>
      </c>
      <c r="R2984">
        <v>-1</v>
      </c>
      <c r="S2984">
        <v>1</v>
      </c>
      <c r="T2984">
        <v>163.30000000000001</v>
      </c>
      <c r="U2984">
        <v>66.2</v>
      </c>
      <c r="V2984">
        <v>24.824792092366227</v>
      </c>
      <c r="W2984">
        <v>-1</v>
      </c>
      <c r="X2984">
        <v>2</v>
      </c>
      <c r="Y2984">
        <v>1</v>
      </c>
      <c r="Z2984">
        <v>492293</v>
      </c>
    </row>
    <row r="2985" spans="1:26">
      <c r="A2985">
        <v>340151</v>
      </c>
      <c r="B2985">
        <v>2</v>
      </c>
      <c r="C2985">
        <v>34015102</v>
      </c>
      <c r="D2985">
        <v>4</v>
      </c>
      <c r="E2985">
        <v>6</v>
      </c>
      <c r="F2985">
        <v>3</v>
      </c>
      <c r="G2985">
        <v>1</v>
      </c>
      <c r="H2985">
        <v>28</v>
      </c>
      <c r="I2985">
        <v>2</v>
      </c>
      <c r="J2985">
        <v>1</v>
      </c>
      <c r="K2985">
        <v>5</v>
      </c>
      <c r="L2985">
        <v>11</v>
      </c>
      <c r="M2985">
        <v>1</v>
      </c>
      <c r="N2985">
        <v>3</v>
      </c>
      <c r="O2985">
        <v>5</v>
      </c>
      <c r="P2985">
        <v>1</v>
      </c>
      <c r="Q2985">
        <v>15.779</v>
      </c>
      <c r="R2985">
        <v>-1</v>
      </c>
      <c r="S2985">
        <v>0</v>
      </c>
      <c r="T2985">
        <v>170.9</v>
      </c>
      <c r="U2985">
        <v>57.1</v>
      </c>
      <c r="V2985">
        <v>19.550235030802746</v>
      </c>
      <c r="W2985">
        <v>-1</v>
      </c>
      <c r="X2985">
        <v>3</v>
      </c>
      <c r="Y2985">
        <v>2</v>
      </c>
      <c r="Z2985">
        <v>492293</v>
      </c>
    </row>
    <row r="2986" spans="1:26">
      <c r="A2986">
        <v>340151</v>
      </c>
      <c r="B2986">
        <v>3</v>
      </c>
      <c r="C2986">
        <v>34015103</v>
      </c>
      <c r="D2986">
        <v>4</v>
      </c>
      <c r="E2986">
        <v>6</v>
      </c>
      <c r="F2986">
        <v>3</v>
      </c>
      <c r="G2986">
        <v>1</v>
      </c>
      <c r="H2986">
        <v>6</v>
      </c>
      <c r="I2986">
        <v>-1</v>
      </c>
      <c r="J2986">
        <v>1</v>
      </c>
      <c r="K2986">
        <v>-1</v>
      </c>
      <c r="L2986">
        <v>11</v>
      </c>
      <c r="M2986">
        <v>2</v>
      </c>
      <c r="N2986">
        <v>-1</v>
      </c>
      <c r="O2986">
        <v>-1</v>
      </c>
      <c r="P2986">
        <v>-1</v>
      </c>
      <c r="Q2986">
        <v>-1</v>
      </c>
      <c r="R2986">
        <v>-1</v>
      </c>
      <c r="S2986">
        <v>-2</v>
      </c>
      <c r="T2986">
        <v>114.8</v>
      </c>
      <c r="U2986">
        <v>18.100000000000001</v>
      </c>
      <c r="V2986">
        <v>13.733929026696941</v>
      </c>
      <c r="W2986">
        <v>-1</v>
      </c>
      <c r="X2986">
        <v>-2</v>
      </c>
      <c r="Y2986">
        <v>-2</v>
      </c>
      <c r="Z2986">
        <v>492293</v>
      </c>
    </row>
    <row r="2987" spans="1:26">
      <c r="A2987">
        <v>340151</v>
      </c>
      <c r="B2987">
        <v>4</v>
      </c>
      <c r="C2987">
        <v>34015104</v>
      </c>
      <c r="D2987">
        <v>4</v>
      </c>
      <c r="E2987">
        <v>6</v>
      </c>
      <c r="F2987">
        <v>3</v>
      </c>
      <c r="G2987">
        <v>2</v>
      </c>
      <c r="H2987">
        <v>4</v>
      </c>
      <c r="I2987">
        <v>-1</v>
      </c>
      <c r="J2987">
        <v>1</v>
      </c>
      <c r="K2987">
        <v>-1</v>
      </c>
      <c r="L2987">
        <v>11</v>
      </c>
      <c r="M2987">
        <v>2</v>
      </c>
      <c r="N2987">
        <v>-1</v>
      </c>
      <c r="O2987">
        <v>-1</v>
      </c>
      <c r="P2987">
        <v>-1</v>
      </c>
      <c r="Q2987">
        <v>-1</v>
      </c>
      <c r="R2987">
        <v>-1</v>
      </c>
      <c r="S2987">
        <v>-2</v>
      </c>
      <c r="T2987">
        <v>105.4</v>
      </c>
      <c r="U2987">
        <v>18.100000000000001</v>
      </c>
      <c r="V2987">
        <v>16.292861026396235</v>
      </c>
      <c r="W2987">
        <v>-1</v>
      </c>
      <c r="X2987">
        <v>-2</v>
      </c>
      <c r="Y2987">
        <v>-2</v>
      </c>
      <c r="Z2987">
        <v>492293</v>
      </c>
    </row>
    <row r="2988" spans="1:26">
      <c r="A2988">
        <v>340181</v>
      </c>
      <c r="B2988">
        <v>1</v>
      </c>
      <c r="C2988">
        <v>34018101</v>
      </c>
      <c r="D2988">
        <v>1</v>
      </c>
      <c r="E2988">
        <v>6</v>
      </c>
      <c r="F2988">
        <v>3</v>
      </c>
      <c r="G2988">
        <v>1</v>
      </c>
      <c r="H2988">
        <v>62</v>
      </c>
      <c r="I2988">
        <v>5</v>
      </c>
      <c r="J2988">
        <v>1</v>
      </c>
      <c r="K2988">
        <v>4</v>
      </c>
      <c r="L2988">
        <v>8</v>
      </c>
      <c r="M2988">
        <v>1</v>
      </c>
      <c r="N2988">
        <v>1</v>
      </c>
      <c r="O2988">
        <v>5</v>
      </c>
      <c r="P2988">
        <v>1</v>
      </c>
      <c r="Q2988">
        <v>0.75</v>
      </c>
      <c r="R2988">
        <v>-1</v>
      </c>
      <c r="S2988">
        <v>0</v>
      </c>
      <c r="T2988">
        <v>152.4</v>
      </c>
      <c r="U2988">
        <v>56.3</v>
      </c>
      <c r="V2988">
        <v>24.24032625843029</v>
      </c>
      <c r="W2988">
        <v>0.76584867075664598</v>
      </c>
      <c r="X2988">
        <v>1</v>
      </c>
      <c r="Y2988">
        <v>2</v>
      </c>
      <c r="Z2988">
        <v>365460</v>
      </c>
    </row>
    <row r="2989" spans="1:26">
      <c r="A2989">
        <v>340251</v>
      </c>
      <c r="B2989">
        <v>1</v>
      </c>
      <c r="C2989">
        <v>34025101</v>
      </c>
      <c r="D2989">
        <v>2</v>
      </c>
      <c r="E2989">
        <v>6</v>
      </c>
      <c r="F2989">
        <v>3</v>
      </c>
      <c r="G2989">
        <v>2</v>
      </c>
      <c r="H2989">
        <v>35</v>
      </c>
      <c r="I2989">
        <v>3</v>
      </c>
      <c r="J2989">
        <v>1</v>
      </c>
      <c r="K2989">
        <v>7</v>
      </c>
      <c r="L2989">
        <v>7</v>
      </c>
      <c r="M2989">
        <v>1</v>
      </c>
      <c r="N2989">
        <v>1</v>
      </c>
      <c r="O2989">
        <v>5</v>
      </c>
      <c r="P2989">
        <v>1</v>
      </c>
      <c r="Q2989">
        <v>2.0760000000000001</v>
      </c>
      <c r="R2989">
        <v>-1</v>
      </c>
      <c r="S2989">
        <v>0</v>
      </c>
      <c r="T2989">
        <v>158.69999999999999</v>
      </c>
      <c r="U2989">
        <v>88.7</v>
      </c>
      <c r="V2989">
        <v>35.218411725070865</v>
      </c>
      <c r="W2989">
        <v>0.78709136630343701</v>
      </c>
      <c r="X2989">
        <v>2</v>
      </c>
      <c r="Y2989">
        <v>1</v>
      </c>
      <c r="Z2989">
        <v>455689</v>
      </c>
    </row>
    <row r="2990" spans="1:26">
      <c r="A2990">
        <v>340251</v>
      </c>
      <c r="B2990">
        <v>2</v>
      </c>
      <c r="C2990">
        <v>34025102</v>
      </c>
      <c r="D2990">
        <v>2</v>
      </c>
      <c r="E2990">
        <v>6</v>
      </c>
      <c r="F2990">
        <v>3</v>
      </c>
      <c r="G2990">
        <v>2</v>
      </c>
      <c r="H2990">
        <v>3</v>
      </c>
      <c r="I2990">
        <v>-1</v>
      </c>
      <c r="J2990">
        <v>1</v>
      </c>
      <c r="K2990">
        <v>-1</v>
      </c>
      <c r="L2990">
        <v>7</v>
      </c>
      <c r="M2990">
        <v>1</v>
      </c>
      <c r="N2990">
        <v>-1</v>
      </c>
      <c r="O2990">
        <v>-1</v>
      </c>
      <c r="P2990">
        <v>-1</v>
      </c>
      <c r="Q2990">
        <v>-1</v>
      </c>
      <c r="R2990">
        <v>-1</v>
      </c>
      <c r="S2990">
        <v>-2</v>
      </c>
      <c r="T2990">
        <v>102.2</v>
      </c>
      <c r="U2990">
        <v>18.100000000000001</v>
      </c>
      <c r="V2990">
        <v>17.329130939296345</v>
      </c>
      <c r="W2990">
        <v>-1</v>
      </c>
      <c r="X2990">
        <v>-2</v>
      </c>
      <c r="Y2990">
        <v>-2</v>
      </c>
      <c r="Z2990">
        <v>455689</v>
      </c>
    </row>
    <row r="2991" spans="1:26">
      <c r="A2991">
        <v>340271</v>
      </c>
      <c r="B2991">
        <v>1</v>
      </c>
      <c r="C2991">
        <v>34027101</v>
      </c>
      <c r="D2991">
        <v>2</v>
      </c>
      <c r="E2991">
        <v>6</v>
      </c>
      <c r="F2991">
        <v>3</v>
      </c>
      <c r="G2991">
        <v>1</v>
      </c>
      <c r="H2991">
        <v>39</v>
      </c>
      <c r="I2991">
        <v>2</v>
      </c>
      <c r="J2991">
        <v>1</v>
      </c>
      <c r="K2991">
        <v>7</v>
      </c>
      <c r="L2991">
        <v>96</v>
      </c>
      <c r="M2991">
        <v>1</v>
      </c>
      <c r="N2991">
        <v>4</v>
      </c>
      <c r="O2991">
        <v>1</v>
      </c>
      <c r="P2991">
        <v>1</v>
      </c>
      <c r="Q2991">
        <v>24.92</v>
      </c>
      <c r="R2991">
        <v>-1</v>
      </c>
      <c r="S2991">
        <v>1</v>
      </c>
      <c r="T2991">
        <v>178.1</v>
      </c>
      <c r="U2991">
        <v>88.3</v>
      </c>
      <c r="V2991">
        <v>27.837668874239</v>
      </c>
      <c r="W2991">
        <v>-1</v>
      </c>
      <c r="X2991">
        <v>1</v>
      </c>
      <c r="Y2991">
        <v>3</v>
      </c>
      <c r="Z2991">
        <v>681301</v>
      </c>
    </row>
    <row r="2992" spans="1:26">
      <c r="A2992">
        <v>340271</v>
      </c>
      <c r="B2992">
        <v>2</v>
      </c>
      <c r="C2992">
        <v>34027102</v>
      </c>
      <c r="D2992">
        <v>2</v>
      </c>
      <c r="E2992">
        <v>6</v>
      </c>
      <c r="F2992">
        <v>3</v>
      </c>
      <c r="G2992">
        <v>2</v>
      </c>
      <c r="H2992">
        <v>40</v>
      </c>
      <c r="I2992">
        <v>2</v>
      </c>
      <c r="J2992">
        <v>1</v>
      </c>
      <c r="K2992">
        <v>7</v>
      </c>
      <c r="L2992">
        <v>96</v>
      </c>
      <c r="M2992">
        <v>3</v>
      </c>
      <c r="N2992">
        <v>4</v>
      </c>
      <c r="O2992">
        <v>2</v>
      </c>
      <c r="P2992">
        <v>1</v>
      </c>
      <c r="Q2992">
        <v>17.277000000000001</v>
      </c>
      <c r="R2992">
        <v>-1</v>
      </c>
      <c r="S2992">
        <v>6</v>
      </c>
      <c r="T2992">
        <v>165.6</v>
      </c>
      <c r="U2992">
        <v>83.8</v>
      </c>
      <c r="V2992">
        <v>30.557889332306473</v>
      </c>
      <c r="W2992">
        <v>-1</v>
      </c>
      <c r="X2992">
        <v>2</v>
      </c>
      <c r="Y2992">
        <v>3</v>
      </c>
      <c r="Z2992">
        <v>681301</v>
      </c>
    </row>
    <row r="2993" spans="1:26">
      <c r="A2993">
        <v>340341</v>
      </c>
      <c r="B2993">
        <v>1</v>
      </c>
      <c r="C2993">
        <v>34034101</v>
      </c>
      <c r="D2993">
        <v>4</v>
      </c>
      <c r="E2993">
        <v>6</v>
      </c>
      <c r="F2993">
        <v>3</v>
      </c>
      <c r="G2993">
        <v>2</v>
      </c>
      <c r="H2993">
        <v>44</v>
      </c>
      <c r="I2993">
        <v>2</v>
      </c>
      <c r="J2993">
        <v>1</v>
      </c>
      <c r="K2993">
        <v>4</v>
      </c>
      <c r="L2993">
        <v>17</v>
      </c>
      <c r="M2993">
        <v>2</v>
      </c>
      <c r="N2993">
        <v>4</v>
      </c>
      <c r="O2993">
        <v>3</v>
      </c>
      <c r="P2993">
        <v>1</v>
      </c>
      <c r="Q2993">
        <v>28.06728</v>
      </c>
      <c r="R2993">
        <v>-1</v>
      </c>
      <c r="S2993">
        <v>2</v>
      </c>
      <c r="T2993">
        <v>160.9</v>
      </c>
      <c r="U2993">
        <v>53.7</v>
      </c>
      <c r="V2993">
        <v>20.742552477305836</v>
      </c>
      <c r="W2993">
        <v>0.76783812566560194</v>
      </c>
      <c r="X2993">
        <v>1</v>
      </c>
      <c r="Y2993">
        <v>3</v>
      </c>
      <c r="Z2993">
        <v>678425</v>
      </c>
    </row>
    <row r="2994" spans="1:26">
      <c r="A2994">
        <v>340341</v>
      </c>
      <c r="B2994">
        <v>2</v>
      </c>
      <c r="C2994">
        <v>34034102</v>
      </c>
      <c r="D2994">
        <v>4</v>
      </c>
      <c r="E2994">
        <v>6</v>
      </c>
      <c r="F2994">
        <v>3</v>
      </c>
      <c r="G2994">
        <v>1</v>
      </c>
      <c r="H2994">
        <v>47</v>
      </c>
      <c r="I2994">
        <v>2</v>
      </c>
      <c r="J2994">
        <v>1</v>
      </c>
      <c r="K2994">
        <v>7</v>
      </c>
      <c r="L2994">
        <v>17</v>
      </c>
      <c r="M2994">
        <v>2</v>
      </c>
      <c r="N2994">
        <v>4</v>
      </c>
      <c r="O2994">
        <v>2</v>
      </c>
      <c r="P2994">
        <v>1</v>
      </c>
      <c r="Q2994">
        <v>45.75</v>
      </c>
      <c r="R2994">
        <v>-1</v>
      </c>
      <c r="S2994">
        <v>0</v>
      </c>
      <c r="T2994">
        <v>175.6</v>
      </c>
      <c r="U2994">
        <v>84.1</v>
      </c>
      <c r="V2994">
        <v>27.273882970719328</v>
      </c>
      <c r="W2994">
        <v>0.912067352666043</v>
      </c>
      <c r="X2994">
        <v>2</v>
      </c>
      <c r="Y2994">
        <v>3</v>
      </c>
      <c r="Z2994">
        <v>678425</v>
      </c>
    </row>
    <row r="2995" spans="1:26">
      <c r="A2995">
        <v>340341</v>
      </c>
      <c r="B2995">
        <v>3</v>
      </c>
      <c r="C2995">
        <v>34034103</v>
      </c>
      <c r="D2995">
        <v>4</v>
      </c>
      <c r="E2995">
        <v>6</v>
      </c>
      <c r="F2995">
        <v>3</v>
      </c>
      <c r="G2995">
        <v>1</v>
      </c>
      <c r="H2995">
        <v>19</v>
      </c>
      <c r="I2995">
        <v>1</v>
      </c>
      <c r="J2995">
        <v>1</v>
      </c>
      <c r="K2995">
        <v>5</v>
      </c>
      <c r="L2995">
        <v>17</v>
      </c>
      <c r="M2995">
        <v>2</v>
      </c>
      <c r="N2995">
        <v>4</v>
      </c>
      <c r="O2995">
        <v>2</v>
      </c>
      <c r="P2995">
        <v>1</v>
      </c>
      <c r="Q2995">
        <v>40.75</v>
      </c>
      <c r="R2995">
        <v>4</v>
      </c>
      <c r="S2995">
        <v>0</v>
      </c>
      <c r="T2995">
        <v>180.5</v>
      </c>
      <c r="U2995">
        <v>57.9</v>
      </c>
      <c r="V2995">
        <v>17.771502674166097</v>
      </c>
      <c r="W2995">
        <v>0.82037239868565204</v>
      </c>
      <c r="X2995">
        <v>3</v>
      </c>
      <c r="Y2995">
        <v>2</v>
      </c>
      <c r="Z2995">
        <v>678425</v>
      </c>
    </row>
    <row r="2996" spans="1:26">
      <c r="A2996">
        <v>340341</v>
      </c>
      <c r="B2996">
        <v>4</v>
      </c>
      <c r="C2996">
        <v>34034104</v>
      </c>
      <c r="D2996">
        <v>4</v>
      </c>
      <c r="E2996">
        <v>6</v>
      </c>
      <c r="F2996">
        <v>3</v>
      </c>
      <c r="G2996">
        <v>1</v>
      </c>
      <c r="H2996">
        <v>16</v>
      </c>
      <c r="I2996">
        <v>1</v>
      </c>
      <c r="J2996">
        <v>1</v>
      </c>
      <c r="K2996">
        <v>7</v>
      </c>
      <c r="L2996">
        <v>17</v>
      </c>
      <c r="M2996">
        <v>2</v>
      </c>
      <c r="N2996">
        <v>1</v>
      </c>
      <c r="O2996">
        <v>5</v>
      </c>
      <c r="P2996">
        <v>1</v>
      </c>
      <c r="Q2996">
        <v>-9</v>
      </c>
      <c r="R2996">
        <v>4</v>
      </c>
      <c r="S2996">
        <v>1</v>
      </c>
      <c r="T2996">
        <v>185.6</v>
      </c>
      <c r="U2996">
        <v>63.8</v>
      </c>
      <c r="V2996">
        <v>18.521012931034484</v>
      </c>
      <c r="W2996">
        <v>0.79789473684210499</v>
      </c>
      <c r="X2996">
        <v>1</v>
      </c>
      <c r="Y2996">
        <v>3</v>
      </c>
      <c r="Z2996">
        <v>678425</v>
      </c>
    </row>
    <row r="2997" spans="1:26">
      <c r="A2997">
        <v>341051</v>
      </c>
      <c r="B2997">
        <v>1</v>
      </c>
      <c r="C2997">
        <v>34105101</v>
      </c>
      <c r="D2997">
        <v>5</v>
      </c>
      <c r="E2997">
        <v>9</v>
      </c>
      <c r="F2997">
        <v>21</v>
      </c>
      <c r="G2997">
        <v>1</v>
      </c>
      <c r="H2997">
        <v>59</v>
      </c>
      <c r="I2997">
        <v>2</v>
      </c>
      <c r="J2997">
        <v>1</v>
      </c>
      <c r="K2997">
        <v>1</v>
      </c>
      <c r="L2997">
        <v>20</v>
      </c>
      <c r="M2997">
        <v>2</v>
      </c>
      <c r="N2997">
        <v>1</v>
      </c>
      <c r="O2997">
        <v>5</v>
      </c>
      <c r="P2997">
        <v>1</v>
      </c>
      <c r="Q2997">
        <v>0.86599999999999999</v>
      </c>
      <c r="R2997">
        <v>-1</v>
      </c>
      <c r="S2997">
        <v>0</v>
      </c>
      <c r="T2997">
        <v>176.8</v>
      </c>
      <c r="U2997">
        <v>80.8</v>
      </c>
      <c r="V2997">
        <v>25.8491840871399</v>
      </c>
      <c r="W2997">
        <v>0.89434523809523803</v>
      </c>
      <c r="X2997">
        <v>1</v>
      </c>
      <c r="Y2997">
        <v>3</v>
      </c>
      <c r="Z2997">
        <v>371579</v>
      </c>
    </row>
    <row r="2998" spans="1:26">
      <c r="A2998">
        <v>341051</v>
      </c>
      <c r="B2998">
        <v>2</v>
      </c>
      <c r="C2998">
        <v>34105102</v>
      </c>
      <c r="D2998">
        <v>5</v>
      </c>
      <c r="E2998">
        <v>9</v>
      </c>
      <c r="F2998">
        <v>21</v>
      </c>
      <c r="G2998">
        <v>2</v>
      </c>
      <c r="H2998">
        <v>42</v>
      </c>
      <c r="I2998">
        <v>2</v>
      </c>
      <c r="J2998">
        <v>5</v>
      </c>
      <c r="K2998">
        <v>1</v>
      </c>
      <c r="L2998">
        <v>20</v>
      </c>
      <c r="M2998">
        <v>1</v>
      </c>
      <c r="N2998">
        <v>1</v>
      </c>
      <c r="O2998">
        <v>5</v>
      </c>
      <c r="P2998">
        <v>1</v>
      </c>
      <c r="Q2998">
        <v>0.40400000000000003</v>
      </c>
      <c r="R2998">
        <v>-1</v>
      </c>
      <c r="S2998">
        <v>0</v>
      </c>
      <c r="T2998">
        <v>168.2</v>
      </c>
      <c r="U2998">
        <v>59.9</v>
      </c>
      <c r="V2998">
        <v>21.172631528345878</v>
      </c>
      <c r="W2998">
        <v>0.74713839750260203</v>
      </c>
      <c r="X2998">
        <v>1</v>
      </c>
      <c r="Y2998">
        <v>3</v>
      </c>
      <c r="Z2998">
        <v>371579</v>
      </c>
    </row>
    <row r="2999" spans="1:26">
      <c r="A2999">
        <v>341051</v>
      </c>
      <c r="B2999">
        <v>3</v>
      </c>
      <c r="C2999">
        <v>34105103</v>
      </c>
      <c r="D2999">
        <v>5</v>
      </c>
      <c r="E2999">
        <v>9</v>
      </c>
      <c r="F2999">
        <v>21</v>
      </c>
      <c r="G2999">
        <v>1</v>
      </c>
      <c r="H2999">
        <v>18</v>
      </c>
      <c r="I2999">
        <v>1</v>
      </c>
      <c r="J2999">
        <v>2</v>
      </c>
      <c r="K2999">
        <v>3</v>
      </c>
      <c r="L2999">
        <v>20</v>
      </c>
      <c r="M2999">
        <v>2</v>
      </c>
      <c r="N2999">
        <v>1</v>
      </c>
      <c r="O2999">
        <v>5</v>
      </c>
      <c r="P2999">
        <v>1</v>
      </c>
      <c r="Q2999">
        <v>22.5</v>
      </c>
      <c r="R2999">
        <v>2</v>
      </c>
      <c r="S2999">
        <v>0</v>
      </c>
      <c r="T2999">
        <v>179.5</v>
      </c>
      <c r="U2999">
        <v>73.7</v>
      </c>
      <c r="V2999">
        <v>22.873813828260179</v>
      </c>
      <c r="W2999">
        <v>-1</v>
      </c>
      <c r="X2999">
        <v>1</v>
      </c>
      <c r="Y2999">
        <v>3</v>
      </c>
      <c r="Z2999">
        <v>371579</v>
      </c>
    </row>
    <row r="3000" spans="1:26">
      <c r="A3000">
        <v>341051</v>
      </c>
      <c r="B3000">
        <v>4</v>
      </c>
      <c r="C3000">
        <v>34105104</v>
      </c>
      <c r="D3000">
        <v>5</v>
      </c>
      <c r="E3000">
        <v>9</v>
      </c>
      <c r="F3000">
        <v>21</v>
      </c>
      <c r="G3000">
        <v>1</v>
      </c>
      <c r="H3000">
        <v>13</v>
      </c>
      <c r="I3000">
        <v>-1</v>
      </c>
      <c r="J3000">
        <v>2</v>
      </c>
      <c r="K3000">
        <v>-1</v>
      </c>
      <c r="L3000">
        <v>20</v>
      </c>
      <c r="M3000">
        <v>1</v>
      </c>
      <c r="N3000">
        <v>-1</v>
      </c>
      <c r="O3000">
        <v>-1</v>
      </c>
      <c r="P3000">
        <v>-1</v>
      </c>
      <c r="Q3000">
        <v>-1</v>
      </c>
      <c r="R3000">
        <v>-1</v>
      </c>
      <c r="S3000">
        <v>0</v>
      </c>
      <c r="T3000">
        <v>174.6</v>
      </c>
      <c r="U3000">
        <v>65.599999999999994</v>
      </c>
      <c r="V3000">
        <v>21.518666787381139</v>
      </c>
      <c r="W3000">
        <v>-1</v>
      </c>
      <c r="X3000">
        <v>1</v>
      </c>
      <c r="Y3000">
        <v>3</v>
      </c>
      <c r="Z3000">
        <v>371579</v>
      </c>
    </row>
    <row r="3001" spans="1:26">
      <c r="A3001">
        <v>341051</v>
      </c>
      <c r="B3001">
        <v>5</v>
      </c>
      <c r="C3001">
        <v>34105105</v>
      </c>
      <c r="D3001">
        <v>5</v>
      </c>
      <c r="E3001">
        <v>9</v>
      </c>
      <c r="F3001">
        <v>21</v>
      </c>
      <c r="G3001">
        <v>1</v>
      </c>
      <c r="H3001">
        <v>13</v>
      </c>
      <c r="I3001">
        <v>-1</v>
      </c>
      <c r="J3001">
        <v>2</v>
      </c>
      <c r="K3001">
        <v>-1</v>
      </c>
      <c r="L3001">
        <v>20</v>
      </c>
      <c r="M3001">
        <v>1</v>
      </c>
      <c r="N3001">
        <v>-1</v>
      </c>
      <c r="O3001">
        <v>-1</v>
      </c>
      <c r="P3001">
        <v>-1</v>
      </c>
      <c r="Q3001">
        <v>-1</v>
      </c>
      <c r="R3001">
        <v>-1</v>
      </c>
      <c r="S3001">
        <v>0</v>
      </c>
      <c r="T3001">
        <v>162.6</v>
      </c>
      <c r="U3001">
        <v>57.3</v>
      </c>
      <c r="V3001">
        <v>21.672725952351776</v>
      </c>
      <c r="W3001">
        <v>-1</v>
      </c>
      <c r="X3001">
        <v>1</v>
      </c>
      <c r="Y3001">
        <v>3</v>
      </c>
      <c r="Z3001">
        <v>371579</v>
      </c>
    </row>
    <row r="3002" spans="1:26">
      <c r="A3002">
        <v>341181</v>
      </c>
      <c r="B3002">
        <v>1</v>
      </c>
      <c r="C3002">
        <v>34118101</v>
      </c>
      <c r="D3002">
        <v>1</v>
      </c>
      <c r="E3002">
        <v>9</v>
      </c>
      <c r="F3002">
        <v>21</v>
      </c>
      <c r="G3002">
        <v>2</v>
      </c>
      <c r="H3002">
        <v>75</v>
      </c>
      <c r="I3002">
        <v>2</v>
      </c>
      <c r="J3002">
        <v>1</v>
      </c>
      <c r="K3002">
        <v>4</v>
      </c>
      <c r="L3002">
        <v>10</v>
      </c>
      <c r="M3002">
        <v>3</v>
      </c>
      <c r="N3002">
        <v>3</v>
      </c>
      <c r="O3002">
        <v>5</v>
      </c>
      <c r="P3002">
        <v>1</v>
      </c>
      <c r="Q3002">
        <v>1.1539999999999999</v>
      </c>
      <c r="R3002">
        <v>-1</v>
      </c>
      <c r="S3002">
        <v>0</v>
      </c>
      <c r="T3002">
        <v>-1</v>
      </c>
      <c r="U3002">
        <v>-1</v>
      </c>
      <c r="V3002">
        <v>-1</v>
      </c>
      <c r="W3002">
        <v>0.86420323325635096</v>
      </c>
      <c r="X3002">
        <v>1</v>
      </c>
      <c r="Y3002">
        <v>1</v>
      </c>
      <c r="Z3002">
        <v>572272</v>
      </c>
    </row>
    <row r="3003" spans="1:26">
      <c r="A3003">
        <v>341371</v>
      </c>
      <c r="B3003">
        <v>1</v>
      </c>
      <c r="C3003">
        <v>34137101</v>
      </c>
      <c r="D3003">
        <v>1</v>
      </c>
      <c r="E3003">
        <v>9</v>
      </c>
      <c r="F3003">
        <v>21</v>
      </c>
      <c r="G3003">
        <v>2</v>
      </c>
      <c r="H3003">
        <v>73</v>
      </c>
      <c r="I3003">
        <v>5</v>
      </c>
      <c r="J3003">
        <v>1</v>
      </c>
      <c r="K3003">
        <v>7</v>
      </c>
      <c r="L3003">
        <v>6</v>
      </c>
      <c r="M3003">
        <v>1</v>
      </c>
      <c r="N3003">
        <v>1</v>
      </c>
      <c r="O3003">
        <v>5</v>
      </c>
      <c r="P3003">
        <v>1</v>
      </c>
      <c r="Q3003">
        <v>0.11600000000000001</v>
      </c>
      <c r="R3003">
        <v>-1</v>
      </c>
      <c r="S3003">
        <v>0</v>
      </c>
      <c r="T3003">
        <v>162</v>
      </c>
      <c r="U3003">
        <v>98.4</v>
      </c>
      <c r="V3003">
        <v>37.494284407864647</v>
      </c>
      <c r="W3003">
        <v>0.91449814126394002</v>
      </c>
      <c r="X3003">
        <v>2</v>
      </c>
      <c r="Y3003">
        <v>1</v>
      </c>
      <c r="Z3003">
        <v>714435</v>
      </c>
    </row>
    <row r="3004" spans="1:26">
      <c r="A3004">
        <v>342181</v>
      </c>
      <c r="B3004">
        <v>1</v>
      </c>
      <c r="C3004">
        <v>34218101</v>
      </c>
      <c r="D3004">
        <v>4</v>
      </c>
      <c r="E3004">
        <v>5</v>
      </c>
      <c r="F3004">
        <v>27</v>
      </c>
      <c r="G3004">
        <v>1</v>
      </c>
      <c r="H3004">
        <v>56</v>
      </c>
      <c r="I3004">
        <v>2</v>
      </c>
      <c r="J3004">
        <v>1</v>
      </c>
      <c r="K3004">
        <v>2</v>
      </c>
      <c r="L3004">
        <v>97</v>
      </c>
      <c r="M3004">
        <v>3</v>
      </c>
      <c r="N3004">
        <v>4</v>
      </c>
      <c r="O3004">
        <v>2</v>
      </c>
      <c r="P3004">
        <v>1</v>
      </c>
      <c r="Q3004">
        <v>10.529</v>
      </c>
      <c r="R3004">
        <v>-1</v>
      </c>
      <c r="S3004">
        <v>0</v>
      </c>
      <c r="T3004">
        <v>168.4</v>
      </c>
      <c r="U3004">
        <v>101.5</v>
      </c>
      <c r="V3004">
        <v>35.791662200055285</v>
      </c>
      <c r="W3004">
        <v>1.0800727934485901</v>
      </c>
      <c r="X3004">
        <v>2</v>
      </c>
      <c r="Y3004">
        <v>1</v>
      </c>
      <c r="Z3004">
        <v>404503</v>
      </c>
    </row>
    <row r="3005" spans="1:26">
      <c r="A3005">
        <v>342181</v>
      </c>
      <c r="B3005">
        <v>2</v>
      </c>
      <c r="C3005">
        <v>34218102</v>
      </c>
      <c r="D3005">
        <v>4</v>
      </c>
      <c r="E3005">
        <v>5</v>
      </c>
      <c r="F3005">
        <v>27</v>
      </c>
      <c r="G3005">
        <v>2</v>
      </c>
      <c r="H3005">
        <v>47</v>
      </c>
      <c r="I3005">
        <v>2</v>
      </c>
      <c r="J3005">
        <v>1</v>
      </c>
      <c r="K3005">
        <v>2</v>
      </c>
      <c r="L3005">
        <v>97</v>
      </c>
      <c r="M3005">
        <v>1</v>
      </c>
      <c r="N3005">
        <v>3</v>
      </c>
      <c r="O3005">
        <v>5</v>
      </c>
      <c r="P3005">
        <v>1</v>
      </c>
      <c r="Q3005">
        <v>12.375</v>
      </c>
      <c r="R3005">
        <v>-1</v>
      </c>
      <c r="S3005">
        <v>1</v>
      </c>
      <c r="T3005">
        <v>157.19999999999999</v>
      </c>
      <c r="U3005">
        <v>81.2</v>
      </c>
      <c r="V3005">
        <v>32.858743015493793</v>
      </c>
      <c r="W3005">
        <v>0.79893946089262002</v>
      </c>
      <c r="X3005">
        <v>2</v>
      </c>
      <c r="Y3005">
        <v>1</v>
      </c>
      <c r="Z3005">
        <v>404503</v>
      </c>
    </row>
    <row r="3006" spans="1:26">
      <c r="A3006">
        <v>342181</v>
      </c>
      <c r="B3006">
        <v>3</v>
      </c>
      <c r="C3006">
        <v>34218103</v>
      </c>
      <c r="D3006">
        <v>4</v>
      </c>
      <c r="E3006">
        <v>5</v>
      </c>
      <c r="F3006">
        <v>27</v>
      </c>
      <c r="G3006">
        <v>2</v>
      </c>
      <c r="H3006">
        <v>16</v>
      </c>
      <c r="I3006">
        <v>1</v>
      </c>
      <c r="J3006">
        <v>1</v>
      </c>
      <c r="K3006">
        <v>7</v>
      </c>
      <c r="L3006">
        <v>97</v>
      </c>
      <c r="M3006">
        <v>2</v>
      </c>
      <c r="N3006">
        <v>1</v>
      </c>
      <c r="O3006">
        <v>5</v>
      </c>
      <c r="P3006">
        <v>1</v>
      </c>
      <c r="Q3006">
        <v>24.114999999999998</v>
      </c>
      <c r="R3006">
        <v>2</v>
      </c>
      <c r="S3006">
        <v>5</v>
      </c>
      <c r="T3006">
        <v>154.69999999999999</v>
      </c>
      <c r="U3006">
        <v>57.5</v>
      </c>
      <c r="V3006">
        <v>24.026317801746529</v>
      </c>
      <c r="W3006">
        <v>0.76410256410256405</v>
      </c>
      <c r="X3006">
        <v>-8</v>
      </c>
      <c r="Y3006">
        <v>1</v>
      </c>
      <c r="Z3006">
        <v>404503</v>
      </c>
    </row>
    <row r="3007" spans="1:26">
      <c r="A3007">
        <v>342181</v>
      </c>
      <c r="B3007">
        <v>4</v>
      </c>
      <c r="C3007">
        <v>34218104</v>
      </c>
      <c r="D3007">
        <v>4</v>
      </c>
      <c r="E3007">
        <v>5</v>
      </c>
      <c r="F3007">
        <v>27</v>
      </c>
      <c r="G3007">
        <v>2</v>
      </c>
      <c r="H3007">
        <v>14</v>
      </c>
      <c r="I3007">
        <v>-1</v>
      </c>
      <c r="J3007">
        <v>1</v>
      </c>
      <c r="K3007">
        <v>-1</v>
      </c>
      <c r="L3007">
        <v>97</v>
      </c>
      <c r="M3007">
        <v>2</v>
      </c>
      <c r="N3007">
        <v>-1</v>
      </c>
      <c r="O3007">
        <v>-1</v>
      </c>
      <c r="P3007">
        <v>-1</v>
      </c>
      <c r="Q3007">
        <v>-1</v>
      </c>
      <c r="R3007">
        <v>-1</v>
      </c>
      <c r="S3007">
        <v>4</v>
      </c>
      <c r="T3007">
        <v>156.4</v>
      </c>
      <c r="U3007">
        <v>63.7</v>
      </c>
      <c r="V3007">
        <v>26.041496327208744</v>
      </c>
      <c r="W3007">
        <v>-1</v>
      </c>
      <c r="X3007">
        <v>1</v>
      </c>
      <c r="Y3007">
        <v>1</v>
      </c>
      <c r="Z3007">
        <v>404503</v>
      </c>
    </row>
    <row r="3008" spans="1:26">
      <c r="A3008">
        <v>342271</v>
      </c>
      <c r="B3008">
        <v>1</v>
      </c>
      <c r="C3008">
        <v>34227101</v>
      </c>
      <c r="D3008">
        <v>1</v>
      </c>
      <c r="E3008">
        <v>5</v>
      </c>
      <c r="F3008">
        <v>27</v>
      </c>
      <c r="G3008">
        <v>2</v>
      </c>
      <c r="H3008">
        <v>75</v>
      </c>
      <c r="I3008">
        <v>5</v>
      </c>
      <c r="J3008">
        <v>1</v>
      </c>
      <c r="K3008">
        <v>7</v>
      </c>
      <c r="L3008">
        <v>97</v>
      </c>
      <c r="M3008">
        <v>2</v>
      </c>
      <c r="N3008">
        <v>1</v>
      </c>
      <c r="O3008">
        <v>5</v>
      </c>
      <c r="P3008">
        <v>2</v>
      </c>
      <c r="Q3008">
        <v>5.8000000000000003E-2</v>
      </c>
      <c r="R3008">
        <v>-1</v>
      </c>
      <c r="S3008">
        <v>1</v>
      </c>
      <c r="T3008">
        <v>153.9</v>
      </c>
      <c r="U3008">
        <v>55.7</v>
      </c>
      <c r="V3008">
        <v>23.516785369435187</v>
      </c>
      <c r="W3008">
        <v>0.80132113821138196</v>
      </c>
      <c r="X3008">
        <v>1</v>
      </c>
      <c r="Y3008">
        <v>3</v>
      </c>
      <c r="Z3008">
        <v>497431</v>
      </c>
    </row>
    <row r="3009" spans="1:26">
      <c r="A3009">
        <v>343051</v>
      </c>
      <c r="B3009">
        <v>1</v>
      </c>
      <c r="C3009">
        <v>34305101</v>
      </c>
      <c r="D3009">
        <v>2</v>
      </c>
      <c r="E3009">
        <v>6</v>
      </c>
      <c r="F3009">
        <v>1</v>
      </c>
      <c r="G3009">
        <v>1</v>
      </c>
      <c r="H3009">
        <v>57</v>
      </c>
      <c r="I3009">
        <v>6</v>
      </c>
      <c r="J3009">
        <v>1</v>
      </c>
      <c r="K3009">
        <v>2</v>
      </c>
      <c r="L3009">
        <v>13</v>
      </c>
      <c r="M3009">
        <v>2</v>
      </c>
      <c r="N3009">
        <v>3</v>
      </c>
      <c r="O3009">
        <v>5</v>
      </c>
      <c r="P3009">
        <v>1</v>
      </c>
      <c r="Q3009">
        <v>11.125</v>
      </c>
      <c r="R3009">
        <v>-1</v>
      </c>
      <c r="S3009">
        <v>0</v>
      </c>
      <c r="T3009">
        <v>178.8</v>
      </c>
      <c r="U3009">
        <v>75.5</v>
      </c>
      <c r="V3009">
        <v>23.616303569909263</v>
      </c>
      <c r="W3009">
        <v>0.92185903983656803</v>
      </c>
      <c r="X3009">
        <v>1</v>
      </c>
      <c r="Y3009">
        <v>3</v>
      </c>
      <c r="Z3009">
        <v>289366</v>
      </c>
    </row>
    <row r="3010" spans="1:26">
      <c r="A3010">
        <v>343051</v>
      </c>
      <c r="B3010">
        <v>2</v>
      </c>
      <c r="C3010">
        <v>34305102</v>
      </c>
      <c r="D3010">
        <v>2</v>
      </c>
      <c r="E3010">
        <v>6</v>
      </c>
      <c r="F3010">
        <v>1</v>
      </c>
      <c r="G3010">
        <v>2</v>
      </c>
      <c r="H3010">
        <v>51</v>
      </c>
      <c r="I3010">
        <v>6</v>
      </c>
      <c r="J3010">
        <v>1</v>
      </c>
      <c r="K3010">
        <v>4</v>
      </c>
      <c r="L3010">
        <v>13</v>
      </c>
      <c r="M3010">
        <v>1</v>
      </c>
      <c r="N3010">
        <v>1</v>
      </c>
      <c r="O3010">
        <v>5</v>
      </c>
      <c r="P3010">
        <v>1</v>
      </c>
      <c r="Q3010">
        <v>10.375</v>
      </c>
      <c r="R3010">
        <v>-1</v>
      </c>
      <c r="S3010">
        <v>0</v>
      </c>
      <c r="T3010">
        <v>155</v>
      </c>
      <c r="U3010">
        <v>65</v>
      </c>
      <c r="V3010">
        <v>27.055150884495315</v>
      </c>
      <c r="W3010">
        <v>0.83063700707785604</v>
      </c>
      <c r="X3010">
        <v>2</v>
      </c>
      <c r="Y3010">
        <v>3</v>
      </c>
      <c r="Z3010">
        <v>289366</v>
      </c>
    </row>
    <row r="3011" spans="1:26">
      <c r="A3011">
        <v>343151</v>
      </c>
      <c r="B3011">
        <v>1</v>
      </c>
      <c r="C3011">
        <v>34315101</v>
      </c>
      <c r="D3011">
        <v>1</v>
      </c>
      <c r="E3011">
        <v>6</v>
      </c>
      <c r="F3011">
        <v>1</v>
      </c>
      <c r="G3011">
        <v>2</v>
      </c>
      <c r="H3011">
        <v>60</v>
      </c>
      <c r="I3011">
        <v>1</v>
      </c>
      <c r="J3011">
        <v>1</v>
      </c>
      <c r="K3011">
        <v>1</v>
      </c>
      <c r="L3011">
        <v>10</v>
      </c>
      <c r="M3011">
        <v>2</v>
      </c>
      <c r="N3011">
        <v>1</v>
      </c>
      <c r="O3011">
        <v>5</v>
      </c>
      <c r="P3011">
        <v>1</v>
      </c>
      <c r="Q3011">
        <v>0.80800000000000005</v>
      </c>
      <c r="R3011">
        <v>-1</v>
      </c>
      <c r="S3011">
        <v>0</v>
      </c>
      <c r="T3011">
        <v>166.4</v>
      </c>
      <c r="U3011">
        <v>82.3</v>
      </c>
      <c r="V3011">
        <v>29.723037629437862</v>
      </c>
      <c r="W3011">
        <v>0.82790697674418601</v>
      </c>
      <c r="X3011">
        <v>2</v>
      </c>
      <c r="Y3011">
        <v>3</v>
      </c>
      <c r="Z3011">
        <v>362540</v>
      </c>
    </row>
    <row r="3012" spans="1:26">
      <c r="A3012">
        <v>343181</v>
      </c>
      <c r="B3012">
        <v>1</v>
      </c>
      <c r="C3012">
        <v>34318101</v>
      </c>
      <c r="D3012">
        <v>2</v>
      </c>
      <c r="E3012">
        <v>6</v>
      </c>
      <c r="F3012">
        <v>1</v>
      </c>
      <c r="G3012">
        <v>1</v>
      </c>
      <c r="H3012">
        <v>63</v>
      </c>
      <c r="I3012">
        <v>2</v>
      </c>
      <c r="J3012">
        <v>1</v>
      </c>
      <c r="K3012">
        <v>1</v>
      </c>
      <c r="L3012">
        <v>12</v>
      </c>
      <c r="M3012">
        <v>1</v>
      </c>
      <c r="N3012">
        <v>1</v>
      </c>
      <c r="O3012">
        <v>5</v>
      </c>
      <c r="P3012">
        <v>1</v>
      </c>
      <c r="Q3012">
        <v>24.5</v>
      </c>
      <c r="R3012">
        <v>-1</v>
      </c>
      <c r="S3012">
        <v>0</v>
      </c>
      <c r="T3012">
        <v>171.6</v>
      </c>
      <c r="U3012">
        <v>103.3</v>
      </c>
      <c r="V3012">
        <v>35.080498367211653</v>
      </c>
      <c r="W3012">
        <v>0.83904109589041098</v>
      </c>
      <c r="X3012">
        <v>2</v>
      </c>
      <c r="Y3012">
        <v>1</v>
      </c>
      <c r="Z3012">
        <v>534323</v>
      </c>
    </row>
    <row r="3013" spans="1:26">
      <c r="A3013">
        <v>343181</v>
      </c>
      <c r="B3013">
        <v>2</v>
      </c>
      <c r="C3013">
        <v>34318102</v>
      </c>
      <c r="D3013">
        <v>2</v>
      </c>
      <c r="E3013">
        <v>6</v>
      </c>
      <c r="F3013">
        <v>1</v>
      </c>
      <c r="G3013">
        <v>2</v>
      </c>
      <c r="H3013">
        <v>65</v>
      </c>
      <c r="I3013">
        <v>2</v>
      </c>
      <c r="J3013">
        <v>1</v>
      </c>
      <c r="K3013">
        <v>2</v>
      </c>
      <c r="L3013">
        <v>12</v>
      </c>
      <c r="M3013">
        <v>1</v>
      </c>
      <c r="N3013">
        <v>2</v>
      </c>
      <c r="O3013">
        <v>5</v>
      </c>
      <c r="P3013">
        <v>1</v>
      </c>
      <c r="Q3013">
        <v>21</v>
      </c>
      <c r="R3013">
        <v>-1</v>
      </c>
      <c r="S3013">
        <v>0</v>
      </c>
      <c r="T3013">
        <v>154.4</v>
      </c>
      <c r="U3013">
        <v>53.4</v>
      </c>
      <c r="V3013">
        <v>22.399930199468439</v>
      </c>
      <c r="W3013">
        <v>0.77529232333502796</v>
      </c>
      <c r="X3013">
        <v>1</v>
      </c>
      <c r="Y3013">
        <v>3</v>
      </c>
      <c r="Z3013">
        <v>534323</v>
      </c>
    </row>
    <row r="3014" spans="1:26">
      <c r="A3014">
        <v>343201</v>
      </c>
      <c r="B3014">
        <v>1</v>
      </c>
      <c r="C3014">
        <v>34320101</v>
      </c>
      <c r="D3014">
        <v>4</v>
      </c>
      <c r="E3014">
        <v>6</v>
      </c>
      <c r="F3014">
        <v>1</v>
      </c>
      <c r="G3014">
        <v>1</v>
      </c>
      <c r="H3014">
        <v>39</v>
      </c>
      <c r="I3014">
        <v>2</v>
      </c>
      <c r="J3014">
        <v>1</v>
      </c>
      <c r="K3014">
        <v>1</v>
      </c>
      <c r="L3014">
        <v>19</v>
      </c>
      <c r="M3014">
        <v>2</v>
      </c>
      <c r="N3014">
        <v>1</v>
      </c>
      <c r="O3014">
        <v>5</v>
      </c>
      <c r="P3014">
        <v>1</v>
      </c>
      <c r="Q3014">
        <v>49</v>
      </c>
      <c r="R3014">
        <v>-1</v>
      </c>
      <c r="S3014">
        <v>8</v>
      </c>
      <c r="T3014">
        <v>169.2</v>
      </c>
      <c r="U3014">
        <v>102.6</v>
      </c>
      <c r="V3014">
        <v>35.838237513203566</v>
      </c>
      <c r="W3014">
        <v>0.896405919661734</v>
      </c>
      <c r="X3014">
        <v>2</v>
      </c>
      <c r="Y3014">
        <v>1</v>
      </c>
      <c r="Z3014">
        <v>343506</v>
      </c>
    </row>
    <row r="3015" spans="1:26">
      <c r="A3015">
        <v>343201</v>
      </c>
      <c r="B3015">
        <v>2</v>
      </c>
      <c r="C3015">
        <v>34320102</v>
      </c>
      <c r="D3015">
        <v>4</v>
      </c>
      <c r="E3015">
        <v>6</v>
      </c>
      <c r="F3015">
        <v>1</v>
      </c>
      <c r="G3015">
        <v>2</v>
      </c>
      <c r="H3015">
        <v>34</v>
      </c>
      <c r="I3015">
        <v>2</v>
      </c>
      <c r="J3015">
        <v>1</v>
      </c>
      <c r="K3015">
        <v>4</v>
      </c>
      <c r="L3015">
        <v>19</v>
      </c>
      <c r="M3015">
        <v>2</v>
      </c>
      <c r="N3015">
        <v>4</v>
      </c>
      <c r="O3015">
        <v>2</v>
      </c>
      <c r="P3015">
        <v>1</v>
      </c>
      <c r="Q3015">
        <v>37.96</v>
      </c>
      <c r="R3015">
        <v>-1</v>
      </c>
      <c r="S3015">
        <v>7</v>
      </c>
      <c r="T3015">
        <v>168.1</v>
      </c>
      <c r="U3015">
        <v>-1</v>
      </c>
      <c r="V3015">
        <v>-1</v>
      </c>
      <c r="W3015">
        <v>-1</v>
      </c>
      <c r="X3015">
        <v>2</v>
      </c>
      <c r="Y3015">
        <v>1</v>
      </c>
      <c r="Z3015">
        <v>343506</v>
      </c>
    </row>
    <row r="3016" spans="1:26">
      <c r="A3016">
        <v>343201</v>
      </c>
      <c r="B3016">
        <v>3</v>
      </c>
      <c r="C3016">
        <v>34320103</v>
      </c>
      <c r="D3016">
        <v>4</v>
      </c>
      <c r="E3016">
        <v>6</v>
      </c>
      <c r="F3016">
        <v>1</v>
      </c>
      <c r="G3016">
        <v>2</v>
      </c>
      <c r="H3016">
        <v>14</v>
      </c>
      <c r="I3016">
        <v>-1</v>
      </c>
      <c r="J3016">
        <v>1</v>
      </c>
      <c r="K3016">
        <v>-1</v>
      </c>
      <c r="L3016">
        <v>19</v>
      </c>
      <c r="M3016">
        <v>2</v>
      </c>
      <c r="N3016">
        <v>-1</v>
      </c>
      <c r="O3016">
        <v>-1</v>
      </c>
      <c r="P3016">
        <v>-1</v>
      </c>
      <c r="Q3016">
        <v>-1</v>
      </c>
      <c r="R3016">
        <v>-1</v>
      </c>
      <c r="S3016">
        <v>6</v>
      </c>
      <c r="T3016">
        <v>162.19999999999999</v>
      </c>
      <c r="U3016">
        <v>-1</v>
      </c>
      <c r="V3016">
        <v>-1</v>
      </c>
      <c r="W3016">
        <v>-1</v>
      </c>
      <c r="X3016">
        <v>2</v>
      </c>
      <c r="Y3016">
        <v>1</v>
      </c>
      <c r="Z3016">
        <v>343506</v>
      </c>
    </row>
    <row r="3017" spans="1:26">
      <c r="A3017">
        <v>343201</v>
      </c>
      <c r="B3017">
        <v>4</v>
      </c>
      <c r="C3017">
        <v>34320104</v>
      </c>
      <c r="D3017">
        <v>4</v>
      </c>
      <c r="E3017">
        <v>6</v>
      </c>
      <c r="F3017">
        <v>1</v>
      </c>
      <c r="G3017">
        <v>2</v>
      </c>
      <c r="H3017">
        <v>12</v>
      </c>
      <c r="I3017">
        <v>-1</v>
      </c>
      <c r="J3017">
        <v>1</v>
      </c>
      <c r="K3017">
        <v>-1</v>
      </c>
      <c r="L3017">
        <v>19</v>
      </c>
      <c r="M3017">
        <v>3</v>
      </c>
      <c r="N3017">
        <v>-1</v>
      </c>
      <c r="O3017">
        <v>-1</v>
      </c>
      <c r="P3017">
        <v>-1</v>
      </c>
      <c r="Q3017">
        <v>-1</v>
      </c>
      <c r="R3017">
        <v>-1</v>
      </c>
      <c r="S3017">
        <v>-2</v>
      </c>
      <c r="T3017">
        <v>138.5</v>
      </c>
      <c r="U3017">
        <v>32.9</v>
      </c>
      <c r="V3017">
        <v>17.15127266092351</v>
      </c>
      <c r="W3017">
        <v>-1</v>
      </c>
      <c r="X3017">
        <v>3</v>
      </c>
      <c r="Y3017">
        <v>2</v>
      </c>
      <c r="Z3017">
        <v>343506</v>
      </c>
    </row>
    <row r="3018" spans="1:26">
      <c r="A3018">
        <v>343251</v>
      </c>
      <c r="B3018">
        <v>1</v>
      </c>
      <c r="C3018">
        <v>34325101</v>
      </c>
      <c r="D3018">
        <v>3</v>
      </c>
      <c r="E3018">
        <v>6</v>
      </c>
      <c r="F3018">
        <v>1</v>
      </c>
      <c r="G3018">
        <v>2</v>
      </c>
      <c r="H3018">
        <v>32</v>
      </c>
      <c r="I3018">
        <v>6</v>
      </c>
      <c r="J3018">
        <v>1</v>
      </c>
      <c r="K3018">
        <v>2</v>
      </c>
      <c r="L3018">
        <v>10</v>
      </c>
      <c r="M3018">
        <v>2</v>
      </c>
      <c r="N3018">
        <v>1</v>
      </c>
      <c r="O3018">
        <v>5</v>
      </c>
      <c r="P3018">
        <v>1</v>
      </c>
      <c r="Q3018">
        <v>6.06</v>
      </c>
      <c r="R3018">
        <v>-1</v>
      </c>
      <c r="S3018">
        <v>0</v>
      </c>
      <c r="T3018">
        <v>163</v>
      </c>
      <c r="U3018">
        <v>54.3</v>
      </c>
      <c r="V3018">
        <v>20.437351800971058</v>
      </c>
      <c r="W3018">
        <v>-1</v>
      </c>
      <c r="X3018">
        <v>1</v>
      </c>
      <c r="Y3018">
        <v>3</v>
      </c>
      <c r="Z3018">
        <v>500409</v>
      </c>
    </row>
    <row r="3019" spans="1:26">
      <c r="A3019">
        <v>343251</v>
      </c>
      <c r="B3019">
        <v>2</v>
      </c>
      <c r="C3019">
        <v>34325102</v>
      </c>
      <c r="D3019">
        <v>3</v>
      </c>
      <c r="E3019">
        <v>6</v>
      </c>
      <c r="F3019">
        <v>1</v>
      </c>
      <c r="G3019">
        <v>1</v>
      </c>
      <c r="H3019">
        <v>6</v>
      </c>
      <c r="I3019">
        <v>-1</v>
      </c>
      <c r="J3019">
        <v>1</v>
      </c>
      <c r="K3019">
        <v>-1</v>
      </c>
      <c r="L3019">
        <v>10</v>
      </c>
      <c r="M3019">
        <v>1</v>
      </c>
      <c r="N3019">
        <v>-1</v>
      </c>
      <c r="O3019">
        <v>-1</v>
      </c>
      <c r="P3019">
        <v>-1</v>
      </c>
      <c r="Q3019">
        <v>-1</v>
      </c>
      <c r="R3019">
        <v>-1</v>
      </c>
      <c r="S3019">
        <v>-2</v>
      </c>
      <c r="T3019">
        <v>114.8</v>
      </c>
      <c r="U3019">
        <v>21.4</v>
      </c>
      <c r="V3019">
        <v>16.237905037089199</v>
      </c>
      <c r="W3019">
        <v>-1</v>
      </c>
      <c r="X3019">
        <v>-2</v>
      </c>
      <c r="Y3019">
        <v>-2</v>
      </c>
      <c r="Z3019">
        <v>500409</v>
      </c>
    </row>
    <row r="3020" spans="1:26">
      <c r="A3020">
        <v>343251</v>
      </c>
      <c r="B3020">
        <v>3</v>
      </c>
      <c r="C3020">
        <v>34325103</v>
      </c>
      <c r="D3020">
        <v>3</v>
      </c>
      <c r="E3020">
        <v>6</v>
      </c>
      <c r="F3020">
        <v>1</v>
      </c>
      <c r="G3020">
        <v>2</v>
      </c>
      <c r="H3020">
        <v>1</v>
      </c>
      <c r="I3020">
        <v>-1</v>
      </c>
      <c r="J3020">
        <v>1</v>
      </c>
      <c r="K3020">
        <v>-1</v>
      </c>
      <c r="L3020">
        <v>10</v>
      </c>
      <c r="M3020">
        <v>1</v>
      </c>
      <c r="N3020">
        <v>-1</v>
      </c>
      <c r="O3020">
        <v>-1</v>
      </c>
      <c r="P3020">
        <v>-1</v>
      </c>
      <c r="Q3020">
        <v>-1</v>
      </c>
      <c r="R3020">
        <v>-1</v>
      </c>
      <c r="S3020">
        <v>-2</v>
      </c>
      <c r="T3020">
        <v>-1</v>
      </c>
      <c r="U3020">
        <v>11.3</v>
      </c>
      <c r="V3020">
        <v>-1</v>
      </c>
      <c r="W3020">
        <v>-1</v>
      </c>
      <c r="X3020">
        <v>-2</v>
      </c>
      <c r="Y3020">
        <v>-2</v>
      </c>
      <c r="Z3020">
        <v>500409</v>
      </c>
    </row>
    <row r="3021" spans="1:26">
      <c r="A3021">
        <v>343271</v>
      </c>
      <c r="B3021">
        <v>1</v>
      </c>
      <c r="C3021">
        <v>34327101</v>
      </c>
      <c r="D3021">
        <v>2</v>
      </c>
      <c r="E3021">
        <v>6</v>
      </c>
      <c r="F3021">
        <v>1</v>
      </c>
      <c r="G3021">
        <v>1</v>
      </c>
      <c r="H3021">
        <v>35</v>
      </c>
      <c r="I3021">
        <v>2</v>
      </c>
      <c r="J3021">
        <v>1</v>
      </c>
      <c r="K3021">
        <v>4</v>
      </c>
      <c r="L3021">
        <v>14</v>
      </c>
      <c r="M3021">
        <v>1</v>
      </c>
      <c r="N3021">
        <v>3</v>
      </c>
      <c r="O3021">
        <v>5</v>
      </c>
      <c r="P3021">
        <v>1</v>
      </c>
      <c r="Q3021">
        <v>9.23</v>
      </c>
      <c r="R3021">
        <v>-1</v>
      </c>
      <c r="S3021">
        <v>0</v>
      </c>
      <c r="T3021">
        <v>180.6</v>
      </c>
      <c r="U3021">
        <v>120.6</v>
      </c>
      <c r="V3021">
        <v>36.975309323296649</v>
      </c>
      <c r="W3021">
        <v>1.0222672064777301</v>
      </c>
      <c r="X3021">
        <v>2</v>
      </c>
      <c r="Y3021">
        <v>3</v>
      </c>
      <c r="Z3021">
        <v>737307</v>
      </c>
    </row>
    <row r="3022" spans="1:26">
      <c r="A3022">
        <v>343271</v>
      </c>
      <c r="B3022">
        <v>2</v>
      </c>
      <c r="C3022">
        <v>34327102</v>
      </c>
      <c r="D3022">
        <v>2</v>
      </c>
      <c r="E3022">
        <v>6</v>
      </c>
      <c r="F3022">
        <v>1</v>
      </c>
      <c r="G3022">
        <v>2</v>
      </c>
      <c r="H3022">
        <v>34</v>
      </c>
      <c r="I3022">
        <v>2</v>
      </c>
      <c r="J3022">
        <v>1</v>
      </c>
      <c r="K3022">
        <v>4</v>
      </c>
      <c r="L3022">
        <v>14</v>
      </c>
      <c r="M3022">
        <v>2</v>
      </c>
      <c r="N3022">
        <v>4</v>
      </c>
      <c r="O3022">
        <v>1</v>
      </c>
      <c r="P3022">
        <v>2</v>
      </c>
      <c r="Q3022">
        <v>0.115</v>
      </c>
      <c r="R3022">
        <v>-1</v>
      </c>
      <c r="S3022">
        <v>0</v>
      </c>
      <c r="T3022">
        <v>169.1</v>
      </c>
      <c r="U3022">
        <v>130</v>
      </c>
      <c r="V3022">
        <v>45.462795521285166</v>
      </c>
      <c r="W3022">
        <v>0.80952380952380998</v>
      </c>
      <c r="X3022">
        <v>2</v>
      </c>
      <c r="Y3022">
        <v>1</v>
      </c>
      <c r="Z3022">
        <v>737307</v>
      </c>
    </row>
    <row r="3023" spans="1:26">
      <c r="A3023">
        <v>343341</v>
      </c>
      <c r="B3023">
        <v>1</v>
      </c>
      <c r="C3023">
        <v>34334101</v>
      </c>
      <c r="D3023">
        <v>1</v>
      </c>
      <c r="E3023">
        <v>6</v>
      </c>
      <c r="F3023">
        <v>1</v>
      </c>
      <c r="G3023">
        <v>2</v>
      </c>
      <c r="H3023">
        <v>74</v>
      </c>
      <c r="I3023">
        <v>5</v>
      </c>
      <c r="J3023">
        <v>1</v>
      </c>
      <c r="K3023">
        <v>1</v>
      </c>
      <c r="L3023">
        <v>7</v>
      </c>
      <c r="M3023">
        <v>2</v>
      </c>
      <c r="N3023">
        <v>3</v>
      </c>
      <c r="O3023">
        <v>5</v>
      </c>
      <c r="P3023">
        <v>1</v>
      </c>
      <c r="Q3023">
        <v>31.75</v>
      </c>
      <c r="R3023">
        <v>-1</v>
      </c>
      <c r="S3023">
        <v>1</v>
      </c>
      <c r="T3023">
        <v>164.4</v>
      </c>
      <c r="U3023">
        <v>80.900000000000006</v>
      </c>
      <c r="V3023">
        <v>29.932631229983247</v>
      </c>
      <c r="W3023">
        <v>0.90762527233115498</v>
      </c>
      <c r="X3023">
        <v>2</v>
      </c>
      <c r="Y3023">
        <v>3</v>
      </c>
      <c r="Z3023">
        <v>199442</v>
      </c>
    </row>
    <row r="3024" spans="1:26">
      <c r="A3024">
        <v>343351</v>
      </c>
      <c r="B3024">
        <v>1</v>
      </c>
      <c r="C3024">
        <v>34335101</v>
      </c>
      <c r="D3024">
        <v>2</v>
      </c>
      <c r="E3024">
        <v>6</v>
      </c>
      <c r="F3024">
        <v>1</v>
      </c>
      <c r="G3024">
        <v>1</v>
      </c>
      <c r="H3024">
        <v>72</v>
      </c>
      <c r="I3024">
        <v>2</v>
      </c>
      <c r="J3024">
        <v>1</v>
      </c>
      <c r="K3024">
        <v>4</v>
      </c>
      <c r="L3024">
        <v>10</v>
      </c>
      <c r="M3024">
        <v>2</v>
      </c>
      <c r="N3024">
        <v>1</v>
      </c>
      <c r="O3024">
        <v>5</v>
      </c>
      <c r="P3024">
        <v>2</v>
      </c>
      <c r="Q3024">
        <v>0</v>
      </c>
      <c r="R3024">
        <v>-1</v>
      </c>
      <c r="S3024">
        <v>2</v>
      </c>
      <c r="T3024">
        <v>176</v>
      </c>
      <c r="U3024">
        <v>81.5</v>
      </c>
      <c r="V3024">
        <v>26.310692148760332</v>
      </c>
      <c r="W3024">
        <v>0.94484412470024004</v>
      </c>
      <c r="X3024">
        <v>2</v>
      </c>
      <c r="Y3024">
        <v>3</v>
      </c>
      <c r="Z3024">
        <v>437328</v>
      </c>
    </row>
    <row r="3025" spans="1:26">
      <c r="A3025">
        <v>343351</v>
      </c>
      <c r="B3025">
        <v>2</v>
      </c>
      <c r="C3025">
        <v>34335102</v>
      </c>
      <c r="D3025">
        <v>2</v>
      </c>
      <c r="E3025">
        <v>6</v>
      </c>
      <c r="F3025">
        <v>1</v>
      </c>
      <c r="G3025">
        <v>2</v>
      </c>
      <c r="H3025">
        <v>71</v>
      </c>
      <c r="I3025">
        <v>2</v>
      </c>
      <c r="J3025">
        <v>1</v>
      </c>
      <c r="K3025">
        <v>7</v>
      </c>
      <c r="L3025">
        <v>10</v>
      </c>
      <c r="M3025">
        <v>3</v>
      </c>
      <c r="N3025">
        <v>1</v>
      </c>
      <c r="O3025">
        <v>5</v>
      </c>
      <c r="P3025">
        <v>2</v>
      </c>
      <c r="Q3025">
        <v>2.9000000000000001E-2</v>
      </c>
      <c r="R3025">
        <v>-1</v>
      </c>
      <c r="S3025">
        <v>1</v>
      </c>
      <c r="T3025">
        <v>160.30000000000001</v>
      </c>
      <c r="U3025">
        <v>67.400000000000006</v>
      </c>
      <c r="V3025">
        <v>26.229671518118121</v>
      </c>
      <c r="W3025">
        <v>0.84038004750593798</v>
      </c>
      <c r="X3025">
        <v>1</v>
      </c>
      <c r="Y3025">
        <v>3</v>
      </c>
      <c r="Z3025">
        <v>437328</v>
      </c>
    </row>
    <row r="3026" spans="1:26">
      <c r="A3026">
        <v>344151</v>
      </c>
      <c r="B3026">
        <v>1</v>
      </c>
      <c r="C3026">
        <v>34415101</v>
      </c>
      <c r="D3026">
        <v>1</v>
      </c>
      <c r="E3026">
        <v>6</v>
      </c>
      <c r="F3026">
        <v>1</v>
      </c>
      <c r="G3026">
        <v>1</v>
      </c>
      <c r="H3026">
        <v>57</v>
      </c>
      <c r="I3026">
        <v>4</v>
      </c>
      <c r="J3026">
        <v>1</v>
      </c>
      <c r="K3026">
        <v>1</v>
      </c>
      <c r="L3026">
        <v>21</v>
      </c>
      <c r="M3026">
        <v>2</v>
      </c>
      <c r="N3026">
        <v>3</v>
      </c>
      <c r="O3026">
        <v>5</v>
      </c>
      <c r="P3026">
        <v>1</v>
      </c>
      <c r="Q3026">
        <v>34.375</v>
      </c>
      <c r="R3026">
        <v>-1</v>
      </c>
      <c r="S3026">
        <v>1</v>
      </c>
      <c r="T3026">
        <v>177</v>
      </c>
      <c r="U3026">
        <v>89</v>
      </c>
      <c r="V3026">
        <v>28.408184110568481</v>
      </c>
      <c r="W3026">
        <v>-1</v>
      </c>
      <c r="X3026">
        <v>-9</v>
      </c>
      <c r="Y3026">
        <v>3</v>
      </c>
      <c r="Z3026">
        <v>325253</v>
      </c>
    </row>
    <row r="3027" spans="1:26">
      <c r="A3027">
        <v>344251</v>
      </c>
      <c r="B3027">
        <v>1</v>
      </c>
      <c r="C3027">
        <v>34425101</v>
      </c>
      <c r="D3027">
        <v>1</v>
      </c>
      <c r="E3027">
        <v>6</v>
      </c>
      <c r="F3027">
        <v>1</v>
      </c>
      <c r="G3027">
        <v>2</v>
      </c>
      <c r="H3027">
        <v>55</v>
      </c>
      <c r="I3027">
        <v>2</v>
      </c>
      <c r="J3027">
        <v>1</v>
      </c>
      <c r="K3027">
        <v>4</v>
      </c>
      <c r="L3027">
        <v>14</v>
      </c>
      <c r="M3027">
        <v>2</v>
      </c>
      <c r="N3027">
        <v>3</v>
      </c>
      <c r="O3027">
        <v>5</v>
      </c>
      <c r="P3027">
        <v>1</v>
      </c>
      <c r="Q3027">
        <v>5.0289999999999999</v>
      </c>
      <c r="R3027">
        <v>-1</v>
      </c>
      <c r="S3027">
        <v>0</v>
      </c>
      <c r="T3027">
        <v>162.69999999999999</v>
      </c>
      <c r="U3027">
        <v>74.5</v>
      </c>
      <c r="V3027">
        <v>28.143698323731115</v>
      </c>
      <c r="W3027">
        <v>0.76909254267744798</v>
      </c>
      <c r="X3027">
        <v>2</v>
      </c>
      <c r="Y3027">
        <v>3</v>
      </c>
      <c r="Z3027">
        <v>250639</v>
      </c>
    </row>
    <row r="3028" spans="1:26">
      <c r="A3028">
        <v>344271</v>
      </c>
      <c r="B3028">
        <v>1</v>
      </c>
      <c r="C3028">
        <v>34427101</v>
      </c>
      <c r="D3028">
        <v>1</v>
      </c>
      <c r="E3028">
        <v>6</v>
      </c>
      <c r="F3028">
        <v>1</v>
      </c>
      <c r="G3028">
        <v>2</v>
      </c>
      <c r="H3028">
        <v>59</v>
      </c>
      <c r="I3028">
        <v>5</v>
      </c>
      <c r="J3028">
        <v>1</v>
      </c>
      <c r="K3028">
        <v>4</v>
      </c>
      <c r="L3028">
        <v>19</v>
      </c>
      <c r="M3028">
        <v>2</v>
      </c>
      <c r="N3028">
        <v>1</v>
      </c>
      <c r="O3028">
        <v>5</v>
      </c>
      <c r="P3028">
        <v>1</v>
      </c>
      <c r="Q3028">
        <v>0.433</v>
      </c>
      <c r="R3028">
        <v>-1</v>
      </c>
      <c r="S3028">
        <v>0</v>
      </c>
      <c r="T3028">
        <v>170.1</v>
      </c>
      <c r="U3028">
        <v>70.900000000000006</v>
      </c>
      <c r="V3028">
        <v>24.50403521668791</v>
      </c>
      <c r="W3028">
        <v>-1</v>
      </c>
      <c r="X3028">
        <v>2</v>
      </c>
      <c r="Y3028">
        <v>1</v>
      </c>
      <c r="Z3028">
        <v>632325</v>
      </c>
    </row>
    <row r="3029" spans="1:26">
      <c r="A3029">
        <v>344341</v>
      </c>
      <c r="B3029">
        <v>1</v>
      </c>
      <c r="C3029">
        <v>34434101</v>
      </c>
      <c r="D3029">
        <v>2</v>
      </c>
      <c r="E3029">
        <v>6</v>
      </c>
      <c r="F3029">
        <v>1</v>
      </c>
      <c r="G3029">
        <v>1</v>
      </c>
      <c r="H3029">
        <v>58</v>
      </c>
      <c r="I3029">
        <v>2</v>
      </c>
      <c r="J3029">
        <v>1</v>
      </c>
      <c r="K3029">
        <v>4</v>
      </c>
      <c r="L3029">
        <v>10</v>
      </c>
      <c r="M3029">
        <v>2</v>
      </c>
      <c r="N3029">
        <v>3</v>
      </c>
      <c r="O3029">
        <v>5</v>
      </c>
      <c r="P3029">
        <v>1</v>
      </c>
      <c r="Q3029">
        <v>3.8079999999999998</v>
      </c>
      <c r="R3029">
        <v>-1</v>
      </c>
      <c r="S3029">
        <v>0</v>
      </c>
      <c r="T3029">
        <v>178.9</v>
      </c>
      <c r="U3029">
        <v>-1</v>
      </c>
      <c r="V3029">
        <v>-1</v>
      </c>
      <c r="W3029">
        <v>1.0239741816505299</v>
      </c>
      <c r="X3029">
        <v>2</v>
      </c>
      <c r="Y3029">
        <v>1</v>
      </c>
      <c r="Z3029">
        <v>562276</v>
      </c>
    </row>
    <row r="3030" spans="1:26">
      <c r="A3030">
        <v>344341</v>
      </c>
      <c r="B3030">
        <v>2</v>
      </c>
      <c r="C3030">
        <v>34434102</v>
      </c>
      <c r="D3030">
        <v>2</v>
      </c>
      <c r="E3030">
        <v>6</v>
      </c>
      <c r="F3030">
        <v>1</v>
      </c>
      <c r="G3030">
        <v>2</v>
      </c>
      <c r="H3030">
        <v>56</v>
      </c>
      <c r="I3030">
        <v>2</v>
      </c>
      <c r="J3030">
        <v>1</v>
      </c>
      <c r="K3030">
        <v>6</v>
      </c>
      <c r="L3030">
        <v>10</v>
      </c>
      <c r="M3030">
        <v>2</v>
      </c>
      <c r="N3030">
        <v>3</v>
      </c>
      <c r="O3030">
        <v>5</v>
      </c>
      <c r="P3030">
        <v>1</v>
      </c>
      <c r="Q3030">
        <v>0.23</v>
      </c>
      <c r="R3030">
        <v>-1</v>
      </c>
      <c r="S3030">
        <v>2</v>
      </c>
      <c r="T3030">
        <v>162.1</v>
      </c>
      <c r="U3030">
        <v>-1</v>
      </c>
      <c r="V3030">
        <v>-1</v>
      </c>
      <c r="W3030">
        <v>0.84268185801928097</v>
      </c>
      <c r="X3030">
        <v>2</v>
      </c>
      <c r="Y3030">
        <v>1</v>
      </c>
      <c r="Z3030">
        <v>562276</v>
      </c>
    </row>
    <row r="3031" spans="1:26">
      <c r="A3031">
        <v>344351</v>
      </c>
      <c r="B3031">
        <v>1</v>
      </c>
      <c r="C3031">
        <v>34435101</v>
      </c>
      <c r="D3031">
        <v>2</v>
      </c>
      <c r="E3031">
        <v>6</v>
      </c>
      <c r="F3031">
        <v>1</v>
      </c>
      <c r="G3031">
        <v>1</v>
      </c>
      <c r="H3031">
        <v>71</v>
      </c>
      <c r="I3031">
        <v>2</v>
      </c>
      <c r="J3031">
        <v>1</v>
      </c>
      <c r="K3031">
        <v>4</v>
      </c>
      <c r="L3031">
        <v>10</v>
      </c>
      <c r="M3031">
        <v>1</v>
      </c>
      <c r="N3031">
        <v>1</v>
      </c>
      <c r="O3031">
        <v>5</v>
      </c>
      <c r="P3031">
        <v>1</v>
      </c>
      <c r="Q3031">
        <v>5.7119999999999997</v>
      </c>
      <c r="R3031">
        <v>-1</v>
      </c>
      <c r="S3031">
        <v>0</v>
      </c>
      <c r="T3031">
        <v>176.7</v>
      </c>
      <c r="U3031">
        <v>80.7</v>
      </c>
      <c r="V3031">
        <v>25.846422288263515</v>
      </c>
      <c r="W3031">
        <v>0.98522167487684698</v>
      </c>
      <c r="X3031">
        <v>1</v>
      </c>
      <c r="Y3031">
        <v>3</v>
      </c>
      <c r="Z3031">
        <v>554801</v>
      </c>
    </row>
    <row r="3032" spans="1:26">
      <c r="A3032">
        <v>344351</v>
      </c>
      <c r="B3032">
        <v>2</v>
      </c>
      <c r="C3032">
        <v>34435102</v>
      </c>
      <c r="D3032">
        <v>2</v>
      </c>
      <c r="E3032">
        <v>6</v>
      </c>
      <c r="F3032">
        <v>1</v>
      </c>
      <c r="G3032">
        <v>2</v>
      </c>
      <c r="H3032">
        <v>63</v>
      </c>
      <c r="I3032">
        <v>2</v>
      </c>
      <c r="J3032">
        <v>1</v>
      </c>
      <c r="K3032">
        <v>4</v>
      </c>
      <c r="L3032">
        <v>10</v>
      </c>
      <c r="M3032">
        <v>3</v>
      </c>
      <c r="N3032">
        <v>1</v>
      </c>
      <c r="O3032">
        <v>5</v>
      </c>
      <c r="P3032">
        <v>1</v>
      </c>
      <c r="Q3032">
        <v>3.548</v>
      </c>
      <c r="R3032">
        <v>-1</v>
      </c>
      <c r="S3032">
        <v>1</v>
      </c>
      <c r="T3032">
        <v>170.6</v>
      </c>
      <c r="U3032">
        <v>71.900000000000006</v>
      </c>
      <c r="V3032">
        <v>24.704202394417884</v>
      </c>
      <c r="W3032">
        <v>0.74561819043107502</v>
      </c>
      <c r="X3032">
        <v>1</v>
      </c>
      <c r="Y3032">
        <v>1</v>
      </c>
      <c r="Z3032">
        <v>554801</v>
      </c>
    </row>
    <row r="3033" spans="1:26">
      <c r="A3033">
        <v>345151</v>
      </c>
      <c r="B3033">
        <v>1</v>
      </c>
      <c r="C3033">
        <v>34515101</v>
      </c>
      <c r="D3033">
        <v>4</v>
      </c>
      <c r="E3033">
        <v>5</v>
      </c>
      <c r="F3033">
        <v>28</v>
      </c>
      <c r="G3033">
        <v>1</v>
      </c>
      <c r="H3033">
        <v>36</v>
      </c>
      <c r="I3033">
        <v>6</v>
      </c>
      <c r="J3033">
        <v>1</v>
      </c>
      <c r="K3033">
        <v>7</v>
      </c>
      <c r="L3033">
        <v>8</v>
      </c>
      <c r="M3033">
        <v>2</v>
      </c>
      <c r="N3033">
        <v>1</v>
      </c>
      <c r="O3033">
        <v>5</v>
      </c>
      <c r="P3033">
        <v>2</v>
      </c>
      <c r="Q3033">
        <v>0</v>
      </c>
      <c r="R3033">
        <v>-1</v>
      </c>
      <c r="S3033">
        <v>4</v>
      </c>
      <c r="T3033">
        <v>161.1</v>
      </c>
      <c r="U3033">
        <v>89.9</v>
      </c>
      <c r="V3033">
        <v>34.639260422891816</v>
      </c>
      <c r="W3033">
        <v>0.95213020584011498</v>
      </c>
      <c r="X3033">
        <v>2</v>
      </c>
      <c r="Y3033">
        <v>1</v>
      </c>
      <c r="Z3033">
        <v>792398</v>
      </c>
    </row>
    <row r="3034" spans="1:26">
      <c r="A3034">
        <v>345151</v>
      </c>
      <c r="B3034">
        <v>2</v>
      </c>
      <c r="C3034">
        <v>34515102</v>
      </c>
      <c r="D3034">
        <v>4</v>
      </c>
      <c r="E3034">
        <v>5</v>
      </c>
      <c r="F3034">
        <v>28</v>
      </c>
      <c r="G3034">
        <v>2</v>
      </c>
      <c r="H3034">
        <v>29</v>
      </c>
      <c r="I3034">
        <v>6</v>
      </c>
      <c r="J3034">
        <v>1</v>
      </c>
      <c r="K3034">
        <v>4</v>
      </c>
      <c r="L3034">
        <v>8</v>
      </c>
      <c r="M3034">
        <v>4</v>
      </c>
      <c r="N3034">
        <v>3</v>
      </c>
      <c r="O3034">
        <v>5</v>
      </c>
      <c r="P3034">
        <v>1</v>
      </c>
      <c r="Q3034">
        <v>0.81</v>
      </c>
      <c r="R3034">
        <v>-1</v>
      </c>
      <c r="S3034">
        <v>5</v>
      </c>
      <c r="T3034">
        <v>153.4</v>
      </c>
      <c r="U3034">
        <v>88.6</v>
      </c>
      <c r="V3034">
        <v>37.651562412351744</v>
      </c>
      <c r="W3034">
        <v>0.82688306283811897</v>
      </c>
      <c r="X3034">
        <v>2</v>
      </c>
      <c r="Y3034">
        <v>1</v>
      </c>
      <c r="Z3034">
        <v>792398</v>
      </c>
    </row>
    <row r="3035" spans="1:26">
      <c r="A3035">
        <v>345151</v>
      </c>
      <c r="B3035">
        <v>3</v>
      </c>
      <c r="C3035">
        <v>34515103</v>
      </c>
      <c r="D3035">
        <v>4</v>
      </c>
      <c r="E3035">
        <v>5</v>
      </c>
      <c r="F3035">
        <v>28</v>
      </c>
      <c r="G3035">
        <v>1</v>
      </c>
      <c r="H3035">
        <v>12</v>
      </c>
      <c r="I3035">
        <v>-1</v>
      </c>
      <c r="J3035">
        <v>1</v>
      </c>
      <c r="K3035">
        <v>-1</v>
      </c>
      <c r="L3035">
        <v>8</v>
      </c>
      <c r="M3035">
        <v>1</v>
      </c>
      <c r="N3035">
        <v>-1</v>
      </c>
      <c r="O3035">
        <v>-1</v>
      </c>
      <c r="P3035">
        <v>-1</v>
      </c>
      <c r="Q3035">
        <v>-1</v>
      </c>
      <c r="R3035">
        <v>-1</v>
      </c>
      <c r="S3035">
        <v>-2</v>
      </c>
      <c r="T3035">
        <v>148.5</v>
      </c>
      <c r="U3035">
        <v>42.3</v>
      </c>
      <c r="V3035">
        <v>19.181716151413116</v>
      </c>
      <c r="W3035">
        <v>-1</v>
      </c>
      <c r="X3035">
        <v>1</v>
      </c>
      <c r="Y3035">
        <v>1</v>
      </c>
      <c r="Z3035">
        <v>792398</v>
      </c>
    </row>
    <row r="3036" spans="1:26">
      <c r="A3036">
        <v>345151</v>
      </c>
      <c r="B3036">
        <v>4</v>
      </c>
      <c r="C3036">
        <v>34515104</v>
      </c>
      <c r="D3036">
        <v>4</v>
      </c>
      <c r="E3036">
        <v>5</v>
      </c>
      <c r="F3036">
        <v>28</v>
      </c>
      <c r="G3036">
        <v>2</v>
      </c>
      <c r="H3036">
        <v>9</v>
      </c>
      <c r="I3036">
        <v>-1</v>
      </c>
      <c r="J3036">
        <v>1</v>
      </c>
      <c r="K3036">
        <v>-1</v>
      </c>
      <c r="L3036">
        <v>8</v>
      </c>
      <c r="M3036">
        <v>3</v>
      </c>
      <c r="N3036">
        <v>-1</v>
      </c>
      <c r="O3036">
        <v>-1</v>
      </c>
      <c r="P3036">
        <v>-1</v>
      </c>
      <c r="Q3036">
        <v>-1</v>
      </c>
      <c r="R3036">
        <v>-1</v>
      </c>
      <c r="S3036">
        <v>-2</v>
      </c>
      <c r="T3036">
        <v>120.5</v>
      </c>
      <c r="U3036">
        <v>23.9</v>
      </c>
      <c r="V3036">
        <v>16.459771698145691</v>
      </c>
      <c r="W3036">
        <v>-1</v>
      </c>
      <c r="X3036">
        <v>1</v>
      </c>
      <c r="Y3036">
        <v>3</v>
      </c>
      <c r="Z3036">
        <v>792398</v>
      </c>
    </row>
    <row r="3037" spans="1:26">
      <c r="A3037">
        <v>345181</v>
      </c>
      <c r="B3037">
        <v>1</v>
      </c>
      <c r="C3037">
        <v>34518101</v>
      </c>
      <c r="D3037">
        <v>3</v>
      </c>
      <c r="E3037">
        <v>5</v>
      </c>
      <c r="F3037">
        <v>28</v>
      </c>
      <c r="G3037">
        <v>2</v>
      </c>
      <c r="H3037">
        <v>35</v>
      </c>
      <c r="I3037">
        <v>2</v>
      </c>
      <c r="J3037">
        <v>1</v>
      </c>
      <c r="K3037">
        <v>4</v>
      </c>
      <c r="L3037">
        <v>9</v>
      </c>
      <c r="M3037">
        <v>1</v>
      </c>
      <c r="N3037">
        <v>1</v>
      </c>
      <c r="O3037">
        <v>5</v>
      </c>
      <c r="P3037">
        <v>1</v>
      </c>
      <c r="Q3037">
        <v>0.40300000000000002</v>
      </c>
      <c r="R3037">
        <v>-1</v>
      </c>
      <c r="S3037">
        <v>0</v>
      </c>
      <c r="T3037">
        <v>174.2</v>
      </c>
      <c r="U3037">
        <v>118.3</v>
      </c>
      <c r="V3037">
        <v>38.984183559812877</v>
      </c>
      <c r="W3037">
        <v>0.91987049777418095</v>
      </c>
      <c r="X3037">
        <v>2</v>
      </c>
      <c r="Y3037">
        <v>1</v>
      </c>
      <c r="Z3037">
        <v>405292</v>
      </c>
    </row>
    <row r="3038" spans="1:26">
      <c r="A3038">
        <v>345181</v>
      </c>
      <c r="B3038">
        <v>2</v>
      </c>
      <c r="C3038">
        <v>34518102</v>
      </c>
      <c r="D3038">
        <v>3</v>
      </c>
      <c r="E3038">
        <v>5</v>
      </c>
      <c r="F3038">
        <v>28</v>
      </c>
      <c r="G3038">
        <v>2</v>
      </c>
      <c r="H3038">
        <v>9</v>
      </c>
      <c r="I3038">
        <v>-1</v>
      </c>
      <c r="J3038">
        <v>1</v>
      </c>
      <c r="K3038">
        <v>-1</v>
      </c>
      <c r="L3038">
        <v>9</v>
      </c>
      <c r="M3038">
        <v>3</v>
      </c>
      <c r="N3038">
        <v>-1</v>
      </c>
      <c r="O3038">
        <v>-1</v>
      </c>
      <c r="P3038">
        <v>-1</v>
      </c>
      <c r="Q3038">
        <v>-1</v>
      </c>
      <c r="R3038">
        <v>-1</v>
      </c>
      <c r="S3038">
        <v>-2</v>
      </c>
      <c r="T3038">
        <v>153.80000000000001</v>
      </c>
      <c r="U3038">
        <v>66.3</v>
      </c>
      <c r="V3038">
        <v>28.028564616198903</v>
      </c>
      <c r="W3038">
        <v>-1</v>
      </c>
      <c r="X3038">
        <v>2</v>
      </c>
      <c r="Y3038">
        <v>1</v>
      </c>
      <c r="Z3038">
        <v>405292</v>
      </c>
    </row>
    <row r="3039" spans="1:26">
      <c r="A3039">
        <v>345181</v>
      </c>
      <c r="B3039">
        <v>3</v>
      </c>
      <c r="C3039">
        <v>34518103</v>
      </c>
      <c r="D3039">
        <v>3</v>
      </c>
      <c r="E3039">
        <v>5</v>
      </c>
      <c r="F3039">
        <v>28</v>
      </c>
      <c r="G3039">
        <v>1</v>
      </c>
      <c r="H3039">
        <v>6</v>
      </c>
      <c r="I3039">
        <v>-1</v>
      </c>
      <c r="J3039">
        <v>1</v>
      </c>
      <c r="K3039">
        <v>-1</v>
      </c>
      <c r="L3039">
        <v>9</v>
      </c>
      <c r="M3039">
        <v>1</v>
      </c>
      <c r="N3039">
        <v>-1</v>
      </c>
      <c r="O3039">
        <v>-1</v>
      </c>
      <c r="P3039">
        <v>-1</v>
      </c>
      <c r="Q3039">
        <v>-1</v>
      </c>
      <c r="R3039">
        <v>-1</v>
      </c>
      <c r="S3039">
        <v>-2</v>
      </c>
      <c r="T3039">
        <v>137.9</v>
      </c>
      <c r="U3039">
        <v>44.7</v>
      </c>
      <c r="V3039">
        <v>23.506014016315383</v>
      </c>
      <c r="W3039">
        <v>-1</v>
      </c>
      <c r="X3039">
        <v>-2</v>
      </c>
      <c r="Y3039">
        <v>-2</v>
      </c>
      <c r="Z3039">
        <v>405292</v>
      </c>
    </row>
    <row r="3040" spans="1:26">
      <c r="A3040">
        <v>345201</v>
      </c>
      <c r="B3040">
        <v>1</v>
      </c>
      <c r="C3040">
        <v>34520101</v>
      </c>
      <c r="D3040">
        <v>2</v>
      </c>
      <c r="E3040">
        <v>5</v>
      </c>
      <c r="F3040">
        <v>28</v>
      </c>
      <c r="G3040">
        <v>1</v>
      </c>
      <c r="H3040">
        <v>35</v>
      </c>
      <c r="I3040">
        <v>2</v>
      </c>
      <c r="J3040">
        <v>1</v>
      </c>
      <c r="K3040">
        <v>3</v>
      </c>
      <c r="L3040">
        <v>22</v>
      </c>
      <c r="M3040">
        <v>2</v>
      </c>
      <c r="N3040">
        <v>4</v>
      </c>
      <c r="O3040">
        <v>1</v>
      </c>
      <c r="P3040">
        <v>1</v>
      </c>
      <c r="Q3040">
        <v>81.63</v>
      </c>
      <c r="R3040">
        <v>-1</v>
      </c>
      <c r="S3040">
        <v>0</v>
      </c>
      <c r="T3040">
        <v>175.3</v>
      </c>
      <c r="U3040">
        <v>103.4</v>
      </c>
      <c r="V3040">
        <v>33.647802528401314</v>
      </c>
      <c r="W3040">
        <v>-1</v>
      </c>
      <c r="X3040">
        <v>2</v>
      </c>
      <c r="Y3040">
        <v>1</v>
      </c>
      <c r="Z3040">
        <v>521303</v>
      </c>
    </row>
    <row r="3041" spans="1:26">
      <c r="A3041">
        <v>345201</v>
      </c>
      <c r="B3041">
        <v>2</v>
      </c>
      <c r="C3041">
        <v>34520102</v>
      </c>
      <c r="D3041">
        <v>2</v>
      </c>
      <c r="E3041">
        <v>5</v>
      </c>
      <c r="F3041">
        <v>28</v>
      </c>
      <c r="G3041">
        <v>2</v>
      </c>
      <c r="H3041">
        <v>34</v>
      </c>
      <c r="I3041">
        <v>2</v>
      </c>
      <c r="J3041">
        <v>1</v>
      </c>
      <c r="K3041">
        <v>1</v>
      </c>
      <c r="L3041">
        <v>22</v>
      </c>
      <c r="M3041">
        <v>2</v>
      </c>
      <c r="N3041">
        <v>1</v>
      </c>
      <c r="O3041">
        <v>5</v>
      </c>
      <c r="P3041">
        <v>1</v>
      </c>
      <c r="Q3041">
        <v>1.5580000000000001</v>
      </c>
      <c r="R3041">
        <v>-1</v>
      </c>
      <c r="S3041">
        <v>0</v>
      </c>
      <c r="T3041">
        <v>173.1</v>
      </c>
      <c r="U3041">
        <v>86.7</v>
      </c>
      <c r="V3041">
        <v>28.93509827420662</v>
      </c>
      <c r="W3041">
        <v>0.79772209567198205</v>
      </c>
      <c r="X3041">
        <v>2</v>
      </c>
      <c r="Y3041">
        <v>1</v>
      </c>
      <c r="Z3041">
        <v>521303</v>
      </c>
    </row>
    <row r="3042" spans="1:26">
      <c r="A3042">
        <v>345251</v>
      </c>
      <c r="B3042">
        <v>1</v>
      </c>
      <c r="C3042">
        <v>34525101</v>
      </c>
      <c r="D3042">
        <v>2</v>
      </c>
      <c r="E3042">
        <v>5</v>
      </c>
      <c r="F3042">
        <v>28</v>
      </c>
      <c r="G3042">
        <v>1</v>
      </c>
      <c r="H3042">
        <v>65</v>
      </c>
      <c r="I3042">
        <v>2</v>
      </c>
      <c r="J3042">
        <v>1</v>
      </c>
      <c r="K3042">
        <v>2</v>
      </c>
      <c r="L3042">
        <v>12</v>
      </c>
      <c r="M3042">
        <v>1</v>
      </c>
      <c r="N3042">
        <v>1</v>
      </c>
      <c r="O3042">
        <v>5</v>
      </c>
      <c r="P3042">
        <v>1</v>
      </c>
      <c r="Q3042">
        <v>1.2689999999999999</v>
      </c>
      <c r="R3042">
        <v>-1</v>
      </c>
      <c r="S3042">
        <v>0</v>
      </c>
      <c r="T3042">
        <v>169.3</v>
      </c>
      <c r="U3042">
        <v>80.099999999999994</v>
      </c>
      <c r="V3042">
        <v>27.945932122435973</v>
      </c>
      <c r="W3042">
        <v>0.92557701365991496</v>
      </c>
      <c r="X3042">
        <v>1</v>
      </c>
      <c r="Y3042">
        <v>3</v>
      </c>
      <c r="Z3042">
        <v>648519</v>
      </c>
    </row>
    <row r="3043" spans="1:26">
      <c r="A3043">
        <v>345251</v>
      </c>
      <c r="B3043">
        <v>2</v>
      </c>
      <c r="C3043">
        <v>34525102</v>
      </c>
      <c r="D3043">
        <v>2</v>
      </c>
      <c r="E3043">
        <v>5</v>
      </c>
      <c r="F3043">
        <v>28</v>
      </c>
      <c r="G3043">
        <v>2</v>
      </c>
      <c r="H3043">
        <v>66</v>
      </c>
      <c r="I3043">
        <v>2</v>
      </c>
      <c r="J3043">
        <v>1</v>
      </c>
      <c r="K3043">
        <v>7</v>
      </c>
      <c r="L3043">
        <v>12</v>
      </c>
      <c r="M3043">
        <v>2</v>
      </c>
      <c r="N3043">
        <v>2</v>
      </c>
      <c r="O3043">
        <v>5</v>
      </c>
      <c r="P3043">
        <v>2</v>
      </c>
      <c r="Q3043">
        <v>0</v>
      </c>
      <c r="R3043">
        <v>-1</v>
      </c>
      <c r="S3043">
        <v>1</v>
      </c>
      <c r="T3043">
        <v>159.4</v>
      </c>
      <c r="U3043">
        <v>74.5</v>
      </c>
      <c r="V3043">
        <v>29.321058108433601</v>
      </c>
      <c r="W3043">
        <v>0.82038157282457003</v>
      </c>
      <c r="X3043">
        <v>2</v>
      </c>
      <c r="Y3043">
        <v>1</v>
      </c>
      <c r="Z3043">
        <v>648519</v>
      </c>
    </row>
    <row r="3044" spans="1:26">
      <c r="A3044">
        <v>345341</v>
      </c>
      <c r="B3044">
        <v>1</v>
      </c>
      <c r="C3044">
        <v>34534101</v>
      </c>
      <c r="D3044">
        <v>2</v>
      </c>
      <c r="E3044">
        <v>5</v>
      </c>
      <c r="F3044">
        <v>28</v>
      </c>
      <c r="G3044">
        <v>1</v>
      </c>
      <c r="H3044">
        <v>52</v>
      </c>
      <c r="I3044">
        <v>2</v>
      </c>
      <c r="J3044">
        <v>1</v>
      </c>
      <c r="K3044">
        <v>3</v>
      </c>
      <c r="L3044">
        <v>22</v>
      </c>
      <c r="M3044">
        <v>1</v>
      </c>
      <c r="N3044">
        <v>1</v>
      </c>
      <c r="O3044">
        <v>5</v>
      </c>
      <c r="P3044">
        <v>1</v>
      </c>
      <c r="Q3044">
        <v>18.065100000000001</v>
      </c>
      <c r="R3044">
        <v>-1</v>
      </c>
      <c r="S3044">
        <v>0</v>
      </c>
      <c r="T3044">
        <v>177.6</v>
      </c>
      <c r="U3044">
        <v>80.400000000000006</v>
      </c>
      <c r="V3044">
        <v>25.490017044071099</v>
      </c>
      <c r="W3044">
        <v>0.877029021151008</v>
      </c>
      <c r="X3044">
        <v>-8</v>
      </c>
      <c r="Y3044">
        <v>3</v>
      </c>
      <c r="Z3044">
        <v>276301</v>
      </c>
    </row>
    <row r="3045" spans="1:26">
      <c r="A3045">
        <v>345341</v>
      </c>
      <c r="B3045">
        <v>2</v>
      </c>
      <c r="C3045">
        <v>34534102</v>
      </c>
      <c r="D3045">
        <v>2</v>
      </c>
      <c r="E3045">
        <v>5</v>
      </c>
      <c r="F3045">
        <v>28</v>
      </c>
      <c r="G3045">
        <v>2</v>
      </c>
      <c r="H3045">
        <v>48</v>
      </c>
      <c r="I3045">
        <v>2</v>
      </c>
      <c r="J3045">
        <v>1</v>
      </c>
      <c r="K3045">
        <v>1</v>
      </c>
      <c r="L3045">
        <v>22</v>
      </c>
      <c r="M3045">
        <v>2</v>
      </c>
      <c r="N3045">
        <v>1</v>
      </c>
      <c r="O3045">
        <v>5</v>
      </c>
      <c r="P3045">
        <v>1</v>
      </c>
      <c r="Q3045">
        <v>3</v>
      </c>
      <c r="R3045">
        <v>-1</v>
      </c>
      <c r="S3045">
        <v>0</v>
      </c>
      <c r="T3045">
        <v>173.3</v>
      </c>
      <c r="U3045">
        <v>67.599999999999994</v>
      </c>
      <c r="V3045">
        <v>22.508656343095847</v>
      </c>
      <c r="W3045">
        <v>0.81660723382577705</v>
      </c>
      <c r="X3045">
        <v>2</v>
      </c>
      <c r="Y3045">
        <v>3</v>
      </c>
      <c r="Z3045">
        <v>276301</v>
      </c>
    </row>
    <row r="3046" spans="1:26">
      <c r="A3046">
        <v>345371</v>
      </c>
      <c r="B3046">
        <v>1</v>
      </c>
      <c r="C3046">
        <v>34537101</v>
      </c>
      <c r="D3046">
        <v>1</v>
      </c>
      <c r="E3046">
        <v>5</v>
      </c>
      <c r="F3046">
        <v>28</v>
      </c>
      <c r="G3046">
        <v>2</v>
      </c>
      <c r="H3046">
        <v>53</v>
      </c>
      <c r="I3046">
        <v>5</v>
      </c>
      <c r="J3046">
        <v>1</v>
      </c>
      <c r="K3046">
        <v>1</v>
      </c>
      <c r="L3046">
        <v>11</v>
      </c>
      <c r="M3046">
        <v>2</v>
      </c>
      <c r="N3046">
        <v>1</v>
      </c>
      <c r="O3046">
        <v>5</v>
      </c>
      <c r="P3046">
        <v>1</v>
      </c>
      <c r="Q3046">
        <v>10.779</v>
      </c>
      <c r="R3046">
        <v>-1</v>
      </c>
      <c r="S3046">
        <v>0</v>
      </c>
      <c r="T3046">
        <v>166.4</v>
      </c>
      <c r="U3046">
        <v>66.5</v>
      </c>
      <c r="V3046">
        <v>24.016792252218927</v>
      </c>
      <c r="W3046">
        <v>0.78854625550660795</v>
      </c>
      <c r="X3046">
        <v>1</v>
      </c>
      <c r="Y3046">
        <v>3</v>
      </c>
      <c r="Z3046">
        <v>298517</v>
      </c>
    </row>
    <row r="3047" spans="1:26">
      <c r="A3047">
        <v>346051</v>
      </c>
      <c r="B3047">
        <v>1</v>
      </c>
      <c r="C3047">
        <v>34605101</v>
      </c>
      <c r="D3047">
        <v>4</v>
      </c>
      <c r="E3047">
        <v>1</v>
      </c>
      <c r="F3047">
        <v>9</v>
      </c>
      <c r="G3047">
        <v>2</v>
      </c>
      <c r="H3047">
        <v>36</v>
      </c>
      <c r="I3047">
        <v>6</v>
      </c>
      <c r="J3047">
        <v>1</v>
      </c>
      <c r="K3047">
        <v>4</v>
      </c>
      <c r="L3047">
        <v>7</v>
      </c>
      <c r="M3047">
        <v>2</v>
      </c>
      <c r="N3047">
        <v>4</v>
      </c>
      <c r="O3047">
        <v>1</v>
      </c>
      <c r="P3047">
        <v>1</v>
      </c>
      <c r="Q3047">
        <v>10.5</v>
      </c>
      <c r="R3047">
        <v>-1</v>
      </c>
      <c r="S3047">
        <v>2</v>
      </c>
      <c r="T3047">
        <v>154</v>
      </c>
      <c r="U3047">
        <v>41.8</v>
      </c>
      <c r="V3047">
        <v>17.625231910946194</v>
      </c>
      <c r="W3047">
        <v>0.77919814061592096</v>
      </c>
      <c r="X3047">
        <v>3</v>
      </c>
      <c r="Y3047">
        <v>2</v>
      </c>
      <c r="Z3047">
        <v>511341</v>
      </c>
    </row>
    <row r="3048" spans="1:26">
      <c r="A3048">
        <v>346051</v>
      </c>
      <c r="B3048">
        <v>2</v>
      </c>
      <c r="C3048">
        <v>34605102</v>
      </c>
      <c r="D3048">
        <v>4</v>
      </c>
      <c r="E3048">
        <v>1</v>
      </c>
      <c r="F3048">
        <v>9</v>
      </c>
      <c r="G3048">
        <v>1</v>
      </c>
      <c r="H3048">
        <v>38</v>
      </c>
      <c r="I3048">
        <v>6</v>
      </c>
      <c r="J3048">
        <v>1</v>
      </c>
      <c r="K3048">
        <v>5</v>
      </c>
      <c r="L3048">
        <v>7</v>
      </c>
      <c r="M3048">
        <v>4</v>
      </c>
      <c r="N3048">
        <v>4</v>
      </c>
      <c r="O3048">
        <v>3</v>
      </c>
      <c r="P3048">
        <v>1</v>
      </c>
      <c r="Q3048">
        <v>30.25</v>
      </c>
      <c r="R3048">
        <v>-1</v>
      </c>
      <c r="S3048">
        <v>12</v>
      </c>
      <c r="T3048">
        <v>178.4</v>
      </c>
      <c r="U3048">
        <v>95.4</v>
      </c>
      <c r="V3048">
        <v>29.974964306541455</v>
      </c>
      <c r="W3048">
        <v>0.94714881780250404</v>
      </c>
      <c r="X3048">
        <v>2</v>
      </c>
      <c r="Y3048">
        <v>1</v>
      </c>
      <c r="Z3048">
        <v>511341</v>
      </c>
    </row>
    <row r="3049" spans="1:26">
      <c r="A3049">
        <v>346051</v>
      </c>
      <c r="B3049">
        <v>3</v>
      </c>
      <c r="C3049">
        <v>34605103</v>
      </c>
      <c r="D3049">
        <v>4</v>
      </c>
      <c r="E3049">
        <v>1</v>
      </c>
      <c r="F3049">
        <v>9</v>
      </c>
      <c r="G3049">
        <v>2</v>
      </c>
      <c r="H3049">
        <v>1</v>
      </c>
      <c r="I3049">
        <v>-1</v>
      </c>
      <c r="J3049">
        <v>1</v>
      </c>
      <c r="K3049">
        <v>-1</v>
      </c>
      <c r="L3049">
        <v>7</v>
      </c>
      <c r="M3049">
        <v>1</v>
      </c>
      <c r="N3049">
        <v>-1</v>
      </c>
      <c r="O3049">
        <v>-1</v>
      </c>
      <c r="P3049">
        <v>-1</v>
      </c>
      <c r="Q3049">
        <v>-1</v>
      </c>
      <c r="R3049">
        <v>-1</v>
      </c>
      <c r="S3049">
        <v>-2</v>
      </c>
      <c r="T3049">
        <v>-1</v>
      </c>
      <c r="U3049">
        <v>11.8</v>
      </c>
      <c r="V3049">
        <v>-1</v>
      </c>
      <c r="W3049">
        <v>-1</v>
      </c>
      <c r="X3049">
        <v>-2</v>
      </c>
      <c r="Y3049">
        <v>-2</v>
      </c>
      <c r="Z3049">
        <v>511341</v>
      </c>
    </row>
    <row r="3050" spans="1:26">
      <c r="A3050">
        <v>346051</v>
      </c>
      <c r="B3050">
        <v>4</v>
      </c>
      <c r="C3050">
        <v>34605104</v>
      </c>
      <c r="D3050">
        <v>4</v>
      </c>
      <c r="E3050">
        <v>1</v>
      </c>
      <c r="F3050">
        <v>9</v>
      </c>
      <c r="G3050">
        <v>2</v>
      </c>
      <c r="H3050">
        <v>0</v>
      </c>
      <c r="I3050">
        <v>-1</v>
      </c>
      <c r="J3050">
        <v>1</v>
      </c>
      <c r="K3050">
        <v>-1</v>
      </c>
      <c r="L3050">
        <v>7</v>
      </c>
      <c r="M3050">
        <v>1</v>
      </c>
      <c r="N3050">
        <v>-1</v>
      </c>
      <c r="O3050">
        <v>-1</v>
      </c>
      <c r="P3050">
        <v>-1</v>
      </c>
      <c r="Q3050">
        <v>-1</v>
      </c>
      <c r="R3050">
        <v>-1</v>
      </c>
      <c r="S3050">
        <v>-2</v>
      </c>
      <c r="T3050">
        <v>-1</v>
      </c>
      <c r="U3050">
        <v>9.5</v>
      </c>
      <c r="V3050">
        <v>-1</v>
      </c>
      <c r="W3050">
        <v>-1</v>
      </c>
      <c r="X3050">
        <v>-2</v>
      </c>
      <c r="Y3050">
        <v>-2</v>
      </c>
      <c r="Z3050">
        <v>511341</v>
      </c>
    </row>
    <row r="3051" spans="1:26">
      <c r="A3051">
        <v>346151</v>
      </c>
      <c r="B3051">
        <v>1</v>
      </c>
      <c r="C3051">
        <v>34615101</v>
      </c>
      <c r="D3051">
        <v>1</v>
      </c>
      <c r="E3051">
        <v>1</v>
      </c>
      <c r="F3051">
        <v>9</v>
      </c>
      <c r="G3051">
        <v>1</v>
      </c>
      <c r="H3051">
        <v>78</v>
      </c>
      <c r="I3051">
        <v>5</v>
      </c>
      <c r="J3051">
        <v>1</v>
      </c>
      <c r="K3051">
        <v>7</v>
      </c>
      <c r="L3051">
        <v>6</v>
      </c>
      <c r="M3051">
        <v>3</v>
      </c>
      <c r="N3051">
        <v>2</v>
      </c>
      <c r="O3051">
        <v>5</v>
      </c>
      <c r="P3051">
        <v>2</v>
      </c>
      <c r="Q3051">
        <v>0</v>
      </c>
      <c r="R3051">
        <v>-1</v>
      </c>
      <c r="S3051">
        <v>-9</v>
      </c>
      <c r="T3051">
        <v>165.4</v>
      </c>
      <c r="U3051">
        <v>73.900000000000006</v>
      </c>
      <c r="V3051">
        <v>27.013037903057185</v>
      </c>
      <c r="W3051">
        <v>0.96311858076564005</v>
      </c>
      <c r="X3051">
        <v>1</v>
      </c>
      <c r="Y3051">
        <v>3</v>
      </c>
      <c r="Z3051">
        <v>548305</v>
      </c>
    </row>
    <row r="3052" spans="1:26">
      <c r="A3052">
        <v>346181</v>
      </c>
      <c r="B3052">
        <v>1</v>
      </c>
      <c r="C3052">
        <v>34618101</v>
      </c>
      <c r="D3052">
        <v>1</v>
      </c>
      <c r="E3052">
        <v>1</v>
      </c>
      <c r="F3052">
        <v>9</v>
      </c>
      <c r="G3052">
        <v>1</v>
      </c>
      <c r="H3052">
        <v>56</v>
      </c>
      <c r="I3052">
        <v>4</v>
      </c>
      <c r="J3052">
        <v>1</v>
      </c>
      <c r="K3052">
        <v>7</v>
      </c>
      <c r="L3052">
        <v>7</v>
      </c>
      <c r="M3052">
        <v>3</v>
      </c>
      <c r="N3052">
        <v>4</v>
      </c>
      <c r="O3052">
        <v>1</v>
      </c>
      <c r="P3052">
        <v>1</v>
      </c>
      <c r="Q3052">
        <v>18</v>
      </c>
      <c r="R3052">
        <v>-1</v>
      </c>
      <c r="S3052">
        <v>0</v>
      </c>
      <c r="T3052">
        <v>167.6</v>
      </c>
      <c r="U3052">
        <v>63.1</v>
      </c>
      <c r="V3052">
        <v>22.46370207506223</v>
      </c>
      <c r="W3052">
        <v>0.88680287134180003</v>
      </c>
      <c r="X3052">
        <v>1</v>
      </c>
      <c r="Y3052">
        <v>3</v>
      </c>
      <c r="Z3052">
        <v>709544</v>
      </c>
    </row>
    <row r="3053" spans="1:26">
      <c r="A3053">
        <v>346201</v>
      </c>
      <c r="B3053">
        <v>1</v>
      </c>
      <c r="C3053">
        <v>34620101</v>
      </c>
      <c r="D3053">
        <v>4</v>
      </c>
      <c r="E3053">
        <v>1</v>
      </c>
      <c r="F3053">
        <v>9</v>
      </c>
      <c r="G3053">
        <v>1</v>
      </c>
      <c r="H3053">
        <v>41</v>
      </c>
      <c r="I3053">
        <v>2</v>
      </c>
      <c r="J3053">
        <v>1</v>
      </c>
      <c r="K3053">
        <v>4</v>
      </c>
      <c r="L3053">
        <v>13</v>
      </c>
      <c r="M3053">
        <v>4</v>
      </c>
      <c r="N3053">
        <v>4</v>
      </c>
      <c r="O3053">
        <v>3</v>
      </c>
      <c r="P3053">
        <v>1</v>
      </c>
      <c r="Q3053">
        <v>1.0069999999999999</v>
      </c>
      <c r="R3053">
        <v>-1</v>
      </c>
      <c r="S3053">
        <v>1</v>
      </c>
      <c r="T3053">
        <v>187.7</v>
      </c>
      <c r="U3053">
        <v>111.9</v>
      </c>
      <c r="V3053">
        <v>31.761539245369679</v>
      </c>
      <c r="W3053">
        <v>0.89718430034129704</v>
      </c>
      <c r="X3053">
        <v>1</v>
      </c>
      <c r="Y3053">
        <v>3</v>
      </c>
      <c r="Z3053">
        <v>722226</v>
      </c>
    </row>
    <row r="3054" spans="1:26">
      <c r="A3054">
        <v>346201</v>
      </c>
      <c r="B3054">
        <v>2</v>
      </c>
      <c r="C3054">
        <v>34620102</v>
      </c>
      <c r="D3054">
        <v>4</v>
      </c>
      <c r="E3054">
        <v>1</v>
      </c>
      <c r="F3054">
        <v>9</v>
      </c>
      <c r="G3054">
        <v>2</v>
      </c>
      <c r="H3054">
        <v>42</v>
      </c>
      <c r="I3054">
        <v>2</v>
      </c>
      <c r="J3054">
        <v>1</v>
      </c>
      <c r="K3054">
        <v>4</v>
      </c>
      <c r="L3054">
        <v>13</v>
      </c>
      <c r="M3054">
        <v>3</v>
      </c>
      <c r="N3054">
        <v>4</v>
      </c>
      <c r="O3054">
        <v>3</v>
      </c>
      <c r="P3054">
        <v>1</v>
      </c>
      <c r="Q3054">
        <v>0.60499999999999998</v>
      </c>
      <c r="R3054">
        <v>-1</v>
      </c>
      <c r="S3054">
        <v>1</v>
      </c>
      <c r="T3054">
        <v>160.69999999999999</v>
      </c>
      <c r="U3054">
        <v>57.3</v>
      </c>
      <c r="V3054">
        <v>22.18824069710573</v>
      </c>
      <c r="W3054">
        <v>0.79066107030430199</v>
      </c>
      <c r="X3054">
        <v>1</v>
      </c>
      <c r="Y3054">
        <v>3</v>
      </c>
      <c r="Z3054">
        <v>722226</v>
      </c>
    </row>
    <row r="3055" spans="1:26">
      <c r="A3055">
        <v>346201</v>
      </c>
      <c r="B3055">
        <v>3</v>
      </c>
      <c r="C3055">
        <v>34620103</v>
      </c>
      <c r="D3055">
        <v>4</v>
      </c>
      <c r="E3055">
        <v>1</v>
      </c>
      <c r="F3055">
        <v>9</v>
      </c>
      <c r="G3055">
        <v>1</v>
      </c>
      <c r="H3055">
        <v>15</v>
      </c>
      <c r="I3055">
        <v>-1</v>
      </c>
      <c r="J3055">
        <v>1</v>
      </c>
      <c r="K3055">
        <v>-1</v>
      </c>
      <c r="L3055">
        <v>13</v>
      </c>
      <c r="M3055">
        <v>1</v>
      </c>
      <c r="N3055">
        <v>-1</v>
      </c>
      <c r="O3055">
        <v>-1</v>
      </c>
      <c r="P3055">
        <v>-1</v>
      </c>
      <c r="Q3055">
        <v>-1</v>
      </c>
      <c r="R3055">
        <v>-1</v>
      </c>
      <c r="S3055">
        <v>0</v>
      </c>
      <c r="T3055">
        <v>175</v>
      </c>
      <c r="U3055">
        <v>69.3</v>
      </c>
      <c r="V3055">
        <v>22.628571428571426</v>
      </c>
      <c r="W3055">
        <v>-1</v>
      </c>
      <c r="X3055">
        <v>1</v>
      </c>
      <c r="Y3055">
        <v>3</v>
      </c>
      <c r="Z3055">
        <v>722226</v>
      </c>
    </row>
    <row r="3056" spans="1:26">
      <c r="A3056">
        <v>346201</v>
      </c>
      <c r="B3056">
        <v>4</v>
      </c>
      <c r="C3056">
        <v>34620104</v>
      </c>
      <c r="D3056">
        <v>4</v>
      </c>
      <c r="E3056">
        <v>1</v>
      </c>
      <c r="F3056">
        <v>9</v>
      </c>
      <c r="G3056">
        <v>1</v>
      </c>
      <c r="H3056">
        <v>14</v>
      </c>
      <c r="I3056">
        <v>-1</v>
      </c>
      <c r="J3056">
        <v>1</v>
      </c>
      <c r="K3056">
        <v>-1</v>
      </c>
      <c r="L3056">
        <v>13</v>
      </c>
      <c r="M3056">
        <v>1</v>
      </c>
      <c r="N3056">
        <v>-1</v>
      </c>
      <c r="O3056">
        <v>-1</v>
      </c>
      <c r="P3056">
        <v>-1</v>
      </c>
      <c r="Q3056">
        <v>-1</v>
      </c>
      <c r="R3056">
        <v>-1</v>
      </c>
      <c r="S3056">
        <v>0</v>
      </c>
      <c r="T3056">
        <v>181.7</v>
      </c>
      <c r="U3056">
        <v>78</v>
      </c>
      <c r="V3056">
        <v>23.625703432602684</v>
      </c>
      <c r="W3056">
        <v>-1</v>
      </c>
      <c r="X3056">
        <v>-8</v>
      </c>
      <c r="Y3056">
        <v>3</v>
      </c>
      <c r="Z3056">
        <v>722226</v>
      </c>
    </row>
    <row r="3057" spans="1:26">
      <c r="A3057">
        <v>346251</v>
      </c>
      <c r="B3057">
        <v>1</v>
      </c>
      <c r="C3057">
        <v>34625101</v>
      </c>
      <c r="D3057">
        <v>3</v>
      </c>
      <c r="E3057">
        <v>1</v>
      </c>
      <c r="F3057">
        <v>9</v>
      </c>
      <c r="G3057">
        <v>1</v>
      </c>
      <c r="H3057">
        <v>61</v>
      </c>
      <c r="I3057">
        <v>2</v>
      </c>
      <c r="J3057">
        <v>1</v>
      </c>
      <c r="K3057">
        <v>5</v>
      </c>
      <c r="L3057">
        <v>11</v>
      </c>
      <c r="M3057">
        <v>4</v>
      </c>
      <c r="N3057">
        <v>4</v>
      </c>
      <c r="O3057">
        <v>2</v>
      </c>
      <c r="P3057">
        <v>1</v>
      </c>
      <c r="Q3057">
        <v>33</v>
      </c>
      <c r="R3057">
        <v>-1</v>
      </c>
      <c r="S3057">
        <v>3</v>
      </c>
      <c r="T3057">
        <v>162.30000000000001</v>
      </c>
      <c r="U3057">
        <v>84.1</v>
      </c>
      <c r="V3057">
        <v>31.927062038343596</v>
      </c>
      <c r="W3057">
        <v>1.0239819004524899</v>
      </c>
      <c r="X3057">
        <v>2</v>
      </c>
      <c r="Y3057">
        <v>3</v>
      </c>
      <c r="Z3057">
        <v>543372</v>
      </c>
    </row>
    <row r="3058" spans="1:26">
      <c r="A3058">
        <v>346251</v>
      </c>
      <c r="B3058">
        <v>2</v>
      </c>
      <c r="C3058">
        <v>34625102</v>
      </c>
      <c r="D3058">
        <v>3</v>
      </c>
      <c r="E3058">
        <v>1</v>
      </c>
      <c r="F3058">
        <v>9</v>
      </c>
      <c r="G3058">
        <v>2</v>
      </c>
      <c r="H3058">
        <v>56</v>
      </c>
      <c r="I3058">
        <v>2</v>
      </c>
      <c r="J3058">
        <v>1</v>
      </c>
      <c r="K3058">
        <v>7</v>
      </c>
      <c r="L3058">
        <v>11</v>
      </c>
      <c r="M3058">
        <v>4</v>
      </c>
      <c r="N3058">
        <v>4</v>
      </c>
      <c r="O3058">
        <v>2</v>
      </c>
      <c r="P3058">
        <v>1</v>
      </c>
      <c r="Q3058">
        <v>23.5</v>
      </c>
      <c r="R3058">
        <v>-1</v>
      </c>
      <c r="S3058">
        <v>2</v>
      </c>
      <c r="T3058">
        <v>156.9</v>
      </c>
      <c r="U3058">
        <v>95.1</v>
      </c>
      <c r="V3058">
        <v>38.630882526776567</v>
      </c>
      <c r="W3058">
        <v>0.78998911860718202</v>
      </c>
      <c r="X3058">
        <v>2</v>
      </c>
      <c r="Y3058">
        <v>3</v>
      </c>
      <c r="Z3058">
        <v>543372</v>
      </c>
    </row>
    <row r="3059" spans="1:26">
      <c r="A3059">
        <v>346251</v>
      </c>
      <c r="B3059">
        <v>3</v>
      </c>
      <c r="C3059">
        <v>34625103</v>
      </c>
      <c r="D3059">
        <v>3</v>
      </c>
      <c r="E3059">
        <v>1</v>
      </c>
      <c r="F3059">
        <v>9</v>
      </c>
      <c r="G3059">
        <v>1</v>
      </c>
      <c r="H3059">
        <v>39</v>
      </c>
      <c r="I3059">
        <v>1</v>
      </c>
      <c r="J3059">
        <v>1</v>
      </c>
      <c r="K3059">
        <v>4</v>
      </c>
      <c r="L3059">
        <v>11</v>
      </c>
      <c r="M3059">
        <v>2</v>
      </c>
      <c r="N3059">
        <v>1</v>
      </c>
      <c r="O3059">
        <v>5</v>
      </c>
      <c r="P3059">
        <v>2</v>
      </c>
      <c r="Q3059">
        <v>0</v>
      </c>
      <c r="R3059">
        <v>-1</v>
      </c>
      <c r="S3059">
        <v>0</v>
      </c>
      <c r="T3059">
        <v>173</v>
      </c>
      <c r="U3059">
        <v>115.9</v>
      </c>
      <c r="V3059">
        <v>38.72498245848508</v>
      </c>
      <c r="W3059">
        <v>0.98898071625344397</v>
      </c>
      <c r="X3059">
        <v>2</v>
      </c>
      <c r="Y3059">
        <v>3</v>
      </c>
      <c r="Z3059">
        <v>543372</v>
      </c>
    </row>
    <row r="3060" spans="1:26">
      <c r="A3060">
        <v>346271</v>
      </c>
      <c r="B3060">
        <v>1</v>
      </c>
      <c r="C3060">
        <v>34627101</v>
      </c>
      <c r="D3060">
        <v>2</v>
      </c>
      <c r="E3060">
        <v>1</v>
      </c>
      <c r="F3060">
        <v>9</v>
      </c>
      <c r="G3060">
        <v>1</v>
      </c>
      <c r="H3060">
        <v>77</v>
      </c>
      <c r="I3060">
        <v>2</v>
      </c>
      <c r="J3060">
        <v>1</v>
      </c>
      <c r="K3060">
        <v>5</v>
      </c>
      <c r="L3060">
        <v>7</v>
      </c>
      <c r="M3060">
        <v>3</v>
      </c>
      <c r="N3060">
        <v>1</v>
      </c>
      <c r="O3060">
        <v>5</v>
      </c>
      <c r="P3060">
        <v>2</v>
      </c>
      <c r="Q3060">
        <v>0</v>
      </c>
      <c r="R3060">
        <v>-1</v>
      </c>
      <c r="S3060">
        <v>0</v>
      </c>
      <c r="T3060">
        <v>172.4</v>
      </c>
      <c r="U3060">
        <v>67.3</v>
      </c>
      <c r="V3060">
        <v>22.643342789928997</v>
      </c>
      <c r="W3060">
        <v>0.90941117262204296</v>
      </c>
      <c r="X3060">
        <v>1</v>
      </c>
      <c r="Y3060">
        <v>3</v>
      </c>
      <c r="Z3060">
        <v>521272</v>
      </c>
    </row>
    <row r="3061" spans="1:26">
      <c r="A3061">
        <v>346271</v>
      </c>
      <c r="B3061">
        <v>2</v>
      </c>
      <c r="C3061">
        <v>34627102</v>
      </c>
      <c r="D3061">
        <v>2</v>
      </c>
      <c r="E3061">
        <v>1</v>
      </c>
      <c r="F3061">
        <v>9</v>
      </c>
      <c r="G3061">
        <v>2</v>
      </c>
      <c r="H3061">
        <v>75</v>
      </c>
      <c r="I3061">
        <v>2</v>
      </c>
      <c r="J3061">
        <v>1</v>
      </c>
      <c r="K3061">
        <v>7</v>
      </c>
      <c r="L3061">
        <v>7</v>
      </c>
      <c r="M3061">
        <v>3</v>
      </c>
      <c r="N3061">
        <v>1</v>
      </c>
      <c r="O3061">
        <v>5</v>
      </c>
      <c r="P3061">
        <v>2</v>
      </c>
      <c r="Q3061">
        <v>0</v>
      </c>
      <c r="R3061">
        <v>-1</v>
      </c>
      <c r="S3061">
        <v>0</v>
      </c>
      <c r="T3061">
        <v>161.80000000000001</v>
      </c>
      <c r="U3061">
        <v>74.8</v>
      </c>
      <c r="V3061">
        <v>28.572258018185398</v>
      </c>
      <c r="W3061">
        <v>0.72995015858631596</v>
      </c>
      <c r="X3061">
        <v>2</v>
      </c>
      <c r="Y3061">
        <v>3</v>
      </c>
      <c r="Z3061">
        <v>521272</v>
      </c>
    </row>
    <row r="3062" spans="1:26">
      <c r="A3062">
        <v>346351</v>
      </c>
      <c r="B3062">
        <v>1</v>
      </c>
      <c r="C3062">
        <v>34635101</v>
      </c>
      <c r="D3062">
        <v>1</v>
      </c>
      <c r="E3062">
        <v>1</v>
      </c>
      <c r="F3062">
        <v>9</v>
      </c>
      <c r="G3062">
        <v>2</v>
      </c>
      <c r="H3062">
        <v>62</v>
      </c>
      <c r="I3062">
        <v>4</v>
      </c>
      <c r="J3062">
        <v>1</v>
      </c>
      <c r="K3062">
        <v>1</v>
      </c>
      <c r="L3062">
        <v>14</v>
      </c>
      <c r="M3062">
        <v>1</v>
      </c>
      <c r="N3062">
        <v>2</v>
      </c>
      <c r="O3062">
        <v>5</v>
      </c>
      <c r="P3062">
        <v>1</v>
      </c>
      <c r="Q3062">
        <v>9.8059999999999992</v>
      </c>
      <c r="R3062">
        <v>-1</v>
      </c>
      <c r="S3062">
        <v>3</v>
      </c>
      <c r="T3062">
        <v>159</v>
      </c>
      <c r="U3062">
        <v>68</v>
      </c>
      <c r="V3062">
        <v>26.897670187097027</v>
      </c>
      <c r="W3062">
        <v>0.83798335780714595</v>
      </c>
      <c r="X3062">
        <v>2</v>
      </c>
      <c r="Y3062">
        <v>1</v>
      </c>
      <c r="Z3062">
        <v>405739</v>
      </c>
    </row>
    <row r="3063" spans="1:26">
      <c r="A3063">
        <v>347151</v>
      </c>
      <c r="B3063">
        <v>1</v>
      </c>
      <c r="C3063">
        <v>34715101</v>
      </c>
      <c r="D3063">
        <v>2</v>
      </c>
      <c r="E3063">
        <v>8</v>
      </c>
      <c r="F3063">
        <v>17</v>
      </c>
      <c r="G3063">
        <v>1</v>
      </c>
      <c r="H3063">
        <v>25</v>
      </c>
      <c r="I3063">
        <v>6</v>
      </c>
      <c r="J3063">
        <v>1</v>
      </c>
      <c r="K3063">
        <v>3</v>
      </c>
      <c r="L3063">
        <v>16</v>
      </c>
      <c r="M3063">
        <v>2</v>
      </c>
      <c r="N3063">
        <v>1</v>
      </c>
      <c r="O3063">
        <v>5</v>
      </c>
      <c r="P3063">
        <v>1</v>
      </c>
      <c r="Q3063">
        <v>17.625</v>
      </c>
      <c r="R3063">
        <v>-1</v>
      </c>
      <c r="S3063">
        <v>0</v>
      </c>
      <c r="T3063">
        <v>181.6</v>
      </c>
      <c r="U3063">
        <v>76.900000000000006</v>
      </c>
      <c r="V3063">
        <v>23.318180053950208</v>
      </c>
      <c r="W3063">
        <v>0.90117167600611303</v>
      </c>
      <c r="X3063">
        <v>1</v>
      </c>
      <c r="Y3063">
        <v>3</v>
      </c>
      <c r="Z3063">
        <v>731317</v>
      </c>
    </row>
    <row r="3064" spans="1:26">
      <c r="A3064">
        <v>347151</v>
      </c>
      <c r="B3064">
        <v>2</v>
      </c>
      <c r="C3064">
        <v>34715102</v>
      </c>
      <c r="D3064">
        <v>2</v>
      </c>
      <c r="E3064">
        <v>8</v>
      </c>
      <c r="F3064">
        <v>17</v>
      </c>
      <c r="G3064">
        <v>2</v>
      </c>
      <c r="H3064">
        <v>23</v>
      </c>
      <c r="I3064">
        <v>6</v>
      </c>
      <c r="J3064">
        <v>1</v>
      </c>
      <c r="K3064">
        <v>3</v>
      </c>
      <c r="L3064">
        <v>16</v>
      </c>
      <c r="M3064">
        <v>2</v>
      </c>
      <c r="N3064">
        <v>1</v>
      </c>
      <c r="O3064">
        <v>5</v>
      </c>
      <c r="P3064">
        <v>1</v>
      </c>
      <c r="Q3064">
        <v>6.375</v>
      </c>
      <c r="R3064">
        <v>1</v>
      </c>
      <c r="S3064">
        <v>0</v>
      </c>
      <c r="T3064">
        <v>156.19999999999999</v>
      </c>
      <c r="U3064">
        <v>45.3</v>
      </c>
      <c r="V3064">
        <v>18.566760825692139</v>
      </c>
      <c r="W3064">
        <v>0.73574251835121396</v>
      </c>
      <c r="X3064">
        <v>1</v>
      </c>
      <c r="Y3064">
        <v>3</v>
      </c>
      <c r="Z3064">
        <v>731317</v>
      </c>
    </row>
    <row r="3065" spans="1:26">
      <c r="A3065">
        <v>347201</v>
      </c>
      <c r="B3065">
        <v>1</v>
      </c>
      <c r="C3065">
        <v>34720101</v>
      </c>
      <c r="D3065">
        <v>2</v>
      </c>
      <c r="E3065">
        <v>8</v>
      </c>
      <c r="F3065">
        <v>17</v>
      </c>
      <c r="G3065">
        <v>1</v>
      </c>
      <c r="H3065">
        <v>80</v>
      </c>
      <c r="I3065">
        <v>2</v>
      </c>
      <c r="J3065">
        <v>1</v>
      </c>
      <c r="K3065">
        <v>4</v>
      </c>
      <c r="L3065">
        <v>7</v>
      </c>
      <c r="M3065">
        <v>3</v>
      </c>
      <c r="N3065">
        <v>1</v>
      </c>
      <c r="O3065">
        <v>5</v>
      </c>
      <c r="P3065">
        <v>1</v>
      </c>
      <c r="Q3065">
        <v>6</v>
      </c>
      <c r="R3065">
        <v>-1</v>
      </c>
      <c r="S3065">
        <v>0</v>
      </c>
      <c r="T3065">
        <v>-1</v>
      </c>
      <c r="U3065">
        <v>-1</v>
      </c>
      <c r="V3065">
        <v>-1</v>
      </c>
      <c r="W3065">
        <v>-1</v>
      </c>
      <c r="X3065">
        <v>1</v>
      </c>
      <c r="Y3065">
        <v>3</v>
      </c>
      <c r="Z3065">
        <v>419222</v>
      </c>
    </row>
    <row r="3066" spans="1:26">
      <c r="A3066">
        <v>347201</v>
      </c>
      <c r="B3066">
        <v>2</v>
      </c>
      <c r="C3066">
        <v>34720102</v>
      </c>
      <c r="D3066">
        <v>2</v>
      </c>
      <c r="E3066">
        <v>8</v>
      </c>
      <c r="F3066">
        <v>17</v>
      </c>
      <c r="G3066">
        <v>2</v>
      </c>
      <c r="H3066">
        <v>76</v>
      </c>
      <c r="I3066">
        <v>2</v>
      </c>
      <c r="J3066">
        <v>1</v>
      </c>
      <c r="K3066">
        <v>4</v>
      </c>
      <c r="L3066">
        <v>7</v>
      </c>
      <c r="M3066">
        <v>2</v>
      </c>
      <c r="N3066">
        <v>3</v>
      </c>
      <c r="O3066">
        <v>5</v>
      </c>
      <c r="P3066">
        <v>1</v>
      </c>
      <c r="Q3066">
        <v>6</v>
      </c>
      <c r="R3066">
        <v>-1</v>
      </c>
      <c r="S3066">
        <v>-9</v>
      </c>
      <c r="T3066">
        <v>161.19999999999999</v>
      </c>
      <c r="U3066">
        <v>87.5</v>
      </c>
      <c r="V3066">
        <v>33.672702867451932</v>
      </c>
      <c r="W3066">
        <v>0.85332801913112799</v>
      </c>
      <c r="X3066">
        <v>2</v>
      </c>
      <c r="Y3066">
        <v>3</v>
      </c>
      <c r="Z3066">
        <v>419222</v>
      </c>
    </row>
    <row r="3067" spans="1:26">
      <c r="A3067">
        <v>347251</v>
      </c>
      <c r="B3067">
        <v>1</v>
      </c>
      <c r="C3067">
        <v>34725101</v>
      </c>
      <c r="D3067">
        <v>4</v>
      </c>
      <c r="E3067">
        <v>8</v>
      </c>
      <c r="F3067">
        <v>17</v>
      </c>
      <c r="G3067">
        <v>1</v>
      </c>
      <c r="H3067">
        <v>36</v>
      </c>
      <c r="I3067">
        <v>2</v>
      </c>
      <c r="J3067">
        <v>7</v>
      </c>
      <c r="K3067">
        <v>3</v>
      </c>
      <c r="L3067">
        <v>12</v>
      </c>
      <c r="M3067">
        <v>1</v>
      </c>
      <c r="N3067">
        <v>1</v>
      </c>
      <c r="O3067">
        <v>5</v>
      </c>
      <c r="P3067">
        <v>1</v>
      </c>
      <c r="Q3067">
        <v>12.96</v>
      </c>
      <c r="R3067">
        <v>-1</v>
      </c>
      <c r="S3067">
        <v>0</v>
      </c>
      <c r="T3067">
        <v>182.4</v>
      </c>
      <c r="U3067">
        <v>102</v>
      </c>
      <c r="V3067">
        <v>30.658471837488456</v>
      </c>
      <c r="W3067">
        <v>0.92274116106503701</v>
      </c>
      <c r="X3067">
        <v>2</v>
      </c>
      <c r="Y3067">
        <v>3</v>
      </c>
      <c r="Z3067">
        <v>405368</v>
      </c>
    </row>
    <row r="3068" spans="1:26">
      <c r="A3068">
        <v>347251</v>
      </c>
      <c r="B3068">
        <v>2</v>
      </c>
      <c r="C3068">
        <v>34725102</v>
      </c>
      <c r="D3068">
        <v>4</v>
      </c>
      <c r="E3068">
        <v>8</v>
      </c>
      <c r="F3068">
        <v>17</v>
      </c>
      <c r="G3068">
        <v>2</v>
      </c>
      <c r="H3068">
        <v>35</v>
      </c>
      <c r="I3068">
        <v>2</v>
      </c>
      <c r="J3068">
        <v>1</v>
      </c>
      <c r="K3068">
        <v>2</v>
      </c>
      <c r="L3068">
        <v>12</v>
      </c>
      <c r="M3068">
        <v>1</v>
      </c>
      <c r="N3068">
        <v>3</v>
      </c>
      <c r="O3068">
        <v>5</v>
      </c>
      <c r="P3068">
        <v>1</v>
      </c>
      <c r="Q3068">
        <v>6.87</v>
      </c>
      <c r="R3068">
        <v>-1</v>
      </c>
      <c r="S3068">
        <v>0</v>
      </c>
      <c r="T3068">
        <v>160.69999999999999</v>
      </c>
      <c r="U3068">
        <v>54.5</v>
      </c>
      <c r="V3068">
        <v>21.103998568800392</v>
      </c>
      <c r="W3068">
        <v>0.70182767624020903</v>
      </c>
      <c r="X3068">
        <v>2</v>
      </c>
      <c r="Y3068">
        <v>1</v>
      </c>
      <c r="Z3068">
        <v>405368</v>
      </c>
    </row>
    <row r="3069" spans="1:26">
      <c r="A3069">
        <v>347251</v>
      </c>
      <c r="B3069">
        <v>3</v>
      </c>
      <c r="C3069">
        <v>34725103</v>
      </c>
      <c r="D3069">
        <v>4</v>
      </c>
      <c r="E3069">
        <v>8</v>
      </c>
      <c r="F3069">
        <v>17</v>
      </c>
      <c r="G3069">
        <v>1</v>
      </c>
      <c r="H3069">
        <v>8</v>
      </c>
      <c r="I3069">
        <v>-1</v>
      </c>
      <c r="J3069">
        <v>1</v>
      </c>
      <c r="K3069">
        <v>-1</v>
      </c>
      <c r="L3069">
        <v>12</v>
      </c>
      <c r="M3069">
        <v>1</v>
      </c>
      <c r="N3069">
        <v>-1</v>
      </c>
      <c r="O3069">
        <v>-1</v>
      </c>
      <c r="P3069">
        <v>-1</v>
      </c>
      <c r="Q3069">
        <v>-1</v>
      </c>
      <c r="R3069">
        <v>-1</v>
      </c>
      <c r="S3069">
        <v>-2</v>
      </c>
      <c r="T3069">
        <v>132.69999999999999</v>
      </c>
      <c r="U3069">
        <v>26.7</v>
      </c>
      <c r="V3069">
        <v>15.162451183437833</v>
      </c>
      <c r="W3069">
        <v>-1</v>
      </c>
      <c r="X3069">
        <v>1</v>
      </c>
      <c r="Y3069">
        <v>3</v>
      </c>
      <c r="Z3069">
        <v>405368</v>
      </c>
    </row>
    <row r="3070" spans="1:26">
      <c r="A3070">
        <v>347251</v>
      </c>
      <c r="B3070">
        <v>4</v>
      </c>
      <c r="C3070">
        <v>34725104</v>
      </c>
      <c r="D3070">
        <v>4</v>
      </c>
      <c r="E3070">
        <v>8</v>
      </c>
      <c r="F3070">
        <v>17</v>
      </c>
      <c r="G3070">
        <v>1</v>
      </c>
      <c r="H3070">
        <v>6</v>
      </c>
      <c r="I3070">
        <v>-1</v>
      </c>
      <c r="J3070">
        <v>1</v>
      </c>
      <c r="K3070">
        <v>-1</v>
      </c>
      <c r="L3070">
        <v>12</v>
      </c>
      <c r="M3070">
        <v>1</v>
      </c>
      <c r="N3070">
        <v>-1</v>
      </c>
      <c r="O3070">
        <v>-1</v>
      </c>
      <c r="P3070">
        <v>-1</v>
      </c>
      <c r="Q3070">
        <v>-1</v>
      </c>
      <c r="R3070">
        <v>-1</v>
      </c>
      <c r="S3070">
        <v>-2</v>
      </c>
      <c r="T3070">
        <v>118.6</v>
      </c>
      <c r="U3070">
        <v>22</v>
      </c>
      <c r="V3070">
        <v>15.640596162650825</v>
      </c>
      <c r="W3070">
        <v>-1</v>
      </c>
      <c r="X3070">
        <v>-2</v>
      </c>
      <c r="Y3070">
        <v>-2</v>
      </c>
      <c r="Z3070">
        <v>405368</v>
      </c>
    </row>
    <row r="3071" spans="1:26">
      <c r="A3071">
        <v>347271</v>
      </c>
      <c r="B3071">
        <v>1</v>
      </c>
      <c r="C3071">
        <v>34727101</v>
      </c>
      <c r="D3071">
        <v>1</v>
      </c>
      <c r="E3071">
        <v>8</v>
      </c>
      <c r="F3071">
        <v>17</v>
      </c>
      <c r="G3071">
        <v>2</v>
      </c>
      <c r="H3071">
        <v>80</v>
      </c>
      <c r="I3071">
        <v>5</v>
      </c>
      <c r="J3071">
        <v>1</v>
      </c>
      <c r="K3071">
        <v>4</v>
      </c>
      <c r="L3071">
        <v>3</v>
      </c>
      <c r="M3071">
        <v>1</v>
      </c>
      <c r="N3071">
        <v>1</v>
      </c>
      <c r="O3071">
        <v>5</v>
      </c>
      <c r="P3071">
        <v>1</v>
      </c>
      <c r="Q3071">
        <v>7.1150000000000002</v>
      </c>
      <c r="R3071">
        <v>-1</v>
      </c>
      <c r="S3071">
        <v>-9</v>
      </c>
      <c r="T3071">
        <v>149.6</v>
      </c>
      <c r="U3071">
        <v>59.5</v>
      </c>
      <c r="V3071">
        <v>26.586047642197375</v>
      </c>
      <c r="W3071">
        <v>0.87100103199174395</v>
      </c>
      <c r="X3071">
        <v>1</v>
      </c>
      <c r="Y3071">
        <v>3</v>
      </c>
      <c r="Z3071">
        <v>351480</v>
      </c>
    </row>
    <row r="3072" spans="1:26">
      <c r="A3072">
        <v>347351</v>
      </c>
      <c r="B3072">
        <v>1</v>
      </c>
      <c r="C3072">
        <v>34735101</v>
      </c>
      <c r="D3072">
        <v>1</v>
      </c>
      <c r="E3072">
        <v>8</v>
      </c>
      <c r="F3072">
        <v>17</v>
      </c>
      <c r="G3072">
        <v>2</v>
      </c>
      <c r="H3072">
        <v>35</v>
      </c>
      <c r="I3072">
        <v>1</v>
      </c>
      <c r="J3072">
        <v>1</v>
      </c>
      <c r="K3072">
        <v>1</v>
      </c>
      <c r="L3072">
        <v>13</v>
      </c>
      <c r="M3072">
        <v>2</v>
      </c>
      <c r="N3072">
        <v>3</v>
      </c>
      <c r="O3072">
        <v>5</v>
      </c>
      <c r="P3072">
        <v>1</v>
      </c>
      <c r="Q3072">
        <v>5.8230000000000004</v>
      </c>
      <c r="R3072">
        <v>-1</v>
      </c>
      <c r="S3072">
        <v>9</v>
      </c>
      <c r="T3072">
        <v>159</v>
      </c>
      <c r="U3072">
        <v>64.5</v>
      </c>
      <c r="V3072">
        <v>25.51323128040821</v>
      </c>
      <c r="W3072">
        <v>0.70803613884926297</v>
      </c>
      <c r="X3072">
        <v>2</v>
      </c>
      <c r="Y3072">
        <v>1</v>
      </c>
      <c r="Z3072">
        <v>474330</v>
      </c>
    </row>
    <row r="3073" spans="1:26">
      <c r="A3073">
        <v>348051</v>
      </c>
      <c r="B3073">
        <v>1</v>
      </c>
      <c r="C3073">
        <v>34805101</v>
      </c>
      <c r="D3073">
        <v>2</v>
      </c>
      <c r="E3073">
        <v>4</v>
      </c>
      <c r="F3073">
        <v>24</v>
      </c>
      <c r="G3073">
        <v>1</v>
      </c>
      <c r="H3073">
        <v>53</v>
      </c>
      <c r="I3073">
        <v>1</v>
      </c>
      <c r="J3073">
        <v>1</v>
      </c>
      <c r="K3073">
        <v>7</v>
      </c>
      <c r="L3073">
        <v>-1</v>
      </c>
      <c r="M3073">
        <v>2</v>
      </c>
      <c r="N3073">
        <v>3</v>
      </c>
      <c r="O3073">
        <v>5</v>
      </c>
      <c r="P3073">
        <v>1</v>
      </c>
      <c r="Q3073">
        <v>25.5</v>
      </c>
      <c r="R3073">
        <v>-1</v>
      </c>
      <c r="S3073">
        <v>0</v>
      </c>
      <c r="T3073">
        <v>184.6</v>
      </c>
      <c r="U3073">
        <v>115</v>
      </c>
      <c r="V3073">
        <v>33.746943700707462</v>
      </c>
      <c r="W3073">
        <v>-1</v>
      </c>
      <c r="X3073">
        <v>-8</v>
      </c>
      <c r="Y3073">
        <v>3</v>
      </c>
      <c r="Z3073">
        <v>446306</v>
      </c>
    </row>
    <row r="3074" spans="1:26">
      <c r="A3074">
        <v>348051</v>
      </c>
      <c r="B3074">
        <v>2</v>
      </c>
      <c r="C3074">
        <v>34805102</v>
      </c>
      <c r="D3074">
        <v>2</v>
      </c>
      <c r="E3074">
        <v>4</v>
      </c>
      <c r="F3074">
        <v>24</v>
      </c>
      <c r="G3074">
        <v>1</v>
      </c>
      <c r="H3074">
        <v>93</v>
      </c>
      <c r="I3074">
        <v>5</v>
      </c>
      <c r="J3074">
        <v>1</v>
      </c>
      <c r="K3074">
        <v>7</v>
      </c>
      <c r="L3074">
        <v>-1</v>
      </c>
      <c r="M3074">
        <v>3</v>
      </c>
      <c r="N3074">
        <v>3</v>
      </c>
      <c r="O3074">
        <v>5</v>
      </c>
      <c r="P3074">
        <v>1</v>
      </c>
      <c r="Q3074">
        <v>1.52552</v>
      </c>
      <c r="R3074">
        <v>-1</v>
      </c>
      <c r="S3074">
        <v>-9</v>
      </c>
      <c r="T3074">
        <v>-1</v>
      </c>
      <c r="U3074">
        <v>62.1</v>
      </c>
      <c r="V3074">
        <v>-1</v>
      </c>
      <c r="W3074">
        <v>0.89132602193419697</v>
      </c>
      <c r="X3074">
        <v>3</v>
      </c>
      <c r="Y3074">
        <v>3</v>
      </c>
      <c r="Z3074">
        <v>446306</v>
      </c>
    </row>
    <row r="3075" spans="1:26">
      <c r="A3075">
        <v>348151</v>
      </c>
      <c r="B3075">
        <v>1</v>
      </c>
      <c r="C3075">
        <v>34815101</v>
      </c>
      <c r="D3075">
        <v>2</v>
      </c>
      <c r="E3075">
        <v>4</v>
      </c>
      <c r="F3075">
        <v>24</v>
      </c>
      <c r="G3075">
        <v>2</v>
      </c>
      <c r="H3075">
        <v>34</v>
      </c>
      <c r="I3075">
        <v>1</v>
      </c>
      <c r="J3075">
        <v>1</v>
      </c>
      <c r="K3075">
        <v>7</v>
      </c>
      <c r="L3075">
        <v>8</v>
      </c>
      <c r="M3075">
        <v>1</v>
      </c>
      <c r="N3075">
        <v>4</v>
      </c>
      <c r="O3075">
        <v>2</v>
      </c>
      <c r="P3075">
        <v>2</v>
      </c>
      <c r="Q3075">
        <v>0</v>
      </c>
      <c r="R3075">
        <v>-1</v>
      </c>
      <c r="S3075">
        <v>2</v>
      </c>
      <c r="T3075">
        <v>175</v>
      </c>
      <c r="U3075">
        <v>94.9</v>
      </c>
      <c r="V3075">
        <v>30.987755102040818</v>
      </c>
      <c r="W3075">
        <v>0.79338468509288596</v>
      </c>
      <c r="X3075">
        <v>2</v>
      </c>
      <c r="Y3075">
        <v>1</v>
      </c>
      <c r="Z3075">
        <v>314211</v>
      </c>
    </row>
    <row r="3076" spans="1:26">
      <c r="A3076">
        <v>348151</v>
      </c>
      <c r="B3076">
        <v>2</v>
      </c>
      <c r="C3076">
        <v>34815102</v>
      </c>
      <c r="D3076">
        <v>2</v>
      </c>
      <c r="E3076">
        <v>4</v>
      </c>
      <c r="F3076">
        <v>24</v>
      </c>
      <c r="G3076">
        <v>2</v>
      </c>
      <c r="H3076">
        <v>5</v>
      </c>
      <c r="I3076">
        <v>-1</v>
      </c>
      <c r="J3076">
        <v>1</v>
      </c>
      <c r="K3076">
        <v>-1</v>
      </c>
      <c r="L3076">
        <v>8</v>
      </c>
      <c r="M3076">
        <v>1</v>
      </c>
      <c r="N3076">
        <v>-1</v>
      </c>
      <c r="O3076">
        <v>-1</v>
      </c>
      <c r="P3076">
        <v>-1</v>
      </c>
      <c r="Q3076">
        <v>-1</v>
      </c>
      <c r="R3076">
        <v>-1</v>
      </c>
      <c r="S3076">
        <v>-2</v>
      </c>
      <c r="T3076">
        <v>117.8</v>
      </c>
      <c r="U3076">
        <v>23.8</v>
      </c>
      <c r="V3076">
        <v>17.150878730316126</v>
      </c>
      <c r="W3076">
        <v>-1</v>
      </c>
      <c r="X3076">
        <v>-2</v>
      </c>
      <c r="Y3076">
        <v>-2</v>
      </c>
      <c r="Z3076">
        <v>314211</v>
      </c>
    </row>
    <row r="3077" spans="1:26">
      <c r="A3077">
        <v>348201</v>
      </c>
      <c r="B3077">
        <v>1</v>
      </c>
      <c r="C3077">
        <v>34820101</v>
      </c>
      <c r="D3077">
        <v>1</v>
      </c>
      <c r="E3077">
        <v>4</v>
      </c>
      <c r="F3077">
        <v>24</v>
      </c>
      <c r="G3077">
        <v>1</v>
      </c>
      <c r="H3077">
        <v>75</v>
      </c>
      <c r="I3077">
        <v>5</v>
      </c>
      <c r="J3077">
        <v>1</v>
      </c>
      <c r="K3077">
        <v>7</v>
      </c>
      <c r="L3077">
        <v>6</v>
      </c>
      <c r="M3077">
        <v>2</v>
      </c>
      <c r="N3077">
        <v>3</v>
      </c>
      <c r="O3077">
        <v>5</v>
      </c>
      <c r="P3077">
        <v>1</v>
      </c>
      <c r="Q3077">
        <v>1.5</v>
      </c>
      <c r="R3077">
        <v>-1</v>
      </c>
      <c r="S3077">
        <v>0</v>
      </c>
      <c r="T3077">
        <v>-1</v>
      </c>
      <c r="U3077">
        <v>75.5</v>
      </c>
      <c r="V3077">
        <v>-1</v>
      </c>
      <c r="W3077">
        <v>0.94751509521597799</v>
      </c>
      <c r="X3077">
        <v>2</v>
      </c>
      <c r="Y3077">
        <v>1</v>
      </c>
      <c r="Z3077">
        <v>314480</v>
      </c>
    </row>
    <row r="3078" spans="1:26">
      <c r="A3078">
        <v>348251</v>
      </c>
      <c r="B3078">
        <v>1</v>
      </c>
      <c r="C3078">
        <v>34825101</v>
      </c>
      <c r="D3078">
        <v>1</v>
      </c>
      <c r="E3078">
        <v>4</v>
      </c>
      <c r="F3078">
        <v>24</v>
      </c>
      <c r="G3078">
        <v>2</v>
      </c>
      <c r="H3078">
        <v>63</v>
      </c>
      <c r="I3078">
        <v>4</v>
      </c>
      <c r="J3078">
        <v>1</v>
      </c>
      <c r="K3078">
        <v>5</v>
      </c>
      <c r="L3078">
        <v>4</v>
      </c>
      <c r="M3078">
        <v>2</v>
      </c>
      <c r="N3078">
        <v>4</v>
      </c>
      <c r="O3078">
        <v>3</v>
      </c>
      <c r="P3078">
        <v>2</v>
      </c>
      <c r="Q3078">
        <v>2.9000000000000001E-2</v>
      </c>
      <c r="R3078">
        <v>-1</v>
      </c>
      <c r="S3078">
        <v>1</v>
      </c>
      <c r="T3078">
        <v>159.30000000000001</v>
      </c>
      <c r="U3078">
        <v>71</v>
      </c>
      <c r="V3078">
        <v>27.978652682069107</v>
      </c>
      <c r="W3078">
        <v>0.97305389221556904</v>
      </c>
      <c r="X3078">
        <v>2</v>
      </c>
      <c r="Y3078">
        <v>3</v>
      </c>
      <c r="Z3078">
        <v>475668</v>
      </c>
    </row>
    <row r="3079" spans="1:26">
      <c r="A3079">
        <v>348271</v>
      </c>
      <c r="B3079">
        <v>1</v>
      </c>
      <c r="C3079">
        <v>34827101</v>
      </c>
      <c r="D3079">
        <v>2</v>
      </c>
      <c r="E3079">
        <v>4</v>
      </c>
      <c r="F3079">
        <v>24</v>
      </c>
      <c r="G3079">
        <v>2</v>
      </c>
      <c r="H3079">
        <v>46</v>
      </c>
      <c r="I3079">
        <v>2</v>
      </c>
      <c r="J3079">
        <v>1</v>
      </c>
      <c r="K3079">
        <v>5</v>
      </c>
      <c r="L3079">
        <v>18</v>
      </c>
      <c r="M3079">
        <v>1</v>
      </c>
      <c r="N3079">
        <v>3</v>
      </c>
      <c r="O3079">
        <v>5</v>
      </c>
      <c r="P3079">
        <v>1</v>
      </c>
      <c r="Q3079">
        <v>0.57499999999999996</v>
      </c>
      <c r="R3079">
        <v>-1</v>
      </c>
      <c r="S3079">
        <v>0</v>
      </c>
      <c r="T3079">
        <v>154.9</v>
      </c>
      <c r="U3079">
        <v>76.099999999999994</v>
      </c>
      <c r="V3079">
        <v>31.716249180524631</v>
      </c>
      <c r="W3079">
        <v>0.84823475469967902</v>
      </c>
      <c r="X3079">
        <v>2</v>
      </c>
      <c r="Y3079">
        <v>2</v>
      </c>
      <c r="Z3079">
        <v>661331</v>
      </c>
    </row>
    <row r="3080" spans="1:26">
      <c r="A3080">
        <v>348271</v>
      </c>
      <c r="B3080">
        <v>2</v>
      </c>
      <c r="C3080">
        <v>34827102</v>
      </c>
      <c r="D3080">
        <v>2</v>
      </c>
      <c r="E3080">
        <v>4</v>
      </c>
      <c r="F3080">
        <v>24</v>
      </c>
      <c r="G3080">
        <v>1</v>
      </c>
      <c r="H3080">
        <v>50</v>
      </c>
      <c r="I3080">
        <v>2</v>
      </c>
      <c r="J3080">
        <v>1</v>
      </c>
      <c r="K3080">
        <v>7</v>
      </c>
      <c r="L3080">
        <v>18</v>
      </c>
      <c r="M3080">
        <v>2</v>
      </c>
      <c r="N3080">
        <v>3</v>
      </c>
      <c r="O3080">
        <v>5</v>
      </c>
      <c r="P3080">
        <v>1</v>
      </c>
      <c r="Q3080">
        <v>21.087</v>
      </c>
      <c r="R3080">
        <v>-1</v>
      </c>
      <c r="S3080">
        <v>0</v>
      </c>
      <c r="T3080">
        <v>178.6</v>
      </c>
      <c r="U3080">
        <v>93.9</v>
      </c>
      <c r="V3080">
        <v>29.437619208250307</v>
      </c>
      <c r="W3080">
        <v>0.93638790035587205</v>
      </c>
      <c r="X3080">
        <v>2</v>
      </c>
      <c r="Y3080">
        <v>1</v>
      </c>
      <c r="Z3080">
        <v>661331</v>
      </c>
    </row>
    <row r="3081" spans="1:26">
      <c r="A3081">
        <v>348341</v>
      </c>
      <c r="B3081">
        <v>1</v>
      </c>
      <c r="C3081">
        <v>34834101</v>
      </c>
      <c r="D3081">
        <v>1</v>
      </c>
      <c r="E3081">
        <v>4</v>
      </c>
      <c r="F3081">
        <v>24</v>
      </c>
      <c r="G3081">
        <v>2</v>
      </c>
      <c r="H3081">
        <v>74</v>
      </c>
      <c r="I3081">
        <v>1</v>
      </c>
      <c r="J3081">
        <v>1</v>
      </c>
      <c r="K3081">
        <v>3</v>
      </c>
      <c r="L3081">
        <v>9</v>
      </c>
      <c r="M3081">
        <v>3</v>
      </c>
      <c r="N3081">
        <v>4</v>
      </c>
      <c r="O3081">
        <v>2</v>
      </c>
      <c r="P3081">
        <v>1</v>
      </c>
      <c r="Q3081">
        <v>7.1150000000000002</v>
      </c>
      <c r="R3081">
        <v>-1</v>
      </c>
      <c r="S3081">
        <v>0</v>
      </c>
      <c r="T3081">
        <v>-1</v>
      </c>
      <c r="U3081">
        <v>61.9</v>
      </c>
      <c r="V3081">
        <v>-1</v>
      </c>
      <c r="W3081">
        <v>-1</v>
      </c>
      <c r="X3081">
        <v>2</v>
      </c>
      <c r="Y3081">
        <v>3</v>
      </c>
      <c r="Z3081">
        <v>249407</v>
      </c>
    </row>
    <row r="3082" spans="1:26">
      <c r="A3082">
        <v>348351</v>
      </c>
      <c r="B3082">
        <v>1</v>
      </c>
      <c r="C3082">
        <v>34835101</v>
      </c>
      <c r="D3082">
        <v>1</v>
      </c>
      <c r="E3082">
        <v>4</v>
      </c>
      <c r="F3082">
        <v>24</v>
      </c>
      <c r="G3082">
        <v>2</v>
      </c>
      <c r="H3082">
        <v>59</v>
      </c>
      <c r="I3082">
        <v>4</v>
      </c>
      <c r="J3082">
        <v>1</v>
      </c>
      <c r="K3082">
        <v>7</v>
      </c>
      <c r="L3082">
        <v>8</v>
      </c>
      <c r="M3082">
        <v>3</v>
      </c>
      <c r="N3082">
        <v>1</v>
      </c>
      <c r="O3082">
        <v>5</v>
      </c>
      <c r="P3082">
        <v>1</v>
      </c>
      <c r="Q3082">
        <v>0.40300000000000002</v>
      </c>
      <c r="R3082">
        <v>-1</v>
      </c>
      <c r="S3082">
        <v>0</v>
      </c>
      <c r="T3082">
        <v>161.4</v>
      </c>
      <c r="U3082">
        <v>95.8</v>
      </c>
      <c r="V3082">
        <v>36.775488330884187</v>
      </c>
      <c r="W3082">
        <v>0.76293759512937598</v>
      </c>
      <c r="X3082">
        <v>2</v>
      </c>
      <c r="Y3082">
        <v>1</v>
      </c>
      <c r="Z3082">
        <v>403209</v>
      </c>
    </row>
    <row r="3083" spans="1:26">
      <c r="A3083">
        <v>348371</v>
      </c>
      <c r="B3083">
        <v>1</v>
      </c>
      <c r="C3083">
        <v>34837101</v>
      </c>
      <c r="D3083">
        <v>1</v>
      </c>
      <c r="E3083">
        <v>4</v>
      </c>
      <c r="F3083">
        <v>24</v>
      </c>
      <c r="G3083">
        <v>1</v>
      </c>
      <c r="H3083">
        <v>33</v>
      </c>
      <c r="I3083">
        <v>6</v>
      </c>
      <c r="J3083">
        <v>1</v>
      </c>
      <c r="K3083">
        <v>4</v>
      </c>
      <c r="L3083">
        <v>2</v>
      </c>
      <c r="M3083">
        <v>2</v>
      </c>
      <c r="N3083">
        <v>1</v>
      </c>
      <c r="O3083">
        <v>5</v>
      </c>
      <c r="P3083">
        <v>1</v>
      </c>
      <c r="Q3083">
        <v>19.25</v>
      </c>
      <c r="R3083">
        <v>-1</v>
      </c>
      <c r="S3083">
        <v>0</v>
      </c>
      <c r="T3083">
        <v>178.6</v>
      </c>
      <c r="U3083">
        <v>84.8</v>
      </c>
      <c r="V3083">
        <v>26.584772192328284</v>
      </c>
      <c r="W3083">
        <v>0.86084905660377298</v>
      </c>
      <c r="X3083">
        <v>2</v>
      </c>
      <c r="Y3083">
        <v>1</v>
      </c>
      <c r="Z3083">
        <v>315640</v>
      </c>
    </row>
    <row r="3084" spans="1:26">
      <c r="A3084">
        <v>349151</v>
      </c>
      <c r="B3084">
        <v>1</v>
      </c>
      <c r="C3084">
        <v>34915101</v>
      </c>
      <c r="D3084">
        <v>1</v>
      </c>
      <c r="E3084">
        <v>8</v>
      </c>
      <c r="F3084">
        <v>17</v>
      </c>
      <c r="G3084">
        <v>2</v>
      </c>
      <c r="H3084">
        <v>71</v>
      </c>
      <c r="I3084">
        <v>1</v>
      </c>
      <c r="J3084">
        <v>1</v>
      </c>
      <c r="K3084">
        <v>6</v>
      </c>
      <c r="L3084">
        <v>7</v>
      </c>
      <c r="M3084">
        <v>3</v>
      </c>
      <c r="N3084">
        <v>1</v>
      </c>
      <c r="O3084">
        <v>5</v>
      </c>
      <c r="P3084">
        <v>2</v>
      </c>
      <c r="Q3084">
        <v>0</v>
      </c>
      <c r="R3084">
        <v>-1</v>
      </c>
      <c r="S3084">
        <v>3</v>
      </c>
      <c r="T3084">
        <v>153.6</v>
      </c>
      <c r="U3084">
        <v>55</v>
      </c>
      <c r="V3084">
        <v>23.312038845486111</v>
      </c>
      <c r="W3084">
        <v>0.892252437147255</v>
      </c>
      <c r="X3084">
        <v>1</v>
      </c>
      <c r="Y3084">
        <v>3</v>
      </c>
      <c r="Z3084">
        <v>633445</v>
      </c>
    </row>
    <row r="3085" spans="1:26">
      <c r="A3085">
        <v>349271</v>
      </c>
      <c r="B3085">
        <v>1</v>
      </c>
      <c r="C3085">
        <v>34927101</v>
      </c>
      <c r="D3085">
        <v>3</v>
      </c>
      <c r="E3085">
        <v>8</v>
      </c>
      <c r="F3085">
        <v>17</v>
      </c>
      <c r="G3085">
        <v>1</v>
      </c>
      <c r="H3085">
        <v>60</v>
      </c>
      <c r="I3085">
        <v>2</v>
      </c>
      <c r="J3085">
        <v>1</v>
      </c>
      <c r="K3085">
        <v>3</v>
      </c>
      <c r="L3085">
        <v>17</v>
      </c>
      <c r="M3085">
        <v>2</v>
      </c>
      <c r="N3085">
        <v>4</v>
      </c>
      <c r="O3085">
        <v>1</v>
      </c>
      <c r="P3085">
        <v>1</v>
      </c>
      <c r="Q3085">
        <v>28</v>
      </c>
      <c r="R3085">
        <v>-1</v>
      </c>
      <c r="S3085">
        <v>0</v>
      </c>
      <c r="T3085">
        <v>165.6</v>
      </c>
      <c r="U3085">
        <v>67.3</v>
      </c>
      <c r="V3085">
        <v>24.541121146351141</v>
      </c>
      <c r="W3085">
        <v>0.94341618191433096</v>
      </c>
      <c r="X3085">
        <v>1</v>
      </c>
      <c r="Y3085">
        <v>3</v>
      </c>
      <c r="Z3085">
        <v>386499</v>
      </c>
    </row>
    <row r="3086" spans="1:26">
      <c r="A3086">
        <v>349271</v>
      </c>
      <c r="B3086">
        <v>2</v>
      </c>
      <c r="C3086">
        <v>34927102</v>
      </c>
      <c r="D3086">
        <v>3</v>
      </c>
      <c r="E3086">
        <v>8</v>
      </c>
      <c r="F3086">
        <v>17</v>
      </c>
      <c r="G3086">
        <v>2</v>
      </c>
      <c r="H3086">
        <v>55</v>
      </c>
      <c r="I3086">
        <v>2</v>
      </c>
      <c r="J3086">
        <v>1</v>
      </c>
      <c r="K3086">
        <v>3</v>
      </c>
      <c r="L3086">
        <v>17</v>
      </c>
      <c r="M3086">
        <v>2</v>
      </c>
      <c r="N3086">
        <v>1</v>
      </c>
      <c r="O3086">
        <v>5</v>
      </c>
      <c r="P3086">
        <v>1</v>
      </c>
      <c r="Q3086">
        <v>9.375</v>
      </c>
      <c r="R3086">
        <v>-1</v>
      </c>
      <c r="S3086">
        <v>0</v>
      </c>
      <c r="T3086">
        <v>165</v>
      </c>
      <c r="U3086">
        <v>94.5</v>
      </c>
      <c r="V3086">
        <v>34.710743801652896</v>
      </c>
      <c r="W3086">
        <v>0.90050835148874298</v>
      </c>
      <c r="X3086">
        <v>2</v>
      </c>
      <c r="Y3086">
        <v>3</v>
      </c>
      <c r="Z3086">
        <v>386499</v>
      </c>
    </row>
    <row r="3087" spans="1:26">
      <c r="A3087">
        <v>349271</v>
      </c>
      <c r="B3087">
        <v>3</v>
      </c>
      <c r="C3087">
        <v>34927103</v>
      </c>
      <c r="D3087">
        <v>3</v>
      </c>
      <c r="E3087">
        <v>8</v>
      </c>
      <c r="F3087">
        <v>17</v>
      </c>
      <c r="G3087">
        <v>2</v>
      </c>
      <c r="H3087">
        <v>18</v>
      </c>
      <c r="I3087">
        <v>1</v>
      </c>
      <c r="J3087">
        <v>1</v>
      </c>
      <c r="K3087">
        <v>3</v>
      </c>
      <c r="L3087">
        <v>17</v>
      </c>
      <c r="M3087">
        <v>1</v>
      </c>
      <c r="N3087">
        <v>2</v>
      </c>
      <c r="O3087">
        <v>5</v>
      </c>
      <c r="P3087">
        <v>1</v>
      </c>
      <c r="Q3087">
        <v>16.355</v>
      </c>
      <c r="R3087">
        <v>3</v>
      </c>
      <c r="S3087">
        <v>0</v>
      </c>
      <c r="T3087">
        <v>167.4</v>
      </c>
      <c r="U3087">
        <v>75.900000000000006</v>
      </c>
      <c r="V3087">
        <v>27.085126518587032</v>
      </c>
      <c r="W3087">
        <v>0.77142857142857202</v>
      </c>
      <c r="X3087">
        <v>1</v>
      </c>
      <c r="Y3087">
        <v>3</v>
      </c>
      <c r="Z3087">
        <v>386499</v>
      </c>
    </row>
    <row r="3088" spans="1:26">
      <c r="A3088">
        <v>349341</v>
      </c>
      <c r="B3088">
        <v>1</v>
      </c>
      <c r="C3088">
        <v>34934101</v>
      </c>
      <c r="D3088">
        <v>1</v>
      </c>
      <c r="E3088">
        <v>8</v>
      </c>
      <c r="F3088">
        <v>17</v>
      </c>
      <c r="G3088">
        <v>2</v>
      </c>
      <c r="H3088">
        <v>34</v>
      </c>
      <c r="I3088">
        <v>1</v>
      </c>
      <c r="J3088">
        <v>1</v>
      </c>
      <c r="K3088">
        <v>1</v>
      </c>
      <c r="L3088">
        <v>14</v>
      </c>
      <c r="M3088">
        <v>2</v>
      </c>
      <c r="N3088">
        <v>2</v>
      </c>
      <c r="O3088">
        <v>5</v>
      </c>
      <c r="P3088">
        <v>1</v>
      </c>
      <c r="Q3088">
        <v>3.0579999999999998</v>
      </c>
      <c r="R3088">
        <v>-1</v>
      </c>
      <c r="S3088">
        <v>2</v>
      </c>
      <c r="T3088">
        <v>164</v>
      </c>
      <c r="U3088">
        <v>57.7</v>
      </c>
      <c r="V3088">
        <v>21.453004164187988</v>
      </c>
      <c r="W3088">
        <v>0.70256410256410295</v>
      </c>
      <c r="X3088">
        <v>1</v>
      </c>
      <c r="Y3088">
        <v>3</v>
      </c>
      <c r="Z3088">
        <v>493484</v>
      </c>
    </row>
    <row r="3089" spans="1:26">
      <c r="A3089">
        <v>349351</v>
      </c>
      <c r="B3089">
        <v>1</v>
      </c>
      <c r="C3089">
        <v>34935101</v>
      </c>
      <c r="D3089">
        <v>1</v>
      </c>
      <c r="E3089">
        <v>8</v>
      </c>
      <c r="F3089">
        <v>17</v>
      </c>
      <c r="G3089">
        <v>1</v>
      </c>
      <c r="H3089">
        <v>26</v>
      </c>
      <c r="I3089">
        <v>1</v>
      </c>
      <c r="J3089">
        <v>1</v>
      </c>
      <c r="K3089">
        <v>4</v>
      </c>
      <c r="L3089">
        <v>8</v>
      </c>
      <c r="M3089">
        <v>2</v>
      </c>
      <c r="N3089">
        <v>4</v>
      </c>
      <c r="O3089">
        <v>2</v>
      </c>
      <c r="P3089">
        <v>1</v>
      </c>
      <c r="Q3089">
        <v>25.844999999999999</v>
      </c>
      <c r="R3089">
        <v>-1</v>
      </c>
      <c r="S3089">
        <v>1</v>
      </c>
      <c r="T3089">
        <v>172.6</v>
      </c>
      <c r="U3089">
        <v>61.6</v>
      </c>
      <c r="V3089">
        <v>20.67755236858677</v>
      </c>
      <c r="W3089">
        <v>0.811738648947951</v>
      </c>
      <c r="X3089">
        <v>-8</v>
      </c>
      <c r="Y3089">
        <v>2</v>
      </c>
      <c r="Z3089">
        <v>479438</v>
      </c>
    </row>
    <row r="3090" spans="1:26">
      <c r="A3090">
        <v>350151</v>
      </c>
      <c r="B3090">
        <v>1</v>
      </c>
      <c r="C3090">
        <v>35015101</v>
      </c>
      <c r="D3090">
        <v>2</v>
      </c>
      <c r="E3090">
        <v>2</v>
      </c>
      <c r="F3090">
        <v>15</v>
      </c>
      <c r="G3090">
        <v>1</v>
      </c>
      <c r="H3090">
        <v>61</v>
      </c>
      <c r="I3090">
        <v>2</v>
      </c>
      <c r="J3090">
        <v>1</v>
      </c>
      <c r="K3090">
        <v>7</v>
      </c>
      <c r="L3090">
        <v>96</v>
      </c>
      <c r="M3090">
        <v>2</v>
      </c>
      <c r="N3090">
        <v>4</v>
      </c>
      <c r="O3090">
        <v>2</v>
      </c>
      <c r="P3090">
        <v>1</v>
      </c>
      <c r="Q3090">
        <v>119.5</v>
      </c>
      <c r="R3090">
        <v>-1</v>
      </c>
      <c r="S3090">
        <v>0</v>
      </c>
      <c r="T3090">
        <v>167.1</v>
      </c>
      <c r="U3090">
        <v>60.1</v>
      </c>
      <c r="V3090">
        <v>21.523930061910843</v>
      </c>
      <c r="W3090">
        <v>0.95167490389895704</v>
      </c>
      <c r="X3090">
        <v>1</v>
      </c>
      <c r="Y3090">
        <v>3</v>
      </c>
      <c r="Z3090">
        <v>572260</v>
      </c>
    </row>
    <row r="3091" spans="1:26">
      <c r="A3091">
        <v>350151</v>
      </c>
      <c r="B3091">
        <v>2</v>
      </c>
      <c r="C3091">
        <v>35015102</v>
      </c>
      <c r="D3091">
        <v>2</v>
      </c>
      <c r="E3091">
        <v>2</v>
      </c>
      <c r="F3091">
        <v>15</v>
      </c>
      <c r="G3091">
        <v>2</v>
      </c>
      <c r="H3091">
        <v>45</v>
      </c>
      <c r="I3091">
        <v>2</v>
      </c>
      <c r="J3091">
        <v>1</v>
      </c>
      <c r="K3091">
        <v>2</v>
      </c>
      <c r="L3091">
        <v>96</v>
      </c>
      <c r="M3091">
        <v>2</v>
      </c>
      <c r="N3091">
        <v>3</v>
      </c>
      <c r="O3091">
        <v>5</v>
      </c>
      <c r="P3091">
        <v>1</v>
      </c>
      <c r="Q3091">
        <v>91.558000000000007</v>
      </c>
      <c r="R3091">
        <v>-1</v>
      </c>
      <c r="S3091">
        <v>3</v>
      </c>
      <c r="T3091">
        <v>153.9</v>
      </c>
      <c r="U3091">
        <v>73.099999999999994</v>
      </c>
      <c r="V3091">
        <v>30.8631420198512</v>
      </c>
      <c r="W3091">
        <v>0.91355026711996101</v>
      </c>
      <c r="X3091">
        <v>-8</v>
      </c>
      <c r="Y3091">
        <v>3</v>
      </c>
      <c r="Z3091">
        <v>572260</v>
      </c>
    </row>
    <row r="3092" spans="1:26">
      <c r="A3092">
        <v>350181</v>
      </c>
      <c r="B3092">
        <v>1</v>
      </c>
      <c r="C3092">
        <v>35018101</v>
      </c>
      <c r="D3092">
        <v>3</v>
      </c>
      <c r="E3092">
        <v>2</v>
      </c>
      <c r="F3092">
        <v>15</v>
      </c>
      <c r="G3092">
        <v>2</v>
      </c>
      <c r="H3092">
        <v>35</v>
      </c>
      <c r="I3092">
        <v>6</v>
      </c>
      <c r="J3092">
        <v>1</v>
      </c>
      <c r="K3092">
        <v>1</v>
      </c>
      <c r="L3092">
        <v>21</v>
      </c>
      <c r="M3092">
        <v>2</v>
      </c>
      <c r="N3092">
        <v>1</v>
      </c>
      <c r="O3092">
        <v>5</v>
      </c>
      <c r="P3092">
        <v>1</v>
      </c>
      <c r="Q3092">
        <v>20.87</v>
      </c>
      <c r="R3092">
        <v>-1</v>
      </c>
      <c r="S3092">
        <v>2</v>
      </c>
      <c r="T3092">
        <v>162.1</v>
      </c>
      <c r="U3092">
        <v>55.1</v>
      </c>
      <c r="V3092">
        <v>20.969378998120366</v>
      </c>
      <c r="W3092">
        <v>0.75401929260450096</v>
      </c>
      <c r="X3092">
        <v>1</v>
      </c>
      <c r="Y3092">
        <v>3</v>
      </c>
      <c r="Z3092">
        <v>751358</v>
      </c>
    </row>
    <row r="3093" spans="1:26">
      <c r="A3093">
        <v>350181</v>
      </c>
      <c r="B3093">
        <v>2</v>
      </c>
      <c r="C3093">
        <v>35018102</v>
      </c>
      <c r="D3093">
        <v>3</v>
      </c>
      <c r="E3093">
        <v>2</v>
      </c>
      <c r="F3093">
        <v>15</v>
      </c>
      <c r="G3093">
        <v>1</v>
      </c>
      <c r="H3093">
        <v>40</v>
      </c>
      <c r="I3093">
        <v>6</v>
      </c>
      <c r="J3093">
        <v>1</v>
      </c>
      <c r="K3093">
        <v>4</v>
      </c>
      <c r="L3093">
        <v>21</v>
      </c>
      <c r="M3093">
        <v>1</v>
      </c>
      <c r="N3093">
        <v>1</v>
      </c>
      <c r="O3093">
        <v>5</v>
      </c>
      <c r="P3093">
        <v>1</v>
      </c>
      <c r="Q3093">
        <v>25.5</v>
      </c>
      <c r="R3093">
        <v>-1</v>
      </c>
      <c r="S3093">
        <v>2</v>
      </c>
      <c r="T3093">
        <v>177.1</v>
      </c>
      <c r="U3093">
        <v>82.8</v>
      </c>
      <c r="V3093">
        <v>26.399348816062538</v>
      </c>
      <c r="W3093">
        <v>0.87176986835689896</v>
      </c>
      <c r="X3093">
        <v>1</v>
      </c>
      <c r="Y3093">
        <v>1</v>
      </c>
      <c r="Z3093">
        <v>751358</v>
      </c>
    </row>
    <row r="3094" spans="1:26">
      <c r="A3094">
        <v>350181</v>
      </c>
      <c r="B3094">
        <v>3</v>
      </c>
      <c r="C3094">
        <v>35018103</v>
      </c>
      <c r="D3094">
        <v>3</v>
      </c>
      <c r="E3094">
        <v>2</v>
      </c>
      <c r="F3094">
        <v>15</v>
      </c>
      <c r="G3094">
        <v>1</v>
      </c>
      <c r="H3094">
        <v>16</v>
      </c>
      <c r="I3094">
        <v>1</v>
      </c>
      <c r="J3094">
        <v>1</v>
      </c>
      <c r="K3094">
        <v>3</v>
      </c>
      <c r="L3094">
        <v>21</v>
      </c>
      <c r="M3094">
        <v>1</v>
      </c>
      <c r="N3094">
        <v>1</v>
      </c>
      <c r="O3094">
        <v>5</v>
      </c>
      <c r="P3094">
        <v>1</v>
      </c>
      <c r="Q3094">
        <v>34.79</v>
      </c>
      <c r="R3094">
        <v>4</v>
      </c>
      <c r="S3094">
        <v>0</v>
      </c>
      <c r="T3094">
        <v>174.9</v>
      </c>
      <c r="U3094">
        <v>72.900000000000006</v>
      </c>
      <c r="V3094">
        <v>23.831309633439151</v>
      </c>
      <c r="W3094">
        <v>0.86910704381586201</v>
      </c>
      <c r="X3094">
        <v>1</v>
      </c>
      <c r="Y3094">
        <v>3</v>
      </c>
      <c r="Z3094">
        <v>751358</v>
      </c>
    </row>
    <row r="3095" spans="1:26">
      <c r="A3095">
        <v>350201</v>
      </c>
      <c r="B3095">
        <v>1</v>
      </c>
      <c r="C3095">
        <v>35020101</v>
      </c>
      <c r="D3095">
        <v>3</v>
      </c>
      <c r="E3095">
        <v>2</v>
      </c>
      <c r="F3095">
        <v>15</v>
      </c>
      <c r="G3095">
        <v>2</v>
      </c>
      <c r="H3095">
        <v>30</v>
      </c>
      <c r="I3095">
        <v>2</v>
      </c>
      <c r="J3095">
        <v>1</v>
      </c>
      <c r="K3095">
        <v>4</v>
      </c>
      <c r="L3095">
        <v>19</v>
      </c>
      <c r="M3095">
        <v>1</v>
      </c>
      <c r="N3095">
        <v>4</v>
      </c>
      <c r="O3095">
        <v>1</v>
      </c>
      <c r="P3095">
        <v>1</v>
      </c>
      <c r="Q3095">
        <v>6.1159999999999997</v>
      </c>
      <c r="R3095">
        <v>-1</v>
      </c>
      <c r="S3095">
        <v>0</v>
      </c>
      <c r="T3095">
        <v>163.6</v>
      </c>
      <c r="U3095">
        <v>-1</v>
      </c>
      <c r="V3095">
        <v>-1</v>
      </c>
      <c r="W3095">
        <v>0.87373737373737403</v>
      </c>
      <c r="X3095">
        <v>2</v>
      </c>
      <c r="Y3095">
        <v>1</v>
      </c>
      <c r="Z3095">
        <v>451180</v>
      </c>
    </row>
    <row r="3096" spans="1:26">
      <c r="A3096">
        <v>350201</v>
      </c>
      <c r="B3096">
        <v>2</v>
      </c>
      <c r="C3096">
        <v>35020102</v>
      </c>
      <c r="D3096">
        <v>3</v>
      </c>
      <c r="E3096">
        <v>2</v>
      </c>
      <c r="F3096">
        <v>15</v>
      </c>
      <c r="G3096">
        <v>1</v>
      </c>
      <c r="H3096">
        <v>4</v>
      </c>
      <c r="I3096">
        <v>-1</v>
      </c>
      <c r="J3096">
        <v>1</v>
      </c>
      <c r="K3096">
        <v>-1</v>
      </c>
      <c r="L3096">
        <v>19</v>
      </c>
      <c r="M3096">
        <v>1</v>
      </c>
      <c r="N3096">
        <v>-1</v>
      </c>
      <c r="O3096">
        <v>-1</v>
      </c>
      <c r="P3096">
        <v>-1</v>
      </c>
      <c r="Q3096">
        <v>-1</v>
      </c>
      <c r="R3096">
        <v>-1</v>
      </c>
      <c r="S3096">
        <v>-2</v>
      </c>
      <c r="T3096">
        <v>117.1</v>
      </c>
      <c r="U3096">
        <v>-1</v>
      </c>
      <c r="V3096">
        <v>-1</v>
      </c>
      <c r="W3096">
        <v>-1</v>
      </c>
      <c r="X3096">
        <v>-2</v>
      </c>
      <c r="Y3096">
        <v>-2</v>
      </c>
      <c r="Z3096">
        <v>451180</v>
      </c>
    </row>
    <row r="3097" spans="1:26">
      <c r="A3097">
        <v>350201</v>
      </c>
      <c r="B3097">
        <v>3</v>
      </c>
      <c r="C3097">
        <v>35020103</v>
      </c>
      <c r="D3097">
        <v>3</v>
      </c>
      <c r="E3097">
        <v>2</v>
      </c>
      <c r="F3097">
        <v>15</v>
      </c>
      <c r="G3097">
        <v>2</v>
      </c>
      <c r="H3097">
        <v>0</v>
      </c>
      <c r="I3097">
        <v>-1</v>
      </c>
      <c r="J3097">
        <v>1</v>
      </c>
      <c r="K3097">
        <v>-1</v>
      </c>
      <c r="L3097">
        <v>19</v>
      </c>
      <c r="M3097">
        <v>1</v>
      </c>
      <c r="N3097">
        <v>-1</v>
      </c>
      <c r="O3097">
        <v>-1</v>
      </c>
      <c r="P3097">
        <v>-1</v>
      </c>
      <c r="Q3097">
        <v>-1</v>
      </c>
      <c r="R3097">
        <v>-1</v>
      </c>
      <c r="S3097">
        <v>-2</v>
      </c>
      <c r="T3097">
        <v>-1</v>
      </c>
      <c r="U3097">
        <v>-1</v>
      </c>
      <c r="V3097">
        <v>-1</v>
      </c>
      <c r="W3097">
        <v>-1</v>
      </c>
      <c r="X3097">
        <v>-2</v>
      </c>
      <c r="Y3097">
        <v>-2</v>
      </c>
      <c r="Z3097">
        <v>451180</v>
      </c>
    </row>
    <row r="3098" spans="1:26">
      <c r="A3098">
        <v>350271</v>
      </c>
      <c r="B3098">
        <v>1</v>
      </c>
      <c r="C3098">
        <v>35027101</v>
      </c>
      <c r="D3098">
        <v>2</v>
      </c>
      <c r="E3098">
        <v>2</v>
      </c>
      <c r="F3098">
        <v>15</v>
      </c>
      <c r="G3098">
        <v>1</v>
      </c>
      <c r="H3098">
        <v>46</v>
      </c>
      <c r="I3098">
        <v>2</v>
      </c>
      <c r="J3098">
        <v>1</v>
      </c>
      <c r="K3098">
        <v>3</v>
      </c>
      <c r="L3098">
        <v>19</v>
      </c>
      <c r="M3098">
        <v>2</v>
      </c>
      <c r="N3098">
        <v>1</v>
      </c>
      <c r="O3098">
        <v>5</v>
      </c>
      <c r="P3098">
        <v>1</v>
      </c>
      <c r="Q3098">
        <v>19.5</v>
      </c>
      <c r="R3098">
        <v>-1</v>
      </c>
      <c r="S3098">
        <v>0</v>
      </c>
      <c r="T3098">
        <v>176.4</v>
      </c>
      <c r="U3098">
        <v>85.7</v>
      </c>
      <c r="V3098">
        <v>27.54125081627511</v>
      </c>
      <c r="W3098">
        <v>0.91017110266159695</v>
      </c>
      <c r="X3098">
        <v>1</v>
      </c>
      <c r="Y3098">
        <v>3</v>
      </c>
      <c r="Z3098">
        <v>371507</v>
      </c>
    </row>
    <row r="3099" spans="1:26">
      <c r="A3099">
        <v>350271</v>
      </c>
      <c r="B3099">
        <v>2</v>
      </c>
      <c r="C3099">
        <v>35027102</v>
      </c>
      <c r="D3099">
        <v>2</v>
      </c>
      <c r="E3099">
        <v>2</v>
      </c>
      <c r="F3099">
        <v>15</v>
      </c>
      <c r="G3099">
        <v>2</v>
      </c>
      <c r="H3099">
        <v>45</v>
      </c>
      <c r="I3099">
        <v>2</v>
      </c>
      <c r="J3099">
        <v>1</v>
      </c>
      <c r="K3099">
        <v>4</v>
      </c>
      <c r="L3099">
        <v>19</v>
      </c>
      <c r="M3099">
        <v>1</v>
      </c>
      <c r="N3099">
        <v>1</v>
      </c>
      <c r="O3099">
        <v>5</v>
      </c>
      <c r="P3099">
        <v>1</v>
      </c>
      <c r="Q3099">
        <v>9.75</v>
      </c>
      <c r="R3099">
        <v>-1</v>
      </c>
      <c r="S3099">
        <v>0</v>
      </c>
      <c r="T3099">
        <v>162.6</v>
      </c>
      <c r="U3099">
        <v>70.099999999999994</v>
      </c>
      <c r="V3099">
        <v>26.51410277940418</v>
      </c>
      <c r="W3099">
        <v>0.77961165048543701</v>
      </c>
      <c r="X3099">
        <v>2</v>
      </c>
      <c r="Y3099">
        <v>1</v>
      </c>
      <c r="Z3099">
        <v>371507</v>
      </c>
    </row>
    <row r="3100" spans="1:26">
      <c r="A3100">
        <v>350341</v>
      </c>
      <c r="B3100">
        <v>1</v>
      </c>
      <c r="C3100">
        <v>35034101</v>
      </c>
      <c r="D3100">
        <v>4</v>
      </c>
      <c r="E3100">
        <v>2</v>
      </c>
      <c r="F3100">
        <v>15</v>
      </c>
      <c r="G3100">
        <v>1</v>
      </c>
      <c r="H3100">
        <v>37</v>
      </c>
      <c r="I3100">
        <v>2</v>
      </c>
      <c r="J3100">
        <v>1</v>
      </c>
      <c r="K3100">
        <v>7</v>
      </c>
      <c r="L3100">
        <v>14</v>
      </c>
      <c r="M3100">
        <v>1</v>
      </c>
      <c r="N3100">
        <v>1</v>
      </c>
      <c r="O3100">
        <v>5</v>
      </c>
      <c r="P3100">
        <v>1</v>
      </c>
      <c r="Q3100">
        <v>6.2880000000000003</v>
      </c>
      <c r="R3100">
        <v>-1</v>
      </c>
      <c r="S3100">
        <v>4</v>
      </c>
      <c r="T3100">
        <v>-1</v>
      </c>
      <c r="U3100">
        <v>-1</v>
      </c>
      <c r="V3100">
        <v>-1</v>
      </c>
      <c r="W3100">
        <v>0.91429902189101098</v>
      </c>
      <c r="X3100">
        <v>-8</v>
      </c>
      <c r="Y3100">
        <v>3</v>
      </c>
      <c r="Z3100">
        <v>502446</v>
      </c>
    </row>
    <row r="3101" spans="1:26">
      <c r="A3101">
        <v>350341</v>
      </c>
      <c r="B3101">
        <v>2</v>
      </c>
      <c r="C3101">
        <v>35034102</v>
      </c>
      <c r="D3101">
        <v>4</v>
      </c>
      <c r="E3101">
        <v>2</v>
      </c>
      <c r="F3101">
        <v>15</v>
      </c>
      <c r="G3101">
        <v>2</v>
      </c>
      <c r="H3101">
        <v>39</v>
      </c>
      <c r="I3101">
        <v>2</v>
      </c>
      <c r="J3101">
        <v>1</v>
      </c>
      <c r="K3101">
        <v>4</v>
      </c>
      <c r="L3101">
        <v>14</v>
      </c>
      <c r="M3101">
        <v>2</v>
      </c>
      <c r="N3101">
        <v>3</v>
      </c>
      <c r="O3101">
        <v>5</v>
      </c>
      <c r="P3101">
        <v>1</v>
      </c>
      <c r="Q3101">
        <v>6.2880000000000003</v>
      </c>
      <c r="R3101">
        <v>-1</v>
      </c>
      <c r="S3101">
        <v>1</v>
      </c>
      <c r="T3101">
        <v>-1</v>
      </c>
      <c r="U3101">
        <v>-1</v>
      </c>
      <c r="V3101">
        <v>-1</v>
      </c>
      <c r="W3101">
        <v>0.76610857432775203</v>
      </c>
      <c r="X3101">
        <v>1</v>
      </c>
      <c r="Y3101">
        <v>1</v>
      </c>
      <c r="Z3101">
        <v>502446</v>
      </c>
    </row>
    <row r="3102" spans="1:26">
      <c r="A3102">
        <v>350341</v>
      </c>
      <c r="B3102">
        <v>3</v>
      </c>
      <c r="C3102">
        <v>35034103</v>
      </c>
      <c r="D3102">
        <v>4</v>
      </c>
      <c r="E3102">
        <v>2</v>
      </c>
      <c r="F3102">
        <v>15</v>
      </c>
      <c r="G3102">
        <v>2</v>
      </c>
      <c r="H3102">
        <v>14</v>
      </c>
      <c r="I3102">
        <v>-1</v>
      </c>
      <c r="J3102">
        <v>1</v>
      </c>
      <c r="K3102">
        <v>-1</v>
      </c>
      <c r="L3102">
        <v>14</v>
      </c>
      <c r="M3102">
        <v>1</v>
      </c>
      <c r="N3102">
        <v>-1</v>
      </c>
      <c r="O3102">
        <v>-1</v>
      </c>
      <c r="P3102">
        <v>-1</v>
      </c>
      <c r="Q3102">
        <v>-1</v>
      </c>
      <c r="R3102">
        <v>-1</v>
      </c>
      <c r="S3102">
        <v>-2</v>
      </c>
      <c r="T3102">
        <v>-1</v>
      </c>
      <c r="U3102">
        <v>-1</v>
      </c>
      <c r="V3102">
        <v>-1</v>
      </c>
      <c r="W3102">
        <v>-1</v>
      </c>
      <c r="X3102">
        <v>-2</v>
      </c>
      <c r="Y3102">
        <v>-2</v>
      </c>
      <c r="Z3102">
        <v>502446</v>
      </c>
    </row>
    <row r="3103" spans="1:26">
      <c r="A3103">
        <v>350341</v>
      </c>
      <c r="B3103">
        <v>4</v>
      </c>
      <c r="C3103">
        <v>35034104</v>
      </c>
      <c r="D3103">
        <v>4</v>
      </c>
      <c r="E3103">
        <v>2</v>
      </c>
      <c r="F3103">
        <v>15</v>
      </c>
      <c r="G3103">
        <v>1</v>
      </c>
      <c r="H3103">
        <v>8</v>
      </c>
      <c r="I3103">
        <v>-1</v>
      </c>
      <c r="J3103">
        <v>1</v>
      </c>
      <c r="K3103">
        <v>-1</v>
      </c>
      <c r="L3103">
        <v>14</v>
      </c>
      <c r="M3103">
        <v>1</v>
      </c>
      <c r="N3103">
        <v>-1</v>
      </c>
      <c r="O3103">
        <v>-1</v>
      </c>
      <c r="P3103">
        <v>-1</v>
      </c>
      <c r="Q3103">
        <v>-1</v>
      </c>
      <c r="R3103">
        <v>-1</v>
      </c>
      <c r="S3103">
        <v>-2</v>
      </c>
      <c r="T3103">
        <v>-1</v>
      </c>
      <c r="U3103">
        <v>-1</v>
      </c>
      <c r="V3103">
        <v>-1</v>
      </c>
      <c r="W3103">
        <v>-1</v>
      </c>
      <c r="X3103">
        <v>-2</v>
      </c>
      <c r="Y3103">
        <v>-2</v>
      </c>
      <c r="Z3103">
        <v>502446</v>
      </c>
    </row>
    <row r="3104" spans="1:26">
      <c r="A3104">
        <v>351151</v>
      </c>
      <c r="B3104">
        <v>1</v>
      </c>
      <c r="C3104">
        <v>35115101</v>
      </c>
      <c r="D3104">
        <v>2</v>
      </c>
      <c r="E3104">
        <v>7</v>
      </c>
      <c r="F3104">
        <v>4</v>
      </c>
      <c r="G3104">
        <v>2</v>
      </c>
      <c r="H3104">
        <v>32</v>
      </c>
      <c r="I3104">
        <v>1</v>
      </c>
      <c r="J3104">
        <v>1</v>
      </c>
      <c r="K3104">
        <v>4</v>
      </c>
      <c r="L3104">
        <v>-1</v>
      </c>
      <c r="M3104">
        <v>1</v>
      </c>
      <c r="N3104">
        <v>3</v>
      </c>
      <c r="O3104">
        <v>5</v>
      </c>
      <c r="P3104">
        <v>1</v>
      </c>
      <c r="Q3104">
        <v>18.73</v>
      </c>
      <c r="R3104">
        <v>-1</v>
      </c>
      <c r="S3104">
        <v>1</v>
      </c>
      <c r="T3104">
        <v>161.9</v>
      </c>
      <c r="U3104">
        <v>52.6</v>
      </c>
      <c r="V3104">
        <v>20.067443396266007</v>
      </c>
      <c r="W3104">
        <v>0.741591030432461</v>
      </c>
      <c r="X3104">
        <v>1</v>
      </c>
      <c r="Y3104">
        <v>3</v>
      </c>
      <c r="Z3104">
        <v>433541</v>
      </c>
    </row>
    <row r="3105" spans="1:26">
      <c r="A3105">
        <v>351151</v>
      </c>
      <c r="B3105">
        <v>2</v>
      </c>
      <c r="C3105">
        <v>35115102</v>
      </c>
      <c r="D3105">
        <v>2</v>
      </c>
      <c r="E3105">
        <v>7</v>
      </c>
      <c r="F3105">
        <v>4</v>
      </c>
      <c r="G3105">
        <v>2</v>
      </c>
      <c r="H3105">
        <v>35</v>
      </c>
      <c r="I3105">
        <v>4</v>
      </c>
      <c r="J3105">
        <v>1</v>
      </c>
      <c r="K3105">
        <v>1</v>
      </c>
      <c r="L3105">
        <v>-1</v>
      </c>
      <c r="M3105">
        <v>2</v>
      </c>
      <c r="N3105">
        <v>4</v>
      </c>
      <c r="O3105">
        <v>3</v>
      </c>
      <c r="P3105">
        <v>1</v>
      </c>
      <c r="Q3105">
        <v>25.259</v>
      </c>
      <c r="R3105">
        <v>-1</v>
      </c>
      <c r="S3105">
        <v>4</v>
      </c>
      <c r="T3105">
        <v>163</v>
      </c>
      <c r="U3105">
        <v>57.4</v>
      </c>
      <c r="V3105">
        <v>21.604125108208816</v>
      </c>
      <c r="W3105">
        <v>0.78167539267015695</v>
      </c>
      <c r="X3105">
        <v>1</v>
      </c>
      <c r="Y3105">
        <v>3</v>
      </c>
      <c r="Z3105">
        <v>433541</v>
      </c>
    </row>
    <row r="3106" spans="1:26">
      <c r="A3106">
        <v>351271</v>
      </c>
      <c r="B3106">
        <v>1</v>
      </c>
      <c r="C3106">
        <v>35127101</v>
      </c>
      <c r="D3106">
        <v>2</v>
      </c>
      <c r="E3106">
        <v>7</v>
      </c>
      <c r="F3106">
        <v>4</v>
      </c>
      <c r="G3106">
        <v>1</v>
      </c>
      <c r="H3106">
        <v>48</v>
      </c>
      <c r="I3106">
        <v>2</v>
      </c>
      <c r="J3106">
        <v>1</v>
      </c>
      <c r="K3106">
        <v>1</v>
      </c>
      <c r="L3106">
        <v>25</v>
      </c>
      <c r="M3106">
        <v>2</v>
      </c>
      <c r="N3106">
        <v>2</v>
      </c>
      <c r="O3106">
        <v>5</v>
      </c>
      <c r="P3106">
        <v>1</v>
      </c>
      <c r="Q3106">
        <v>20.75</v>
      </c>
      <c r="R3106">
        <v>-1</v>
      </c>
      <c r="S3106">
        <v>0</v>
      </c>
      <c r="T3106">
        <v>175.2</v>
      </c>
      <c r="U3106">
        <v>70.8</v>
      </c>
      <c r="V3106">
        <v>23.065615812847945</v>
      </c>
      <c r="W3106">
        <v>0.85756676557863498</v>
      </c>
      <c r="X3106">
        <v>3</v>
      </c>
      <c r="Y3106">
        <v>3</v>
      </c>
      <c r="Z3106">
        <v>535144</v>
      </c>
    </row>
    <row r="3107" spans="1:26">
      <c r="A3107">
        <v>351271</v>
      </c>
      <c r="B3107">
        <v>2</v>
      </c>
      <c r="C3107">
        <v>35127102</v>
      </c>
      <c r="D3107">
        <v>2</v>
      </c>
      <c r="E3107">
        <v>7</v>
      </c>
      <c r="F3107">
        <v>4</v>
      </c>
      <c r="G3107">
        <v>2</v>
      </c>
      <c r="H3107">
        <v>6</v>
      </c>
      <c r="I3107">
        <v>-1</v>
      </c>
      <c r="J3107">
        <v>1</v>
      </c>
      <c r="K3107">
        <v>-1</v>
      </c>
      <c r="L3107">
        <v>25</v>
      </c>
      <c r="M3107">
        <v>2</v>
      </c>
      <c r="N3107">
        <v>-1</v>
      </c>
      <c r="O3107">
        <v>-1</v>
      </c>
      <c r="P3107">
        <v>-1</v>
      </c>
      <c r="Q3107">
        <v>-1</v>
      </c>
      <c r="R3107">
        <v>-1</v>
      </c>
      <c r="S3107">
        <v>-2</v>
      </c>
      <c r="T3107">
        <v>114</v>
      </c>
      <c r="U3107">
        <v>20.100000000000001</v>
      </c>
      <c r="V3107">
        <v>15.466297322253004</v>
      </c>
      <c r="W3107">
        <v>-1</v>
      </c>
      <c r="X3107">
        <v>-2</v>
      </c>
      <c r="Y3107">
        <v>-2</v>
      </c>
      <c r="Z3107">
        <v>535144</v>
      </c>
    </row>
    <row r="3108" spans="1:26">
      <c r="A3108">
        <v>352181</v>
      </c>
      <c r="B3108">
        <v>1</v>
      </c>
      <c r="C3108">
        <v>35218101</v>
      </c>
      <c r="D3108">
        <v>3</v>
      </c>
      <c r="E3108">
        <v>6</v>
      </c>
      <c r="F3108">
        <v>3</v>
      </c>
      <c r="G3108">
        <v>2</v>
      </c>
      <c r="H3108">
        <v>48</v>
      </c>
      <c r="I3108">
        <v>6</v>
      </c>
      <c r="J3108">
        <v>1</v>
      </c>
      <c r="K3108">
        <v>4</v>
      </c>
      <c r="L3108">
        <v>14</v>
      </c>
      <c r="M3108">
        <v>3</v>
      </c>
      <c r="N3108">
        <v>3</v>
      </c>
      <c r="O3108">
        <v>5</v>
      </c>
      <c r="P3108">
        <v>1</v>
      </c>
      <c r="Q3108">
        <v>0.374</v>
      </c>
      <c r="R3108">
        <v>-1</v>
      </c>
      <c r="S3108">
        <v>9</v>
      </c>
      <c r="T3108">
        <v>168.5</v>
      </c>
      <c r="U3108">
        <v>76.099999999999994</v>
      </c>
      <c r="V3108">
        <v>26.803088871082771</v>
      </c>
      <c r="W3108">
        <v>0.79130032392410898</v>
      </c>
      <c r="X3108">
        <v>2</v>
      </c>
      <c r="Y3108">
        <v>1</v>
      </c>
      <c r="Z3108">
        <v>416522</v>
      </c>
    </row>
    <row r="3109" spans="1:26">
      <c r="A3109">
        <v>352181</v>
      </c>
      <c r="B3109">
        <v>2</v>
      </c>
      <c r="C3109">
        <v>35218102</v>
      </c>
      <c r="D3109">
        <v>3</v>
      </c>
      <c r="E3109">
        <v>6</v>
      </c>
      <c r="F3109">
        <v>3</v>
      </c>
      <c r="G3109">
        <v>1</v>
      </c>
      <c r="H3109">
        <v>30</v>
      </c>
      <c r="I3109">
        <v>6</v>
      </c>
      <c r="J3109">
        <v>1</v>
      </c>
      <c r="K3109">
        <v>3</v>
      </c>
      <c r="L3109">
        <v>14</v>
      </c>
      <c r="M3109">
        <v>2</v>
      </c>
      <c r="N3109">
        <v>3</v>
      </c>
      <c r="O3109">
        <v>5</v>
      </c>
      <c r="P3109">
        <v>1</v>
      </c>
      <c r="Q3109">
        <v>3.0289999999999999</v>
      </c>
      <c r="R3109">
        <v>-1</v>
      </c>
      <c r="S3109">
        <v>0</v>
      </c>
      <c r="T3109">
        <v>178.6</v>
      </c>
      <c r="U3109">
        <v>88.3</v>
      </c>
      <c r="V3109">
        <v>27.682021044605985</v>
      </c>
      <c r="W3109">
        <v>0.94083694083694103</v>
      </c>
      <c r="X3109">
        <v>1</v>
      </c>
      <c r="Y3109">
        <v>3</v>
      </c>
      <c r="Z3109">
        <v>416522</v>
      </c>
    </row>
    <row r="3110" spans="1:26">
      <c r="A3110">
        <v>352181</v>
      </c>
      <c r="B3110">
        <v>3</v>
      </c>
      <c r="C3110">
        <v>35218103</v>
      </c>
      <c r="D3110">
        <v>3</v>
      </c>
      <c r="E3110">
        <v>6</v>
      </c>
      <c r="F3110">
        <v>3</v>
      </c>
      <c r="G3110">
        <v>2</v>
      </c>
      <c r="H3110">
        <v>20</v>
      </c>
      <c r="I3110">
        <v>1</v>
      </c>
      <c r="J3110">
        <v>1</v>
      </c>
      <c r="K3110">
        <v>3</v>
      </c>
      <c r="L3110">
        <v>14</v>
      </c>
      <c r="M3110">
        <v>2</v>
      </c>
      <c r="N3110">
        <v>1</v>
      </c>
      <c r="O3110">
        <v>5</v>
      </c>
      <c r="P3110">
        <v>1</v>
      </c>
      <c r="Q3110">
        <v>29.25</v>
      </c>
      <c r="R3110">
        <v>2</v>
      </c>
      <c r="S3110">
        <v>5</v>
      </c>
      <c r="T3110">
        <v>177.4</v>
      </c>
      <c r="U3110">
        <v>-1</v>
      </c>
      <c r="V3110">
        <v>-1</v>
      </c>
      <c r="W3110">
        <v>-1</v>
      </c>
      <c r="X3110">
        <v>2</v>
      </c>
      <c r="Y3110">
        <v>1</v>
      </c>
      <c r="Z3110">
        <v>416522</v>
      </c>
    </row>
    <row r="3111" spans="1:26">
      <c r="A3111">
        <v>352251</v>
      </c>
      <c r="B3111">
        <v>1</v>
      </c>
      <c r="C3111">
        <v>35225101</v>
      </c>
      <c r="D3111">
        <v>2</v>
      </c>
      <c r="E3111">
        <v>6</v>
      </c>
      <c r="F3111">
        <v>3</v>
      </c>
      <c r="G3111">
        <v>2</v>
      </c>
      <c r="H3111">
        <v>42</v>
      </c>
      <c r="I3111">
        <v>3</v>
      </c>
      <c r="J3111">
        <v>1</v>
      </c>
      <c r="K3111">
        <v>4</v>
      </c>
      <c r="L3111">
        <v>9</v>
      </c>
      <c r="M3111">
        <v>3</v>
      </c>
      <c r="N3111">
        <v>3</v>
      </c>
      <c r="O3111">
        <v>5</v>
      </c>
      <c r="P3111">
        <v>1</v>
      </c>
      <c r="Q3111">
        <v>6</v>
      </c>
      <c r="R3111">
        <v>-1</v>
      </c>
      <c r="S3111">
        <v>4</v>
      </c>
      <c r="T3111">
        <v>158.5</v>
      </c>
      <c r="U3111">
        <v>88.8</v>
      </c>
      <c r="V3111">
        <v>35.347152424643497</v>
      </c>
      <c r="W3111">
        <v>0.883884297520661</v>
      </c>
      <c r="X3111">
        <v>2</v>
      </c>
      <c r="Y3111">
        <v>1</v>
      </c>
      <c r="Z3111">
        <v>516465</v>
      </c>
    </row>
    <row r="3112" spans="1:26">
      <c r="A3112">
        <v>352251</v>
      </c>
      <c r="B3112">
        <v>2</v>
      </c>
      <c r="C3112">
        <v>35225102</v>
      </c>
      <c r="D3112">
        <v>2</v>
      </c>
      <c r="E3112">
        <v>6</v>
      </c>
      <c r="F3112">
        <v>3</v>
      </c>
      <c r="G3112">
        <v>1</v>
      </c>
      <c r="H3112">
        <v>16</v>
      </c>
      <c r="I3112">
        <v>1</v>
      </c>
      <c r="J3112">
        <v>1</v>
      </c>
      <c r="K3112">
        <v>7</v>
      </c>
      <c r="L3112">
        <v>9</v>
      </c>
      <c r="M3112">
        <v>2</v>
      </c>
      <c r="N3112">
        <v>1</v>
      </c>
      <c r="O3112">
        <v>5</v>
      </c>
      <c r="P3112">
        <v>1</v>
      </c>
      <c r="Q3112">
        <v>-9</v>
      </c>
      <c r="R3112">
        <v>4</v>
      </c>
      <c r="S3112">
        <v>2</v>
      </c>
      <c r="T3112">
        <v>173.7</v>
      </c>
      <c r="U3112">
        <v>88.5</v>
      </c>
      <c r="V3112">
        <v>29.332132207377185</v>
      </c>
      <c r="W3112">
        <v>0.867033470884915</v>
      </c>
      <c r="X3112">
        <v>2</v>
      </c>
      <c r="Y3112">
        <v>1</v>
      </c>
      <c r="Z3112">
        <v>516465</v>
      </c>
    </row>
    <row r="3113" spans="1:26">
      <c r="A3113">
        <v>352271</v>
      </c>
      <c r="B3113">
        <v>1</v>
      </c>
      <c r="C3113">
        <v>35227101</v>
      </c>
      <c r="D3113">
        <v>3</v>
      </c>
      <c r="E3113">
        <v>6</v>
      </c>
      <c r="F3113">
        <v>3</v>
      </c>
      <c r="G3113">
        <v>1</v>
      </c>
      <c r="H3113">
        <v>42</v>
      </c>
      <c r="I3113">
        <v>2</v>
      </c>
      <c r="J3113">
        <v>1</v>
      </c>
      <c r="K3113">
        <v>4</v>
      </c>
      <c r="L3113">
        <v>17</v>
      </c>
      <c r="M3113">
        <v>2</v>
      </c>
      <c r="N3113">
        <v>3</v>
      </c>
      <c r="O3113">
        <v>5</v>
      </c>
      <c r="P3113">
        <v>1</v>
      </c>
      <c r="Q3113">
        <v>6.75</v>
      </c>
      <c r="R3113">
        <v>-1</v>
      </c>
      <c r="S3113">
        <v>0</v>
      </c>
      <c r="T3113">
        <v>181.2</v>
      </c>
      <c r="U3113">
        <v>122.9</v>
      </c>
      <c r="V3113">
        <v>37.431350476830943</v>
      </c>
      <c r="W3113">
        <v>1.0465631929046599</v>
      </c>
      <c r="X3113">
        <v>2</v>
      </c>
      <c r="Y3113">
        <v>1</v>
      </c>
      <c r="Z3113">
        <v>459603</v>
      </c>
    </row>
    <row r="3114" spans="1:26">
      <c r="A3114">
        <v>352271</v>
      </c>
      <c r="B3114">
        <v>2</v>
      </c>
      <c r="C3114">
        <v>35227102</v>
      </c>
      <c r="D3114">
        <v>3</v>
      </c>
      <c r="E3114">
        <v>6</v>
      </c>
      <c r="F3114">
        <v>3</v>
      </c>
      <c r="G3114">
        <v>2</v>
      </c>
      <c r="H3114">
        <v>37</v>
      </c>
      <c r="I3114">
        <v>2</v>
      </c>
      <c r="J3114">
        <v>1</v>
      </c>
      <c r="K3114">
        <v>4</v>
      </c>
      <c r="L3114">
        <v>17</v>
      </c>
      <c r="M3114">
        <v>2</v>
      </c>
      <c r="N3114">
        <v>1</v>
      </c>
      <c r="O3114">
        <v>5</v>
      </c>
      <c r="P3114">
        <v>2</v>
      </c>
      <c r="Q3114">
        <v>0.92</v>
      </c>
      <c r="R3114">
        <v>-1</v>
      </c>
      <c r="S3114">
        <v>4</v>
      </c>
      <c r="T3114">
        <v>161</v>
      </c>
      <c r="U3114">
        <v>71.2</v>
      </c>
      <c r="V3114">
        <v>27.468076077311832</v>
      </c>
      <c r="W3114">
        <v>0.788691902252036</v>
      </c>
      <c r="X3114">
        <v>2</v>
      </c>
      <c r="Y3114">
        <v>1</v>
      </c>
      <c r="Z3114">
        <v>459603</v>
      </c>
    </row>
    <row r="3115" spans="1:26">
      <c r="A3115">
        <v>352271</v>
      </c>
      <c r="B3115">
        <v>3</v>
      </c>
      <c r="C3115">
        <v>35227103</v>
      </c>
      <c r="D3115">
        <v>3</v>
      </c>
      <c r="E3115">
        <v>6</v>
      </c>
      <c r="F3115">
        <v>3</v>
      </c>
      <c r="G3115">
        <v>1</v>
      </c>
      <c r="H3115">
        <v>1</v>
      </c>
      <c r="I3115">
        <v>-1</v>
      </c>
      <c r="J3115">
        <v>1</v>
      </c>
      <c r="K3115">
        <v>-1</v>
      </c>
      <c r="L3115">
        <v>17</v>
      </c>
      <c r="M3115">
        <v>2</v>
      </c>
      <c r="N3115">
        <v>-1</v>
      </c>
      <c r="O3115">
        <v>-1</v>
      </c>
      <c r="P3115">
        <v>-1</v>
      </c>
      <c r="Q3115">
        <v>-1</v>
      </c>
      <c r="R3115">
        <v>-1</v>
      </c>
      <c r="S3115">
        <v>-2</v>
      </c>
      <c r="T3115">
        <v>-1</v>
      </c>
      <c r="U3115">
        <v>17.100000000000001</v>
      </c>
      <c r="V3115">
        <v>-1</v>
      </c>
      <c r="W3115">
        <v>-1</v>
      </c>
      <c r="X3115">
        <v>-2</v>
      </c>
      <c r="Y3115">
        <v>-2</v>
      </c>
      <c r="Z3115">
        <v>459603</v>
      </c>
    </row>
    <row r="3116" spans="1:26">
      <c r="A3116">
        <v>352351</v>
      </c>
      <c r="B3116">
        <v>1</v>
      </c>
      <c r="C3116">
        <v>35235101</v>
      </c>
      <c r="D3116">
        <v>2</v>
      </c>
      <c r="E3116">
        <v>6</v>
      </c>
      <c r="F3116">
        <v>3</v>
      </c>
      <c r="G3116">
        <v>1</v>
      </c>
      <c r="H3116">
        <v>78</v>
      </c>
      <c r="I3116">
        <v>6</v>
      </c>
      <c r="J3116">
        <v>1</v>
      </c>
      <c r="K3116">
        <v>7</v>
      </c>
      <c r="L3116">
        <v>97</v>
      </c>
      <c r="M3116">
        <v>2</v>
      </c>
      <c r="N3116">
        <v>1</v>
      </c>
      <c r="O3116">
        <v>5</v>
      </c>
      <c r="P3116">
        <v>2</v>
      </c>
      <c r="Q3116">
        <v>0</v>
      </c>
      <c r="R3116">
        <v>-1</v>
      </c>
      <c r="S3116">
        <v>-2</v>
      </c>
      <c r="T3116">
        <v>-1</v>
      </c>
      <c r="U3116">
        <v>-1</v>
      </c>
      <c r="V3116">
        <v>-1</v>
      </c>
      <c r="W3116">
        <v>-1</v>
      </c>
      <c r="X3116">
        <v>-2</v>
      </c>
      <c r="Y3116">
        <v>-2</v>
      </c>
      <c r="Z3116">
        <v>597305</v>
      </c>
    </row>
    <row r="3117" spans="1:26">
      <c r="A3117">
        <v>352351</v>
      </c>
      <c r="B3117">
        <v>2</v>
      </c>
      <c r="C3117">
        <v>35235102</v>
      </c>
      <c r="D3117">
        <v>2</v>
      </c>
      <c r="E3117">
        <v>6</v>
      </c>
      <c r="F3117">
        <v>3</v>
      </c>
      <c r="G3117">
        <v>2</v>
      </c>
      <c r="H3117">
        <v>59</v>
      </c>
      <c r="I3117">
        <v>6</v>
      </c>
      <c r="J3117">
        <v>1</v>
      </c>
      <c r="K3117">
        <v>7</v>
      </c>
      <c r="L3117">
        <v>97</v>
      </c>
      <c r="M3117">
        <v>3</v>
      </c>
      <c r="N3117">
        <v>3</v>
      </c>
      <c r="O3117">
        <v>5</v>
      </c>
      <c r="P3117">
        <v>2</v>
      </c>
      <c r="Q3117">
        <v>0</v>
      </c>
      <c r="R3117">
        <v>-1</v>
      </c>
      <c r="S3117">
        <v>0</v>
      </c>
      <c r="T3117">
        <v>-1</v>
      </c>
      <c r="U3117">
        <v>-1</v>
      </c>
      <c r="V3117">
        <v>-1</v>
      </c>
      <c r="W3117">
        <v>-1</v>
      </c>
      <c r="X3117">
        <v>2</v>
      </c>
      <c r="Y3117">
        <v>1</v>
      </c>
      <c r="Z3117">
        <v>597305</v>
      </c>
    </row>
    <row r="3118" spans="1:26">
      <c r="A3118">
        <v>352371</v>
      </c>
      <c r="B3118">
        <v>1</v>
      </c>
      <c r="C3118">
        <v>35237101</v>
      </c>
      <c r="D3118">
        <v>2</v>
      </c>
      <c r="E3118">
        <v>6</v>
      </c>
      <c r="F3118">
        <v>3</v>
      </c>
      <c r="G3118">
        <v>1</v>
      </c>
      <c r="H3118">
        <v>90</v>
      </c>
      <c r="I3118">
        <v>5</v>
      </c>
      <c r="J3118">
        <v>1</v>
      </c>
      <c r="K3118">
        <v>7</v>
      </c>
      <c r="L3118">
        <v>-1</v>
      </c>
      <c r="M3118">
        <v>2</v>
      </c>
      <c r="N3118">
        <v>3</v>
      </c>
      <c r="O3118">
        <v>5</v>
      </c>
      <c r="P3118">
        <v>1</v>
      </c>
      <c r="Q3118">
        <v>3.75</v>
      </c>
      <c r="R3118">
        <v>-1</v>
      </c>
      <c r="S3118">
        <v>0</v>
      </c>
      <c r="T3118">
        <v>-1</v>
      </c>
      <c r="U3118">
        <v>77.8</v>
      </c>
      <c r="V3118">
        <v>-1</v>
      </c>
      <c r="W3118">
        <v>0.95185694635488305</v>
      </c>
      <c r="X3118">
        <v>2</v>
      </c>
      <c r="Y3118">
        <v>3</v>
      </c>
      <c r="Z3118">
        <v>561255</v>
      </c>
    </row>
    <row r="3119" spans="1:26">
      <c r="A3119">
        <v>352371</v>
      </c>
      <c r="B3119">
        <v>2</v>
      </c>
      <c r="C3119">
        <v>35237102</v>
      </c>
      <c r="D3119">
        <v>2</v>
      </c>
      <c r="E3119">
        <v>6</v>
      </c>
      <c r="F3119">
        <v>3</v>
      </c>
      <c r="G3119">
        <v>2</v>
      </c>
      <c r="H3119">
        <v>55</v>
      </c>
      <c r="I3119">
        <v>1</v>
      </c>
      <c r="J3119">
        <v>1</v>
      </c>
      <c r="K3119">
        <v>6</v>
      </c>
      <c r="L3119">
        <v>-1</v>
      </c>
      <c r="M3119">
        <v>2</v>
      </c>
      <c r="N3119">
        <v>3</v>
      </c>
      <c r="O3119">
        <v>5</v>
      </c>
      <c r="P3119">
        <v>1</v>
      </c>
      <c r="Q3119">
        <v>5.625</v>
      </c>
      <c r="R3119">
        <v>-1</v>
      </c>
      <c r="S3119">
        <v>0</v>
      </c>
      <c r="T3119">
        <v>174.4</v>
      </c>
      <c r="U3119">
        <v>89</v>
      </c>
      <c r="V3119">
        <v>29.261531015907753</v>
      </c>
      <c r="W3119">
        <v>0.82099026661024099</v>
      </c>
      <c r="X3119">
        <v>2</v>
      </c>
      <c r="Y3119">
        <v>1</v>
      </c>
      <c r="Z3119">
        <v>561255</v>
      </c>
    </row>
    <row r="3120" spans="1:26">
      <c r="A3120">
        <v>353051</v>
      </c>
      <c r="B3120">
        <v>1</v>
      </c>
      <c r="C3120">
        <v>35305101</v>
      </c>
      <c r="D3120">
        <v>4</v>
      </c>
      <c r="E3120">
        <v>4</v>
      </c>
      <c r="F3120">
        <v>25</v>
      </c>
      <c r="G3120">
        <v>2</v>
      </c>
      <c r="H3120">
        <v>38</v>
      </c>
      <c r="I3120">
        <v>2</v>
      </c>
      <c r="J3120">
        <v>1</v>
      </c>
      <c r="K3120">
        <v>4</v>
      </c>
      <c r="L3120">
        <v>18</v>
      </c>
      <c r="M3120">
        <v>2</v>
      </c>
      <c r="N3120">
        <v>4</v>
      </c>
      <c r="O3120">
        <v>2</v>
      </c>
      <c r="P3120">
        <v>1</v>
      </c>
      <c r="Q3120">
        <v>3.7679999999999998</v>
      </c>
      <c r="R3120">
        <v>-1</v>
      </c>
      <c r="S3120">
        <v>1</v>
      </c>
      <c r="T3120">
        <v>159.19999999999999</v>
      </c>
      <c r="U3120">
        <v>56.4</v>
      </c>
      <c r="V3120">
        <v>22.25322592863817</v>
      </c>
      <c r="W3120">
        <v>0.69989561586638804</v>
      </c>
      <c r="X3120">
        <v>1</v>
      </c>
      <c r="Y3120">
        <v>3</v>
      </c>
      <c r="Z3120">
        <v>492284</v>
      </c>
    </row>
    <row r="3121" spans="1:26">
      <c r="A3121">
        <v>353051</v>
      </c>
      <c r="B3121">
        <v>2</v>
      </c>
      <c r="C3121">
        <v>35305102</v>
      </c>
      <c r="D3121">
        <v>4</v>
      </c>
      <c r="E3121">
        <v>4</v>
      </c>
      <c r="F3121">
        <v>25</v>
      </c>
      <c r="G3121">
        <v>1</v>
      </c>
      <c r="H3121">
        <v>42</v>
      </c>
      <c r="I3121">
        <v>2</v>
      </c>
      <c r="J3121">
        <v>1</v>
      </c>
      <c r="K3121">
        <v>4</v>
      </c>
      <c r="L3121">
        <v>18</v>
      </c>
      <c r="M3121">
        <v>1</v>
      </c>
      <c r="N3121">
        <v>4</v>
      </c>
      <c r="O3121">
        <v>3</v>
      </c>
      <c r="P3121">
        <v>1</v>
      </c>
      <c r="Q3121">
        <v>74.48</v>
      </c>
      <c r="R3121">
        <v>-1</v>
      </c>
      <c r="S3121">
        <v>1</v>
      </c>
      <c r="T3121">
        <v>176.7</v>
      </c>
      <c r="U3121">
        <v>79.8</v>
      </c>
      <c r="V3121">
        <v>25.558172225569127</v>
      </c>
      <c r="W3121">
        <v>0.87251184834123197</v>
      </c>
      <c r="X3121">
        <v>1</v>
      </c>
      <c r="Y3121">
        <v>3</v>
      </c>
      <c r="Z3121">
        <v>492284</v>
      </c>
    </row>
    <row r="3122" spans="1:26">
      <c r="A3122">
        <v>353051</v>
      </c>
      <c r="B3122">
        <v>3</v>
      </c>
      <c r="C3122">
        <v>35305103</v>
      </c>
      <c r="D3122">
        <v>4</v>
      </c>
      <c r="E3122">
        <v>4</v>
      </c>
      <c r="F3122">
        <v>25</v>
      </c>
      <c r="G3122">
        <v>2</v>
      </c>
      <c r="H3122">
        <v>13</v>
      </c>
      <c r="I3122">
        <v>-1</v>
      </c>
      <c r="J3122">
        <v>1</v>
      </c>
      <c r="K3122">
        <v>-1</v>
      </c>
      <c r="L3122">
        <v>18</v>
      </c>
      <c r="M3122">
        <v>2</v>
      </c>
      <c r="N3122">
        <v>-1</v>
      </c>
      <c r="O3122">
        <v>-1</v>
      </c>
      <c r="P3122">
        <v>-1</v>
      </c>
      <c r="Q3122">
        <v>-1</v>
      </c>
      <c r="R3122">
        <v>-1</v>
      </c>
      <c r="S3122">
        <v>0</v>
      </c>
      <c r="T3122">
        <v>156.6</v>
      </c>
      <c r="U3122">
        <v>69.400000000000006</v>
      </c>
      <c r="V3122">
        <v>28.29931706489597</v>
      </c>
      <c r="W3122">
        <v>-1</v>
      </c>
      <c r="X3122">
        <v>2</v>
      </c>
      <c r="Y3122">
        <v>1</v>
      </c>
      <c r="Z3122">
        <v>492284</v>
      </c>
    </row>
    <row r="3123" spans="1:26">
      <c r="A3123">
        <v>353051</v>
      </c>
      <c r="B3123">
        <v>4</v>
      </c>
      <c r="C3123">
        <v>35305104</v>
      </c>
      <c r="D3123">
        <v>4</v>
      </c>
      <c r="E3123">
        <v>4</v>
      </c>
      <c r="F3123">
        <v>25</v>
      </c>
      <c r="G3123">
        <v>2</v>
      </c>
      <c r="H3123">
        <v>10</v>
      </c>
      <c r="I3123">
        <v>-1</v>
      </c>
      <c r="J3123">
        <v>1</v>
      </c>
      <c r="K3123">
        <v>-1</v>
      </c>
      <c r="L3123">
        <v>18</v>
      </c>
      <c r="M3123">
        <v>2</v>
      </c>
      <c r="N3123">
        <v>-1</v>
      </c>
      <c r="O3123">
        <v>-1</v>
      </c>
      <c r="P3123">
        <v>-1</v>
      </c>
      <c r="Q3123">
        <v>-1</v>
      </c>
      <c r="R3123">
        <v>-1</v>
      </c>
      <c r="S3123">
        <v>-2</v>
      </c>
      <c r="T3123">
        <v>135.1</v>
      </c>
      <c r="U3123">
        <v>32.1</v>
      </c>
      <c r="V3123">
        <v>17.587104105246492</v>
      </c>
      <c r="W3123">
        <v>-1</v>
      </c>
      <c r="X3123">
        <v>1</v>
      </c>
      <c r="Y3123">
        <v>3</v>
      </c>
      <c r="Z3123">
        <v>492284</v>
      </c>
    </row>
    <row r="3124" spans="1:26">
      <c r="A3124">
        <v>353151</v>
      </c>
      <c r="B3124">
        <v>1</v>
      </c>
      <c r="C3124">
        <v>35315101</v>
      </c>
      <c r="D3124">
        <v>2</v>
      </c>
      <c r="E3124">
        <v>4</v>
      </c>
      <c r="F3124">
        <v>25</v>
      </c>
      <c r="G3124">
        <v>1</v>
      </c>
      <c r="H3124">
        <v>61</v>
      </c>
      <c r="I3124">
        <v>2</v>
      </c>
      <c r="J3124">
        <v>1</v>
      </c>
      <c r="K3124">
        <v>5</v>
      </c>
      <c r="L3124">
        <v>8</v>
      </c>
      <c r="M3124">
        <v>1</v>
      </c>
      <c r="N3124">
        <v>3</v>
      </c>
      <c r="O3124">
        <v>5</v>
      </c>
      <c r="P3124">
        <v>1</v>
      </c>
      <c r="Q3124">
        <v>3.75</v>
      </c>
      <c r="R3124">
        <v>-1</v>
      </c>
      <c r="S3124">
        <v>-2</v>
      </c>
      <c r="T3124">
        <v>-1</v>
      </c>
      <c r="U3124">
        <v>-1</v>
      </c>
      <c r="V3124">
        <v>-1</v>
      </c>
      <c r="W3124">
        <v>0.97268588770865005</v>
      </c>
      <c r="X3124">
        <v>-2</v>
      </c>
      <c r="Y3124">
        <v>-2</v>
      </c>
      <c r="Z3124">
        <v>281266</v>
      </c>
    </row>
    <row r="3125" spans="1:26">
      <c r="A3125">
        <v>353151</v>
      </c>
      <c r="B3125">
        <v>2</v>
      </c>
      <c r="C3125">
        <v>35315102</v>
      </c>
      <c r="D3125">
        <v>2</v>
      </c>
      <c r="E3125">
        <v>4</v>
      </c>
      <c r="F3125">
        <v>25</v>
      </c>
      <c r="G3125">
        <v>2</v>
      </c>
      <c r="H3125">
        <v>50</v>
      </c>
      <c r="I3125">
        <v>2</v>
      </c>
      <c r="J3125">
        <v>1</v>
      </c>
      <c r="K3125">
        <v>1</v>
      </c>
      <c r="L3125">
        <v>8</v>
      </c>
      <c r="M3125">
        <v>2</v>
      </c>
      <c r="N3125">
        <v>4</v>
      </c>
      <c r="O3125">
        <v>1</v>
      </c>
      <c r="P3125">
        <v>1</v>
      </c>
      <c r="Q3125">
        <v>3.75</v>
      </c>
      <c r="R3125">
        <v>-1</v>
      </c>
      <c r="S3125">
        <v>-2</v>
      </c>
      <c r="T3125">
        <v>159.30000000000001</v>
      </c>
      <c r="U3125">
        <v>75.099999999999994</v>
      </c>
      <c r="V3125">
        <v>29.594321358075913</v>
      </c>
      <c r="W3125">
        <v>0.77952402334979798</v>
      </c>
      <c r="X3125">
        <v>-2</v>
      </c>
      <c r="Y3125">
        <v>-2</v>
      </c>
      <c r="Z3125">
        <v>281266</v>
      </c>
    </row>
    <row r="3126" spans="1:26">
      <c r="A3126">
        <v>353181</v>
      </c>
      <c r="B3126">
        <v>1</v>
      </c>
      <c r="C3126">
        <v>35318101</v>
      </c>
      <c r="D3126">
        <v>3</v>
      </c>
      <c r="E3126">
        <v>4</v>
      </c>
      <c r="F3126">
        <v>25</v>
      </c>
      <c r="G3126">
        <v>2</v>
      </c>
      <c r="H3126">
        <v>28</v>
      </c>
      <c r="I3126">
        <v>2</v>
      </c>
      <c r="J3126">
        <v>1</v>
      </c>
      <c r="K3126">
        <v>3</v>
      </c>
      <c r="L3126">
        <v>10</v>
      </c>
      <c r="M3126">
        <v>1</v>
      </c>
      <c r="N3126">
        <v>3</v>
      </c>
      <c r="O3126">
        <v>5</v>
      </c>
      <c r="P3126">
        <v>1</v>
      </c>
      <c r="Q3126">
        <v>0</v>
      </c>
      <c r="R3126">
        <v>-1</v>
      </c>
      <c r="S3126">
        <v>1</v>
      </c>
      <c r="T3126">
        <v>156</v>
      </c>
      <c r="U3126">
        <v>65</v>
      </c>
      <c r="V3126">
        <v>26.709401709401707</v>
      </c>
      <c r="W3126">
        <v>0.75171065493646105</v>
      </c>
      <c r="X3126">
        <v>2</v>
      </c>
      <c r="Y3126">
        <v>3</v>
      </c>
      <c r="Z3126">
        <v>264400</v>
      </c>
    </row>
    <row r="3127" spans="1:26">
      <c r="A3127">
        <v>353181</v>
      </c>
      <c r="B3127">
        <v>2</v>
      </c>
      <c r="C3127">
        <v>35318102</v>
      </c>
      <c r="D3127">
        <v>3</v>
      </c>
      <c r="E3127">
        <v>4</v>
      </c>
      <c r="F3127">
        <v>25</v>
      </c>
      <c r="G3127">
        <v>1</v>
      </c>
      <c r="H3127">
        <v>31</v>
      </c>
      <c r="I3127">
        <v>2</v>
      </c>
      <c r="J3127">
        <v>1</v>
      </c>
      <c r="K3127">
        <v>4</v>
      </c>
      <c r="L3127">
        <v>10</v>
      </c>
      <c r="M3127">
        <v>1</v>
      </c>
      <c r="N3127">
        <v>4</v>
      </c>
      <c r="O3127">
        <v>3</v>
      </c>
      <c r="P3127">
        <v>1</v>
      </c>
      <c r="Q3127">
        <v>1.208</v>
      </c>
      <c r="R3127">
        <v>-1</v>
      </c>
      <c r="S3127">
        <v>1</v>
      </c>
      <c r="T3127">
        <v>184.9</v>
      </c>
      <c r="U3127">
        <v>76.900000000000006</v>
      </c>
      <c r="V3127">
        <v>22.493265913985638</v>
      </c>
      <c r="W3127">
        <v>0.82114624505928802</v>
      </c>
      <c r="X3127">
        <v>3</v>
      </c>
      <c r="Y3127">
        <v>3</v>
      </c>
      <c r="Z3127">
        <v>264400</v>
      </c>
    </row>
    <row r="3128" spans="1:26">
      <c r="A3128">
        <v>353181</v>
      </c>
      <c r="B3128">
        <v>3</v>
      </c>
      <c r="C3128">
        <v>35318103</v>
      </c>
      <c r="D3128">
        <v>3</v>
      </c>
      <c r="E3128">
        <v>4</v>
      </c>
      <c r="F3128">
        <v>25</v>
      </c>
      <c r="G3128">
        <v>2</v>
      </c>
      <c r="H3128">
        <v>0</v>
      </c>
      <c r="I3128">
        <v>-1</v>
      </c>
      <c r="J3128">
        <v>1</v>
      </c>
      <c r="K3128">
        <v>-1</v>
      </c>
      <c r="L3128">
        <v>10</v>
      </c>
      <c r="M3128">
        <v>1</v>
      </c>
      <c r="N3128">
        <v>-1</v>
      </c>
      <c r="O3128">
        <v>-1</v>
      </c>
      <c r="P3128">
        <v>-1</v>
      </c>
      <c r="Q3128">
        <v>-1</v>
      </c>
      <c r="R3128">
        <v>-1</v>
      </c>
      <c r="S3128">
        <v>-2</v>
      </c>
      <c r="T3128">
        <v>-1</v>
      </c>
      <c r="U3128">
        <v>6.5</v>
      </c>
      <c r="V3128">
        <v>-1</v>
      </c>
      <c r="W3128">
        <v>-1</v>
      </c>
      <c r="X3128">
        <v>-2</v>
      </c>
      <c r="Y3128">
        <v>-2</v>
      </c>
      <c r="Z3128">
        <v>264400</v>
      </c>
    </row>
    <row r="3129" spans="1:26">
      <c r="A3129">
        <v>353251</v>
      </c>
      <c r="B3129">
        <v>1</v>
      </c>
      <c r="C3129">
        <v>35325101</v>
      </c>
      <c r="D3129">
        <v>4</v>
      </c>
      <c r="E3129">
        <v>4</v>
      </c>
      <c r="F3129">
        <v>25</v>
      </c>
      <c r="G3129">
        <v>2</v>
      </c>
      <c r="H3129">
        <v>40</v>
      </c>
      <c r="I3129">
        <v>2</v>
      </c>
      <c r="J3129">
        <v>1</v>
      </c>
      <c r="K3129">
        <v>3</v>
      </c>
      <c r="L3129">
        <v>96</v>
      </c>
      <c r="M3129">
        <v>2</v>
      </c>
      <c r="N3129">
        <v>3</v>
      </c>
      <c r="O3129">
        <v>5</v>
      </c>
      <c r="P3129">
        <v>2</v>
      </c>
      <c r="Q3129">
        <v>0.49</v>
      </c>
      <c r="R3129">
        <v>-1</v>
      </c>
      <c r="S3129">
        <v>0</v>
      </c>
      <c r="T3129">
        <v>163.19999999999999</v>
      </c>
      <c r="U3129">
        <v>75.3</v>
      </c>
      <c r="V3129">
        <v>28.271878604382934</v>
      </c>
      <c r="W3129">
        <v>0.92376052385406904</v>
      </c>
      <c r="X3129">
        <v>2</v>
      </c>
      <c r="Y3129">
        <v>1</v>
      </c>
      <c r="Z3129">
        <v>395404</v>
      </c>
    </row>
    <row r="3130" spans="1:26">
      <c r="A3130">
        <v>353251</v>
      </c>
      <c r="B3130">
        <v>2</v>
      </c>
      <c r="C3130">
        <v>35325102</v>
      </c>
      <c r="D3130">
        <v>4</v>
      </c>
      <c r="E3130">
        <v>4</v>
      </c>
      <c r="F3130">
        <v>25</v>
      </c>
      <c r="G3130">
        <v>1</v>
      </c>
      <c r="H3130">
        <v>39</v>
      </c>
      <c r="I3130">
        <v>2</v>
      </c>
      <c r="J3130">
        <v>1</v>
      </c>
      <c r="K3130">
        <v>2</v>
      </c>
      <c r="L3130">
        <v>96</v>
      </c>
      <c r="M3130">
        <v>2</v>
      </c>
      <c r="N3130">
        <v>3</v>
      </c>
      <c r="O3130">
        <v>5</v>
      </c>
      <c r="P3130">
        <v>1</v>
      </c>
      <c r="Q3130">
        <v>22.5</v>
      </c>
      <c r="R3130">
        <v>-1</v>
      </c>
      <c r="S3130">
        <v>1</v>
      </c>
      <c r="T3130">
        <v>178</v>
      </c>
      <c r="U3130">
        <v>93.2</v>
      </c>
      <c r="V3130">
        <v>29.415477843706604</v>
      </c>
      <c r="W3130">
        <v>-1</v>
      </c>
      <c r="X3130">
        <v>1</v>
      </c>
      <c r="Y3130">
        <v>3</v>
      </c>
      <c r="Z3130">
        <v>395404</v>
      </c>
    </row>
    <row r="3131" spans="1:26">
      <c r="A3131">
        <v>353251</v>
      </c>
      <c r="B3131">
        <v>3</v>
      </c>
      <c r="C3131">
        <v>35325103</v>
      </c>
      <c r="D3131">
        <v>4</v>
      </c>
      <c r="E3131">
        <v>4</v>
      </c>
      <c r="F3131">
        <v>25</v>
      </c>
      <c r="G3131">
        <v>1</v>
      </c>
      <c r="H3131">
        <v>11</v>
      </c>
      <c r="I3131">
        <v>-1</v>
      </c>
      <c r="J3131">
        <v>1</v>
      </c>
      <c r="K3131">
        <v>-1</v>
      </c>
      <c r="L3131">
        <v>96</v>
      </c>
      <c r="M3131">
        <v>1</v>
      </c>
      <c r="N3131">
        <v>-1</v>
      </c>
      <c r="O3131">
        <v>-1</v>
      </c>
      <c r="P3131">
        <v>-1</v>
      </c>
      <c r="Q3131">
        <v>-1</v>
      </c>
      <c r="R3131">
        <v>-1</v>
      </c>
      <c r="S3131">
        <v>-2</v>
      </c>
      <c r="T3131">
        <v>155</v>
      </c>
      <c r="U3131">
        <v>46.5</v>
      </c>
      <c r="V3131">
        <v>19.354838709677416</v>
      </c>
      <c r="W3131">
        <v>-1</v>
      </c>
      <c r="X3131">
        <v>3</v>
      </c>
      <c r="Y3131">
        <v>3</v>
      </c>
      <c r="Z3131">
        <v>395404</v>
      </c>
    </row>
    <row r="3132" spans="1:26">
      <c r="A3132">
        <v>353251</v>
      </c>
      <c r="B3132">
        <v>4</v>
      </c>
      <c r="C3132">
        <v>35325104</v>
      </c>
      <c r="D3132">
        <v>4</v>
      </c>
      <c r="E3132">
        <v>4</v>
      </c>
      <c r="F3132">
        <v>25</v>
      </c>
      <c r="G3132">
        <v>2</v>
      </c>
      <c r="H3132">
        <v>10</v>
      </c>
      <c r="I3132">
        <v>-1</v>
      </c>
      <c r="J3132">
        <v>1</v>
      </c>
      <c r="K3132">
        <v>-1</v>
      </c>
      <c r="L3132">
        <v>96</v>
      </c>
      <c r="M3132">
        <v>3</v>
      </c>
      <c r="N3132">
        <v>-1</v>
      </c>
      <c r="O3132">
        <v>-1</v>
      </c>
      <c r="P3132">
        <v>-1</v>
      </c>
      <c r="Q3132">
        <v>-1</v>
      </c>
      <c r="R3132">
        <v>-1</v>
      </c>
      <c r="S3132">
        <v>-2</v>
      </c>
      <c r="T3132">
        <v>139.19999999999999</v>
      </c>
      <c r="U3132">
        <v>32.799999999999997</v>
      </c>
      <c r="V3132">
        <v>16.927599418681464</v>
      </c>
      <c r="W3132">
        <v>-1</v>
      </c>
      <c r="X3132">
        <v>-8</v>
      </c>
      <c r="Y3132">
        <v>3</v>
      </c>
      <c r="Z3132">
        <v>395404</v>
      </c>
    </row>
    <row r="3133" spans="1:26">
      <c r="A3133">
        <v>353271</v>
      </c>
      <c r="B3133">
        <v>1</v>
      </c>
      <c r="C3133">
        <v>35327101</v>
      </c>
      <c r="D3133">
        <v>4</v>
      </c>
      <c r="E3133">
        <v>4</v>
      </c>
      <c r="F3133">
        <v>25</v>
      </c>
      <c r="G3133">
        <v>2</v>
      </c>
      <c r="H3133">
        <v>29</v>
      </c>
      <c r="I3133">
        <v>6</v>
      </c>
      <c r="J3133">
        <v>1</v>
      </c>
      <c r="K3133">
        <v>4</v>
      </c>
      <c r="L3133">
        <v>96</v>
      </c>
      <c r="M3133">
        <v>1</v>
      </c>
      <c r="N3133">
        <v>4</v>
      </c>
      <c r="O3133">
        <v>1</v>
      </c>
      <c r="P3133">
        <v>1</v>
      </c>
      <c r="Q3133">
        <v>37.529000000000003</v>
      </c>
      <c r="R3133">
        <v>-1</v>
      </c>
      <c r="S3133">
        <v>1</v>
      </c>
      <c r="T3133">
        <v>177</v>
      </c>
      <c r="U3133">
        <v>69.599999999999994</v>
      </c>
      <c r="V3133">
        <v>22.215838360624339</v>
      </c>
      <c r="W3133">
        <v>-1</v>
      </c>
      <c r="X3133">
        <v>1</v>
      </c>
      <c r="Y3133">
        <v>1</v>
      </c>
      <c r="Z3133">
        <v>399426</v>
      </c>
    </row>
    <row r="3134" spans="1:26">
      <c r="A3134">
        <v>353271</v>
      </c>
      <c r="B3134">
        <v>2</v>
      </c>
      <c r="C3134">
        <v>35327102</v>
      </c>
      <c r="D3134">
        <v>4</v>
      </c>
      <c r="E3134">
        <v>4</v>
      </c>
      <c r="F3134">
        <v>25</v>
      </c>
      <c r="G3134">
        <v>1</v>
      </c>
      <c r="H3134">
        <v>28</v>
      </c>
      <c r="I3134">
        <v>6</v>
      </c>
      <c r="J3134">
        <v>1</v>
      </c>
      <c r="K3134">
        <v>3</v>
      </c>
      <c r="L3134">
        <v>96</v>
      </c>
      <c r="M3134">
        <v>1</v>
      </c>
      <c r="N3134">
        <v>4</v>
      </c>
      <c r="O3134">
        <v>1</v>
      </c>
      <c r="P3134">
        <v>1</v>
      </c>
      <c r="Q3134">
        <v>-9</v>
      </c>
      <c r="R3134">
        <v>-1</v>
      </c>
      <c r="S3134">
        <v>0</v>
      </c>
      <c r="T3134">
        <v>189.5</v>
      </c>
      <c r="U3134">
        <v>80</v>
      </c>
      <c r="V3134">
        <v>22.277761920343078</v>
      </c>
      <c r="W3134">
        <v>-1</v>
      </c>
      <c r="X3134">
        <v>1</v>
      </c>
      <c r="Y3134">
        <v>3</v>
      </c>
      <c r="Z3134">
        <v>399426</v>
      </c>
    </row>
    <row r="3135" spans="1:26">
      <c r="A3135">
        <v>353271</v>
      </c>
      <c r="B3135">
        <v>3</v>
      </c>
      <c r="C3135">
        <v>35327103</v>
      </c>
      <c r="D3135">
        <v>4</v>
      </c>
      <c r="E3135">
        <v>4</v>
      </c>
      <c r="F3135">
        <v>25</v>
      </c>
      <c r="G3135">
        <v>2</v>
      </c>
      <c r="H3135">
        <v>10</v>
      </c>
      <c r="I3135">
        <v>-1</v>
      </c>
      <c r="J3135">
        <v>1</v>
      </c>
      <c r="K3135">
        <v>-1</v>
      </c>
      <c r="L3135">
        <v>96</v>
      </c>
      <c r="M3135">
        <v>1</v>
      </c>
      <c r="N3135">
        <v>-1</v>
      </c>
      <c r="O3135">
        <v>-1</v>
      </c>
      <c r="P3135">
        <v>-1</v>
      </c>
      <c r="Q3135">
        <v>-1</v>
      </c>
      <c r="R3135">
        <v>-1</v>
      </c>
      <c r="S3135">
        <v>-2</v>
      </c>
      <c r="T3135">
        <v>134.4</v>
      </c>
      <c r="U3135">
        <v>30</v>
      </c>
      <c r="V3135">
        <v>16.608205782312925</v>
      </c>
      <c r="W3135">
        <v>-1</v>
      </c>
      <c r="X3135">
        <v>-8</v>
      </c>
      <c r="Y3135">
        <v>3</v>
      </c>
      <c r="Z3135">
        <v>399426</v>
      </c>
    </row>
    <row r="3136" spans="1:26">
      <c r="A3136">
        <v>353271</v>
      </c>
      <c r="B3136">
        <v>4</v>
      </c>
      <c r="C3136">
        <v>35327104</v>
      </c>
      <c r="D3136">
        <v>4</v>
      </c>
      <c r="E3136">
        <v>4</v>
      </c>
      <c r="F3136">
        <v>25</v>
      </c>
      <c r="G3136">
        <v>2</v>
      </c>
      <c r="H3136">
        <v>7</v>
      </c>
      <c r="I3136">
        <v>-1</v>
      </c>
      <c r="J3136">
        <v>1</v>
      </c>
      <c r="K3136">
        <v>-1</v>
      </c>
      <c r="L3136">
        <v>96</v>
      </c>
      <c r="M3136">
        <v>1</v>
      </c>
      <c r="N3136">
        <v>-1</v>
      </c>
      <c r="O3136">
        <v>-1</v>
      </c>
      <c r="P3136">
        <v>-1</v>
      </c>
      <c r="Q3136">
        <v>-1</v>
      </c>
      <c r="R3136">
        <v>-1</v>
      </c>
      <c r="S3136">
        <v>-2</v>
      </c>
      <c r="T3136">
        <v>125.6</v>
      </c>
      <c r="U3136">
        <v>25.7</v>
      </c>
      <c r="V3136">
        <v>16.291228853097486</v>
      </c>
      <c r="W3136">
        <v>-1</v>
      </c>
      <c r="X3136">
        <v>-2</v>
      </c>
      <c r="Y3136">
        <v>-2</v>
      </c>
      <c r="Z3136">
        <v>399426</v>
      </c>
    </row>
    <row r="3137" spans="1:26">
      <c r="A3137">
        <v>353341</v>
      </c>
      <c r="B3137">
        <v>1</v>
      </c>
      <c r="C3137">
        <v>35334101</v>
      </c>
      <c r="D3137">
        <v>2</v>
      </c>
      <c r="E3137">
        <v>4</v>
      </c>
      <c r="F3137">
        <v>25</v>
      </c>
      <c r="G3137">
        <v>2</v>
      </c>
      <c r="H3137">
        <v>48</v>
      </c>
      <c r="I3137">
        <v>2</v>
      </c>
      <c r="J3137">
        <v>1</v>
      </c>
      <c r="K3137">
        <v>6</v>
      </c>
      <c r="L3137">
        <v>18</v>
      </c>
      <c r="M3137">
        <v>1</v>
      </c>
      <c r="N3137">
        <v>4</v>
      </c>
      <c r="O3137">
        <v>1</v>
      </c>
      <c r="P3137">
        <v>1</v>
      </c>
      <c r="Q3137">
        <v>3.0289999999999999</v>
      </c>
      <c r="R3137">
        <v>-1</v>
      </c>
      <c r="S3137">
        <v>0</v>
      </c>
      <c r="T3137">
        <v>155.4</v>
      </c>
      <c r="U3137">
        <v>66.900000000000006</v>
      </c>
      <c r="V3137">
        <v>27.702826930626159</v>
      </c>
      <c r="W3137">
        <v>0.77425373134328401</v>
      </c>
      <c r="X3137">
        <v>2</v>
      </c>
      <c r="Y3137">
        <v>3</v>
      </c>
      <c r="Z3137">
        <v>421369</v>
      </c>
    </row>
    <row r="3138" spans="1:26">
      <c r="A3138">
        <v>353341</v>
      </c>
      <c r="B3138">
        <v>2</v>
      </c>
      <c r="C3138">
        <v>35334102</v>
      </c>
      <c r="D3138">
        <v>2</v>
      </c>
      <c r="E3138">
        <v>4</v>
      </c>
      <c r="F3138">
        <v>25</v>
      </c>
      <c r="G3138">
        <v>1</v>
      </c>
      <c r="H3138">
        <v>49</v>
      </c>
      <c r="I3138">
        <v>2</v>
      </c>
      <c r="J3138">
        <v>1</v>
      </c>
      <c r="K3138">
        <v>2</v>
      </c>
      <c r="L3138">
        <v>18</v>
      </c>
      <c r="M3138">
        <v>2</v>
      </c>
      <c r="N3138">
        <v>1</v>
      </c>
      <c r="O3138">
        <v>5</v>
      </c>
      <c r="P3138">
        <v>1</v>
      </c>
      <c r="Q3138">
        <v>12.058</v>
      </c>
      <c r="R3138">
        <v>-1</v>
      </c>
      <c r="S3138">
        <v>0</v>
      </c>
      <c r="T3138">
        <v>175.8</v>
      </c>
      <c r="U3138">
        <v>86.4</v>
      </c>
      <c r="V3138">
        <v>27.956062388612565</v>
      </c>
      <c r="W3138">
        <v>0.998056365403304</v>
      </c>
      <c r="X3138">
        <v>2</v>
      </c>
      <c r="Y3138">
        <v>3</v>
      </c>
      <c r="Z3138">
        <v>421369</v>
      </c>
    </row>
    <row r="3139" spans="1:26">
      <c r="A3139">
        <v>353351</v>
      </c>
      <c r="B3139">
        <v>1</v>
      </c>
      <c r="C3139">
        <v>35335101</v>
      </c>
      <c r="D3139">
        <v>1</v>
      </c>
      <c r="E3139">
        <v>4</v>
      </c>
      <c r="F3139">
        <v>25</v>
      </c>
      <c r="G3139">
        <v>2</v>
      </c>
      <c r="H3139">
        <v>76</v>
      </c>
      <c r="I3139">
        <v>5</v>
      </c>
      <c r="J3139">
        <v>1</v>
      </c>
      <c r="K3139">
        <v>7</v>
      </c>
      <c r="L3139">
        <v>97</v>
      </c>
      <c r="M3139">
        <v>1</v>
      </c>
      <c r="N3139">
        <v>3</v>
      </c>
      <c r="O3139">
        <v>5</v>
      </c>
      <c r="P3139">
        <v>1</v>
      </c>
      <c r="Q3139">
        <v>17</v>
      </c>
      <c r="R3139">
        <v>-1</v>
      </c>
      <c r="S3139">
        <v>0</v>
      </c>
      <c r="T3139">
        <v>148.19999999999999</v>
      </c>
      <c r="U3139">
        <v>61.3</v>
      </c>
      <c r="V3139">
        <v>27.910271890668223</v>
      </c>
      <c r="W3139">
        <v>0.85841584158415896</v>
      </c>
      <c r="X3139">
        <v>-9</v>
      </c>
      <c r="Y3139">
        <v>-9</v>
      </c>
      <c r="Z3139">
        <v>365231</v>
      </c>
    </row>
    <row r="3140" spans="1:26">
      <c r="A3140">
        <v>353371</v>
      </c>
      <c r="B3140">
        <v>1</v>
      </c>
      <c r="C3140">
        <v>35337101</v>
      </c>
      <c r="D3140">
        <v>2</v>
      </c>
      <c r="E3140">
        <v>4</v>
      </c>
      <c r="F3140">
        <v>25</v>
      </c>
      <c r="G3140">
        <v>1</v>
      </c>
      <c r="H3140">
        <v>32</v>
      </c>
      <c r="I3140">
        <v>2</v>
      </c>
      <c r="J3140">
        <v>1</v>
      </c>
      <c r="K3140">
        <v>3</v>
      </c>
      <c r="L3140">
        <v>20</v>
      </c>
      <c r="M3140">
        <v>2</v>
      </c>
      <c r="N3140">
        <v>1</v>
      </c>
      <c r="O3140">
        <v>5</v>
      </c>
      <c r="P3140">
        <v>1</v>
      </c>
      <c r="Q3140">
        <v>12.605</v>
      </c>
      <c r="R3140">
        <v>-1</v>
      </c>
      <c r="S3140">
        <v>1</v>
      </c>
      <c r="T3140">
        <v>182.4</v>
      </c>
      <c r="U3140">
        <v>107.9</v>
      </c>
      <c r="V3140">
        <v>32.431854032009852</v>
      </c>
      <c r="W3140">
        <v>0.90231138246838205</v>
      </c>
      <c r="X3140">
        <v>2</v>
      </c>
      <c r="Y3140">
        <v>1</v>
      </c>
      <c r="Z3140">
        <v>485468</v>
      </c>
    </row>
    <row r="3141" spans="1:26">
      <c r="A3141">
        <v>353371</v>
      </c>
      <c r="B3141">
        <v>2</v>
      </c>
      <c r="C3141">
        <v>35337102</v>
      </c>
      <c r="D3141">
        <v>2</v>
      </c>
      <c r="E3141">
        <v>4</v>
      </c>
      <c r="F3141">
        <v>25</v>
      </c>
      <c r="G3141">
        <v>2</v>
      </c>
      <c r="H3141">
        <v>28</v>
      </c>
      <c r="I3141">
        <v>2</v>
      </c>
      <c r="J3141">
        <v>1</v>
      </c>
      <c r="K3141">
        <v>4</v>
      </c>
      <c r="L3141">
        <v>20</v>
      </c>
      <c r="M3141">
        <v>2</v>
      </c>
      <c r="N3141">
        <v>1</v>
      </c>
      <c r="O3141">
        <v>5</v>
      </c>
      <c r="P3141">
        <v>1</v>
      </c>
      <c r="Q3141">
        <v>10.96</v>
      </c>
      <c r="R3141">
        <v>-1</v>
      </c>
      <c r="S3141">
        <v>0</v>
      </c>
      <c r="T3141">
        <v>161.9</v>
      </c>
      <c r="U3141">
        <v>61.6</v>
      </c>
      <c r="V3141">
        <v>23.501036372813424</v>
      </c>
      <c r="W3141">
        <v>0.74883238194084101</v>
      </c>
      <c r="X3141">
        <v>1</v>
      </c>
      <c r="Y3141">
        <v>3</v>
      </c>
      <c r="Z3141">
        <v>485468</v>
      </c>
    </row>
    <row r="3142" spans="1:26">
      <c r="A3142">
        <v>354051</v>
      </c>
      <c r="B3142">
        <v>1</v>
      </c>
      <c r="C3142">
        <v>35405101</v>
      </c>
      <c r="D3142">
        <v>4</v>
      </c>
      <c r="E3142">
        <v>8</v>
      </c>
      <c r="F3142">
        <v>16</v>
      </c>
      <c r="G3142">
        <v>2</v>
      </c>
      <c r="H3142">
        <v>28</v>
      </c>
      <c r="I3142">
        <v>2</v>
      </c>
      <c r="J3142">
        <v>1</v>
      </c>
      <c r="K3142">
        <v>3</v>
      </c>
      <c r="L3142">
        <v>12</v>
      </c>
      <c r="M3142">
        <v>1</v>
      </c>
      <c r="N3142">
        <v>1</v>
      </c>
      <c r="O3142">
        <v>5</v>
      </c>
      <c r="P3142">
        <v>1</v>
      </c>
      <c r="Q3142">
        <v>1.095</v>
      </c>
      <c r="R3142">
        <v>-1</v>
      </c>
      <c r="S3142">
        <v>0</v>
      </c>
      <c r="T3142">
        <v>155.69999999999999</v>
      </c>
      <c r="U3142">
        <v>54.6</v>
      </c>
      <c r="V3142">
        <v>22.522438907884467</v>
      </c>
      <c r="W3142">
        <v>0.76036866359446997</v>
      </c>
      <c r="X3142">
        <v>1</v>
      </c>
      <c r="Y3142">
        <v>3</v>
      </c>
      <c r="Z3142">
        <v>615354</v>
      </c>
    </row>
    <row r="3143" spans="1:26">
      <c r="A3143">
        <v>354051</v>
      </c>
      <c r="B3143">
        <v>2</v>
      </c>
      <c r="C3143">
        <v>35405102</v>
      </c>
      <c r="D3143">
        <v>4</v>
      </c>
      <c r="E3143">
        <v>8</v>
      </c>
      <c r="F3143">
        <v>16</v>
      </c>
      <c r="G3143">
        <v>1</v>
      </c>
      <c r="H3143">
        <v>32</v>
      </c>
      <c r="I3143">
        <v>2</v>
      </c>
      <c r="J3143">
        <v>1</v>
      </c>
      <c r="K3143">
        <v>1</v>
      </c>
      <c r="L3143">
        <v>12</v>
      </c>
      <c r="M3143">
        <v>1</v>
      </c>
      <c r="N3143">
        <v>1</v>
      </c>
      <c r="O3143">
        <v>5</v>
      </c>
      <c r="P3143">
        <v>1</v>
      </c>
      <c r="Q3143">
        <v>1.2110000000000001</v>
      </c>
      <c r="R3143">
        <v>-1</v>
      </c>
      <c r="S3143">
        <v>0</v>
      </c>
      <c r="T3143">
        <v>185.4</v>
      </c>
      <c r="U3143">
        <v>67.3</v>
      </c>
      <c r="V3143">
        <v>19.5792298409573</v>
      </c>
      <c r="W3143">
        <v>0.82940868655154398</v>
      </c>
      <c r="X3143">
        <v>3</v>
      </c>
      <c r="Y3143">
        <v>3</v>
      </c>
      <c r="Z3143">
        <v>615354</v>
      </c>
    </row>
    <row r="3144" spans="1:26">
      <c r="A3144">
        <v>354051</v>
      </c>
      <c r="B3144">
        <v>3</v>
      </c>
      <c r="C3144">
        <v>35405103</v>
      </c>
      <c r="D3144">
        <v>4</v>
      </c>
      <c r="E3144">
        <v>8</v>
      </c>
      <c r="F3144">
        <v>16</v>
      </c>
      <c r="G3144">
        <v>2</v>
      </c>
      <c r="H3144">
        <v>3</v>
      </c>
      <c r="I3144">
        <v>-1</v>
      </c>
      <c r="J3144">
        <v>1</v>
      </c>
      <c r="K3144">
        <v>-1</v>
      </c>
      <c r="L3144">
        <v>12</v>
      </c>
      <c r="M3144">
        <v>1</v>
      </c>
      <c r="N3144">
        <v>-1</v>
      </c>
      <c r="O3144">
        <v>-1</v>
      </c>
      <c r="P3144">
        <v>-1</v>
      </c>
      <c r="Q3144">
        <v>-1</v>
      </c>
      <c r="R3144">
        <v>-1</v>
      </c>
      <c r="S3144">
        <v>-2</v>
      </c>
      <c r="T3144">
        <v>100.7</v>
      </c>
      <c r="U3144">
        <v>16.899999999999999</v>
      </c>
      <c r="V3144">
        <v>16.665861314394071</v>
      </c>
      <c r="W3144">
        <v>-1</v>
      </c>
      <c r="X3144">
        <v>-2</v>
      </c>
      <c r="Y3144">
        <v>-2</v>
      </c>
      <c r="Z3144">
        <v>615354</v>
      </c>
    </row>
    <row r="3145" spans="1:26">
      <c r="A3145">
        <v>354051</v>
      </c>
      <c r="B3145">
        <v>4</v>
      </c>
      <c r="C3145">
        <v>35405104</v>
      </c>
      <c r="D3145">
        <v>4</v>
      </c>
      <c r="E3145">
        <v>8</v>
      </c>
      <c r="F3145">
        <v>16</v>
      </c>
      <c r="G3145">
        <v>1</v>
      </c>
      <c r="H3145">
        <v>1</v>
      </c>
      <c r="I3145">
        <v>-1</v>
      </c>
      <c r="J3145">
        <v>1</v>
      </c>
      <c r="K3145">
        <v>-1</v>
      </c>
      <c r="L3145">
        <v>12</v>
      </c>
      <c r="M3145">
        <v>1</v>
      </c>
      <c r="N3145">
        <v>-1</v>
      </c>
      <c r="O3145">
        <v>-1</v>
      </c>
      <c r="P3145">
        <v>-1</v>
      </c>
      <c r="Q3145">
        <v>-1</v>
      </c>
      <c r="R3145">
        <v>-1</v>
      </c>
      <c r="S3145">
        <v>-2</v>
      </c>
      <c r="T3145">
        <v>-1</v>
      </c>
      <c r="U3145">
        <v>13.8</v>
      </c>
      <c r="V3145">
        <v>-1</v>
      </c>
      <c r="W3145">
        <v>-1</v>
      </c>
      <c r="X3145">
        <v>-2</v>
      </c>
      <c r="Y3145">
        <v>-2</v>
      </c>
      <c r="Z3145">
        <v>615354</v>
      </c>
    </row>
    <row r="3146" spans="1:26">
      <c r="A3146">
        <v>354151</v>
      </c>
      <c r="B3146">
        <v>1</v>
      </c>
      <c r="C3146">
        <v>35415101</v>
      </c>
      <c r="D3146">
        <v>1</v>
      </c>
      <c r="E3146">
        <v>8</v>
      </c>
      <c r="F3146">
        <v>16</v>
      </c>
      <c r="G3146">
        <v>2</v>
      </c>
      <c r="H3146">
        <v>36</v>
      </c>
      <c r="I3146">
        <v>3</v>
      </c>
      <c r="J3146">
        <v>3</v>
      </c>
      <c r="K3146">
        <v>3</v>
      </c>
      <c r="L3146">
        <v>7</v>
      </c>
      <c r="M3146">
        <v>4</v>
      </c>
      <c r="N3146">
        <v>4</v>
      </c>
      <c r="O3146">
        <v>1</v>
      </c>
      <c r="P3146">
        <v>2</v>
      </c>
      <c r="Q3146">
        <v>0</v>
      </c>
      <c r="R3146">
        <v>-1</v>
      </c>
      <c r="S3146">
        <v>10</v>
      </c>
      <c r="T3146">
        <v>159.5</v>
      </c>
      <c r="U3146">
        <v>71.400000000000006</v>
      </c>
      <c r="V3146">
        <v>28.06576193237095</v>
      </c>
      <c r="W3146">
        <v>-1</v>
      </c>
      <c r="X3146">
        <v>1</v>
      </c>
      <c r="Y3146">
        <v>3</v>
      </c>
      <c r="Z3146">
        <v>336324</v>
      </c>
    </row>
    <row r="3147" spans="1:26">
      <c r="A3147">
        <v>354181</v>
      </c>
      <c r="B3147">
        <v>1</v>
      </c>
      <c r="C3147">
        <v>35418101</v>
      </c>
      <c r="D3147">
        <v>1</v>
      </c>
      <c r="E3147">
        <v>8</v>
      </c>
      <c r="F3147">
        <v>16</v>
      </c>
      <c r="G3147">
        <v>1</v>
      </c>
      <c r="H3147">
        <v>34</v>
      </c>
      <c r="I3147">
        <v>1</v>
      </c>
      <c r="J3147">
        <v>4</v>
      </c>
      <c r="K3147">
        <v>2</v>
      </c>
      <c r="L3147">
        <v>24</v>
      </c>
      <c r="M3147">
        <v>3</v>
      </c>
      <c r="N3147">
        <v>4</v>
      </c>
      <c r="O3147">
        <v>3</v>
      </c>
      <c r="P3147">
        <v>1</v>
      </c>
      <c r="Q3147">
        <v>37.625</v>
      </c>
      <c r="R3147">
        <v>-1</v>
      </c>
      <c r="S3147">
        <v>6</v>
      </c>
      <c r="T3147">
        <v>170.5</v>
      </c>
      <c r="U3147">
        <v>77.5</v>
      </c>
      <c r="V3147">
        <v>26.659557451346306</v>
      </c>
      <c r="W3147">
        <v>0.91728212703101897</v>
      </c>
      <c r="X3147">
        <v>1</v>
      </c>
      <c r="Y3147">
        <v>3</v>
      </c>
      <c r="Z3147">
        <v>320285</v>
      </c>
    </row>
    <row r="3148" spans="1:26">
      <c r="A3148">
        <v>354201</v>
      </c>
      <c r="B3148">
        <v>1</v>
      </c>
      <c r="C3148">
        <v>35420101</v>
      </c>
      <c r="D3148">
        <v>2</v>
      </c>
      <c r="E3148">
        <v>8</v>
      </c>
      <c r="F3148">
        <v>16</v>
      </c>
      <c r="G3148">
        <v>2</v>
      </c>
      <c r="H3148">
        <v>44</v>
      </c>
      <c r="I3148">
        <v>4</v>
      </c>
      <c r="J3148">
        <v>1</v>
      </c>
      <c r="K3148">
        <v>3</v>
      </c>
      <c r="L3148">
        <v>14</v>
      </c>
      <c r="M3148">
        <v>2</v>
      </c>
      <c r="N3148">
        <v>4</v>
      </c>
      <c r="O3148">
        <v>2</v>
      </c>
      <c r="P3148">
        <v>2</v>
      </c>
      <c r="Q3148">
        <v>0.23200000000000001</v>
      </c>
      <c r="R3148">
        <v>-1</v>
      </c>
      <c r="S3148">
        <v>0</v>
      </c>
      <c r="T3148">
        <v>168.6</v>
      </c>
      <c r="U3148">
        <v>74.8</v>
      </c>
      <c r="V3148">
        <v>26.313974972173323</v>
      </c>
      <c r="W3148">
        <v>0.73508689525598903</v>
      </c>
      <c r="X3148">
        <v>-8</v>
      </c>
      <c r="Y3148">
        <v>3</v>
      </c>
      <c r="Z3148">
        <v>282271</v>
      </c>
    </row>
    <row r="3149" spans="1:26">
      <c r="A3149">
        <v>354201</v>
      </c>
      <c r="B3149">
        <v>2</v>
      </c>
      <c r="C3149">
        <v>35420102</v>
      </c>
      <c r="D3149">
        <v>2</v>
      </c>
      <c r="E3149">
        <v>8</v>
      </c>
      <c r="F3149">
        <v>16</v>
      </c>
      <c r="G3149">
        <v>1</v>
      </c>
      <c r="H3149">
        <v>8</v>
      </c>
      <c r="I3149">
        <v>-1</v>
      </c>
      <c r="J3149">
        <v>1</v>
      </c>
      <c r="K3149">
        <v>-1</v>
      </c>
      <c r="L3149">
        <v>14</v>
      </c>
      <c r="M3149">
        <v>1</v>
      </c>
      <c r="N3149">
        <v>-1</v>
      </c>
      <c r="O3149">
        <v>-1</v>
      </c>
      <c r="P3149">
        <v>-1</v>
      </c>
      <c r="Q3149">
        <v>-1</v>
      </c>
      <c r="R3149">
        <v>-1</v>
      </c>
      <c r="S3149">
        <v>-2</v>
      </c>
      <c r="T3149">
        <v>135</v>
      </c>
      <c r="U3149">
        <v>33.6</v>
      </c>
      <c r="V3149">
        <v>18.436213991769545</v>
      </c>
      <c r="W3149">
        <v>-1</v>
      </c>
      <c r="X3149">
        <v>-8</v>
      </c>
      <c r="Y3149">
        <v>2</v>
      </c>
      <c r="Z3149">
        <v>282271</v>
      </c>
    </row>
    <row r="3150" spans="1:26">
      <c r="A3150">
        <v>354251</v>
      </c>
      <c r="B3150">
        <v>1</v>
      </c>
      <c r="C3150">
        <v>35425101</v>
      </c>
      <c r="D3150">
        <v>1</v>
      </c>
      <c r="E3150">
        <v>8</v>
      </c>
      <c r="F3150">
        <v>16</v>
      </c>
      <c r="G3150">
        <v>2</v>
      </c>
      <c r="H3150">
        <v>68</v>
      </c>
      <c r="I3150">
        <v>5</v>
      </c>
      <c r="J3150">
        <v>1</v>
      </c>
      <c r="K3150">
        <v>7</v>
      </c>
      <c r="L3150">
        <v>5</v>
      </c>
      <c r="M3150">
        <v>1</v>
      </c>
      <c r="N3150">
        <v>3</v>
      </c>
      <c r="O3150">
        <v>5</v>
      </c>
      <c r="P3150">
        <v>1</v>
      </c>
      <c r="Q3150">
        <v>33.558</v>
      </c>
      <c r="R3150">
        <v>-1</v>
      </c>
      <c r="S3150">
        <v>0</v>
      </c>
      <c r="T3150">
        <v>159</v>
      </c>
      <c r="U3150">
        <v>76.3</v>
      </c>
      <c r="V3150">
        <v>30.180768165816222</v>
      </c>
      <c r="W3150">
        <v>0.79431162407254696</v>
      </c>
      <c r="X3150">
        <v>2</v>
      </c>
      <c r="Y3150">
        <v>3</v>
      </c>
      <c r="Z3150">
        <v>268563</v>
      </c>
    </row>
    <row r="3151" spans="1:26">
      <c r="A3151">
        <v>354271</v>
      </c>
      <c r="B3151">
        <v>1</v>
      </c>
      <c r="C3151">
        <v>35427101</v>
      </c>
      <c r="D3151">
        <v>4</v>
      </c>
      <c r="E3151">
        <v>8</v>
      </c>
      <c r="F3151">
        <v>16</v>
      </c>
      <c r="G3151">
        <v>1</v>
      </c>
      <c r="H3151">
        <v>38</v>
      </c>
      <c r="I3151">
        <v>2</v>
      </c>
      <c r="J3151">
        <v>1</v>
      </c>
      <c r="K3151">
        <v>4</v>
      </c>
      <c r="L3151">
        <v>14</v>
      </c>
      <c r="M3151">
        <v>1</v>
      </c>
      <c r="N3151">
        <v>1</v>
      </c>
      <c r="O3151">
        <v>5</v>
      </c>
      <c r="P3151">
        <v>2</v>
      </c>
      <c r="Q3151">
        <v>0</v>
      </c>
      <c r="R3151">
        <v>-1</v>
      </c>
      <c r="S3151">
        <v>0</v>
      </c>
      <c r="T3151">
        <v>179</v>
      </c>
      <c r="U3151">
        <v>76.8</v>
      </c>
      <c r="V3151">
        <v>23.969289348022844</v>
      </c>
      <c r="W3151">
        <v>0.95950617283950601</v>
      </c>
      <c r="X3151">
        <v>2</v>
      </c>
      <c r="Y3151">
        <v>3</v>
      </c>
      <c r="Z3151">
        <v>557445</v>
      </c>
    </row>
    <row r="3152" spans="1:26">
      <c r="A3152">
        <v>354271</v>
      </c>
      <c r="B3152">
        <v>2</v>
      </c>
      <c r="C3152">
        <v>35427102</v>
      </c>
      <c r="D3152">
        <v>4</v>
      </c>
      <c r="E3152">
        <v>8</v>
      </c>
      <c r="F3152">
        <v>16</v>
      </c>
      <c r="G3152">
        <v>2</v>
      </c>
      <c r="H3152">
        <v>52</v>
      </c>
      <c r="I3152">
        <v>2</v>
      </c>
      <c r="J3152">
        <v>1</v>
      </c>
      <c r="K3152">
        <v>4</v>
      </c>
      <c r="L3152">
        <v>14</v>
      </c>
      <c r="M3152">
        <v>3</v>
      </c>
      <c r="N3152">
        <v>3</v>
      </c>
      <c r="O3152">
        <v>5</v>
      </c>
      <c r="P3152">
        <v>2</v>
      </c>
      <c r="Q3152">
        <v>0</v>
      </c>
      <c r="R3152">
        <v>-1</v>
      </c>
      <c r="S3152">
        <v>2</v>
      </c>
      <c r="T3152">
        <v>155.5</v>
      </c>
      <c r="U3152">
        <v>102.9</v>
      </c>
      <c r="V3152">
        <v>42.555391280073621</v>
      </c>
      <c r="W3152">
        <v>0.79771784232365095</v>
      </c>
      <c r="X3152">
        <v>2</v>
      </c>
      <c r="Y3152">
        <v>1</v>
      </c>
      <c r="Z3152">
        <v>557445</v>
      </c>
    </row>
    <row r="3153" spans="1:26">
      <c r="A3153">
        <v>354271</v>
      </c>
      <c r="B3153">
        <v>3</v>
      </c>
      <c r="C3153">
        <v>35427103</v>
      </c>
      <c r="D3153">
        <v>4</v>
      </c>
      <c r="E3153">
        <v>8</v>
      </c>
      <c r="F3153">
        <v>16</v>
      </c>
      <c r="G3153">
        <v>1</v>
      </c>
      <c r="H3153">
        <v>15</v>
      </c>
      <c r="I3153">
        <v>-1</v>
      </c>
      <c r="J3153">
        <v>1</v>
      </c>
      <c r="K3153">
        <v>-1</v>
      </c>
      <c r="L3153">
        <v>14</v>
      </c>
      <c r="M3153">
        <v>2</v>
      </c>
      <c r="N3153">
        <v>-1</v>
      </c>
      <c r="O3153">
        <v>-1</v>
      </c>
      <c r="P3153">
        <v>-1</v>
      </c>
      <c r="Q3153">
        <v>-1</v>
      </c>
      <c r="R3153">
        <v>-1</v>
      </c>
      <c r="S3153">
        <v>0</v>
      </c>
      <c r="T3153">
        <v>176</v>
      </c>
      <c r="U3153">
        <v>61.4</v>
      </c>
      <c r="V3153">
        <v>19.821797520661157</v>
      </c>
      <c r="W3153">
        <v>-1</v>
      </c>
      <c r="X3153">
        <v>1</v>
      </c>
      <c r="Y3153">
        <v>3</v>
      </c>
      <c r="Z3153">
        <v>557445</v>
      </c>
    </row>
    <row r="3154" spans="1:26">
      <c r="A3154">
        <v>354271</v>
      </c>
      <c r="B3154">
        <v>4</v>
      </c>
      <c r="C3154">
        <v>35427104</v>
      </c>
      <c r="D3154">
        <v>4</v>
      </c>
      <c r="E3154">
        <v>8</v>
      </c>
      <c r="F3154">
        <v>16</v>
      </c>
      <c r="G3154">
        <v>2</v>
      </c>
      <c r="H3154">
        <v>12</v>
      </c>
      <c r="I3154">
        <v>-1</v>
      </c>
      <c r="J3154">
        <v>1</v>
      </c>
      <c r="K3154">
        <v>-1</v>
      </c>
      <c r="L3154">
        <v>14</v>
      </c>
      <c r="M3154">
        <v>2</v>
      </c>
      <c r="N3154">
        <v>-1</v>
      </c>
      <c r="O3154">
        <v>-1</v>
      </c>
      <c r="P3154">
        <v>-1</v>
      </c>
      <c r="Q3154">
        <v>-1</v>
      </c>
      <c r="R3154">
        <v>-1</v>
      </c>
      <c r="S3154">
        <v>-2</v>
      </c>
      <c r="T3154">
        <v>135</v>
      </c>
      <c r="U3154">
        <v>32.799999999999997</v>
      </c>
      <c r="V3154">
        <v>17.997256515775032</v>
      </c>
      <c r="W3154">
        <v>-1</v>
      </c>
      <c r="X3154">
        <v>1</v>
      </c>
      <c r="Y3154">
        <v>3</v>
      </c>
      <c r="Z3154">
        <v>557445</v>
      </c>
    </row>
    <row r="3155" spans="1:26">
      <c r="A3155">
        <v>354341</v>
      </c>
      <c r="B3155">
        <v>1</v>
      </c>
      <c r="C3155">
        <v>35434101</v>
      </c>
      <c r="D3155">
        <v>1</v>
      </c>
      <c r="E3155">
        <v>8</v>
      </c>
      <c r="F3155">
        <v>16</v>
      </c>
      <c r="G3155">
        <v>2</v>
      </c>
      <c r="H3155">
        <v>48</v>
      </c>
      <c r="I3155">
        <v>4</v>
      </c>
      <c r="J3155">
        <v>6</v>
      </c>
      <c r="K3155">
        <v>3</v>
      </c>
      <c r="L3155">
        <v>12</v>
      </c>
      <c r="M3155">
        <v>2</v>
      </c>
      <c r="N3155">
        <v>1</v>
      </c>
      <c r="O3155">
        <v>5</v>
      </c>
      <c r="P3155">
        <v>2</v>
      </c>
      <c r="Q3155">
        <v>0</v>
      </c>
      <c r="R3155">
        <v>-1</v>
      </c>
      <c r="S3155">
        <v>2</v>
      </c>
      <c r="T3155">
        <v>155.80000000000001</v>
      </c>
      <c r="U3155">
        <v>48.7</v>
      </c>
      <c r="V3155">
        <v>20.06291598623033</v>
      </c>
      <c r="W3155">
        <v>0.72809346787041995</v>
      </c>
      <c r="X3155">
        <v>1</v>
      </c>
      <c r="Y3155">
        <v>3</v>
      </c>
      <c r="Z3155">
        <v>251483</v>
      </c>
    </row>
    <row r="3156" spans="1:26">
      <c r="A3156">
        <v>354371</v>
      </c>
      <c r="B3156">
        <v>1</v>
      </c>
      <c r="C3156">
        <v>35437101</v>
      </c>
      <c r="D3156">
        <v>2</v>
      </c>
      <c r="E3156">
        <v>8</v>
      </c>
      <c r="F3156">
        <v>16</v>
      </c>
      <c r="G3156">
        <v>2</v>
      </c>
      <c r="H3156">
        <v>45</v>
      </c>
      <c r="I3156">
        <v>2</v>
      </c>
      <c r="J3156">
        <v>1</v>
      </c>
      <c r="K3156">
        <v>2</v>
      </c>
      <c r="L3156">
        <v>97</v>
      </c>
      <c r="M3156">
        <v>3</v>
      </c>
      <c r="N3156">
        <v>3</v>
      </c>
      <c r="O3156">
        <v>5</v>
      </c>
      <c r="P3156">
        <v>1</v>
      </c>
      <c r="Q3156">
        <v>14.23</v>
      </c>
      <c r="R3156">
        <v>-1</v>
      </c>
      <c r="S3156">
        <v>9</v>
      </c>
      <c r="T3156">
        <v>156.6</v>
      </c>
      <c r="U3156">
        <v>64.099999999999994</v>
      </c>
      <c r="V3156">
        <v>26.138130026798724</v>
      </c>
      <c r="W3156">
        <v>-1</v>
      </c>
      <c r="X3156">
        <v>2</v>
      </c>
      <c r="Y3156">
        <v>1</v>
      </c>
      <c r="Z3156">
        <v>477372</v>
      </c>
    </row>
    <row r="3157" spans="1:26">
      <c r="A3157">
        <v>354371</v>
      </c>
      <c r="B3157">
        <v>2</v>
      </c>
      <c r="C3157">
        <v>35437102</v>
      </c>
      <c r="D3157">
        <v>2</v>
      </c>
      <c r="E3157">
        <v>8</v>
      </c>
      <c r="F3157">
        <v>16</v>
      </c>
      <c r="G3157">
        <v>2</v>
      </c>
      <c r="H3157">
        <v>16</v>
      </c>
      <c r="I3157">
        <v>1</v>
      </c>
      <c r="J3157">
        <v>1</v>
      </c>
      <c r="K3157">
        <v>4</v>
      </c>
      <c r="L3157">
        <v>97</v>
      </c>
      <c r="M3157">
        <v>1</v>
      </c>
      <c r="N3157">
        <v>1</v>
      </c>
      <c r="O3157">
        <v>5</v>
      </c>
      <c r="P3157">
        <v>1</v>
      </c>
      <c r="Q3157">
        <v>10.529</v>
      </c>
      <c r="R3157">
        <v>0</v>
      </c>
      <c r="S3157">
        <v>0</v>
      </c>
      <c r="T3157">
        <v>157.1</v>
      </c>
      <c r="U3157">
        <v>61.9</v>
      </c>
      <c r="V3157">
        <v>25.080620621780593</v>
      </c>
      <c r="W3157">
        <v>-1</v>
      </c>
      <c r="X3157">
        <v>2</v>
      </c>
      <c r="Y3157">
        <v>1</v>
      </c>
      <c r="Z3157">
        <v>477372</v>
      </c>
    </row>
    <row r="3158" spans="1:26">
      <c r="A3158">
        <v>355151</v>
      </c>
      <c r="B3158">
        <v>1</v>
      </c>
      <c r="C3158">
        <v>35515101</v>
      </c>
      <c r="D3158">
        <v>1</v>
      </c>
      <c r="E3158">
        <v>6</v>
      </c>
      <c r="F3158">
        <v>1</v>
      </c>
      <c r="G3158">
        <v>1</v>
      </c>
      <c r="H3158">
        <v>73</v>
      </c>
      <c r="I3158">
        <v>1</v>
      </c>
      <c r="J3158">
        <v>1</v>
      </c>
      <c r="K3158">
        <v>7</v>
      </c>
      <c r="L3158">
        <v>6</v>
      </c>
      <c r="M3158">
        <v>3</v>
      </c>
      <c r="N3158">
        <v>3</v>
      </c>
      <c r="O3158">
        <v>5</v>
      </c>
      <c r="P3158">
        <v>1</v>
      </c>
      <c r="Q3158">
        <v>3.702</v>
      </c>
      <c r="R3158">
        <v>-1</v>
      </c>
      <c r="S3158">
        <v>0</v>
      </c>
      <c r="T3158">
        <v>171</v>
      </c>
      <c r="U3158">
        <v>64.5</v>
      </c>
      <c r="V3158">
        <v>22.058069149481895</v>
      </c>
      <c r="W3158">
        <v>-1</v>
      </c>
      <c r="X3158">
        <v>3</v>
      </c>
      <c r="Y3158">
        <v>3</v>
      </c>
      <c r="Z3158">
        <v>368319</v>
      </c>
    </row>
    <row r="3159" spans="1:26">
      <c r="A3159">
        <v>355181</v>
      </c>
      <c r="B3159">
        <v>1</v>
      </c>
      <c r="C3159">
        <v>35518101</v>
      </c>
      <c r="D3159">
        <v>4</v>
      </c>
      <c r="E3159">
        <v>6</v>
      </c>
      <c r="F3159">
        <v>1</v>
      </c>
      <c r="G3159">
        <v>1</v>
      </c>
      <c r="H3159">
        <v>30</v>
      </c>
      <c r="I3159">
        <v>2</v>
      </c>
      <c r="J3159">
        <v>1</v>
      </c>
      <c r="K3159">
        <v>4</v>
      </c>
      <c r="L3159">
        <v>11</v>
      </c>
      <c r="M3159">
        <v>2</v>
      </c>
      <c r="N3159">
        <v>4</v>
      </c>
      <c r="O3159">
        <v>2</v>
      </c>
      <c r="P3159">
        <v>1</v>
      </c>
      <c r="Q3159">
        <v>7.875</v>
      </c>
      <c r="R3159">
        <v>-1</v>
      </c>
      <c r="S3159">
        <v>0</v>
      </c>
      <c r="T3159">
        <v>175.6</v>
      </c>
      <c r="U3159">
        <v>91.6</v>
      </c>
      <c r="V3159">
        <v>29.706155530533774</v>
      </c>
      <c r="W3159">
        <v>-1</v>
      </c>
      <c r="X3159">
        <v>2</v>
      </c>
      <c r="Y3159">
        <v>1</v>
      </c>
      <c r="Z3159">
        <v>447531</v>
      </c>
    </row>
    <row r="3160" spans="1:26">
      <c r="A3160">
        <v>355181</v>
      </c>
      <c r="B3160">
        <v>2</v>
      </c>
      <c r="C3160">
        <v>35518102</v>
      </c>
      <c r="D3160">
        <v>4</v>
      </c>
      <c r="E3160">
        <v>6</v>
      </c>
      <c r="F3160">
        <v>1</v>
      </c>
      <c r="G3160">
        <v>2</v>
      </c>
      <c r="H3160">
        <v>36</v>
      </c>
      <c r="I3160">
        <v>2</v>
      </c>
      <c r="J3160">
        <v>1</v>
      </c>
      <c r="K3160">
        <v>4</v>
      </c>
      <c r="L3160">
        <v>11</v>
      </c>
      <c r="M3160">
        <v>2</v>
      </c>
      <c r="N3160">
        <v>2</v>
      </c>
      <c r="O3160">
        <v>5</v>
      </c>
      <c r="P3160">
        <v>1</v>
      </c>
      <c r="Q3160">
        <v>6.375</v>
      </c>
      <c r="R3160">
        <v>-1</v>
      </c>
      <c r="S3160">
        <v>1</v>
      </c>
      <c r="T3160">
        <v>172.1</v>
      </c>
      <c r="U3160">
        <v>99.8</v>
      </c>
      <c r="V3160">
        <v>33.695259131060716</v>
      </c>
      <c r="W3160">
        <v>0.84489795918367305</v>
      </c>
      <c r="X3160">
        <v>2</v>
      </c>
      <c r="Y3160">
        <v>1</v>
      </c>
      <c r="Z3160">
        <v>447531</v>
      </c>
    </row>
    <row r="3161" spans="1:26">
      <c r="A3161">
        <v>355181</v>
      </c>
      <c r="B3161">
        <v>3</v>
      </c>
      <c r="C3161">
        <v>35518103</v>
      </c>
      <c r="D3161">
        <v>4</v>
      </c>
      <c r="E3161">
        <v>6</v>
      </c>
      <c r="F3161">
        <v>1</v>
      </c>
      <c r="G3161">
        <v>1</v>
      </c>
      <c r="H3161">
        <v>7</v>
      </c>
      <c r="I3161">
        <v>-1</v>
      </c>
      <c r="J3161">
        <v>1</v>
      </c>
      <c r="K3161">
        <v>-1</v>
      </c>
      <c r="L3161">
        <v>11</v>
      </c>
      <c r="M3161">
        <v>3</v>
      </c>
      <c r="N3161">
        <v>-1</v>
      </c>
      <c r="O3161">
        <v>-1</v>
      </c>
      <c r="P3161">
        <v>-1</v>
      </c>
      <c r="Q3161">
        <v>-1</v>
      </c>
      <c r="R3161">
        <v>-1</v>
      </c>
      <c r="S3161">
        <v>-2</v>
      </c>
      <c r="T3161">
        <v>125</v>
      </c>
      <c r="U3161">
        <v>23.9</v>
      </c>
      <c r="V3161">
        <v>15.295999999999999</v>
      </c>
      <c r="W3161">
        <v>-1</v>
      </c>
      <c r="X3161">
        <v>-2</v>
      </c>
      <c r="Y3161">
        <v>-2</v>
      </c>
      <c r="Z3161">
        <v>447531</v>
      </c>
    </row>
    <row r="3162" spans="1:26">
      <c r="A3162">
        <v>355181</v>
      </c>
      <c r="B3162">
        <v>4</v>
      </c>
      <c r="C3162">
        <v>35518104</v>
      </c>
      <c r="D3162">
        <v>4</v>
      </c>
      <c r="E3162">
        <v>6</v>
      </c>
      <c r="F3162">
        <v>1</v>
      </c>
      <c r="G3162">
        <v>2</v>
      </c>
      <c r="H3162">
        <v>4</v>
      </c>
      <c r="I3162">
        <v>-1</v>
      </c>
      <c r="J3162">
        <v>1</v>
      </c>
      <c r="K3162">
        <v>-1</v>
      </c>
      <c r="L3162">
        <v>11</v>
      </c>
      <c r="M3162">
        <v>1</v>
      </c>
      <c r="N3162">
        <v>-1</v>
      </c>
      <c r="O3162">
        <v>-1</v>
      </c>
      <c r="P3162">
        <v>-1</v>
      </c>
      <c r="Q3162">
        <v>-1</v>
      </c>
      <c r="R3162">
        <v>-1</v>
      </c>
      <c r="S3162">
        <v>-2</v>
      </c>
      <c r="T3162">
        <v>98.2</v>
      </c>
      <c r="U3162">
        <v>16</v>
      </c>
      <c r="V3162">
        <v>16.591933831367882</v>
      </c>
      <c r="W3162">
        <v>-1</v>
      </c>
      <c r="X3162">
        <v>-2</v>
      </c>
      <c r="Y3162">
        <v>-2</v>
      </c>
      <c r="Z3162">
        <v>447531</v>
      </c>
    </row>
    <row r="3163" spans="1:26">
      <c r="A3163">
        <v>355201</v>
      </c>
      <c r="B3163">
        <v>1</v>
      </c>
      <c r="C3163">
        <v>35520101</v>
      </c>
      <c r="D3163">
        <v>4</v>
      </c>
      <c r="E3163">
        <v>6</v>
      </c>
      <c r="F3163">
        <v>1</v>
      </c>
      <c r="G3163">
        <v>2</v>
      </c>
      <c r="H3163">
        <v>41</v>
      </c>
      <c r="I3163">
        <v>3</v>
      </c>
      <c r="J3163">
        <v>1</v>
      </c>
      <c r="K3163">
        <v>3</v>
      </c>
      <c r="L3163">
        <v>96</v>
      </c>
      <c r="M3163">
        <v>2</v>
      </c>
      <c r="N3163">
        <v>1</v>
      </c>
      <c r="O3163">
        <v>5</v>
      </c>
      <c r="P3163">
        <v>1</v>
      </c>
      <c r="Q3163">
        <v>1.9330000000000001</v>
      </c>
      <c r="R3163">
        <v>-1</v>
      </c>
      <c r="S3163">
        <v>0</v>
      </c>
      <c r="T3163">
        <v>174.1</v>
      </c>
      <c r="U3163">
        <v>59.1</v>
      </c>
      <c r="V3163">
        <v>19.497994279928516</v>
      </c>
      <c r="W3163">
        <v>0.71362229102167196</v>
      </c>
      <c r="X3163">
        <v>1</v>
      </c>
      <c r="Y3163">
        <v>3</v>
      </c>
      <c r="Z3163">
        <v>525348</v>
      </c>
    </row>
    <row r="3164" spans="1:26">
      <c r="A3164">
        <v>355201</v>
      </c>
      <c r="B3164">
        <v>2</v>
      </c>
      <c r="C3164">
        <v>35520102</v>
      </c>
      <c r="D3164">
        <v>4</v>
      </c>
      <c r="E3164">
        <v>6</v>
      </c>
      <c r="F3164">
        <v>1</v>
      </c>
      <c r="G3164">
        <v>2</v>
      </c>
      <c r="H3164">
        <v>18</v>
      </c>
      <c r="I3164">
        <v>1</v>
      </c>
      <c r="J3164">
        <v>1</v>
      </c>
      <c r="K3164">
        <v>3</v>
      </c>
      <c r="L3164">
        <v>96</v>
      </c>
      <c r="M3164">
        <v>2</v>
      </c>
      <c r="N3164">
        <v>4</v>
      </c>
      <c r="O3164">
        <v>1</v>
      </c>
      <c r="P3164">
        <v>1</v>
      </c>
      <c r="Q3164">
        <v>2.3639999999999999</v>
      </c>
      <c r="R3164">
        <v>3</v>
      </c>
      <c r="S3164">
        <v>0</v>
      </c>
      <c r="T3164">
        <v>185</v>
      </c>
      <c r="U3164">
        <v>66.400000000000006</v>
      </c>
      <c r="V3164">
        <v>19.401022644265886</v>
      </c>
      <c r="W3164">
        <v>0.73874755381604695</v>
      </c>
      <c r="X3164">
        <v>1</v>
      </c>
      <c r="Y3164">
        <v>1</v>
      </c>
      <c r="Z3164">
        <v>525348</v>
      </c>
    </row>
    <row r="3165" spans="1:26">
      <c r="A3165">
        <v>355201</v>
      </c>
      <c r="B3165">
        <v>3</v>
      </c>
      <c r="C3165">
        <v>35520103</v>
      </c>
      <c r="D3165">
        <v>4</v>
      </c>
      <c r="E3165">
        <v>6</v>
      </c>
      <c r="F3165">
        <v>1</v>
      </c>
      <c r="G3165">
        <v>2</v>
      </c>
      <c r="H3165">
        <v>18</v>
      </c>
      <c r="I3165">
        <v>1</v>
      </c>
      <c r="J3165">
        <v>1</v>
      </c>
      <c r="K3165">
        <v>4</v>
      </c>
      <c r="L3165">
        <v>96</v>
      </c>
      <c r="M3165">
        <v>3</v>
      </c>
      <c r="N3165">
        <v>1</v>
      </c>
      <c r="O3165">
        <v>5</v>
      </c>
      <c r="P3165">
        <v>1</v>
      </c>
      <c r="Q3165">
        <v>0.49099999999999999</v>
      </c>
      <c r="R3165">
        <v>3</v>
      </c>
      <c r="S3165">
        <v>7</v>
      </c>
      <c r="T3165">
        <v>181.5</v>
      </c>
      <c r="U3165">
        <v>71.599999999999994</v>
      </c>
      <c r="V3165">
        <v>21.735005957395138</v>
      </c>
      <c r="W3165">
        <v>0.76741950985103302</v>
      </c>
      <c r="X3165">
        <v>2</v>
      </c>
      <c r="Y3165">
        <v>1</v>
      </c>
      <c r="Z3165">
        <v>525348</v>
      </c>
    </row>
    <row r="3166" spans="1:26">
      <c r="A3166">
        <v>355201</v>
      </c>
      <c r="B3166">
        <v>4</v>
      </c>
      <c r="C3166">
        <v>35520104</v>
      </c>
      <c r="D3166">
        <v>4</v>
      </c>
      <c r="E3166">
        <v>6</v>
      </c>
      <c r="F3166">
        <v>1</v>
      </c>
      <c r="G3166">
        <v>1</v>
      </c>
      <c r="H3166">
        <v>14</v>
      </c>
      <c r="I3166">
        <v>-1</v>
      </c>
      <c r="J3166">
        <v>1</v>
      </c>
      <c r="K3166">
        <v>-1</v>
      </c>
      <c r="L3166">
        <v>96</v>
      </c>
      <c r="M3166">
        <v>2</v>
      </c>
      <c r="N3166">
        <v>-1</v>
      </c>
      <c r="O3166">
        <v>-1</v>
      </c>
      <c r="P3166">
        <v>-1</v>
      </c>
      <c r="Q3166">
        <v>-1</v>
      </c>
      <c r="R3166">
        <v>-1</v>
      </c>
      <c r="S3166">
        <v>3</v>
      </c>
      <c r="T3166">
        <v>181.7</v>
      </c>
      <c r="U3166">
        <v>60.6</v>
      </c>
      <c r="V3166">
        <v>18.355354205329778</v>
      </c>
      <c r="W3166">
        <v>-1</v>
      </c>
      <c r="X3166">
        <v>1</v>
      </c>
      <c r="Y3166">
        <v>3</v>
      </c>
      <c r="Z3166">
        <v>525348</v>
      </c>
    </row>
    <row r="3167" spans="1:26">
      <c r="A3167">
        <v>355251</v>
      </c>
      <c r="B3167">
        <v>1</v>
      </c>
      <c r="C3167">
        <v>35525101</v>
      </c>
      <c r="D3167">
        <v>1</v>
      </c>
      <c r="E3167">
        <v>6</v>
      </c>
      <c r="F3167">
        <v>1</v>
      </c>
      <c r="G3167">
        <v>1</v>
      </c>
      <c r="H3167">
        <v>27</v>
      </c>
      <c r="I3167">
        <v>2</v>
      </c>
      <c r="J3167">
        <v>1</v>
      </c>
      <c r="K3167">
        <v>1</v>
      </c>
      <c r="L3167">
        <v>22</v>
      </c>
      <c r="M3167">
        <v>1</v>
      </c>
      <c r="N3167">
        <v>3</v>
      </c>
      <c r="O3167">
        <v>5</v>
      </c>
      <c r="P3167">
        <v>1</v>
      </c>
      <c r="Q3167">
        <v>22.875</v>
      </c>
      <c r="R3167">
        <v>-1</v>
      </c>
      <c r="S3167">
        <v>0</v>
      </c>
      <c r="T3167">
        <v>179.5</v>
      </c>
      <c r="U3167">
        <v>76.900000000000006</v>
      </c>
      <c r="V3167">
        <v>23.86697806503674</v>
      </c>
      <c r="W3167">
        <v>0.82789317507418403</v>
      </c>
      <c r="X3167">
        <v>1</v>
      </c>
      <c r="Y3167">
        <v>3</v>
      </c>
      <c r="Z3167">
        <v>873865</v>
      </c>
    </row>
    <row r="3168" spans="1:26">
      <c r="A3168">
        <v>355271</v>
      </c>
      <c r="B3168">
        <v>1</v>
      </c>
      <c r="C3168">
        <v>35527101</v>
      </c>
      <c r="D3168">
        <v>1</v>
      </c>
      <c r="E3168">
        <v>6</v>
      </c>
      <c r="F3168">
        <v>1</v>
      </c>
      <c r="G3168">
        <v>1</v>
      </c>
      <c r="H3168">
        <v>47</v>
      </c>
      <c r="I3168">
        <v>1</v>
      </c>
      <c r="J3168">
        <v>1</v>
      </c>
      <c r="K3168">
        <v>4</v>
      </c>
      <c r="L3168">
        <v>4</v>
      </c>
      <c r="M3168">
        <v>4</v>
      </c>
      <c r="N3168">
        <v>4</v>
      </c>
      <c r="O3168">
        <v>1</v>
      </c>
      <c r="P3168">
        <v>1</v>
      </c>
      <c r="Q3168">
        <v>56.173999999999999</v>
      </c>
      <c r="R3168">
        <v>-1</v>
      </c>
      <c r="S3168">
        <v>10</v>
      </c>
      <c r="T3168">
        <v>180.3</v>
      </c>
      <c r="U3168">
        <v>71.599999999999994</v>
      </c>
      <c r="V3168">
        <v>22.025286628651507</v>
      </c>
      <c r="W3168">
        <v>-1</v>
      </c>
      <c r="X3168">
        <v>1</v>
      </c>
      <c r="Y3168">
        <v>3</v>
      </c>
      <c r="Z3168">
        <v>855317</v>
      </c>
    </row>
    <row r="3169" spans="1:26">
      <c r="A3169">
        <v>355341</v>
      </c>
      <c r="B3169">
        <v>1</v>
      </c>
      <c r="C3169">
        <v>35534101</v>
      </c>
      <c r="D3169">
        <v>3</v>
      </c>
      <c r="E3169">
        <v>6</v>
      </c>
      <c r="F3169">
        <v>1</v>
      </c>
      <c r="G3169">
        <v>1</v>
      </c>
      <c r="H3169">
        <v>79</v>
      </c>
      <c r="I3169">
        <v>2</v>
      </c>
      <c r="J3169">
        <v>1</v>
      </c>
      <c r="K3169">
        <v>7</v>
      </c>
      <c r="L3169">
        <v>11</v>
      </c>
      <c r="M3169">
        <v>3</v>
      </c>
      <c r="N3169">
        <v>2</v>
      </c>
      <c r="O3169">
        <v>5</v>
      </c>
      <c r="P3169">
        <v>1</v>
      </c>
      <c r="Q3169">
        <v>2.6829999999999998</v>
      </c>
      <c r="R3169">
        <v>-1</v>
      </c>
      <c r="S3169">
        <v>-9</v>
      </c>
      <c r="T3169">
        <v>158.80000000000001</v>
      </c>
      <c r="U3169">
        <v>76.3</v>
      </c>
      <c r="V3169">
        <v>30.256838124726375</v>
      </c>
      <c r="W3169">
        <v>0.94842406876790897</v>
      </c>
      <c r="X3169">
        <v>1</v>
      </c>
      <c r="Y3169">
        <v>3</v>
      </c>
      <c r="Z3169">
        <v>435324</v>
      </c>
    </row>
    <row r="3170" spans="1:26">
      <c r="A3170">
        <v>355341</v>
      </c>
      <c r="B3170">
        <v>2</v>
      </c>
      <c r="C3170">
        <v>35534102</v>
      </c>
      <c r="D3170">
        <v>3</v>
      </c>
      <c r="E3170">
        <v>6</v>
      </c>
      <c r="F3170">
        <v>1</v>
      </c>
      <c r="G3170">
        <v>2</v>
      </c>
      <c r="H3170">
        <v>70</v>
      </c>
      <c r="I3170">
        <v>2</v>
      </c>
      <c r="J3170">
        <v>1</v>
      </c>
      <c r="K3170">
        <v>7</v>
      </c>
      <c r="L3170">
        <v>11</v>
      </c>
      <c r="M3170">
        <v>3</v>
      </c>
      <c r="N3170">
        <v>1</v>
      </c>
      <c r="O3170">
        <v>5</v>
      </c>
      <c r="P3170">
        <v>1</v>
      </c>
      <c r="Q3170">
        <v>2.625</v>
      </c>
      <c r="R3170">
        <v>-1</v>
      </c>
      <c r="S3170">
        <v>6</v>
      </c>
      <c r="T3170">
        <v>163.5</v>
      </c>
      <c r="U3170">
        <v>99.8</v>
      </c>
      <c r="V3170">
        <v>37.333183701334526</v>
      </c>
      <c r="W3170">
        <v>0.94025604551920305</v>
      </c>
      <c r="X3170">
        <v>2</v>
      </c>
      <c r="Y3170">
        <v>1</v>
      </c>
      <c r="Z3170">
        <v>435324</v>
      </c>
    </row>
    <row r="3171" spans="1:26">
      <c r="A3171">
        <v>355341</v>
      </c>
      <c r="B3171">
        <v>3</v>
      </c>
      <c r="C3171">
        <v>35534103</v>
      </c>
      <c r="D3171">
        <v>3</v>
      </c>
      <c r="E3171">
        <v>6</v>
      </c>
      <c r="F3171">
        <v>1</v>
      </c>
      <c r="G3171">
        <v>1</v>
      </c>
      <c r="H3171">
        <v>51</v>
      </c>
      <c r="I3171">
        <v>1</v>
      </c>
      <c r="J3171">
        <v>1</v>
      </c>
      <c r="K3171">
        <v>3</v>
      </c>
      <c r="L3171">
        <v>11</v>
      </c>
      <c r="M3171">
        <v>3</v>
      </c>
      <c r="N3171">
        <v>1</v>
      </c>
      <c r="O3171">
        <v>5</v>
      </c>
      <c r="P3171">
        <v>1</v>
      </c>
      <c r="Q3171">
        <v>3.23</v>
      </c>
      <c r="R3171">
        <v>-1</v>
      </c>
      <c r="S3171">
        <v>0</v>
      </c>
      <c r="T3171">
        <v>174.5</v>
      </c>
      <c r="U3171">
        <v>88.9</v>
      </c>
      <c r="V3171">
        <v>29.195162601292271</v>
      </c>
      <c r="W3171">
        <v>0.96322869955156998</v>
      </c>
      <c r="X3171">
        <v>1</v>
      </c>
      <c r="Y3171">
        <v>3</v>
      </c>
      <c r="Z3171">
        <v>435324</v>
      </c>
    </row>
    <row r="3172" spans="1:26">
      <c r="A3172">
        <v>355371</v>
      </c>
      <c r="B3172">
        <v>1</v>
      </c>
      <c r="C3172">
        <v>35537101</v>
      </c>
      <c r="D3172">
        <v>2</v>
      </c>
      <c r="E3172">
        <v>6</v>
      </c>
      <c r="F3172">
        <v>1</v>
      </c>
      <c r="G3172">
        <v>1</v>
      </c>
      <c r="H3172">
        <v>48</v>
      </c>
      <c r="I3172">
        <v>2</v>
      </c>
      <c r="J3172">
        <v>1</v>
      </c>
      <c r="K3172">
        <v>4</v>
      </c>
      <c r="L3172">
        <v>16</v>
      </c>
      <c r="M3172">
        <v>3</v>
      </c>
      <c r="N3172">
        <v>4</v>
      </c>
      <c r="O3172">
        <v>2</v>
      </c>
      <c r="P3172">
        <v>1</v>
      </c>
      <c r="Q3172">
        <v>0.51800000000000002</v>
      </c>
      <c r="R3172">
        <v>-1</v>
      </c>
      <c r="S3172">
        <v>-2</v>
      </c>
      <c r="T3172">
        <v>-1</v>
      </c>
      <c r="U3172">
        <v>-1</v>
      </c>
      <c r="V3172">
        <v>-1</v>
      </c>
      <c r="W3172">
        <v>-1</v>
      </c>
      <c r="X3172">
        <v>-2</v>
      </c>
      <c r="Y3172">
        <v>-2</v>
      </c>
      <c r="Z3172">
        <v>354354</v>
      </c>
    </row>
    <row r="3173" spans="1:26">
      <c r="A3173">
        <v>355371</v>
      </c>
      <c r="B3173">
        <v>2</v>
      </c>
      <c r="C3173">
        <v>35537102</v>
      </c>
      <c r="D3173">
        <v>2</v>
      </c>
      <c r="E3173">
        <v>6</v>
      </c>
      <c r="F3173">
        <v>1</v>
      </c>
      <c r="G3173">
        <v>2</v>
      </c>
      <c r="H3173">
        <v>45</v>
      </c>
      <c r="I3173">
        <v>2</v>
      </c>
      <c r="J3173">
        <v>1</v>
      </c>
      <c r="K3173">
        <v>6</v>
      </c>
      <c r="L3173">
        <v>16</v>
      </c>
      <c r="M3173">
        <v>3</v>
      </c>
      <c r="N3173">
        <v>4</v>
      </c>
      <c r="O3173">
        <v>3</v>
      </c>
      <c r="P3173">
        <v>1</v>
      </c>
      <c r="Q3173">
        <v>2.9000000000000001E-2</v>
      </c>
      <c r="R3173">
        <v>-1</v>
      </c>
      <c r="S3173">
        <v>0</v>
      </c>
      <c r="T3173">
        <v>176.8</v>
      </c>
      <c r="U3173">
        <v>71.400000000000006</v>
      </c>
      <c r="V3173">
        <v>22.841977027497389</v>
      </c>
      <c r="W3173">
        <v>-1</v>
      </c>
      <c r="X3173">
        <v>1</v>
      </c>
      <c r="Y3173">
        <v>1</v>
      </c>
      <c r="Z3173">
        <v>354354</v>
      </c>
    </row>
    <row r="3174" spans="1:26">
      <c r="A3174">
        <v>356051</v>
      </c>
      <c r="B3174">
        <v>1</v>
      </c>
      <c r="C3174">
        <v>35605101</v>
      </c>
      <c r="D3174">
        <v>3</v>
      </c>
      <c r="E3174">
        <v>6</v>
      </c>
      <c r="F3174">
        <v>3</v>
      </c>
      <c r="G3174">
        <v>2</v>
      </c>
      <c r="H3174">
        <v>43</v>
      </c>
      <c r="I3174">
        <v>6</v>
      </c>
      <c r="J3174">
        <v>1</v>
      </c>
      <c r="K3174">
        <v>4</v>
      </c>
      <c r="L3174">
        <v>15</v>
      </c>
      <c r="M3174">
        <v>2</v>
      </c>
      <c r="N3174">
        <v>1</v>
      </c>
      <c r="O3174">
        <v>5</v>
      </c>
      <c r="P3174">
        <v>1</v>
      </c>
      <c r="Q3174">
        <v>4.7590000000000003</v>
      </c>
      <c r="R3174">
        <v>-1</v>
      </c>
      <c r="S3174">
        <v>1</v>
      </c>
      <c r="T3174">
        <v>167.8</v>
      </c>
      <c r="U3174">
        <v>72.2</v>
      </c>
      <c r="V3174">
        <v>25.642081994996595</v>
      </c>
      <c r="W3174">
        <v>0.80133630289532298</v>
      </c>
      <c r="X3174">
        <v>2</v>
      </c>
      <c r="Y3174">
        <v>1</v>
      </c>
      <c r="Z3174">
        <v>351739</v>
      </c>
    </row>
    <row r="3175" spans="1:26">
      <c r="A3175">
        <v>356051</v>
      </c>
      <c r="B3175">
        <v>2</v>
      </c>
      <c r="C3175">
        <v>35605102</v>
      </c>
      <c r="D3175">
        <v>3</v>
      </c>
      <c r="E3175">
        <v>6</v>
      </c>
      <c r="F3175">
        <v>3</v>
      </c>
      <c r="G3175">
        <v>2</v>
      </c>
      <c r="H3175">
        <v>11</v>
      </c>
      <c r="I3175">
        <v>-1</v>
      </c>
      <c r="J3175">
        <v>1</v>
      </c>
      <c r="K3175">
        <v>-1</v>
      </c>
      <c r="L3175">
        <v>15</v>
      </c>
      <c r="M3175">
        <v>1</v>
      </c>
      <c r="N3175">
        <v>-1</v>
      </c>
      <c r="O3175">
        <v>-1</v>
      </c>
      <c r="P3175">
        <v>-1</v>
      </c>
      <c r="Q3175">
        <v>-1</v>
      </c>
      <c r="R3175">
        <v>-1</v>
      </c>
      <c r="S3175">
        <v>-2</v>
      </c>
      <c r="T3175">
        <v>152.1</v>
      </c>
      <c r="U3175">
        <v>35.200000000000003</v>
      </c>
      <c r="V3175">
        <v>15.215430175223837</v>
      </c>
      <c r="W3175">
        <v>-1</v>
      </c>
      <c r="X3175">
        <v>1</v>
      </c>
      <c r="Y3175">
        <v>3</v>
      </c>
      <c r="Z3175">
        <v>351739</v>
      </c>
    </row>
    <row r="3176" spans="1:26">
      <c r="A3176">
        <v>356051</v>
      </c>
      <c r="B3176">
        <v>3</v>
      </c>
      <c r="C3176">
        <v>35605103</v>
      </c>
      <c r="D3176">
        <v>3</v>
      </c>
      <c r="E3176">
        <v>6</v>
      </c>
      <c r="F3176">
        <v>3</v>
      </c>
      <c r="G3176">
        <v>2</v>
      </c>
      <c r="H3176">
        <v>9</v>
      </c>
      <c r="I3176">
        <v>-1</v>
      </c>
      <c r="J3176">
        <v>1</v>
      </c>
      <c r="K3176">
        <v>-1</v>
      </c>
      <c r="L3176">
        <v>15</v>
      </c>
      <c r="M3176">
        <v>1</v>
      </c>
      <c r="N3176">
        <v>-1</v>
      </c>
      <c r="O3176">
        <v>-1</v>
      </c>
      <c r="P3176">
        <v>-1</v>
      </c>
      <c r="Q3176">
        <v>-1</v>
      </c>
      <c r="R3176">
        <v>-1</v>
      </c>
      <c r="S3176">
        <v>-2</v>
      </c>
      <c r="T3176">
        <v>134</v>
      </c>
      <c r="U3176">
        <v>27.5</v>
      </c>
      <c r="V3176">
        <v>15.315214969926485</v>
      </c>
      <c r="W3176">
        <v>-1</v>
      </c>
      <c r="X3176">
        <v>1</v>
      </c>
      <c r="Y3176">
        <v>3</v>
      </c>
      <c r="Z3176">
        <v>351739</v>
      </c>
    </row>
    <row r="3177" spans="1:26">
      <c r="A3177">
        <v>356151</v>
      </c>
      <c r="B3177">
        <v>1</v>
      </c>
      <c r="C3177">
        <v>35615101</v>
      </c>
      <c r="D3177">
        <v>2</v>
      </c>
      <c r="E3177">
        <v>6</v>
      </c>
      <c r="F3177">
        <v>3</v>
      </c>
      <c r="G3177">
        <v>1</v>
      </c>
      <c r="H3177">
        <v>29</v>
      </c>
      <c r="I3177">
        <v>6</v>
      </c>
      <c r="J3177">
        <v>1</v>
      </c>
      <c r="K3177">
        <v>1</v>
      </c>
      <c r="L3177">
        <v>24</v>
      </c>
      <c r="M3177">
        <v>2</v>
      </c>
      <c r="N3177">
        <v>1</v>
      </c>
      <c r="O3177">
        <v>5</v>
      </c>
      <c r="P3177">
        <v>1</v>
      </c>
      <c r="Q3177">
        <v>27.114999999999998</v>
      </c>
      <c r="R3177">
        <v>-1</v>
      </c>
      <c r="S3177">
        <v>0</v>
      </c>
      <c r="T3177">
        <v>177.2</v>
      </c>
      <c r="U3177">
        <v>83.6</v>
      </c>
      <c r="V3177">
        <v>26.624339487080192</v>
      </c>
      <c r="W3177">
        <v>0.82682590721175897</v>
      </c>
      <c r="X3177">
        <v>1</v>
      </c>
      <c r="Y3177">
        <v>1</v>
      </c>
      <c r="Z3177">
        <v>731518</v>
      </c>
    </row>
    <row r="3178" spans="1:26">
      <c r="A3178">
        <v>356151</v>
      </c>
      <c r="B3178">
        <v>2</v>
      </c>
      <c r="C3178">
        <v>35615102</v>
      </c>
      <c r="D3178">
        <v>2</v>
      </c>
      <c r="E3178">
        <v>6</v>
      </c>
      <c r="F3178">
        <v>3</v>
      </c>
      <c r="G3178">
        <v>2</v>
      </c>
      <c r="H3178">
        <v>25</v>
      </c>
      <c r="I3178">
        <v>6</v>
      </c>
      <c r="J3178">
        <v>1</v>
      </c>
      <c r="K3178">
        <v>3</v>
      </c>
      <c r="L3178">
        <v>24</v>
      </c>
      <c r="M3178">
        <v>1</v>
      </c>
      <c r="N3178">
        <v>3</v>
      </c>
      <c r="O3178">
        <v>5</v>
      </c>
      <c r="P3178">
        <v>1</v>
      </c>
      <c r="Q3178">
        <v>23.43</v>
      </c>
      <c r="R3178">
        <v>-1</v>
      </c>
      <c r="S3178">
        <v>0</v>
      </c>
      <c r="T3178">
        <v>161</v>
      </c>
      <c r="U3178">
        <v>59.2</v>
      </c>
      <c r="V3178">
        <v>22.838625053045792</v>
      </c>
      <c r="W3178">
        <v>-1</v>
      </c>
      <c r="X3178">
        <v>1</v>
      </c>
      <c r="Y3178">
        <v>1</v>
      </c>
      <c r="Z3178">
        <v>731518</v>
      </c>
    </row>
    <row r="3179" spans="1:26">
      <c r="A3179">
        <v>356181</v>
      </c>
      <c r="B3179">
        <v>1</v>
      </c>
      <c r="C3179">
        <v>35618101</v>
      </c>
      <c r="D3179">
        <v>4</v>
      </c>
      <c r="E3179">
        <v>6</v>
      </c>
      <c r="F3179">
        <v>3</v>
      </c>
      <c r="G3179">
        <v>1</v>
      </c>
      <c r="H3179">
        <v>34</v>
      </c>
      <c r="I3179">
        <v>2</v>
      </c>
      <c r="J3179">
        <v>1</v>
      </c>
      <c r="K3179">
        <v>4</v>
      </c>
      <c r="L3179">
        <v>12</v>
      </c>
      <c r="M3179">
        <v>2</v>
      </c>
      <c r="N3179">
        <v>1</v>
      </c>
      <c r="O3179">
        <v>5</v>
      </c>
      <c r="P3179">
        <v>1</v>
      </c>
      <c r="Q3179">
        <v>0.88339999999999996</v>
      </c>
      <c r="R3179">
        <v>-1</v>
      </c>
      <c r="S3179">
        <v>0</v>
      </c>
      <c r="T3179">
        <v>-1</v>
      </c>
      <c r="U3179">
        <v>-1</v>
      </c>
      <c r="V3179">
        <v>-1</v>
      </c>
      <c r="W3179">
        <v>-1</v>
      </c>
      <c r="X3179">
        <v>3</v>
      </c>
      <c r="Y3179">
        <v>3</v>
      </c>
      <c r="Z3179">
        <v>512301</v>
      </c>
    </row>
    <row r="3180" spans="1:26">
      <c r="A3180">
        <v>356181</v>
      </c>
      <c r="B3180">
        <v>2</v>
      </c>
      <c r="C3180">
        <v>35618102</v>
      </c>
      <c r="D3180">
        <v>4</v>
      </c>
      <c r="E3180">
        <v>6</v>
      </c>
      <c r="F3180">
        <v>3</v>
      </c>
      <c r="G3180">
        <v>2</v>
      </c>
      <c r="H3180">
        <v>34</v>
      </c>
      <c r="I3180">
        <v>2</v>
      </c>
      <c r="J3180">
        <v>1</v>
      </c>
      <c r="K3180">
        <v>2</v>
      </c>
      <c r="L3180">
        <v>12</v>
      </c>
      <c r="M3180">
        <v>2</v>
      </c>
      <c r="N3180">
        <v>1</v>
      </c>
      <c r="O3180">
        <v>5</v>
      </c>
      <c r="P3180">
        <v>1</v>
      </c>
      <c r="Q3180">
        <v>0.75</v>
      </c>
      <c r="R3180">
        <v>-1</v>
      </c>
      <c r="S3180">
        <v>0</v>
      </c>
      <c r="T3180">
        <v>-1</v>
      </c>
      <c r="U3180">
        <v>-1</v>
      </c>
      <c r="V3180">
        <v>-1</v>
      </c>
      <c r="W3180">
        <v>-1</v>
      </c>
      <c r="X3180">
        <v>1</v>
      </c>
      <c r="Y3180">
        <v>1</v>
      </c>
      <c r="Z3180">
        <v>512301</v>
      </c>
    </row>
    <row r="3181" spans="1:26">
      <c r="A3181">
        <v>356181</v>
      </c>
      <c r="B3181">
        <v>3</v>
      </c>
      <c r="C3181">
        <v>35618103</v>
      </c>
      <c r="D3181">
        <v>4</v>
      </c>
      <c r="E3181">
        <v>6</v>
      </c>
      <c r="F3181">
        <v>3</v>
      </c>
      <c r="G3181">
        <v>1</v>
      </c>
      <c r="H3181">
        <v>4</v>
      </c>
      <c r="I3181">
        <v>-1</v>
      </c>
      <c r="J3181">
        <v>1</v>
      </c>
      <c r="K3181">
        <v>-1</v>
      </c>
      <c r="L3181">
        <v>12</v>
      </c>
      <c r="M3181">
        <v>2</v>
      </c>
      <c r="N3181">
        <v>-1</v>
      </c>
      <c r="O3181">
        <v>-1</v>
      </c>
      <c r="P3181">
        <v>-1</v>
      </c>
      <c r="Q3181">
        <v>-1</v>
      </c>
      <c r="R3181">
        <v>-1</v>
      </c>
      <c r="S3181">
        <v>-2</v>
      </c>
      <c r="T3181">
        <v>-1</v>
      </c>
      <c r="U3181">
        <v>13.9</v>
      </c>
      <c r="V3181">
        <v>-1</v>
      </c>
      <c r="W3181">
        <v>-1</v>
      </c>
      <c r="X3181">
        <v>-2</v>
      </c>
      <c r="Y3181">
        <v>-2</v>
      </c>
      <c r="Z3181">
        <v>512301</v>
      </c>
    </row>
    <row r="3182" spans="1:26">
      <c r="A3182">
        <v>356181</v>
      </c>
      <c r="B3182">
        <v>4</v>
      </c>
      <c r="C3182">
        <v>35618104</v>
      </c>
      <c r="D3182">
        <v>4</v>
      </c>
      <c r="E3182">
        <v>6</v>
      </c>
      <c r="F3182">
        <v>3</v>
      </c>
      <c r="G3182">
        <v>1</v>
      </c>
      <c r="H3182">
        <v>1</v>
      </c>
      <c r="I3182">
        <v>-1</v>
      </c>
      <c r="J3182">
        <v>1</v>
      </c>
      <c r="K3182">
        <v>-1</v>
      </c>
      <c r="L3182">
        <v>12</v>
      </c>
      <c r="M3182">
        <v>2</v>
      </c>
      <c r="N3182">
        <v>-1</v>
      </c>
      <c r="O3182">
        <v>-1</v>
      </c>
      <c r="P3182">
        <v>-1</v>
      </c>
      <c r="Q3182">
        <v>-1</v>
      </c>
      <c r="R3182">
        <v>-1</v>
      </c>
      <c r="S3182">
        <v>-2</v>
      </c>
      <c r="T3182">
        <v>-1</v>
      </c>
      <c r="U3182">
        <v>-1</v>
      </c>
      <c r="V3182">
        <v>-1</v>
      </c>
      <c r="W3182">
        <v>-1</v>
      </c>
      <c r="X3182">
        <v>-2</v>
      </c>
      <c r="Y3182">
        <v>-2</v>
      </c>
      <c r="Z3182">
        <v>512301</v>
      </c>
    </row>
    <row r="3183" spans="1:26">
      <c r="A3183">
        <v>356201</v>
      </c>
      <c r="B3183">
        <v>1</v>
      </c>
      <c r="C3183">
        <v>35620101</v>
      </c>
      <c r="D3183">
        <v>4</v>
      </c>
      <c r="E3183">
        <v>6</v>
      </c>
      <c r="F3183">
        <v>3</v>
      </c>
      <c r="G3183">
        <v>1</v>
      </c>
      <c r="H3183">
        <v>33</v>
      </c>
      <c r="I3183">
        <v>6</v>
      </c>
      <c r="J3183">
        <v>1</v>
      </c>
      <c r="K3183">
        <v>2</v>
      </c>
      <c r="L3183">
        <v>96</v>
      </c>
      <c r="M3183">
        <v>2</v>
      </c>
      <c r="N3183">
        <v>4</v>
      </c>
      <c r="O3183">
        <v>2</v>
      </c>
      <c r="P3183">
        <v>1</v>
      </c>
      <c r="Q3183">
        <v>6</v>
      </c>
      <c r="R3183">
        <v>-1</v>
      </c>
      <c r="S3183">
        <v>5</v>
      </c>
      <c r="T3183">
        <v>183.6</v>
      </c>
      <c r="U3183">
        <v>86.4</v>
      </c>
      <c r="V3183">
        <v>25.631167499679613</v>
      </c>
      <c r="W3183">
        <v>0.86017535763728603</v>
      </c>
      <c r="X3183">
        <v>1</v>
      </c>
      <c r="Y3183">
        <v>3</v>
      </c>
      <c r="Z3183">
        <v>553406</v>
      </c>
    </row>
    <row r="3184" spans="1:26">
      <c r="A3184">
        <v>356201</v>
      </c>
      <c r="B3184">
        <v>2</v>
      </c>
      <c r="C3184">
        <v>35620102</v>
      </c>
      <c r="D3184">
        <v>4</v>
      </c>
      <c r="E3184">
        <v>6</v>
      </c>
      <c r="F3184">
        <v>3</v>
      </c>
      <c r="G3184">
        <v>2</v>
      </c>
      <c r="H3184">
        <v>37</v>
      </c>
      <c r="I3184">
        <v>6</v>
      </c>
      <c r="J3184">
        <v>1</v>
      </c>
      <c r="K3184">
        <v>3</v>
      </c>
      <c r="L3184">
        <v>96</v>
      </c>
      <c r="M3184">
        <v>1</v>
      </c>
      <c r="N3184">
        <v>4</v>
      </c>
      <c r="O3184">
        <v>2</v>
      </c>
      <c r="P3184">
        <v>1</v>
      </c>
      <c r="Q3184">
        <v>1.7636400000000001</v>
      </c>
      <c r="R3184">
        <v>-1</v>
      </c>
      <c r="S3184">
        <v>1</v>
      </c>
      <c r="T3184">
        <v>152.5</v>
      </c>
      <c r="U3184">
        <v>77.3</v>
      </c>
      <c r="V3184">
        <v>33.238376780435374</v>
      </c>
      <c r="W3184">
        <v>0.86942818550202605</v>
      </c>
      <c r="X3184">
        <v>2</v>
      </c>
      <c r="Y3184">
        <v>3</v>
      </c>
      <c r="Z3184">
        <v>553406</v>
      </c>
    </row>
    <row r="3185" spans="1:26">
      <c r="A3185">
        <v>356201</v>
      </c>
      <c r="B3185">
        <v>3</v>
      </c>
      <c r="C3185">
        <v>35620103</v>
      </c>
      <c r="D3185">
        <v>4</v>
      </c>
      <c r="E3185">
        <v>6</v>
      </c>
      <c r="F3185">
        <v>3</v>
      </c>
      <c r="G3185">
        <v>1</v>
      </c>
      <c r="H3185">
        <v>11</v>
      </c>
      <c r="I3185">
        <v>-1</v>
      </c>
      <c r="J3185">
        <v>1</v>
      </c>
      <c r="K3185">
        <v>-1</v>
      </c>
      <c r="L3185">
        <v>96</v>
      </c>
      <c r="M3185">
        <v>1</v>
      </c>
      <c r="N3185">
        <v>-1</v>
      </c>
      <c r="O3185">
        <v>-1</v>
      </c>
      <c r="P3185">
        <v>-1</v>
      </c>
      <c r="Q3185">
        <v>-1</v>
      </c>
      <c r="R3185">
        <v>-1</v>
      </c>
      <c r="S3185">
        <v>-2</v>
      </c>
      <c r="T3185">
        <v>138.19999999999999</v>
      </c>
      <c r="U3185">
        <v>44.1</v>
      </c>
      <c r="V3185">
        <v>23.089923996975799</v>
      </c>
      <c r="W3185">
        <v>-1</v>
      </c>
      <c r="X3185">
        <v>-8</v>
      </c>
      <c r="Y3185">
        <v>3</v>
      </c>
      <c r="Z3185">
        <v>553406</v>
      </c>
    </row>
    <row r="3186" spans="1:26">
      <c r="A3186">
        <v>356201</v>
      </c>
      <c r="B3186">
        <v>4</v>
      </c>
      <c r="C3186">
        <v>35620104</v>
      </c>
      <c r="D3186">
        <v>4</v>
      </c>
      <c r="E3186">
        <v>6</v>
      </c>
      <c r="F3186">
        <v>3</v>
      </c>
      <c r="G3186">
        <v>1</v>
      </c>
      <c r="H3186">
        <v>8</v>
      </c>
      <c r="I3186">
        <v>-1</v>
      </c>
      <c r="J3186">
        <v>1</v>
      </c>
      <c r="K3186">
        <v>-1</v>
      </c>
      <c r="L3186">
        <v>96</v>
      </c>
      <c r="M3186">
        <v>1</v>
      </c>
      <c r="N3186">
        <v>-1</v>
      </c>
      <c r="O3186">
        <v>-1</v>
      </c>
      <c r="P3186">
        <v>-1</v>
      </c>
      <c r="Q3186">
        <v>-1</v>
      </c>
      <c r="R3186">
        <v>-1</v>
      </c>
      <c r="S3186">
        <v>-2</v>
      </c>
      <c r="T3186">
        <v>122.3</v>
      </c>
      <c r="U3186">
        <v>25.1</v>
      </c>
      <c r="V3186">
        <v>16.781114760762147</v>
      </c>
      <c r="W3186">
        <v>-1</v>
      </c>
      <c r="X3186">
        <v>-8</v>
      </c>
      <c r="Y3186">
        <v>3</v>
      </c>
      <c r="Z3186">
        <v>553406</v>
      </c>
    </row>
    <row r="3187" spans="1:26">
      <c r="A3187">
        <v>356251</v>
      </c>
      <c r="B3187">
        <v>1</v>
      </c>
      <c r="C3187">
        <v>35625101</v>
      </c>
      <c r="D3187">
        <v>2</v>
      </c>
      <c r="E3187">
        <v>6</v>
      </c>
      <c r="F3187">
        <v>3</v>
      </c>
      <c r="G3187">
        <v>1</v>
      </c>
      <c r="H3187">
        <v>68</v>
      </c>
      <c r="I3187">
        <v>2</v>
      </c>
      <c r="J3187">
        <v>1</v>
      </c>
      <c r="K3187">
        <v>4</v>
      </c>
      <c r="L3187">
        <v>16</v>
      </c>
      <c r="M3187">
        <v>3</v>
      </c>
      <c r="N3187">
        <v>1</v>
      </c>
      <c r="O3187">
        <v>5</v>
      </c>
      <c r="P3187">
        <v>1</v>
      </c>
      <c r="Q3187">
        <v>12</v>
      </c>
      <c r="R3187">
        <v>-1</v>
      </c>
      <c r="S3187">
        <v>0</v>
      </c>
      <c r="T3187">
        <v>179.3</v>
      </c>
      <c r="U3187">
        <v>92.7</v>
      </c>
      <c r="V3187">
        <v>28.83494683576118</v>
      </c>
      <c r="W3187">
        <v>0.99299065420560795</v>
      </c>
      <c r="X3187">
        <v>2</v>
      </c>
      <c r="Y3187">
        <v>3</v>
      </c>
      <c r="Z3187">
        <v>401669</v>
      </c>
    </row>
    <row r="3188" spans="1:26">
      <c r="A3188">
        <v>356251</v>
      </c>
      <c r="B3188">
        <v>2</v>
      </c>
      <c r="C3188">
        <v>35625102</v>
      </c>
      <c r="D3188">
        <v>2</v>
      </c>
      <c r="E3188">
        <v>6</v>
      </c>
      <c r="F3188">
        <v>3</v>
      </c>
      <c r="G3188">
        <v>2</v>
      </c>
      <c r="H3188">
        <v>66</v>
      </c>
      <c r="I3188">
        <v>2</v>
      </c>
      <c r="J3188">
        <v>1</v>
      </c>
      <c r="K3188">
        <v>7</v>
      </c>
      <c r="L3188">
        <v>16</v>
      </c>
      <c r="M3188">
        <v>2</v>
      </c>
      <c r="N3188">
        <v>2</v>
      </c>
      <c r="O3188">
        <v>5</v>
      </c>
      <c r="P3188">
        <v>1</v>
      </c>
      <c r="Q3188">
        <v>14.116</v>
      </c>
      <c r="R3188">
        <v>-1</v>
      </c>
      <c r="S3188">
        <v>0</v>
      </c>
      <c r="T3188">
        <v>164.9</v>
      </c>
      <c r="U3188">
        <v>62.1</v>
      </c>
      <c r="V3188">
        <v>22.837590895266661</v>
      </c>
      <c r="W3188">
        <v>0.77503774534474101</v>
      </c>
      <c r="X3188">
        <v>2</v>
      </c>
      <c r="Y3188">
        <v>1</v>
      </c>
      <c r="Z3188">
        <v>401669</v>
      </c>
    </row>
    <row r="3189" spans="1:26">
      <c r="A3189">
        <v>356271</v>
      </c>
      <c r="B3189">
        <v>1</v>
      </c>
      <c r="C3189">
        <v>35627101</v>
      </c>
      <c r="D3189">
        <v>1</v>
      </c>
      <c r="E3189">
        <v>6</v>
      </c>
      <c r="F3189">
        <v>3</v>
      </c>
      <c r="G3189">
        <v>1</v>
      </c>
      <c r="H3189">
        <v>37</v>
      </c>
      <c r="I3189">
        <v>1</v>
      </c>
      <c r="J3189">
        <v>1</v>
      </c>
      <c r="K3189">
        <v>1</v>
      </c>
      <c r="L3189">
        <v>97</v>
      </c>
      <c r="M3189">
        <v>2</v>
      </c>
      <c r="N3189">
        <v>1</v>
      </c>
      <c r="O3189">
        <v>5</v>
      </c>
      <c r="P3189">
        <v>1</v>
      </c>
      <c r="Q3189">
        <v>98.075000000000003</v>
      </c>
      <c r="R3189">
        <v>-1</v>
      </c>
      <c r="S3189">
        <v>0</v>
      </c>
      <c r="T3189">
        <v>189</v>
      </c>
      <c r="U3189">
        <v>101.9</v>
      </c>
      <c r="V3189">
        <v>28.526636992245461</v>
      </c>
      <c r="W3189">
        <v>-1</v>
      </c>
      <c r="X3189">
        <v>2</v>
      </c>
      <c r="Y3189">
        <v>1</v>
      </c>
      <c r="Z3189">
        <v>662407</v>
      </c>
    </row>
    <row r="3190" spans="1:26">
      <c r="A3190">
        <v>356341</v>
      </c>
      <c r="B3190">
        <v>1</v>
      </c>
      <c r="C3190">
        <v>35634101</v>
      </c>
      <c r="D3190">
        <v>3</v>
      </c>
      <c r="E3190">
        <v>6</v>
      </c>
      <c r="F3190">
        <v>3</v>
      </c>
      <c r="G3190">
        <v>1</v>
      </c>
      <c r="H3190">
        <v>62</v>
      </c>
      <c r="I3190">
        <v>2</v>
      </c>
      <c r="J3190">
        <v>1</v>
      </c>
      <c r="K3190">
        <v>2</v>
      </c>
      <c r="L3190">
        <v>96</v>
      </c>
      <c r="M3190">
        <v>2</v>
      </c>
      <c r="N3190">
        <v>1</v>
      </c>
      <c r="O3190">
        <v>5</v>
      </c>
      <c r="P3190">
        <v>1</v>
      </c>
      <c r="Q3190">
        <v>11.5</v>
      </c>
      <c r="R3190">
        <v>-1</v>
      </c>
      <c r="S3190">
        <v>0</v>
      </c>
      <c r="T3190">
        <v>174.2</v>
      </c>
      <c r="U3190">
        <v>81.5</v>
      </c>
      <c r="V3190">
        <v>26.857235504013097</v>
      </c>
      <c r="W3190">
        <v>-1</v>
      </c>
      <c r="X3190">
        <v>2</v>
      </c>
      <c r="Y3190">
        <v>3</v>
      </c>
      <c r="Z3190">
        <v>611263</v>
      </c>
    </row>
    <row r="3191" spans="1:26">
      <c r="A3191">
        <v>356341</v>
      </c>
      <c r="B3191">
        <v>2</v>
      </c>
      <c r="C3191">
        <v>35634102</v>
      </c>
      <c r="D3191">
        <v>3</v>
      </c>
      <c r="E3191">
        <v>6</v>
      </c>
      <c r="F3191">
        <v>3</v>
      </c>
      <c r="G3191">
        <v>2</v>
      </c>
      <c r="H3191">
        <v>54</v>
      </c>
      <c r="I3191">
        <v>2</v>
      </c>
      <c r="J3191">
        <v>1</v>
      </c>
      <c r="K3191">
        <v>4</v>
      </c>
      <c r="L3191">
        <v>96</v>
      </c>
      <c r="M3191">
        <v>2</v>
      </c>
      <c r="N3191">
        <v>1</v>
      </c>
      <c r="O3191">
        <v>5</v>
      </c>
      <c r="P3191">
        <v>1</v>
      </c>
      <c r="Q3191">
        <v>3.0289999999999999</v>
      </c>
      <c r="R3191">
        <v>-1</v>
      </c>
      <c r="S3191">
        <v>0</v>
      </c>
      <c r="T3191">
        <v>169.4</v>
      </c>
      <c r="U3191">
        <v>-1</v>
      </c>
      <c r="V3191">
        <v>-1</v>
      </c>
      <c r="W3191">
        <v>-1</v>
      </c>
      <c r="X3191">
        <v>2</v>
      </c>
      <c r="Y3191">
        <v>1</v>
      </c>
      <c r="Z3191">
        <v>611263</v>
      </c>
    </row>
    <row r="3192" spans="1:26">
      <c r="A3192">
        <v>356341</v>
      </c>
      <c r="B3192">
        <v>3</v>
      </c>
      <c r="C3192">
        <v>35634103</v>
      </c>
      <c r="D3192">
        <v>3</v>
      </c>
      <c r="E3192">
        <v>6</v>
      </c>
      <c r="F3192">
        <v>3</v>
      </c>
      <c r="G3192">
        <v>1</v>
      </c>
      <c r="H3192">
        <v>18</v>
      </c>
      <c r="I3192">
        <v>1</v>
      </c>
      <c r="J3192">
        <v>1</v>
      </c>
      <c r="K3192">
        <v>3</v>
      </c>
      <c r="L3192">
        <v>96</v>
      </c>
      <c r="M3192">
        <v>1</v>
      </c>
      <c r="N3192">
        <v>1</v>
      </c>
      <c r="O3192">
        <v>5</v>
      </c>
      <c r="P3192">
        <v>1</v>
      </c>
      <c r="Q3192">
        <v>24</v>
      </c>
      <c r="R3192">
        <v>4</v>
      </c>
      <c r="S3192">
        <v>0</v>
      </c>
      <c r="T3192">
        <v>181.7</v>
      </c>
      <c r="U3192">
        <v>82</v>
      </c>
      <c r="V3192">
        <v>24.837277967607953</v>
      </c>
      <c r="W3192">
        <v>-1</v>
      </c>
      <c r="X3192">
        <v>1</v>
      </c>
      <c r="Y3192">
        <v>1</v>
      </c>
      <c r="Z3192">
        <v>611263</v>
      </c>
    </row>
    <row r="3193" spans="1:26">
      <c r="A3193">
        <v>356371</v>
      </c>
      <c r="B3193">
        <v>1</v>
      </c>
      <c r="C3193">
        <v>35637101</v>
      </c>
      <c r="D3193">
        <v>4</v>
      </c>
      <c r="E3193">
        <v>6</v>
      </c>
      <c r="F3193">
        <v>3</v>
      </c>
      <c r="G3193">
        <v>1</v>
      </c>
      <c r="H3193">
        <v>37</v>
      </c>
      <c r="I3193">
        <v>2</v>
      </c>
      <c r="J3193">
        <v>1</v>
      </c>
      <c r="K3193">
        <v>4</v>
      </c>
      <c r="L3193">
        <v>22</v>
      </c>
      <c r="M3193">
        <v>1</v>
      </c>
      <c r="N3193">
        <v>1</v>
      </c>
      <c r="O3193">
        <v>5</v>
      </c>
      <c r="P3193">
        <v>1</v>
      </c>
      <c r="Q3193">
        <v>15.875</v>
      </c>
      <c r="R3193">
        <v>-1</v>
      </c>
      <c r="S3193">
        <v>0</v>
      </c>
      <c r="T3193">
        <v>177.8</v>
      </c>
      <c r="U3193">
        <v>103.8</v>
      </c>
      <c r="V3193">
        <v>32.834759547070114</v>
      </c>
      <c r="W3193">
        <v>0.95400340715502596</v>
      </c>
      <c r="X3193">
        <v>2</v>
      </c>
      <c r="Y3193">
        <v>1</v>
      </c>
      <c r="Z3193">
        <v>471273</v>
      </c>
    </row>
    <row r="3194" spans="1:26">
      <c r="A3194">
        <v>356371</v>
      </c>
      <c r="B3194">
        <v>2</v>
      </c>
      <c r="C3194">
        <v>35637102</v>
      </c>
      <c r="D3194">
        <v>4</v>
      </c>
      <c r="E3194">
        <v>6</v>
      </c>
      <c r="F3194">
        <v>3</v>
      </c>
      <c r="G3194">
        <v>2</v>
      </c>
      <c r="H3194">
        <v>36</v>
      </c>
      <c r="I3194">
        <v>2</v>
      </c>
      <c r="J3194">
        <v>1</v>
      </c>
      <c r="K3194">
        <v>4</v>
      </c>
      <c r="L3194">
        <v>22</v>
      </c>
      <c r="M3194">
        <v>2</v>
      </c>
      <c r="N3194">
        <v>1</v>
      </c>
      <c r="O3194">
        <v>5</v>
      </c>
      <c r="P3194">
        <v>1</v>
      </c>
      <c r="Q3194">
        <v>13.12</v>
      </c>
      <c r="R3194">
        <v>-1</v>
      </c>
      <c r="S3194">
        <v>0</v>
      </c>
      <c r="T3194">
        <v>160.1</v>
      </c>
      <c r="U3194">
        <v>56.6</v>
      </c>
      <c r="V3194">
        <v>22.0817641690995</v>
      </c>
      <c r="W3194">
        <v>0.78611536498213397</v>
      </c>
      <c r="X3194">
        <v>1</v>
      </c>
      <c r="Y3194">
        <v>1</v>
      </c>
      <c r="Z3194">
        <v>471273</v>
      </c>
    </row>
    <row r="3195" spans="1:26">
      <c r="A3195">
        <v>356371</v>
      </c>
      <c r="B3195">
        <v>3</v>
      </c>
      <c r="C3195">
        <v>35637103</v>
      </c>
      <c r="D3195">
        <v>4</v>
      </c>
      <c r="E3195">
        <v>6</v>
      </c>
      <c r="F3195">
        <v>3</v>
      </c>
      <c r="G3195">
        <v>2</v>
      </c>
      <c r="H3195">
        <v>9</v>
      </c>
      <c r="I3195">
        <v>-1</v>
      </c>
      <c r="J3195">
        <v>1</v>
      </c>
      <c r="K3195">
        <v>-1</v>
      </c>
      <c r="L3195">
        <v>22</v>
      </c>
      <c r="M3195">
        <v>2</v>
      </c>
      <c r="N3195">
        <v>-1</v>
      </c>
      <c r="O3195">
        <v>-1</v>
      </c>
      <c r="P3195">
        <v>-1</v>
      </c>
      <c r="Q3195">
        <v>-1</v>
      </c>
      <c r="R3195">
        <v>-1</v>
      </c>
      <c r="S3195">
        <v>-2</v>
      </c>
      <c r="T3195">
        <v>129.30000000000001</v>
      </c>
      <c r="U3195">
        <v>26.1</v>
      </c>
      <c r="V3195">
        <v>15.611457733324</v>
      </c>
      <c r="W3195">
        <v>-1</v>
      </c>
      <c r="X3195">
        <v>1</v>
      </c>
      <c r="Y3195">
        <v>3</v>
      </c>
      <c r="Z3195">
        <v>471273</v>
      </c>
    </row>
    <row r="3196" spans="1:26">
      <c r="A3196">
        <v>356371</v>
      </c>
      <c r="B3196">
        <v>4</v>
      </c>
      <c r="C3196">
        <v>35637104</v>
      </c>
      <c r="D3196">
        <v>4</v>
      </c>
      <c r="E3196">
        <v>6</v>
      </c>
      <c r="F3196">
        <v>3</v>
      </c>
      <c r="G3196">
        <v>2</v>
      </c>
      <c r="H3196">
        <v>7</v>
      </c>
      <c r="I3196">
        <v>-1</v>
      </c>
      <c r="J3196">
        <v>1</v>
      </c>
      <c r="K3196">
        <v>-1</v>
      </c>
      <c r="L3196">
        <v>22</v>
      </c>
      <c r="M3196">
        <v>2</v>
      </c>
      <c r="N3196">
        <v>-1</v>
      </c>
      <c r="O3196">
        <v>-1</v>
      </c>
      <c r="P3196">
        <v>-1</v>
      </c>
      <c r="Q3196">
        <v>-1</v>
      </c>
      <c r="R3196">
        <v>-1</v>
      </c>
      <c r="S3196">
        <v>-2</v>
      </c>
      <c r="T3196">
        <v>122.2</v>
      </c>
      <c r="U3196">
        <v>25.8</v>
      </c>
      <c r="V3196">
        <v>17.277356484098139</v>
      </c>
      <c r="W3196">
        <v>-1</v>
      </c>
      <c r="X3196">
        <v>-2</v>
      </c>
      <c r="Y3196">
        <v>-2</v>
      </c>
      <c r="Z3196">
        <v>471273</v>
      </c>
    </row>
    <row r="3197" spans="1:26">
      <c r="A3197">
        <v>357051</v>
      </c>
      <c r="B3197">
        <v>1</v>
      </c>
      <c r="C3197">
        <v>35705101</v>
      </c>
      <c r="D3197">
        <v>1</v>
      </c>
      <c r="E3197">
        <v>5</v>
      </c>
      <c r="F3197">
        <v>26</v>
      </c>
      <c r="G3197">
        <v>1</v>
      </c>
      <c r="H3197">
        <v>85</v>
      </c>
      <c r="I3197">
        <v>5</v>
      </c>
      <c r="J3197">
        <v>1</v>
      </c>
      <c r="K3197">
        <v>4</v>
      </c>
      <c r="L3197">
        <v>7</v>
      </c>
      <c r="M3197">
        <v>3</v>
      </c>
      <c r="N3197">
        <v>3</v>
      </c>
      <c r="O3197">
        <v>5</v>
      </c>
      <c r="P3197">
        <v>2</v>
      </c>
      <c r="Q3197">
        <v>5.8000000000000003E-2</v>
      </c>
      <c r="R3197">
        <v>-1</v>
      </c>
      <c r="S3197">
        <v>2</v>
      </c>
      <c r="T3197">
        <v>-1</v>
      </c>
      <c r="U3197">
        <v>85.4</v>
      </c>
      <c r="V3197">
        <v>-1</v>
      </c>
      <c r="W3197">
        <v>0.91880341880341898</v>
      </c>
      <c r="X3197">
        <v>2</v>
      </c>
      <c r="Y3197">
        <v>3</v>
      </c>
      <c r="Z3197">
        <v>270402</v>
      </c>
    </row>
    <row r="3198" spans="1:26">
      <c r="A3198">
        <v>357151</v>
      </c>
      <c r="B3198">
        <v>1</v>
      </c>
      <c r="C3198">
        <v>35715101</v>
      </c>
      <c r="D3198">
        <v>4</v>
      </c>
      <c r="E3198">
        <v>5</v>
      </c>
      <c r="F3198">
        <v>26</v>
      </c>
      <c r="G3198">
        <v>1</v>
      </c>
      <c r="H3198">
        <v>35</v>
      </c>
      <c r="I3198">
        <v>2</v>
      </c>
      <c r="J3198">
        <v>1</v>
      </c>
      <c r="K3198">
        <v>4</v>
      </c>
      <c r="L3198">
        <v>11</v>
      </c>
      <c r="M3198">
        <v>1</v>
      </c>
      <c r="N3198">
        <v>1</v>
      </c>
      <c r="O3198">
        <v>5</v>
      </c>
      <c r="P3198">
        <v>1</v>
      </c>
      <c r="Q3198">
        <v>7.5850000000000097</v>
      </c>
      <c r="R3198">
        <v>-1</v>
      </c>
      <c r="S3198">
        <v>0</v>
      </c>
      <c r="T3198">
        <v>174.5</v>
      </c>
      <c r="U3198">
        <v>86.7</v>
      </c>
      <c r="V3198">
        <v>28.472672638155679</v>
      </c>
      <c r="W3198">
        <v>0.92118226600985198</v>
      </c>
      <c r="X3198">
        <v>-8</v>
      </c>
      <c r="Y3198">
        <v>1</v>
      </c>
      <c r="Z3198">
        <v>398310</v>
      </c>
    </row>
    <row r="3199" spans="1:26">
      <c r="A3199">
        <v>357151</v>
      </c>
      <c r="B3199">
        <v>2</v>
      </c>
      <c r="C3199">
        <v>35715102</v>
      </c>
      <c r="D3199">
        <v>4</v>
      </c>
      <c r="E3199">
        <v>5</v>
      </c>
      <c r="F3199">
        <v>26</v>
      </c>
      <c r="G3199">
        <v>2</v>
      </c>
      <c r="H3199">
        <v>35</v>
      </c>
      <c r="I3199">
        <v>2</v>
      </c>
      <c r="J3199">
        <v>1</v>
      </c>
      <c r="K3199">
        <v>4</v>
      </c>
      <c r="L3199">
        <v>11</v>
      </c>
      <c r="M3199">
        <v>2</v>
      </c>
      <c r="N3199">
        <v>1</v>
      </c>
      <c r="O3199">
        <v>5</v>
      </c>
      <c r="P3199">
        <v>1</v>
      </c>
      <c r="Q3199">
        <v>3</v>
      </c>
      <c r="R3199">
        <v>-1</v>
      </c>
      <c r="S3199">
        <v>0</v>
      </c>
      <c r="T3199">
        <v>163.5</v>
      </c>
      <c r="U3199">
        <v>-1</v>
      </c>
      <c r="V3199">
        <v>-1</v>
      </c>
      <c r="W3199">
        <v>0.86844569288389495</v>
      </c>
      <c r="X3199">
        <v>-8</v>
      </c>
      <c r="Y3199">
        <v>1</v>
      </c>
      <c r="Z3199">
        <v>398310</v>
      </c>
    </row>
    <row r="3200" spans="1:26">
      <c r="A3200">
        <v>357151</v>
      </c>
      <c r="B3200">
        <v>3</v>
      </c>
      <c r="C3200">
        <v>35715103</v>
      </c>
      <c r="D3200">
        <v>4</v>
      </c>
      <c r="E3200">
        <v>5</v>
      </c>
      <c r="F3200">
        <v>26</v>
      </c>
      <c r="G3200">
        <v>2</v>
      </c>
      <c r="H3200">
        <v>6</v>
      </c>
      <c r="I3200">
        <v>-1</v>
      </c>
      <c r="J3200">
        <v>1</v>
      </c>
      <c r="K3200">
        <v>-1</v>
      </c>
      <c r="L3200">
        <v>11</v>
      </c>
      <c r="M3200">
        <v>1</v>
      </c>
      <c r="N3200">
        <v>-1</v>
      </c>
      <c r="O3200">
        <v>-1</v>
      </c>
      <c r="P3200">
        <v>-1</v>
      </c>
      <c r="Q3200">
        <v>-1</v>
      </c>
      <c r="R3200">
        <v>-1</v>
      </c>
      <c r="S3200">
        <v>-2</v>
      </c>
      <c r="T3200">
        <v>120.1</v>
      </c>
      <c r="U3200">
        <v>-1</v>
      </c>
      <c r="V3200">
        <v>-1</v>
      </c>
      <c r="W3200">
        <v>-1</v>
      </c>
      <c r="X3200">
        <v>-2</v>
      </c>
      <c r="Y3200">
        <v>-2</v>
      </c>
      <c r="Z3200">
        <v>398310</v>
      </c>
    </row>
    <row r="3201" spans="1:26">
      <c r="A3201">
        <v>357151</v>
      </c>
      <c r="B3201">
        <v>4</v>
      </c>
      <c r="C3201">
        <v>35715104</v>
      </c>
      <c r="D3201">
        <v>4</v>
      </c>
      <c r="E3201">
        <v>5</v>
      </c>
      <c r="F3201">
        <v>26</v>
      </c>
      <c r="G3201">
        <v>1</v>
      </c>
      <c r="H3201">
        <v>3</v>
      </c>
      <c r="I3201">
        <v>-1</v>
      </c>
      <c r="J3201">
        <v>1</v>
      </c>
      <c r="K3201">
        <v>-1</v>
      </c>
      <c r="L3201">
        <v>11</v>
      </c>
      <c r="M3201">
        <v>1</v>
      </c>
      <c r="N3201">
        <v>-1</v>
      </c>
      <c r="O3201">
        <v>-1</v>
      </c>
      <c r="P3201">
        <v>-1</v>
      </c>
      <c r="Q3201">
        <v>-1</v>
      </c>
      <c r="R3201">
        <v>-1</v>
      </c>
      <c r="S3201">
        <v>-2</v>
      </c>
      <c r="T3201">
        <v>94</v>
      </c>
      <c r="U3201">
        <v>-1</v>
      </c>
      <c r="V3201">
        <v>-1</v>
      </c>
      <c r="W3201">
        <v>-1</v>
      </c>
      <c r="X3201">
        <v>-2</v>
      </c>
      <c r="Y3201">
        <v>-2</v>
      </c>
      <c r="Z3201">
        <v>398310</v>
      </c>
    </row>
    <row r="3202" spans="1:26">
      <c r="A3202">
        <v>357181</v>
      </c>
      <c r="B3202">
        <v>1</v>
      </c>
      <c r="C3202">
        <v>35718101</v>
      </c>
      <c r="D3202">
        <v>1</v>
      </c>
      <c r="E3202">
        <v>5</v>
      </c>
      <c r="F3202">
        <v>26</v>
      </c>
      <c r="G3202">
        <v>2</v>
      </c>
      <c r="H3202">
        <v>49</v>
      </c>
      <c r="I3202">
        <v>4</v>
      </c>
      <c r="J3202">
        <v>1</v>
      </c>
      <c r="K3202">
        <v>1</v>
      </c>
      <c r="L3202">
        <v>10</v>
      </c>
      <c r="M3202">
        <v>2</v>
      </c>
      <c r="N3202">
        <v>1</v>
      </c>
      <c r="O3202">
        <v>5</v>
      </c>
      <c r="P3202">
        <v>1</v>
      </c>
      <c r="Q3202">
        <v>5.3639999999999999</v>
      </c>
      <c r="R3202">
        <v>-1</v>
      </c>
      <c r="S3202">
        <v>0</v>
      </c>
      <c r="T3202">
        <v>159.80000000000001</v>
      </c>
      <c r="U3202">
        <v>114.8</v>
      </c>
      <c r="V3202">
        <v>44.956069930968141</v>
      </c>
      <c r="W3202">
        <v>0.85549132947976902</v>
      </c>
      <c r="X3202">
        <v>2</v>
      </c>
      <c r="Y3202">
        <v>3</v>
      </c>
      <c r="Z3202">
        <v>380579</v>
      </c>
    </row>
    <row r="3203" spans="1:26">
      <c r="A3203">
        <v>357251</v>
      </c>
      <c r="B3203">
        <v>1</v>
      </c>
      <c r="C3203">
        <v>35725101</v>
      </c>
      <c r="D3203">
        <v>4</v>
      </c>
      <c r="E3203">
        <v>5</v>
      </c>
      <c r="F3203">
        <v>26</v>
      </c>
      <c r="G3203">
        <v>1</v>
      </c>
      <c r="H3203">
        <v>34</v>
      </c>
      <c r="I3203">
        <v>2</v>
      </c>
      <c r="J3203">
        <v>1</v>
      </c>
      <c r="K3203">
        <v>4</v>
      </c>
      <c r="L3203">
        <v>8</v>
      </c>
      <c r="M3203">
        <v>2</v>
      </c>
      <c r="N3203">
        <v>4</v>
      </c>
      <c r="O3203">
        <v>1</v>
      </c>
      <c r="P3203">
        <v>1</v>
      </c>
      <c r="Q3203">
        <v>28.116</v>
      </c>
      <c r="R3203">
        <v>-1</v>
      </c>
      <c r="S3203">
        <v>0</v>
      </c>
      <c r="T3203">
        <v>169.7</v>
      </c>
      <c r="U3203">
        <v>67.900000000000006</v>
      </c>
      <c r="V3203">
        <v>23.577952565604186</v>
      </c>
      <c r="W3203">
        <v>-1</v>
      </c>
      <c r="X3203">
        <v>1</v>
      </c>
      <c r="Y3203">
        <v>3</v>
      </c>
      <c r="Z3203">
        <v>573360</v>
      </c>
    </row>
    <row r="3204" spans="1:26">
      <c r="A3204">
        <v>357251</v>
      </c>
      <c r="B3204">
        <v>2</v>
      </c>
      <c r="C3204">
        <v>35725102</v>
      </c>
      <c r="D3204">
        <v>4</v>
      </c>
      <c r="E3204">
        <v>5</v>
      </c>
      <c r="F3204">
        <v>26</v>
      </c>
      <c r="G3204">
        <v>2</v>
      </c>
      <c r="H3204">
        <v>32</v>
      </c>
      <c r="I3204">
        <v>2</v>
      </c>
      <c r="J3204">
        <v>1</v>
      </c>
      <c r="K3204">
        <v>4</v>
      </c>
      <c r="L3204">
        <v>8</v>
      </c>
      <c r="M3204">
        <v>1</v>
      </c>
      <c r="N3204">
        <v>4</v>
      </c>
      <c r="O3204">
        <v>2</v>
      </c>
      <c r="P3204">
        <v>2</v>
      </c>
      <c r="Q3204">
        <v>0</v>
      </c>
      <c r="R3204">
        <v>-1</v>
      </c>
      <c r="S3204">
        <v>2</v>
      </c>
      <c r="T3204">
        <v>163</v>
      </c>
      <c r="U3204">
        <v>-1</v>
      </c>
      <c r="V3204">
        <v>-1</v>
      </c>
      <c r="W3204">
        <v>0.81091251175917201</v>
      </c>
      <c r="X3204">
        <v>2</v>
      </c>
      <c r="Y3204">
        <v>2</v>
      </c>
      <c r="Z3204">
        <v>573360</v>
      </c>
    </row>
    <row r="3205" spans="1:26">
      <c r="A3205">
        <v>357251</v>
      </c>
      <c r="B3205">
        <v>3</v>
      </c>
      <c r="C3205">
        <v>35725103</v>
      </c>
      <c r="D3205">
        <v>4</v>
      </c>
      <c r="E3205">
        <v>5</v>
      </c>
      <c r="F3205">
        <v>26</v>
      </c>
      <c r="G3205">
        <v>1</v>
      </c>
      <c r="H3205">
        <v>11</v>
      </c>
      <c r="I3205">
        <v>-1</v>
      </c>
      <c r="J3205">
        <v>1</v>
      </c>
      <c r="K3205">
        <v>-1</v>
      </c>
      <c r="L3205">
        <v>8</v>
      </c>
      <c r="M3205">
        <v>1</v>
      </c>
      <c r="N3205">
        <v>-1</v>
      </c>
      <c r="O3205">
        <v>-1</v>
      </c>
      <c r="P3205">
        <v>-1</v>
      </c>
      <c r="Q3205">
        <v>-1</v>
      </c>
      <c r="R3205">
        <v>-1</v>
      </c>
      <c r="S3205">
        <v>-2</v>
      </c>
      <c r="T3205">
        <v>146.19999999999999</v>
      </c>
      <c r="U3205">
        <v>40.5</v>
      </c>
      <c r="V3205">
        <v>18.94786483295001</v>
      </c>
      <c r="W3205">
        <v>-1</v>
      </c>
      <c r="X3205">
        <v>-8</v>
      </c>
      <c r="Y3205">
        <v>3</v>
      </c>
      <c r="Z3205">
        <v>573360</v>
      </c>
    </row>
    <row r="3206" spans="1:26">
      <c r="A3206">
        <v>357251</v>
      </c>
      <c r="B3206">
        <v>4</v>
      </c>
      <c r="C3206">
        <v>35725104</v>
      </c>
      <c r="D3206">
        <v>4</v>
      </c>
      <c r="E3206">
        <v>5</v>
      </c>
      <c r="F3206">
        <v>26</v>
      </c>
      <c r="G3206">
        <v>1</v>
      </c>
      <c r="H3206">
        <v>9</v>
      </c>
      <c r="I3206">
        <v>-1</v>
      </c>
      <c r="J3206">
        <v>1</v>
      </c>
      <c r="K3206">
        <v>-1</v>
      </c>
      <c r="L3206">
        <v>8</v>
      </c>
      <c r="M3206">
        <v>1</v>
      </c>
      <c r="N3206">
        <v>-1</v>
      </c>
      <c r="O3206">
        <v>-1</v>
      </c>
      <c r="P3206">
        <v>-1</v>
      </c>
      <c r="Q3206">
        <v>-1</v>
      </c>
      <c r="R3206">
        <v>-1</v>
      </c>
      <c r="S3206">
        <v>-2</v>
      </c>
      <c r="T3206">
        <v>129.9</v>
      </c>
      <c r="U3206">
        <v>30.1</v>
      </c>
      <c r="V3206">
        <v>17.838083537937926</v>
      </c>
      <c r="W3206">
        <v>-1</v>
      </c>
      <c r="X3206">
        <v>3</v>
      </c>
      <c r="Y3206">
        <v>1</v>
      </c>
      <c r="Z3206">
        <v>573360</v>
      </c>
    </row>
    <row r="3207" spans="1:26">
      <c r="A3207">
        <v>357271</v>
      </c>
      <c r="B3207">
        <v>1</v>
      </c>
      <c r="C3207">
        <v>35727101</v>
      </c>
      <c r="D3207">
        <v>4</v>
      </c>
      <c r="E3207">
        <v>5</v>
      </c>
      <c r="F3207">
        <v>26</v>
      </c>
      <c r="G3207">
        <v>1</v>
      </c>
      <c r="H3207">
        <v>41</v>
      </c>
      <c r="I3207">
        <v>2</v>
      </c>
      <c r="J3207">
        <v>1</v>
      </c>
      <c r="K3207">
        <v>2</v>
      </c>
      <c r="L3207">
        <v>20</v>
      </c>
      <c r="M3207">
        <v>1</v>
      </c>
      <c r="N3207">
        <v>1</v>
      </c>
      <c r="O3207">
        <v>5</v>
      </c>
      <c r="P3207">
        <v>1</v>
      </c>
      <c r="Q3207">
        <v>13.91</v>
      </c>
      <c r="R3207">
        <v>-1</v>
      </c>
      <c r="S3207">
        <v>0</v>
      </c>
      <c r="T3207">
        <v>175.5</v>
      </c>
      <c r="U3207">
        <v>81.8</v>
      </c>
      <c r="V3207">
        <v>26.55822598842542</v>
      </c>
      <c r="W3207">
        <v>0.88598574821852705</v>
      </c>
      <c r="X3207">
        <v>1</v>
      </c>
      <c r="Y3207">
        <v>3</v>
      </c>
      <c r="Z3207">
        <v>529426</v>
      </c>
    </row>
    <row r="3208" spans="1:26">
      <c r="A3208">
        <v>357271</v>
      </c>
      <c r="B3208">
        <v>2</v>
      </c>
      <c r="C3208">
        <v>35727102</v>
      </c>
      <c r="D3208">
        <v>4</v>
      </c>
      <c r="E3208">
        <v>5</v>
      </c>
      <c r="F3208">
        <v>26</v>
      </c>
      <c r="G3208">
        <v>2</v>
      </c>
      <c r="H3208">
        <v>41</v>
      </c>
      <c r="I3208">
        <v>2</v>
      </c>
      <c r="J3208">
        <v>1</v>
      </c>
      <c r="K3208">
        <v>1</v>
      </c>
      <c r="L3208">
        <v>20</v>
      </c>
      <c r="M3208">
        <v>1</v>
      </c>
      <c r="N3208">
        <v>1</v>
      </c>
      <c r="O3208">
        <v>5</v>
      </c>
      <c r="P3208">
        <v>1</v>
      </c>
      <c r="Q3208">
        <v>8.8840000000000003</v>
      </c>
      <c r="R3208">
        <v>-1</v>
      </c>
      <c r="S3208">
        <v>0</v>
      </c>
      <c r="T3208">
        <v>165.1</v>
      </c>
      <c r="U3208">
        <v>65.099999999999994</v>
      </c>
      <c r="V3208">
        <v>23.882888002462391</v>
      </c>
      <c r="W3208">
        <v>0.77044334975369499</v>
      </c>
      <c r="X3208">
        <v>2</v>
      </c>
      <c r="Y3208">
        <v>1</v>
      </c>
      <c r="Z3208">
        <v>529426</v>
      </c>
    </row>
    <row r="3209" spans="1:26">
      <c r="A3209">
        <v>357271</v>
      </c>
      <c r="B3209">
        <v>3</v>
      </c>
      <c r="C3209">
        <v>35727103</v>
      </c>
      <c r="D3209">
        <v>4</v>
      </c>
      <c r="E3209">
        <v>5</v>
      </c>
      <c r="F3209">
        <v>26</v>
      </c>
      <c r="G3209">
        <v>1</v>
      </c>
      <c r="H3209">
        <v>7</v>
      </c>
      <c r="I3209">
        <v>-1</v>
      </c>
      <c r="J3209">
        <v>1</v>
      </c>
      <c r="K3209">
        <v>-1</v>
      </c>
      <c r="L3209">
        <v>20</v>
      </c>
      <c r="M3209">
        <v>1</v>
      </c>
      <c r="N3209">
        <v>-1</v>
      </c>
      <c r="O3209">
        <v>-1</v>
      </c>
      <c r="P3209">
        <v>-1</v>
      </c>
      <c r="Q3209">
        <v>-1</v>
      </c>
      <c r="R3209">
        <v>-1</v>
      </c>
      <c r="S3209">
        <v>-2</v>
      </c>
      <c r="T3209">
        <v>115.1</v>
      </c>
      <c r="U3209">
        <v>21.6</v>
      </c>
      <c r="V3209">
        <v>16.30433551907041</v>
      </c>
      <c r="W3209">
        <v>-1</v>
      </c>
      <c r="X3209">
        <v>-2</v>
      </c>
      <c r="Y3209">
        <v>-2</v>
      </c>
      <c r="Z3209">
        <v>529426</v>
      </c>
    </row>
    <row r="3210" spans="1:26">
      <c r="A3210">
        <v>357271</v>
      </c>
      <c r="B3210">
        <v>4</v>
      </c>
      <c r="C3210">
        <v>35727104</v>
      </c>
      <c r="D3210">
        <v>4</v>
      </c>
      <c r="E3210">
        <v>5</v>
      </c>
      <c r="F3210">
        <v>26</v>
      </c>
      <c r="G3210">
        <v>1</v>
      </c>
      <c r="H3210">
        <v>4</v>
      </c>
      <c r="I3210">
        <v>-1</v>
      </c>
      <c r="J3210">
        <v>1</v>
      </c>
      <c r="K3210">
        <v>-1</v>
      </c>
      <c r="L3210">
        <v>20</v>
      </c>
      <c r="M3210">
        <v>1</v>
      </c>
      <c r="N3210">
        <v>-1</v>
      </c>
      <c r="O3210">
        <v>-1</v>
      </c>
      <c r="P3210">
        <v>-1</v>
      </c>
      <c r="Q3210">
        <v>-1</v>
      </c>
      <c r="R3210">
        <v>-1</v>
      </c>
      <c r="S3210">
        <v>-2</v>
      </c>
      <c r="T3210">
        <v>107.4</v>
      </c>
      <c r="U3210">
        <v>20.399999999999999</v>
      </c>
      <c r="V3210">
        <v>17.685673564079352</v>
      </c>
      <c r="W3210">
        <v>-1</v>
      </c>
      <c r="X3210">
        <v>-2</v>
      </c>
      <c r="Y3210">
        <v>-2</v>
      </c>
      <c r="Z3210">
        <v>529426</v>
      </c>
    </row>
    <row r="3211" spans="1:26">
      <c r="A3211">
        <v>357341</v>
      </c>
      <c r="B3211">
        <v>1</v>
      </c>
      <c r="C3211">
        <v>35734101</v>
      </c>
      <c r="D3211">
        <v>4</v>
      </c>
      <c r="E3211">
        <v>5</v>
      </c>
      <c r="F3211">
        <v>26</v>
      </c>
      <c r="G3211">
        <v>2</v>
      </c>
      <c r="H3211">
        <v>50</v>
      </c>
      <c r="I3211">
        <v>2</v>
      </c>
      <c r="J3211">
        <v>1</v>
      </c>
      <c r="K3211">
        <v>1</v>
      </c>
      <c r="L3211">
        <v>16</v>
      </c>
      <c r="M3211">
        <v>2</v>
      </c>
      <c r="N3211">
        <v>1</v>
      </c>
      <c r="O3211">
        <v>5</v>
      </c>
      <c r="P3211">
        <v>1</v>
      </c>
      <c r="Q3211">
        <v>5.4329999999999998</v>
      </c>
      <c r="R3211">
        <v>-1</v>
      </c>
      <c r="S3211">
        <v>0</v>
      </c>
      <c r="T3211">
        <v>157.80000000000001</v>
      </c>
      <c r="U3211">
        <v>-1</v>
      </c>
      <c r="V3211">
        <v>-1</v>
      </c>
      <c r="W3211">
        <v>0.84587059442398704</v>
      </c>
      <c r="X3211">
        <v>1</v>
      </c>
      <c r="Y3211">
        <v>3</v>
      </c>
      <c r="Z3211">
        <v>421368</v>
      </c>
    </row>
    <row r="3212" spans="1:26">
      <c r="A3212">
        <v>357341</v>
      </c>
      <c r="B3212">
        <v>2</v>
      </c>
      <c r="C3212">
        <v>35734102</v>
      </c>
      <c r="D3212">
        <v>4</v>
      </c>
      <c r="E3212">
        <v>5</v>
      </c>
      <c r="F3212">
        <v>26</v>
      </c>
      <c r="G3212">
        <v>1</v>
      </c>
      <c r="H3212">
        <v>47</v>
      </c>
      <c r="I3212">
        <v>2</v>
      </c>
      <c r="J3212">
        <v>1</v>
      </c>
      <c r="K3212">
        <v>3</v>
      </c>
      <c r="L3212">
        <v>16</v>
      </c>
      <c r="M3212">
        <v>2</v>
      </c>
      <c r="N3212">
        <v>1</v>
      </c>
      <c r="O3212">
        <v>5</v>
      </c>
      <c r="P3212">
        <v>1</v>
      </c>
      <c r="Q3212">
        <v>10.75</v>
      </c>
      <c r="R3212">
        <v>-1</v>
      </c>
      <c r="S3212">
        <v>0</v>
      </c>
      <c r="T3212">
        <v>172</v>
      </c>
      <c r="U3212">
        <v>-1</v>
      </c>
      <c r="V3212">
        <v>-1</v>
      </c>
      <c r="W3212">
        <v>0.93292990418557697</v>
      </c>
      <c r="X3212">
        <v>1</v>
      </c>
      <c r="Y3212">
        <v>1</v>
      </c>
      <c r="Z3212">
        <v>421368</v>
      </c>
    </row>
    <row r="3213" spans="1:26">
      <c r="A3213">
        <v>357341</v>
      </c>
      <c r="B3213">
        <v>3</v>
      </c>
      <c r="C3213">
        <v>35734103</v>
      </c>
      <c r="D3213">
        <v>4</v>
      </c>
      <c r="E3213">
        <v>5</v>
      </c>
      <c r="F3213">
        <v>26</v>
      </c>
      <c r="G3213">
        <v>2</v>
      </c>
      <c r="H3213">
        <v>17</v>
      </c>
      <c r="I3213">
        <v>1</v>
      </c>
      <c r="J3213">
        <v>1</v>
      </c>
      <c r="K3213">
        <v>3</v>
      </c>
      <c r="L3213">
        <v>16</v>
      </c>
      <c r="M3213">
        <v>1</v>
      </c>
      <c r="N3213">
        <v>2</v>
      </c>
      <c r="O3213">
        <v>5</v>
      </c>
      <c r="P3213">
        <v>1</v>
      </c>
      <c r="Q3213">
        <v>8.3079999999999998</v>
      </c>
      <c r="R3213">
        <v>4</v>
      </c>
      <c r="S3213">
        <v>3</v>
      </c>
      <c r="T3213">
        <v>159.69999999999999</v>
      </c>
      <c r="U3213">
        <v>-1</v>
      </c>
      <c r="V3213">
        <v>-1</v>
      </c>
      <c r="W3213">
        <v>0.83908045977011503</v>
      </c>
      <c r="X3213">
        <v>1</v>
      </c>
      <c r="Y3213">
        <v>3</v>
      </c>
      <c r="Z3213">
        <v>421368</v>
      </c>
    </row>
    <row r="3214" spans="1:26">
      <c r="A3214">
        <v>357341</v>
      </c>
      <c r="B3214">
        <v>4</v>
      </c>
      <c r="C3214">
        <v>35734104</v>
      </c>
      <c r="D3214">
        <v>4</v>
      </c>
      <c r="E3214">
        <v>5</v>
      </c>
      <c r="F3214">
        <v>26</v>
      </c>
      <c r="G3214">
        <v>1</v>
      </c>
      <c r="H3214">
        <v>14</v>
      </c>
      <c r="I3214">
        <v>-1</v>
      </c>
      <c r="J3214">
        <v>1</v>
      </c>
      <c r="K3214">
        <v>-1</v>
      </c>
      <c r="L3214">
        <v>16</v>
      </c>
      <c r="M3214">
        <v>1</v>
      </c>
      <c r="N3214">
        <v>-1</v>
      </c>
      <c r="O3214">
        <v>-1</v>
      </c>
      <c r="P3214">
        <v>-1</v>
      </c>
      <c r="Q3214">
        <v>-1</v>
      </c>
      <c r="R3214">
        <v>-1</v>
      </c>
      <c r="S3214">
        <v>0</v>
      </c>
      <c r="T3214">
        <v>161.1</v>
      </c>
      <c r="U3214">
        <v>-1</v>
      </c>
      <c r="V3214">
        <v>-1</v>
      </c>
      <c r="W3214">
        <v>-1</v>
      </c>
      <c r="X3214">
        <v>1</v>
      </c>
      <c r="Y3214">
        <v>3</v>
      </c>
      <c r="Z3214">
        <v>421368</v>
      </c>
    </row>
    <row r="3215" spans="1:26">
      <c r="A3215">
        <v>357351</v>
      </c>
      <c r="B3215">
        <v>1</v>
      </c>
      <c r="C3215">
        <v>35735101</v>
      </c>
      <c r="D3215">
        <v>3</v>
      </c>
      <c r="E3215">
        <v>5</v>
      </c>
      <c r="F3215">
        <v>26</v>
      </c>
      <c r="G3215">
        <v>2</v>
      </c>
      <c r="H3215">
        <v>29</v>
      </c>
      <c r="I3215">
        <v>5</v>
      </c>
      <c r="J3215">
        <v>1</v>
      </c>
      <c r="K3215">
        <v>3</v>
      </c>
      <c r="L3215">
        <v>9</v>
      </c>
      <c r="M3215">
        <v>3</v>
      </c>
      <c r="N3215">
        <v>4</v>
      </c>
      <c r="O3215">
        <v>2</v>
      </c>
      <c r="P3215">
        <v>1</v>
      </c>
      <c r="Q3215">
        <v>5.508</v>
      </c>
      <c r="R3215">
        <v>-1</v>
      </c>
      <c r="S3215">
        <v>8</v>
      </c>
      <c r="T3215">
        <v>159</v>
      </c>
      <c r="U3215">
        <v>50.3</v>
      </c>
      <c r="V3215">
        <v>19.896364858985006</v>
      </c>
      <c r="W3215">
        <v>0.78874856486796796</v>
      </c>
      <c r="X3215">
        <v>-8</v>
      </c>
      <c r="Y3215">
        <v>3</v>
      </c>
      <c r="Z3215">
        <v>364378</v>
      </c>
    </row>
    <row r="3216" spans="1:26">
      <c r="A3216">
        <v>357351</v>
      </c>
      <c r="B3216">
        <v>2</v>
      </c>
      <c r="C3216">
        <v>35735102</v>
      </c>
      <c r="D3216">
        <v>3</v>
      </c>
      <c r="E3216">
        <v>5</v>
      </c>
      <c r="F3216">
        <v>26</v>
      </c>
      <c r="G3216">
        <v>1</v>
      </c>
      <c r="H3216">
        <v>8</v>
      </c>
      <c r="I3216">
        <v>-1</v>
      </c>
      <c r="J3216">
        <v>1</v>
      </c>
      <c r="K3216">
        <v>-1</v>
      </c>
      <c r="L3216">
        <v>9</v>
      </c>
      <c r="M3216">
        <v>1</v>
      </c>
      <c r="N3216">
        <v>-1</v>
      </c>
      <c r="O3216">
        <v>-1</v>
      </c>
      <c r="P3216">
        <v>-1</v>
      </c>
      <c r="Q3216">
        <v>-1</v>
      </c>
      <c r="R3216">
        <v>-1</v>
      </c>
      <c r="S3216">
        <v>-2</v>
      </c>
      <c r="T3216">
        <v>124.7</v>
      </c>
      <c r="U3216">
        <v>25.8</v>
      </c>
      <c r="V3216">
        <v>16.591543843154604</v>
      </c>
      <c r="W3216">
        <v>-1</v>
      </c>
      <c r="X3216">
        <v>-8</v>
      </c>
      <c r="Y3216">
        <v>3</v>
      </c>
      <c r="Z3216">
        <v>364378</v>
      </c>
    </row>
    <row r="3217" spans="1:26">
      <c r="A3217">
        <v>357351</v>
      </c>
      <c r="B3217">
        <v>3</v>
      </c>
      <c r="C3217">
        <v>35735103</v>
      </c>
      <c r="D3217">
        <v>3</v>
      </c>
      <c r="E3217">
        <v>5</v>
      </c>
      <c r="F3217">
        <v>26</v>
      </c>
      <c r="G3217">
        <v>1</v>
      </c>
      <c r="H3217">
        <v>6</v>
      </c>
      <c r="I3217">
        <v>-1</v>
      </c>
      <c r="J3217">
        <v>1</v>
      </c>
      <c r="K3217">
        <v>-1</v>
      </c>
      <c r="L3217">
        <v>9</v>
      </c>
      <c r="M3217">
        <v>2</v>
      </c>
      <c r="N3217">
        <v>-1</v>
      </c>
      <c r="O3217">
        <v>-1</v>
      </c>
      <c r="P3217">
        <v>-1</v>
      </c>
      <c r="Q3217">
        <v>-1</v>
      </c>
      <c r="R3217">
        <v>-1</v>
      </c>
      <c r="S3217">
        <v>-2</v>
      </c>
      <c r="T3217">
        <v>115.4</v>
      </c>
      <c r="U3217">
        <v>20.2</v>
      </c>
      <c r="V3217">
        <v>15.168399268312459</v>
      </c>
      <c r="W3217">
        <v>-1</v>
      </c>
      <c r="X3217">
        <v>-2</v>
      </c>
      <c r="Y3217">
        <v>-2</v>
      </c>
      <c r="Z3217">
        <v>364378</v>
      </c>
    </row>
    <row r="3218" spans="1:26">
      <c r="A3218">
        <v>357371</v>
      </c>
      <c r="B3218">
        <v>1</v>
      </c>
      <c r="C3218">
        <v>35737101</v>
      </c>
      <c r="D3218">
        <v>1</v>
      </c>
      <c r="E3218">
        <v>5</v>
      </c>
      <c r="F3218">
        <v>26</v>
      </c>
      <c r="G3218">
        <v>2</v>
      </c>
      <c r="H3218">
        <v>60</v>
      </c>
      <c r="I3218">
        <v>5</v>
      </c>
      <c r="J3218">
        <v>1</v>
      </c>
      <c r="K3218">
        <v>5</v>
      </c>
      <c r="L3218">
        <v>5</v>
      </c>
      <c r="M3218">
        <v>3</v>
      </c>
      <c r="N3218">
        <v>4</v>
      </c>
      <c r="O3218">
        <v>2</v>
      </c>
      <c r="P3218">
        <v>2</v>
      </c>
      <c r="Q3218">
        <v>0</v>
      </c>
      <c r="R3218">
        <v>-1</v>
      </c>
      <c r="S3218">
        <v>1</v>
      </c>
      <c r="T3218">
        <v>161.80000000000001</v>
      </c>
      <c r="U3218">
        <v>70.400000000000006</v>
      </c>
      <c r="V3218">
        <v>26.891536958292143</v>
      </c>
      <c r="W3218">
        <v>0.830206378986867</v>
      </c>
      <c r="X3218">
        <v>2</v>
      </c>
      <c r="Y3218">
        <v>3</v>
      </c>
      <c r="Z3218">
        <v>374317</v>
      </c>
    </row>
    <row r="3219" spans="1:26">
      <c r="A3219">
        <v>358051</v>
      </c>
      <c r="B3219">
        <v>1</v>
      </c>
      <c r="C3219">
        <v>35805101</v>
      </c>
      <c r="D3219">
        <v>3</v>
      </c>
      <c r="E3219">
        <v>6</v>
      </c>
      <c r="F3219">
        <v>1</v>
      </c>
      <c r="G3219">
        <v>1</v>
      </c>
      <c r="H3219">
        <v>34</v>
      </c>
      <c r="I3219">
        <v>2</v>
      </c>
      <c r="J3219">
        <v>1</v>
      </c>
      <c r="K3219">
        <v>4</v>
      </c>
      <c r="L3219">
        <v>21</v>
      </c>
      <c r="M3219">
        <v>2</v>
      </c>
      <c r="N3219">
        <v>4</v>
      </c>
      <c r="O3219">
        <v>4</v>
      </c>
      <c r="P3219">
        <v>1</v>
      </c>
      <c r="Q3219">
        <v>11.63</v>
      </c>
      <c r="R3219">
        <v>-1</v>
      </c>
      <c r="S3219">
        <v>0</v>
      </c>
      <c r="T3219">
        <v>173.6</v>
      </c>
      <c r="U3219">
        <v>85.2</v>
      </c>
      <c r="V3219">
        <v>28.270933763724013</v>
      </c>
      <c r="W3219">
        <v>0.93108504398826997</v>
      </c>
      <c r="X3219">
        <v>2</v>
      </c>
      <c r="Y3219">
        <v>3</v>
      </c>
      <c r="Z3219">
        <v>314774</v>
      </c>
    </row>
    <row r="3220" spans="1:26">
      <c r="A3220">
        <v>358051</v>
      </c>
      <c r="B3220">
        <v>2</v>
      </c>
      <c r="C3220">
        <v>35805102</v>
      </c>
      <c r="D3220">
        <v>3</v>
      </c>
      <c r="E3220">
        <v>6</v>
      </c>
      <c r="F3220">
        <v>1</v>
      </c>
      <c r="G3220">
        <v>2</v>
      </c>
      <c r="H3220">
        <v>38</v>
      </c>
      <c r="I3220">
        <v>2</v>
      </c>
      <c r="J3220">
        <v>1</v>
      </c>
      <c r="K3220">
        <v>4</v>
      </c>
      <c r="L3220">
        <v>21</v>
      </c>
      <c r="M3220">
        <v>1</v>
      </c>
      <c r="N3220">
        <v>3</v>
      </c>
      <c r="O3220">
        <v>5</v>
      </c>
      <c r="P3220">
        <v>1</v>
      </c>
      <c r="Q3220">
        <v>9</v>
      </c>
      <c r="R3220">
        <v>-1</v>
      </c>
      <c r="S3220">
        <v>0</v>
      </c>
      <c r="T3220">
        <v>171.3</v>
      </c>
      <c r="U3220">
        <v>-1</v>
      </c>
      <c r="V3220">
        <v>-1</v>
      </c>
      <c r="W3220">
        <v>-1</v>
      </c>
      <c r="X3220">
        <v>1</v>
      </c>
      <c r="Y3220">
        <v>3</v>
      </c>
      <c r="Z3220">
        <v>314774</v>
      </c>
    </row>
    <row r="3221" spans="1:26">
      <c r="A3221">
        <v>358051</v>
      </c>
      <c r="B3221">
        <v>3</v>
      </c>
      <c r="C3221">
        <v>35805103</v>
      </c>
      <c r="D3221">
        <v>3</v>
      </c>
      <c r="E3221">
        <v>6</v>
      </c>
      <c r="F3221">
        <v>1</v>
      </c>
      <c r="G3221">
        <v>1</v>
      </c>
      <c r="H3221">
        <v>4</v>
      </c>
      <c r="I3221">
        <v>-1</v>
      </c>
      <c r="J3221">
        <v>1</v>
      </c>
      <c r="K3221">
        <v>-1</v>
      </c>
      <c r="L3221">
        <v>21</v>
      </c>
      <c r="M3221">
        <v>1</v>
      </c>
      <c r="N3221">
        <v>-1</v>
      </c>
      <c r="O3221">
        <v>-1</v>
      </c>
      <c r="P3221">
        <v>-1</v>
      </c>
      <c r="Q3221">
        <v>-1</v>
      </c>
      <c r="R3221">
        <v>-1</v>
      </c>
      <c r="S3221">
        <v>-2</v>
      </c>
      <c r="T3221">
        <v>109.4</v>
      </c>
      <c r="U3221">
        <v>18.7</v>
      </c>
      <c r="V3221">
        <v>15.624530010795127</v>
      </c>
      <c r="W3221">
        <v>-1</v>
      </c>
      <c r="X3221">
        <v>-2</v>
      </c>
      <c r="Y3221">
        <v>-2</v>
      </c>
      <c r="Z3221">
        <v>314774</v>
      </c>
    </row>
    <row r="3222" spans="1:26">
      <c r="A3222">
        <v>358151</v>
      </c>
      <c r="B3222">
        <v>1</v>
      </c>
      <c r="C3222">
        <v>35815101</v>
      </c>
      <c r="D3222">
        <v>1</v>
      </c>
      <c r="E3222">
        <v>6</v>
      </c>
      <c r="F3222">
        <v>1</v>
      </c>
      <c r="G3222">
        <v>2</v>
      </c>
      <c r="H3222">
        <v>85</v>
      </c>
      <c r="I3222">
        <v>5</v>
      </c>
      <c r="J3222">
        <v>1</v>
      </c>
      <c r="K3222">
        <v>7</v>
      </c>
      <c r="L3222">
        <v>5</v>
      </c>
      <c r="M3222">
        <v>3</v>
      </c>
      <c r="N3222">
        <v>1</v>
      </c>
      <c r="O3222">
        <v>5</v>
      </c>
      <c r="P3222">
        <v>1</v>
      </c>
      <c r="Q3222">
        <v>-9</v>
      </c>
      <c r="R3222">
        <v>-1</v>
      </c>
      <c r="S3222">
        <v>2</v>
      </c>
      <c r="T3222">
        <v>142.80000000000001</v>
      </c>
      <c r="U3222">
        <v>58.3</v>
      </c>
      <c r="V3222">
        <v>28.589867319476802</v>
      </c>
      <c r="W3222">
        <v>0.94753410283315798</v>
      </c>
      <c r="X3222">
        <v>1</v>
      </c>
      <c r="Y3222">
        <v>3</v>
      </c>
      <c r="Z3222">
        <v>766433</v>
      </c>
    </row>
    <row r="3223" spans="1:26">
      <c r="A3223">
        <v>358201</v>
      </c>
      <c r="B3223">
        <v>1</v>
      </c>
      <c r="C3223">
        <v>35820101</v>
      </c>
      <c r="D3223">
        <v>1</v>
      </c>
      <c r="E3223">
        <v>6</v>
      </c>
      <c r="F3223">
        <v>1</v>
      </c>
      <c r="G3223">
        <v>2</v>
      </c>
      <c r="H3223">
        <v>61</v>
      </c>
      <c r="I3223">
        <v>5</v>
      </c>
      <c r="J3223">
        <v>1</v>
      </c>
      <c r="K3223">
        <v>4</v>
      </c>
      <c r="L3223">
        <v>6</v>
      </c>
      <c r="M3223">
        <v>2</v>
      </c>
      <c r="N3223">
        <v>4</v>
      </c>
      <c r="O3223">
        <v>1</v>
      </c>
      <c r="P3223">
        <v>1</v>
      </c>
      <c r="Q3223">
        <v>7.0579999999999998</v>
      </c>
      <c r="R3223">
        <v>-1</v>
      </c>
      <c r="S3223">
        <v>2</v>
      </c>
      <c r="T3223">
        <v>156.1</v>
      </c>
      <c r="U3223">
        <v>44</v>
      </c>
      <c r="V3223">
        <v>18.05705290018841</v>
      </c>
      <c r="W3223">
        <v>0.77293318233295605</v>
      </c>
      <c r="X3223">
        <v>1</v>
      </c>
      <c r="Y3223">
        <v>3</v>
      </c>
      <c r="Z3223">
        <v>437727</v>
      </c>
    </row>
    <row r="3224" spans="1:26">
      <c r="A3224">
        <v>358251</v>
      </c>
      <c r="B3224">
        <v>1</v>
      </c>
      <c r="C3224">
        <v>35825101</v>
      </c>
      <c r="D3224">
        <v>2</v>
      </c>
      <c r="E3224">
        <v>6</v>
      </c>
      <c r="F3224">
        <v>1</v>
      </c>
      <c r="G3224">
        <v>1</v>
      </c>
      <c r="H3224">
        <v>67</v>
      </c>
      <c r="I3224">
        <v>2</v>
      </c>
      <c r="J3224">
        <v>1</v>
      </c>
      <c r="K3224">
        <v>2</v>
      </c>
      <c r="L3224">
        <v>10</v>
      </c>
      <c r="M3224">
        <v>2</v>
      </c>
      <c r="N3224">
        <v>3</v>
      </c>
      <c r="O3224">
        <v>5</v>
      </c>
      <c r="P3224">
        <v>1</v>
      </c>
      <c r="Q3224">
        <v>6.8079999999999998</v>
      </c>
      <c r="R3224">
        <v>-1</v>
      </c>
      <c r="S3224">
        <v>0</v>
      </c>
      <c r="T3224">
        <v>167.4</v>
      </c>
      <c r="U3224">
        <v>81.7</v>
      </c>
      <c r="V3224">
        <v>29.15487268206272</v>
      </c>
      <c r="W3224">
        <v>0.92587412587412599</v>
      </c>
      <c r="X3224">
        <v>2</v>
      </c>
      <c r="Y3224">
        <v>3</v>
      </c>
      <c r="Z3224">
        <v>719407</v>
      </c>
    </row>
    <row r="3225" spans="1:26">
      <c r="A3225">
        <v>358251</v>
      </c>
      <c r="B3225">
        <v>2</v>
      </c>
      <c r="C3225">
        <v>35825102</v>
      </c>
      <c r="D3225">
        <v>2</v>
      </c>
      <c r="E3225">
        <v>6</v>
      </c>
      <c r="F3225">
        <v>1</v>
      </c>
      <c r="G3225">
        <v>2</v>
      </c>
      <c r="H3225">
        <v>67</v>
      </c>
      <c r="I3225">
        <v>2</v>
      </c>
      <c r="J3225">
        <v>1</v>
      </c>
      <c r="K3225">
        <v>6</v>
      </c>
      <c r="L3225">
        <v>10</v>
      </c>
      <c r="M3225">
        <v>2</v>
      </c>
      <c r="N3225">
        <v>3</v>
      </c>
      <c r="O3225">
        <v>5</v>
      </c>
      <c r="P3225">
        <v>1</v>
      </c>
      <c r="Q3225">
        <v>5.5380000000000003</v>
      </c>
      <c r="R3225">
        <v>-1</v>
      </c>
      <c r="S3225">
        <v>0</v>
      </c>
      <c r="T3225">
        <v>157.6</v>
      </c>
      <c r="U3225">
        <v>94.5</v>
      </c>
      <c r="V3225">
        <v>38.04690922208767</v>
      </c>
      <c r="W3225">
        <v>0.84312962242117595</v>
      </c>
      <c r="X3225">
        <v>2</v>
      </c>
      <c r="Y3225">
        <v>1</v>
      </c>
      <c r="Z3225">
        <v>719407</v>
      </c>
    </row>
    <row r="3226" spans="1:26">
      <c r="A3226">
        <v>358271</v>
      </c>
      <c r="B3226">
        <v>1</v>
      </c>
      <c r="C3226">
        <v>35827101</v>
      </c>
      <c r="D3226">
        <v>3</v>
      </c>
      <c r="E3226">
        <v>6</v>
      </c>
      <c r="F3226">
        <v>1</v>
      </c>
      <c r="G3226">
        <v>1</v>
      </c>
      <c r="H3226">
        <v>48</v>
      </c>
      <c r="I3226">
        <v>2</v>
      </c>
      <c r="J3226">
        <v>1</v>
      </c>
      <c r="K3226">
        <v>2</v>
      </c>
      <c r="L3226">
        <v>22</v>
      </c>
      <c r="M3226">
        <v>1</v>
      </c>
      <c r="N3226">
        <v>3</v>
      </c>
      <c r="O3226">
        <v>5</v>
      </c>
      <c r="P3226">
        <v>1</v>
      </c>
      <c r="Q3226">
        <v>6.24</v>
      </c>
      <c r="R3226">
        <v>-1</v>
      </c>
      <c r="S3226">
        <v>1</v>
      </c>
      <c r="T3226">
        <v>173.3</v>
      </c>
      <c r="U3226">
        <v>83.7</v>
      </c>
      <c r="V3226">
        <v>27.869445797590572</v>
      </c>
      <c r="W3226">
        <v>0.88334946757018395</v>
      </c>
      <c r="X3226">
        <v>2</v>
      </c>
      <c r="Y3226">
        <v>1</v>
      </c>
      <c r="Z3226">
        <v>495327</v>
      </c>
    </row>
    <row r="3227" spans="1:26">
      <c r="A3227">
        <v>358271</v>
      </c>
      <c r="B3227">
        <v>2</v>
      </c>
      <c r="C3227">
        <v>35827102</v>
      </c>
      <c r="D3227">
        <v>3</v>
      </c>
      <c r="E3227">
        <v>6</v>
      </c>
      <c r="F3227">
        <v>1</v>
      </c>
      <c r="G3227">
        <v>2</v>
      </c>
      <c r="H3227">
        <v>46</v>
      </c>
      <c r="I3227">
        <v>2</v>
      </c>
      <c r="J3227">
        <v>1</v>
      </c>
      <c r="K3227">
        <v>4</v>
      </c>
      <c r="L3227">
        <v>22</v>
      </c>
      <c r="M3227">
        <v>1</v>
      </c>
      <c r="N3227">
        <v>1</v>
      </c>
      <c r="O3227">
        <v>5</v>
      </c>
      <c r="P3227">
        <v>1</v>
      </c>
      <c r="Q3227">
        <v>4.875</v>
      </c>
      <c r="R3227">
        <v>-1</v>
      </c>
      <c r="S3227">
        <v>2</v>
      </c>
      <c r="T3227">
        <v>158.80000000000001</v>
      </c>
      <c r="U3227">
        <v>64</v>
      </c>
      <c r="V3227">
        <v>25.379261336598795</v>
      </c>
      <c r="W3227">
        <v>0.75996159385501705</v>
      </c>
      <c r="X3227">
        <v>2</v>
      </c>
      <c r="Y3227">
        <v>1</v>
      </c>
      <c r="Z3227">
        <v>495327</v>
      </c>
    </row>
    <row r="3228" spans="1:26">
      <c r="A3228">
        <v>358271</v>
      </c>
      <c r="B3228">
        <v>3</v>
      </c>
      <c r="C3228">
        <v>35827103</v>
      </c>
      <c r="D3228">
        <v>3</v>
      </c>
      <c r="E3228">
        <v>6</v>
      </c>
      <c r="F3228">
        <v>1</v>
      </c>
      <c r="G3228">
        <v>1</v>
      </c>
      <c r="H3228">
        <v>21</v>
      </c>
      <c r="I3228">
        <v>1</v>
      </c>
      <c r="J3228">
        <v>1</v>
      </c>
      <c r="K3228">
        <v>3</v>
      </c>
      <c r="L3228">
        <v>22</v>
      </c>
      <c r="M3228">
        <v>1</v>
      </c>
      <c r="N3228">
        <v>1</v>
      </c>
      <c r="O3228">
        <v>5</v>
      </c>
      <c r="P3228">
        <v>1</v>
      </c>
      <c r="Q3228">
        <v>11.97</v>
      </c>
      <c r="R3228">
        <v>0</v>
      </c>
      <c r="S3228">
        <v>0</v>
      </c>
      <c r="T3228">
        <v>169.1</v>
      </c>
      <c r="U3228">
        <v>64.3</v>
      </c>
      <c r="V3228">
        <v>22.486598092451047</v>
      </c>
      <c r="W3228">
        <v>0.89041794087665704</v>
      </c>
      <c r="X3228">
        <v>1</v>
      </c>
      <c r="Y3228">
        <v>3</v>
      </c>
      <c r="Z3228">
        <v>495327</v>
      </c>
    </row>
    <row r="3229" spans="1:26">
      <c r="A3229">
        <v>358341</v>
      </c>
      <c r="B3229">
        <v>1</v>
      </c>
      <c r="C3229">
        <v>35834101</v>
      </c>
      <c r="D3229">
        <v>3</v>
      </c>
      <c r="E3229">
        <v>6</v>
      </c>
      <c r="F3229">
        <v>1</v>
      </c>
      <c r="G3229">
        <v>1</v>
      </c>
      <c r="H3229">
        <v>51</v>
      </c>
      <c r="I3229">
        <v>2</v>
      </c>
      <c r="J3229">
        <v>1</v>
      </c>
      <c r="K3229">
        <v>7</v>
      </c>
      <c r="L3229">
        <v>10</v>
      </c>
      <c r="M3229">
        <v>1</v>
      </c>
      <c r="N3229">
        <v>4</v>
      </c>
      <c r="O3229">
        <v>1</v>
      </c>
      <c r="P3229">
        <v>1</v>
      </c>
      <c r="Q3229">
        <v>21.46</v>
      </c>
      <c r="R3229">
        <v>-1</v>
      </c>
      <c r="S3229">
        <v>6</v>
      </c>
      <c r="T3229">
        <v>173.6</v>
      </c>
      <c r="U3229">
        <v>83</v>
      </c>
      <c r="V3229">
        <v>27.540933126632549</v>
      </c>
      <c r="W3229">
        <v>0.955726660250241</v>
      </c>
      <c r="X3229">
        <v>-8</v>
      </c>
      <c r="Y3229">
        <v>1</v>
      </c>
      <c r="Z3229">
        <v>376318</v>
      </c>
    </row>
    <row r="3230" spans="1:26">
      <c r="A3230">
        <v>358341</v>
      </c>
      <c r="B3230">
        <v>2</v>
      </c>
      <c r="C3230">
        <v>35834102</v>
      </c>
      <c r="D3230">
        <v>3</v>
      </c>
      <c r="E3230">
        <v>6</v>
      </c>
      <c r="F3230">
        <v>1</v>
      </c>
      <c r="G3230">
        <v>2</v>
      </c>
      <c r="H3230">
        <v>48</v>
      </c>
      <c r="I3230">
        <v>2</v>
      </c>
      <c r="J3230">
        <v>1</v>
      </c>
      <c r="K3230">
        <v>7</v>
      </c>
      <c r="L3230">
        <v>10</v>
      </c>
      <c r="M3230">
        <v>1</v>
      </c>
      <c r="N3230">
        <v>3</v>
      </c>
      <c r="O3230">
        <v>5</v>
      </c>
      <c r="P3230">
        <v>1</v>
      </c>
      <c r="Q3230">
        <v>9.1050000000000004</v>
      </c>
      <c r="R3230">
        <v>-1</v>
      </c>
      <c r="S3230">
        <v>5</v>
      </c>
      <c r="T3230">
        <v>156.69999999999999</v>
      </c>
      <c r="U3230">
        <v>62.4</v>
      </c>
      <c r="V3230">
        <v>25.412453486861477</v>
      </c>
      <c r="W3230">
        <v>0.79416130628401804</v>
      </c>
      <c r="X3230">
        <v>1</v>
      </c>
      <c r="Y3230">
        <v>1</v>
      </c>
      <c r="Z3230">
        <v>376318</v>
      </c>
    </row>
    <row r="3231" spans="1:26">
      <c r="A3231">
        <v>358341</v>
      </c>
      <c r="B3231">
        <v>3</v>
      </c>
      <c r="C3231">
        <v>35834103</v>
      </c>
      <c r="D3231">
        <v>3</v>
      </c>
      <c r="E3231">
        <v>6</v>
      </c>
      <c r="F3231">
        <v>1</v>
      </c>
      <c r="G3231">
        <v>2</v>
      </c>
      <c r="H3231">
        <v>19</v>
      </c>
      <c r="I3231">
        <v>1</v>
      </c>
      <c r="J3231">
        <v>1</v>
      </c>
      <c r="K3231">
        <v>2</v>
      </c>
      <c r="L3231">
        <v>10</v>
      </c>
      <c r="M3231">
        <v>2</v>
      </c>
      <c r="N3231">
        <v>2</v>
      </c>
      <c r="O3231">
        <v>5</v>
      </c>
      <c r="P3231">
        <v>1</v>
      </c>
      <c r="Q3231">
        <v>9</v>
      </c>
      <c r="R3231">
        <v>4</v>
      </c>
      <c r="S3231">
        <v>2</v>
      </c>
      <c r="T3231">
        <v>160.19999999999999</v>
      </c>
      <c r="U3231">
        <v>63.9</v>
      </c>
      <c r="V3231">
        <v>24.898651965941454</v>
      </c>
      <c r="W3231">
        <v>0.82192460317460303</v>
      </c>
      <c r="X3231">
        <v>1</v>
      </c>
      <c r="Y3231">
        <v>1</v>
      </c>
      <c r="Z3231">
        <v>376318</v>
      </c>
    </row>
    <row r="3232" spans="1:26">
      <c r="A3232">
        <v>358351</v>
      </c>
      <c r="B3232">
        <v>1</v>
      </c>
      <c r="C3232">
        <v>35835101</v>
      </c>
      <c r="D3232">
        <v>3</v>
      </c>
      <c r="E3232">
        <v>6</v>
      </c>
      <c r="F3232">
        <v>1</v>
      </c>
      <c r="G3232">
        <v>1</v>
      </c>
      <c r="H3232">
        <v>24</v>
      </c>
      <c r="I3232">
        <v>6</v>
      </c>
      <c r="J3232">
        <v>1</v>
      </c>
      <c r="K3232">
        <v>4</v>
      </c>
      <c r="L3232">
        <v>6</v>
      </c>
      <c r="M3232">
        <v>1</v>
      </c>
      <c r="N3232">
        <v>4</v>
      </c>
      <c r="O3232">
        <v>2</v>
      </c>
      <c r="P3232">
        <v>1</v>
      </c>
      <c r="Q3232">
        <v>0.38279999999999997</v>
      </c>
      <c r="R3232">
        <v>2</v>
      </c>
      <c r="S3232">
        <v>0</v>
      </c>
      <c r="T3232">
        <v>177.6</v>
      </c>
      <c r="U3232">
        <v>101.3</v>
      </c>
      <c r="V3232">
        <v>32.116153315477639</v>
      </c>
      <c r="W3232">
        <v>-1</v>
      </c>
      <c r="X3232">
        <v>2</v>
      </c>
      <c r="Y3232">
        <v>1</v>
      </c>
      <c r="Z3232">
        <v>370267</v>
      </c>
    </row>
    <row r="3233" spans="1:26">
      <c r="A3233">
        <v>358351</v>
      </c>
      <c r="B3233">
        <v>2</v>
      </c>
      <c r="C3233">
        <v>35835102</v>
      </c>
      <c r="D3233">
        <v>3</v>
      </c>
      <c r="E3233">
        <v>6</v>
      </c>
      <c r="F3233">
        <v>1</v>
      </c>
      <c r="G3233">
        <v>2</v>
      </c>
      <c r="H3233">
        <v>24</v>
      </c>
      <c r="I3233">
        <v>6</v>
      </c>
      <c r="J3233">
        <v>1</v>
      </c>
      <c r="K3233">
        <v>5</v>
      </c>
      <c r="L3233">
        <v>6</v>
      </c>
      <c r="M3233">
        <v>2</v>
      </c>
      <c r="N3233">
        <v>4</v>
      </c>
      <c r="O3233">
        <v>2</v>
      </c>
      <c r="P3233">
        <v>1</v>
      </c>
      <c r="Q3233">
        <v>3.5750000000000002</v>
      </c>
      <c r="R3233">
        <v>1</v>
      </c>
      <c r="S3233">
        <v>1</v>
      </c>
      <c r="T3233">
        <v>169.4</v>
      </c>
      <c r="U3233">
        <v>89.3</v>
      </c>
      <c r="V3233">
        <v>31.11892936943919</v>
      </c>
      <c r="W3233">
        <v>0.75316990701606101</v>
      </c>
      <c r="X3233">
        <v>2</v>
      </c>
      <c r="Y3233">
        <v>1</v>
      </c>
      <c r="Z3233">
        <v>370267</v>
      </c>
    </row>
    <row r="3234" spans="1:26">
      <c r="A3234">
        <v>358351</v>
      </c>
      <c r="B3234">
        <v>3</v>
      </c>
      <c r="C3234">
        <v>35835103</v>
      </c>
      <c r="D3234">
        <v>3</v>
      </c>
      <c r="E3234">
        <v>6</v>
      </c>
      <c r="F3234">
        <v>1</v>
      </c>
      <c r="G3234">
        <v>1</v>
      </c>
      <c r="H3234">
        <v>6</v>
      </c>
      <c r="I3234">
        <v>-1</v>
      </c>
      <c r="J3234">
        <v>1</v>
      </c>
      <c r="K3234">
        <v>-1</v>
      </c>
      <c r="L3234">
        <v>6</v>
      </c>
      <c r="M3234">
        <v>1</v>
      </c>
      <c r="N3234">
        <v>-1</v>
      </c>
      <c r="O3234">
        <v>-1</v>
      </c>
      <c r="P3234">
        <v>-1</v>
      </c>
      <c r="Q3234">
        <v>-1</v>
      </c>
      <c r="R3234">
        <v>-1</v>
      </c>
      <c r="S3234">
        <v>-2</v>
      </c>
      <c r="T3234">
        <v>118.2</v>
      </c>
      <c r="U3234">
        <v>22.2</v>
      </c>
      <c r="V3234">
        <v>15.889785015503278</v>
      </c>
      <c r="W3234">
        <v>-1</v>
      </c>
      <c r="X3234">
        <v>-2</v>
      </c>
      <c r="Y3234">
        <v>-2</v>
      </c>
      <c r="Z3234">
        <v>370267</v>
      </c>
    </row>
    <row r="3235" spans="1:26">
      <c r="A3235">
        <v>358371</v>
      </c>
      <c r="B3235">
        <v>1</v>
      </c>
      <c r="C3235">
        <v>35837101</v>
      </c>
      <c r="D3235">
        <v>3</v>
      </c>
      <c r="E3235">
        <v>6</v>
      </c>
      <c r="F3235">
        <v>1</v>
      </c>
      <c r="G3235">
        <v>2</v>
      </c>
      <c r="H3235">
        <v>33</v>
      </c>
      <c r="I3235">
        <v>6</v>
      </c>
      <c r="J3235">
        <v>1</v>
      </c>
      <c r="K3235">
        <v>7</v>
      </c>
      <c r="L3235">
        <v>10</v>
      </c>
      <c r="M3235">
        <v>2</v>
      </c>
      <c r="N3235">
        <v>4</v>
      </c>
      <c r="O3235">
        <v>3</v>
      </c>
      <c r="P3235">
        <v>2</v>
      </c>
      <c r="Q3235">
        <v>0.14499999999999999</v>
      </c>
      <c r="R3235">
        <v>-1</v>
      </c>
      <c r="S3235">
        <v>0</v>
      </c>
      <c r="T3235">
        <v>157</v>
      </c>
      <c r="U3235">
        <v>49.1</v>
      </c>
      <c r="V3235">
        <v>19.919672197655078</v>
      </c>
      <c r="W3235">
        <v>-1</v>
      </c>
      <c r="X3235">
        <v>1</v>
      </c>
      <c r="Y3235">
        <v>3</v>
      </c>
      <c r="Z3235">
        <v>464293</v>
      </c>
    </row>
    <row r="3236" spans="1:26">
      <c r="A3236">
        <v>358371</v>
      </c>
      <c r="B3236">
        <v>2</v>
      </c>
      <c r="C3236">
        <v>35837102</v>
      </c>
      <c r="D3236">
        <v>3</v>
      </c>
      <c r="E3236">
        <v>6</v>
      </c>
      <c r="F3236">
        <v>1</v>
      </c>
      <c r="G3236">
        <v>2</v>
      </c>
      <c r="H3236">
        <v>6</v>
      </c>
      <c r="I3236">
        <v>-1</v>
      </c>
      <c r="J3236">
        <v>1</v>
      </c>
      <c r="K3236">
        <v>-1</v>
      </c>
      <c r="L3236">
        <v>10</v>
      </c>
      <c r="M3236">
        <v>2</v>
      </c>
      <c r="N3236">
        <v>-1</v>
      </c>
      <c r="O3236">
        <v>-1</v>
      </c>
      <c r="P3236">
        <v>-1</v>
      </c>
      <c r="Q3236">
        <v>-1</v>
      </c>
      <c r="R3236">
        <v>-1</v>
      </c>
      <c r="S3236">
        <v>-2</v>
      </c>
      <c r="T3236">
        <v>107.5</v>
      </c>
      <c r="U3236">
        <v>15.2</v>
      </c>
      <c r="V3236">
        <v>13.153055705786912</v>
      </c>
      <c r="W3236">
        <v>-1</v>
      </c>
      <c r="X3236">
        <v>-2</v>
      </c>
      <c r="Y3236">
        <v>-2</v>
      </c>
      <c r="Z3236">
        <v>464293</v>
      </c>
    </row>
    <row r="3237" spans="1:26">
      <c r="A3237">
        <v>358371</v>
      </c>
      <c r="B3237">
        <v>3</v>
      </c>
      <c r="C3237">
        <v>35837103</v>
      </c>
      <c r="D3237">
        <v>3</v>
      </c>
      <c r="E3237">
        <v>6</v>
      </c>
      <c r="F3237">
        <v>1</v>
      </c>
      <c r="G3237">
        <v>2</v>
      </c>
      <c r="H3237">
        <v>2</v>
      </c>
      <c r="I3237">
        <v>-1</v>
      </c>
      <c r="J3237">
        <v>1</v>
      </c>
      <c r="K3237">
        <v>-1</v>
      </c>
      <c r="L3237">
        <v>10</v>
      </c>
      <c r="M3237">
        <v>2</v>
      </c>
      <c r="N3237">
        <v>-1</v>
      </c>
      <c r="O3237">
        <v>-1</v>
      </c>
      <c r="P3237">
        <v>-1</v>
      </c>
      <c r="Q3237">
        <v>-1</v>
      </c>
      <c r="R3237">
        <v>-1</v>
      </c>
      <c r="S3237">
        <v>-2</v>
      </c>
      <c r="T3237">
        <v>85</v>
      </c>
      <c r="U3237">
        <v>10.5</v>
      </c>
      <c r="V3237">
        <v>14.532871972318341</v>
      </c>
      <c r="W3237">
        <v>-1</v>
      </c>
      <c r="X3237">
        <v>-2</v>
      </c>
      <c r="Y3237">
        <v>-2</v>
      </c>
      <c r="Z3237">
        <v>464293</v>
      </c>
    </row>
    <row r="3238" spans="1:26">
      <c r="A3238">
        <v>359051</v>
      </c>
      <c r="B3238">
        <v>1</v>
      </c>
      <c r="C3238">
        <v>35905101</v>
      </c>
      <c r="D3238">
        <v>1</v>
      </c>
      <c r="E3238">
        <v>7</v>
      </c>
      <c r="F3238">
        <v>8</v>
      </c>
      <c r="G3238">
        <v>1</v>
      </c>
      <c r="H3238">
        <v>61</v>
      </c>
      <c r="I3238">
        <v>2</v>
      </c>
      <c r="J3238">
        <v>6</v>
      </c>
      <c r="K3238">
        <v>3</v>
      </c>
      <c r="L3238">
        <v>97</v>
      </c>
      <c r="M3238">
        <v>2</v>
      </c>
      <c r="N3238">
        <v>1</v>
      </c>
      <c r="O3238">
        <v>5</v>
      </c>
      <c r="P3238">
        <v>2</v>
      </c>
      <c r="Q3238">
        <v>0</v>
      </c>
      <c r="R3238">
        <v>-1</v>
      </c>
      <c r="S3238">
        <v>0</v>
      </c>
      <c r="T3238">
        <v>-1</v>
      </c>
      <c r="U3238">
        <v>-1</v>
      </c>
      <c r="V3238">
        <v>-1</v>
      </c>
      <c r="W3238">
        <v>-1</v>
      </c>
      <c r="X3238">
        <v>1</v>
      </c>
      <c r="Y3238">
        <v>3</v>
      </c>
      <c r="Z3238">
        <v>193456</v>
      </c>
    </row>
    <row r="3239" spans="1:26">
      <c r="A3239">
        <v>359151</v>
      </c>
      <c r="B3239">
        <v>1</v>
      </c>
      <c r="C3239">
        <v>35915101</v>
      </c>
      <c r="D3239">
        <v>3</v>
      </c>
      <c r="E3239">
        <v>7</v>
      </c>
      <c r="F3239">
        <v>8</v>
      </c>
      <c r="G3239">
        <v>1</v>
      </c>
      <c r="H3239">
        <v>28</v>
      </c>
      <c r="I3239">
        <v>1</v>
      </c>
      <c r="J3239">
        <v>1</v>
      </c>
      <c r="K3239">
        <v>1</v>
      </c>
      <c r="L3239">
        <v>96</v>
      </c>
      <c r="M3239">
        <v>1</v>
      </c>
      <c r="N3239">
        <v>1</v>
      </c>
      <c r="O3239">
        <v>5</v>
      </c>
      <c r="P3239">
        <v>1</v>
      </c>
      <c r="Q3239">
        <v>13.17</v>
      </c>
      <c r="R3239">
        <v>-1</v>
      </c>
      <c r="S3239">
        <v>1</v>
      </c>
      <c r="T3239">
        <v>186.3</v>
      </c>
      <c r="U3239">
        <v>69</v>
      </c>
      <c r="V3239">
        <v>19.880320470765984</v>
      </c>
      <c r="W3239">
        <v>0.76984924623115603</v>
      </c>
      <c r="X3239">
        <v>3</v>
      </c>
      <c r="Y3239">
        <v>3</v>
      </c>
      <c r="Z3239">
        <v>451366</v>
      </c>
    </row>
    <row r="3240" spans="1:26">
      <c r="A3240">
        <v>359151</v>
      </c>
      <c r="B3240">
        <v>2</v>
      </c>
      <c r="C3240">
        <v>35915102</v>
      </c>
      <c r="D3240">
        <v>3</v>
      </c>
      <c r="E3240">
        <v>7</v>
      </c>
      <c r="F3240">
        <v>8</v>
      </c>
      <c r="G3240">
        <v>2</v>
      </c>
      <c r="H3240">
        <v>25</v>
      </c>
      <c r="I3240">
        <v>1</v>
      </c>
      <c r="J3240">
        <v>1</v>
      </c>
      <c r="K3240">
        <v>3</v>
      </c>
      <c r="L3240">
        <v>96</v>
      </c>
      <c r="M3240">
        <v>1</v>
      </c>
      <c r="N3240">
        <v>2</v>
      </c>
      <c r="O3240">
        <v>5</v>
      </c>
      <c r="P3240">
        <v>1</v>
      </c>
      <c r="Q3240">
        <v>1.7</v>
      </c>
      <c r="R3240">
        <v>-1</v>
      </c>
      <c r="S3240">
        <v>5</v>
      </c>
      <c r="T3240">
        <v>170.7</v>
      </c>
      <c r="U3240">
        <v>71.7</v>
      </c>
      <c r="V3240">
        <v>24.606628552131568</v>
      </c>
      <c r="W3240">
        <v>0.83283582089552199</v>
      </c>
      <c r="X3240">
        <v>2</v>
      </c>
      <c r="Y3240">
        <v>1</v>
      </c>
      <c r="Z3240">
        <v>451366</v>
      </c>
    </row>
    <row r="3241" spans="1:26">
      <c r="A3241">
        <v>359151</v>
      </c>
      <c r="B3241">
        <v>3</v>
      </c>
      <c r="C3241">
        <v>35915103</v>
      </c>
      <c r="D3241">
        <v>3</v>
      </c>
      <c r="E3241">
        <v>7</v>
      </c>
      <c r="F3241">
        <v>8</v>
      </c>
      <c r="G3241">
        <v>1</v>
      </c>
      <c r="H3241">
        <v>32</v>
      </c>
      <c r="I3241">
        <v>1</v>
      </c>
      <c r="J3241">
        <v>1</v>
      </c>
      <c r="K3241">
        <v>3</v>
      </c>
      <c r="L3241">
        <v>96</v>
      </c>
      <c r="M3241">
        <v>1</v>
      </c>
      <c r="N3241">
        <v>1</v>
      </c>
      <c r="O3241">
        <v>5</v>
      </c>
      <c r="P3241">
        <v>2</v>
      </c>
      <c r="Q3241">
        <v>0</v>
      </c>
      <c r="R3241">
        <v>-1</v>
      </c>
      <c r="S3241">
        <v>6</v>
      </c>
      <c r="T3241">
        <v>168.4</v>
      </c>
      <c r="U3241">
        <v>84.6</v>
      </c>
      <c r="V3241">
        <v>29.83226228694263</v>
      </c>
      <c r="W3241">
        <v>0.91097122302158295</v>
      </c>
      <c r="X3241">
        <v>2</v>
      </c>
      <c r="Y3241">
        <v>1</v>
      </c>
      <c r="Z3241">
        <v>451366</v>
      </c>
    </row>
    <row r="3242" spans="1:26">
      <c r="A3242">
        <v>359201</v>
      </c>
      <c r="B3242">
        <v>1</v>
      </c>
      <c r="C3242">
        <v>35920101</v>
      </c>
      <c r="D3242">
        <v>4</v>
      </c>
      <c r="E3242">
        <v>7</v>
      </c>
      <c r="F3242">
        <v>8</v>
      </c>
      <c r="G3242">
        <v>1</v>
      </c>
      <c r="H3242">
        <v>39</v>
      </c>
      <c r="I3242">
        <v>2</v>
      </c>
      <c r="J3242">
        <v>1</v>
      </c>
      <c r="K3242">
        <v>1</v>
      </c>
      <c r="L3242">
        <v>97</v>
      </c>
      <c r="M3242">
        <v>2</v>
      </c>
      <c r="N3242">
        <v>1</v>
      </c>
      <c r="O3242">
        <v>5</v>
      </c>
      <c r="P3242">
        <v>1</v>
      </c>
      <c r="Q3242">
        <v>21.259</v>
      </c>
      <c r="R3242">
        <v>-1</v>
      </c>
      <c r="S3242">
        <v>-2</v>
      </c>
      <c r="T3242">
        <v>-1</v>
      </c>
      <c r="U3242">
        <v>-1</v>
      </c>
      <c r="V3242">
        <v>-1</v>
      </c>
      <c r="W3242">
        <v>-1</v>
      </c>
      <c r="X3242">
        <v>-2</v>
      </c>
      <c r="Y3242">
        <v>-2</v>
      </c>
      <c r="Z3242">
        <v>354202</v>
      </c>
    </row>
    <row r="3243" spans="1:26">
      <c r="A3243">
        <v>359201</v>
      </c>
      <c r="B3243">
        <v>2</v>
      </c>
      <c r="C3243">
        <v>35920102</v>
      </c>
      <c r="D3243">
        <v>4</v>
      </c>
      <c r="E3243">
        <v>7</v>
      </c>
      <c r="F3243">
        <v>8</v>
      </c>
      <c r="G3243">
        <v>2</v>
      </c>
      <c r="H3243">
        <v>39</v>
      </c>
      <c r="I3243">
        <v>2</v>
      </c>
      <c r="J3243">
        <v>1</v>
      </c>
      <c r="K3243">
        <v>1</v>
      </c>
      <c r="L3243">
        <v>97</v>
      </c>
      <c r="M3243">
        <v>2</v>
      </c>
      <c r="N3243">
        <v>1</v>
      </c>
      <c r="O3243">
        <v>5</v>
      </c>
      <c r="P3243">
        <v>1</v>
      </c>
      <c r="Q3243">
        <v>3.5289999999999999</v>
      </c>
      <c r="R3243">
        <v>-1</v>
      </c>
      <c r="S3243">
        <v>-2</v>
      </c>
      <c r="T3243">
        <v>-1</v>
      </c>
      <c r="U3243">
        <v>-1</v>
      </c>
      <c r="V3243">
        <v>-1</v>
      </c>
      <c r="W3243">
        <v>-1</v>
      </c>
      <c r="X3243">
        <v>-2</v>
      </c>
      <c r="Y3243">
        <v>-2</v>
      </c>
      <c r="Z3243">
        <v>354202</v>
      </c>
    </row>
    <row r="3244" spans="1:26">
      <c r="A3244">
        <v>359201</v>
      </c>
      <c r="B3244">
        <v>3</v>
      </c>
      <c r="C3244">
        <v>35920103</v>
      </c>
      <c r="D3244">
        <v>4</v>
      </c>
      <c r="E3244">
        <v>7</v>
      </c>
      <c r="F3244">
        <v>8</v>
      </c>
      <c r="G3244">
        <v>1</v>
      </c>
      <c r="H3244">
        <v>4</v>
      </c>
      <c r="I3244">
        <v>-1</v>
      </c>
      <c r="J3244">
        <v>1</v>
      </c>
      <c r="K3244">
        <v>-1</v>
      </c>
      <c r="L3244">
        <v>97</v>
      </c>
      <c r="M3244">
        <v>1</v>
      </c>
      <c r="N3244">
        <v>-1</v>
      </c>
      <c r="O3244">
        <v>-1</v>
      </c>
      <c r="P3244">
        <v>-1</v>
      </c>
      <c r="Q3244">
        <v>-1</v>
      </c>
      <c r="R3244">
        <v>-1</v>
      </c>
      <c r="S3244">
        <v>-2</v>
      </c>
      <c r="T3244">
        <v>-1</v>
      </c>
      <c r="U3244">
        <v>-1</v>
      </c>
      <c r="V3244">
        <v>-1</v>
      </c>
      <c r="W3244">
        <v>-1</v>
      </c>
      <c r="X3244">
        <v>-2</v>
      </c>
      <c r="Y3244">
        <v>-2</v>
      </c>
      <c r="Z3244">
        <v>354202</v>
      </c>
    </row>
    <row r="3245" spans="1:26">
      <c r="A3245">
        <v>359201</v>
      </c>
      <c r="B3245">
        <v>4</v>
      </c>
      <c r="C3245">
        <v>35920104</v>
      </c>
      <c r="D3245">
        <v>4</v>
      </c>
      <c r="E3245">
        <v>7</v>
      </c>
      <c r="F3245">
        <v>8</v>
      </c>
      <c r="G3245">
        <v>1</v>
      </c>
      <c r="H3245">
        <v>0</v>
      </c>
      <c r="I3245">
        <v>-1</v>
      </c>
      <c r="J3245">
        <v>1</v>
      </c>
      <c r="K3245">
        <v>-1</v>
      </c>
      <c r="L3245">
        <v>97</v>
      </c>
      <c r="M3245">
        <v>1</v>
      </c>
      <c r="N3245">
        <v>-1</v>
      </c>
      <c r="O3245">
        <v>-1</v>
      </c>
      <c r="P3245">
        <v>-1</v>
      </c>
      <c r="Q3245">
        <v>-1</v>
      </c>
      <c r="R3245">
        <v>-1</v>
      </c>
      <c r="S3245">
        <v>-2</v>
      </c>
      <c r="T3245">
        <v>-1</v>
      </c>
      <c r="U3245">
        <v>-1</v>
      </c>
      <c r="V3245">
        <v>-1</v>
      </c>
      <c r="W3245">
        <v>-1</v>
      </c>
      <c r="X3245">
        <v>-2</v>
      </c>
      <c r="Y3245">
        <v>-2</v>
      </c>
      <c r="Z3245">
        <v>354202</v>
      </c>
    </row>
    <row r="3246" spans="1:26">
      <c r="A3246">
        <v>359271</v>
      </c>
      <c r="B3246">
        <v>1</v>
      </c>
      <c r="C3246">
        <v>35927101</v>
      </c>
      <c r="D3246">
        <v>2</v>
      </c>
      <c r="E3246">
        <v>7</v>
      </c>
      <c r="F3246">
        <v>8</v>
      </c>
      <c r="G3246">
        <v>2</v>
      </c>
      <c r="H3246">
        <v>31</v>
      </c>
      <c r="I3246">
        <v>1</v>
      </c>
      <c r="J3246">
        <v>1</v>
      </c>
      <c r="K3246">
        <v>1</v>
      </c>
      <c r="L3246">
        <v>-1</v>
      </c>
      <c r="M3246">
        <v>2</v>
      </c>
      <c r="N3246">
        <v>3</v>
      </c>
      <c r="O3246">
        <v>5</v>
      </c>
      <c r="P3246">
        <v>1</v>
      </c>
      <c r="Q3246">
        <v>20.375</v>
      </c>
      <c r="R3246">
        <v>-1</v>
      </c>
      <c r="S3246">
        <v>3</v>
      </c>
      <c r="T3246">
        <v>163.6</v>
      </c>
      <c r="U3246">
        <v>57.4</v>
      </c>
      <c r="V3246">
        <v>21.445950227461577</v>
      </c>
      <c r="W3246">
        <v>0.70415400202634204</v>
      </c>
      <c r="X3246">
        <v>1</v>
      </c>
      <c r="Y3246">
        <v>1</v>
      </c>
      <c r="Z3246">
        <v>549324</v>
      </c>
    </row>
    <row r="3247" spans="1:26">
      <c r="A3247">
        <v>359271</v>
      </c>
      <c r="B3247">
        <v>2</v>
      </c>
      <c r="C3247">
        <v>35927102</v>
      </c>
      <c r="D3247">
        <v>2</v>
      </c>
      <c r="E3247">
        <v>7</v>
      </c>
      <c r="F3247">
        <v>8</v>
      </c>
      <c r="G3247">
        <v>2</v>
      </c>
      <c r="H3247">
        <v>29</v>
      </c>
      <c r="I3247">
        <v>1</v>
      </c>
      <c r="J3247">
        <v>1</v>
      </c>
      <c r="K3247">
        <v>1</v>
      </c>
      <c r="L3247">
        <v>-1</v>
      </c>
      <c r="M3247">
        <v>2</v>
      </c>
      <c r="N3247">
        <v>1</v>
      </c>
      <c r="O3247">
        <v>5</v>
      </c>
      <c r="P3247">
        <v>1</v>
      </c>
      <c r="Q3247">
        <v>29.344999999999999</v>
      </c>
      <c r="R3247">
        <v>-1</v>
      </c>
      <c r="S3247">
        <v>9</v>
      </c>
      <c r="T3247">
        <v>168.7</v>
      </c>
      <c r="U3247">
        <v>67.3</v>
      </c>
      <c r="V3247">
        <v>23.647481754017704</v>
      </c>
      <c r="W3247">
        <v>0.67417840375586802</v>
      </c>
      <c r="X3247">
        <v>1</v>
      </c>
      <c r="Y3247">
        <v>1</v>
      </c>
      <c r="Z3247">
        <v>549324</v>
      </c>
    </row>
    <row r="3248" spans="1:26">
      <c r="A3248">
        <v>359351</v>
      </c>
      <c r="B3248">
        <v>1</v>
      </c>
      <c r="C3248">
        <v>35935101</v>
      </c>
      <c r="D3248">
        <v>2</v>
      </c>
      <c r="E3248">
        <v>7</v>
      </c>
      <c r="F3248">
        <v>8</v>
      </c>
      <c r="G3248">
        <v>2</v>
      </c>
      <c r="H3248">
        <v>21</v>
      </c>
      <c r="I3248">
        <v>1</v>
      </c>
      <c r="J3248">
        <v>1</v>
      </c>
      <c r="K3248">
        <v>1</v>
      </c>
      <c r="L3248">
        <v>-1</v>
      </c>
      <c r="M3248">
        <v>2</v>
      </c>
      <c r="N3248">
        <v>1</v>
      </c>
      <c r="O3248">
        <v>5</v>
      </c>
      <c r="P3248">
        <v>1</v>
      </c>
      <c r="Q3248">
        <v>13.615</v>
      </c>
      <c r="R3248">
        <v>4</v>
      </c>
      <c r="S3248">
        <v>0</v>
      </c>
      <c r="T3248">
        <v>164</v>
      </c>
      <c r="U3248">
        <v>77.5</v>
      </c>
      <c r="V3248">
        <v>28.814693634741229</v>
      </c>
      <c r="W3248">
        <v>0.75089928057554001</v>
      </c>
      <c r="X3248">
        <v>2</v>
      </c>
      <c r="Y3248">
        <v>1</v>
      </c>
      <c r="Z3248">
        <v>494266</v>
      </c>
    </row>
    <row r="3249" spans="1:26">
      <c r="A3249">
        <v>359351</v>
      </c>
      <c r="B3249">
        <v>2</v>
      </c>
      <c r="C3249">
        <v>35935102</v>
      </c>
      <c r="D3249">
        <v>2</v>
      </c>
      <c r="E3249">
        <v>7</v>
      </c>
      <c r="F3249">
        <v>8</v>
      </c>
      <c r="G3249">
        <v>2</v>
      </c>
      <c r="H3249">
        <v>19</v>
      </c>
      <c r="I3249">
        <v>1</v>
      </c>
      <c r="J3249">
        <v>1</v>
      </c>
      <c r="K3249">
        <v>3</v>
      </c>
      <c r="L3249">
        <v>-1</v>
      </c>
      <c r="M3249">
        <v>1</v>
      </c>
      <c r="N3249">
        <v>1</v>
      </c>
      <c r="O3249">
        <v>5</v>
      </c>
      <c r="P3249">
        <v>1</v>
      </c>
      <c r="Q3249">
        <v>12</v>
      </c>
      <c r="R3249">
        <v>4</v>
      </c>
      <c r="S3249">
        <v>0</v>
      </c>
      <c r="T3249">
        <v>158</v>
      </c>
      <c r="U3249">
        <v>56.1</v>
      </c>
      <c r="V3249">
        <v>22.472360198686104</v>
      </c>
      <c r="W3249">
        <v>0.73346897253306198</v>
      </c>
      <c r="X3249">
        <v>-8</v>
      </c>
      <c r="Y3249">
        <v>3</v>
      </c>
      <c r="Z3249">
        <v>494266</v>
      </c>
    </row>
    <row r="3250" spans="1:26">
      <c r="A3250">
        <v>360051</v>
      </c>
      <c r="B3250">
        <v>1</v>
      </c>
      <c r="C3250">
        <v>36005101</v>
      </c>
      <c r="D3250">
        <v>2</v>
      </c>
      <c r="E3250">
        <v>6</v>
      </c>
      <c r="F3250">
        <v>1</v>
      </c>
      <c r="G3250">
        <v>2</v>
      </c>
      <c r="H3250">
        <v>23</v>
      </c>
      <c r="I3250">
        <v>6</v>
      </c>
      <c r="J3250">
        <v>1</v>
      </c>
      <c r="K3250">
        <v>3</v>
      </c>
      <c r="L3250">
        <v>97</v>
      </c>
      <c r="M3250">
        <v>2</v>
      </c>
      <c r="N3250">
        <v>4</v>
      </c>
      <c r="O3250">
        <v>1</v>
      </c>
      <c r="P3250">
        <v>1</v>
      </c>
      <c r="Q3250">
        <v>7.95</v>
      </c>
      <c r="R3250">
        <v>2</v>
      </c>
      <c r="S3250">
        <v>0</v>
      </c>
      <c r="T3250">
        <v>161.30000000000001</v>
      </c>
      <c r="U3250">
        <v>62.5</v>
      </c>
      <c r="V3250">
        <v>24.022117259449235</v>
      </c>
      <c r="W3250">
        <v>0.76923076923076905</v>
      </c>
      <c r="X3250">
        <v>1</v>
      </c>
      <c r="Y3250">
        <v>1</v>
      </c>
      <c r="Z3250">
        <v>263410</v>
      </c>
    </row>
    <row r="3251" spans="1:26">
      <c r="A3251">
        <v>360051</v>
      </c>
      <c r="B3251">
        <v>2</v>
      </c>
      <c r="C3251">
        <v>36005102</v>
      </c>
      <c r="D3251">
        <v>2</v>
      </c>
      <c r="E3251">
        <v>6</v>
      </c>
      <c r="F3251">
        <v>1</v>
      </c>
      <c r="G3251">
        <v>1</v>
      </c>
      <c r="H3251">
        <v>26</v>
      </c>
      <c r="I3251">
        <v>6</v>
      </c>
      <c r="J3251">
        <v>1</v>
      </c>
      <c r="K3251">
        <v>3</v>
      </c>
      <c r="L3251">
        <v>97</v>
      </c>
      <c r="M3251">
        <v>2</v>
      </c>
      <c r="N3251">
        <v>4</v>
      </c>
      <c r="O3251">
        <v>2</v>
      </c>
      <c r="P3251">
        <v>1</v>
      </c>
      <c r="Q3251">
        <v>34.874000000000002</v>
      </c>
      <c r="R3251">
        <v>-1</v>
      </c>
      <c r="S3251">
        <v>1</v>
      </c>
      <c r="T3251">
        <v>181.1</v>
      </c>
      <c r="U3251">
        <v>66.5</v>
      </c>
      <c r="V3251">
        <v>20.276114950021665</v>
      </c>
      <c r="W3251">
        <v>0.80818965517241403</v>
      </c>
      <c r="X3251">
        <v>3</v>
      </c>
      <c r="Y3251">
        <v>3</v>
      </c>
      <c r="Z3251">
        <v>263410</v>
      </c>
    </row>
    <row r="3252" spans="1:26">
      <c r="A3252">
        <v>360151</v>
      </c>
      <c r="B3252">
        <v>1</v>
      </c>
      <c r="C3252">
        <v>36015101</v>
      </c>
      <c r="D3252">
        <v>2</v>
      </c>
      <c r="E3252">
        <v>6</v>
      </c>
      <c r="F3252">
        <v>1</v>
      </c>
      <c r="G3252">
        <v>1</v>
      </c>
      <c r="H3252">
        <v>65</v>
      </c>
      <c r="I3252">
        <v>2</v>
      </c>
      <c r="J3252">
        <v>6</v>
      </c>
      <c r="K3252">
        <v>2</v>
      </c>
      <c r="L3252">
        <v>7</v>
      </c>
      <c r="M3252">
        <v>3</v>
      </c>
      <c r="N3252">
        <v>1</v>
      </c>
      <c r="O3252">
        <v>5</v>
      </c>
      <c r="P3252">
        <v>2</v>
      </c>
      <c r="Q3252">
        <v>2.9000000000000001E-2</v>
      </c>
      <c r="R3252">
        <v>-1</v>
      </c>
      <c r="S3252">
        <v>-9</v>
      </c>
      <c r="T3252">
        <v>161.69999999999999</v>
      </c>
      <c r="U3252">
        <v>73.3</v>
      </c>
      <c r="V3252">
        <v>28.033926788233707</v>
      </c>
      <c r="W3252">
        <v>0.99050474762618701</v>
      </c>
      <c r="X3252">
        <v>1</v>
      </c>
      <c r="Y3252">
        <v>3</v>
      </c>
      <c r="Z3252">
        <v>405133</v>
      </c>
    </row>
    <row r="3253" spans="1:26">
      <c r="A3253">
        <v>360151</v>
      </c>
      <c r="B3253">
        <v>2</v>
      </c>
      <c r="C3253">
        <v>36015102</v>
      </c>
      <c r="D3253">
        <v>2</v>
      </c>
      <c r="E3253">
        <v>6</v>
      </c>
      <c r="F3253">
        <v>1</v>
      </c>
      <c r="G3253">
        <v>2</v>
      </c>
      <c r="H3253">
        <v>64</v>
      </c>
      <c r="I3253">
        <v>2</v>
      </c>
      <c r="J3253">
        <v>6</v>
      </c>
      <c r="K3253">
        <v>2</v>
      </c>
      <c r="L3253">
        <v>7</v>
      </c>
      <c r="M3253">
        <v>3</v>
      </c>
      <c r="N3253">
        <v>1</v>
      </c>
      <c r="O3253">
        <v>5</v>
      </c>
      <c r="P3253">
        <v>2</v>
      </c>
      <c r="Q3253">
        <v>2.9000000000000001E-2</v>
      </c>
      <c r="R3253">
        <v>-1</v>
      </c>
      <c r="S3253">
        <v>0</v>
      </c>
      <c r="T3253">
        <v>147.9</v>
      </c>
      <c r="U3253">
        <v>82.4</v>
      </c>
      <c r="V3253">
        <v>37.669587431158142</v>
      </c>
      <c r="W3253">
        <v>-1</v>
      </c>
      <c r="X3253">
        <v>2</v>
      </c>
      <c r="Y3253">
        <v>1</v>
      </c>
      <c r="Z3253">
        <v>405133</v>
      </c>
    </row>
    <row r="3254" spans="1:26">
      <c r="A3254">
        <v>360271</v>
      </c>
      <c r="B3254">
        <v>1</v>
      </c>
      <c r="C3254">
        <v>36027101</v>
      </c>
      <c r="D3254">
        <v>1</v>
      </c>
      <c r="E3254">
        <v>6</v>
      </c>
      <c r="F3254">
        <v>1</v>
      </c>
      <c r="G3254">
        <v>2</v>
      </c>
      <c r="H3254">
        <v>81</v>
      </c>
      <c r="I3254">
        <v>5</v>
      </c>
      <c r="J3254">
        <v>1</v>
      </c>
      <c r="K3254">
        <v>7</v>
      </c>
      <c r="L3254">
        <v>97</v>
      </c>
      <c r="M3254">
        <v>2</v>
      </c>
      <c r="N3254">
        <v>1</v>
      </c>
      <c r="O3254">
        <v>5</v>
      </c>
      <c r="P3254">
        <v>1</v>
      </c>
      <c r="Q3254">
        <v>1.5289999999999999</v>
      </c>
      <c r="R3254">
        <v>-1</v>
      </c>
      <c r="S3254">
        <v>2</v>
      </c>
      <c r="T3254">
        <v>-1</v>
      </c>
      <c r="U3254">
        <v>-1</v>
      </c>
      <c r="V3254">
        <v>-1</v>
      </c>
      <c r="W3254">
        <v>0.94128698919680598</v>
      </c>
      <c r="X3254">
        <v>1</v>
      </c>
      <c r="Y3254">
        <v>1</v>
      </c>
      <c r="Z3254">
        <v>392218</v>
      </c>
    </row>
    <row r="3255" spans="1:26">
      <c r="A3255">
        <v>360341</v>
      </c>
      <c r="B3255">
        <v>1</v>
      </c>
      <c r="C3255">
        <v>36034101</v>
      </c>
      <c r="D3255">
        <v>2</v>
      </c>
      <c r="E3255">
        <v>6</v>
      </c>
      <c r="F3255">
        <v>1</v>
      </c>
      <c r="G3255">
        <v>2</v>
      </c>
      <c r="H3255">
        <v>31</v>
      </c>
      <c r="I3255">
        <v>1</v>
      </c>
      <c r="J3255">
        <v>1</v>
      </c>
      <c r="K3255">
        <v>7</v>
      </c>
      <c r="L3255">
        <v>8</v>
      </c>
      <c r="M3255">
        <v>2</v>
      </c>
      <c r="N3255">
        <v>3</v>
      </c>
      <c r="O3255">
        <v>5</v>
      </c>
      <c r="P3255">
        <v>2</v>
      </c>
      <c r="Q3255">
        <v>0</v>
      </c>
      <c r="R3255">
        <v>-1</v>
      </c>
      <c r="S3255">
        <v>4</v>
      </c>
      <c r="T3255">
        <v>164.6</v>
      </c>
      <c r="U3255">
        <v>90.3</v>
      </c>
      <c r="V3255">
        <v>33.329445513184879</v>
      </c>
      <c r="W3255">
        <v>0.91042893187552598</v>
      </c>
      <c r="X3255">
        <v>2</v>
      </c>
      <c r="Y3255">
        <v>1</v>
      </c>
      <c r="Z3255">
        <v>216266</v>
      </c>
    </row>
    <row r="3256" spans="1:26">
      <c r="A3256">
        <v>360341</v>
      </c>
      <c r="B3256">
        <v>2</v>
      </c>
      <c r="C3256">
        <v>36034102</v>
      </c>
      <c r="D3256">
        <v>2</v>
      </c>
      <c r="E3256">
        <v>6</v>
      </c>
      <c r="F3256">
        <v>1</v>
      </c>
      <c r="G3256">
        <v>1</v>
      </c>
      <c r="H3256">
        <v>7</v>
      </c>
      <c r="I3256">
        <v>-1</v>
      </c>
      <c r="J3256">
        <v>1</v>
      </c>
      <c r="K3256">
        <v>-1</v>
      </c>
      <c r="L3256">
        <v>8</v>
      </c>
      <c r="M3256">
        <v>3</v>
      </c>
      <c r="N3256">
        <v>-1</v>
      </c>
      <c r="O3256">
        <v>-1</v>
      </c>
      <c r="P3256">
        <v>-1</v>
      </c>
      <c r="Q3256">
        <v>-1</v>
      </c>
      <c r="R3256">
        <v>-1</v>
      </c>
      <c r="S3256">
        <v>-2</v>
      </c>
      <c r="T3256">
        <v>129.80000000000001</v>
      </c>
      <c r="U3256">
        <v>30.7</v>
      </c>
      <c r="V3256">
        <v>18.221704127008245</v>
      </c>
      <c r="W3256">
        <v>-1</v>
      </c>
      <c r="X3256">
        <v>-2</v>
      </c>
      <c r="Y3256">
        <v>-2</v>
      </c>
      <c r="Z3256">
        <v>216266</v>
      </c>
    </row>
    <row r="3257" spans="1:26">
      <c r="A3257">
        <v>360351</v>
      </c>
      <c r="B3257">
        <v>1</v>
      </c>
      <c r="C3257">
        <v>36035101</v>
      </c>
      <c r="D3257">
        <v>3</v>
      </c>
      <c r="E3257">
        <v>6</v>
      </c>
      <c r="F3257">
        <v>1</v>
      </c>
      <c r="G3257">
        <v>2</v>
      </c>
      <c r="H3257">
        <v>36</v>
      </c>
      <c r="I3257">
        <v>1</v>
      </c>
      <c r="J3257">
        <v>1</v>
      </c>
      <c r="K3257">
        <v>7</v>
      </c>
      <c r="L3257">
        <v>6</v>
      </c>
      <c r="M3257">
        <v>2</v>
      </c>
      <c r="N3257">
        <v>3</v>
      </c>
      <c r="O3257">
        <v>5</v>
      </c>
      <c r="P3257">
        <v>2</v>
      </c>
      <c r="Q3257">
        <v>0.31900000000000001</v>
      </c>
      <c r="R3257">
        <v>-1</v>
      </c>
      <c r="S3257">
        <v>0</v>
      </c>
      <c r="T3257">
        <v>159.30000000000001</v>
      </c>
      <c r="U3257">
        <v>73.2</v>
      </c>
      <c r="V3257">
        <v>28.845596849682515</v>
      </c>
      <c r="W3257">
        <v>0.99900497512437803</v>
      </c>
      <c r="X3257">
        <v>2</v>
      </c>
      <c r="Y3257">
        <v>1</v>
      </c>
      <c r="Z3257">
        <v>263386</v>
      </c>
    </row>
    <row r="3258" spans="1:26">
      <c r="A3258">
        <v>360351</v>
      </c>
      <c r="B3258">
        <v>2</v>
      </c>
      <c r="C3258">
        <v>36035102</v>
      </c>
      <c r="D3258">
        <v>3</v>
      </c>
      <c r="E3258">
        <v>6</v>
      </c>
      <c r="F3258">
        <v>1</v>
      </c>
      <c r="G3258">
        <v>2</v>
      </c>
      <c r="H3258">
        <v>7</v>
      </c>
      <c r="I3258">
        <v>-1</v>
      </c>
      <c r="J3258">
        <v>1</v>
      </c>
      <c r="K3258">
        <v>-1</v>
      </c>
      <c r="L3258">
        <v>6</v>
      </c>
      <c r="M3258">
        <v>2</v>
      </c>
      <c r="N3258">
        <v>-1</v>
      </c>
      <c r="O3258">
        <v>-1</v>
      </c>
      <c r="P3258">
        <v>-1</v>
      </c>
      <c r="Q3258">
        <v>-1</v>
      </c>
      <c r="R3258">
        <v>-1</v>
      </c>
      <c r="S3258">
        <v>-2</v>
      </c>
      <c r="T3258">
        <v>124.7</v>
      </c>
      <c r="U3258">
        <v>37.1</v>
      </c>
      <c r="V3258">
        <v>23.858382813218441</v>
      </c>
      <c r="W3258">
        <v>-1</v>
      </c>
      <c r="X3258">
        <v>-2</v>
      </c>
      <c r="Y3258">
        <v>-2</v>
      </c>
      <c r="Z3258">
        <v>263386</v>
      </c>
    </row>
    <row r="3259" spans="1:26">
      <c r="A3259">
        <v>360351</v>
      </c>
      <c r="B3259">
        <v>3</v>
      </c>
      <c r="C3259">
        <v>36035103</v>
      </c>
      <c r="D3259">
        <v>3</v>
      </c>
      <c r="E3259">
        <v>6</v>
      </c>
      <c r="F3259">
        <v>1</v>
      </c>
      <c r="G3259">
        <v>1</v>
      </c>
      <c r="H3259">
        <v>2</v>
      </c>
      <c r="I3259">
        <v>-1</v>
      </c>
      <c r="J3259">
        <v>1</v>
      </c>
      <c r="K3259">
        <v>-1</v>
      </c>
      <c r="L3259">
        <v>6</v>
      </c>
      <c r="M3259">
        <v>2</v>
      </c>
      <c r="N3259">
        <v>-1</v>
      </c>
      <c r="O3259">
        <v>-1</v>
      </c>
      <c r="P3259">
        <v>-1</v>
      </c>
      <c r="Q3259">
        <v>-1</v>
      </c>
      <c r="R3259">
        <v>-1</v>
      </c>
      <c r="S3259">
        <v>-2</v>
      </c>
      <c r="T3259">
        <v>-1</v>
      </c>
      <c r="U3259">
        <v>12.5</v>
      </c>
      <c r="V3259">
        <v>-1</v>
      </c>
      <c r="W3259">
        <v>-1</v>
      </c>
      <c r="X3259">
        <v>-2</v>
      </c>
      <c r="Y3259">
        <v>-2</v>
      </c>
      <c r="Z3259">
        <v>263386</v>
      </c>
    </row>
    <row r="3260" spans="1:26">
      <c r="A3260">
        <v>361051</v>
      </c>
      <c r="B3260">
        <v>1</v>
      </c>
      <c r="C3260">
        <v>36105101</v>
      </c>
      <c r="D3260">
        <v>2</v>
      </c>
      <c r="E3260">
        <v>5</v>
      </c>
      <c r="F3260">
        <v>27</v>
      </c>
      <c r="G3260">
        <v>1</v>
      </c>
      <c r="H3260">
        <v>29</v>
      </c>
      <c r="I3260">
        <v>6</v>
      </c>
      <c r="J3260">
        <v>1</v>
      </c>
      <c r="K3260">
        <v>4</v>
      </c>
      <c r="L3260">
        <v>12</v>
      </c>
      <c r="M3260">
        <v>2</v>
      </c>
      <c r="N3260">
        <v>1</v>
      </c>
      <c r="O3260">
        <v>5</v>
      </c>
      <c r="P3260">
        <v>1</v>
      </c>
      <c r="Q3260">
        <v>28</v>
      </c>
      <c r="R3260">
        <v>-1</v>
      </c>
      <c r="S3260">
        <v>7</v>
      </c>
      <c r="T3260">
        <v>-1</v>
      </c>
      <c r="U3260">
        <v>-1</v>
      </c>
      <c r="V3260">
        <v>-1</v>
      </c>
      <c r="W3260">
        <v>0.914014251781473</v>
      </c>
      <c r="X3260">
        <v>2</v>
      </c>
      <c r="Y3260">
        <v>3</v>
      </c>
      <c r="Z3260">
        <v>382218</v>
      </c>
    </row>
    <row r="3261" spans="1:26">
      <c r="A3261">
        <v>361051</v>
      </c>
      <c r="B3261">
        <v>2</v>
      </c>
      <c r="C3261">
        <v>36105102</v>
      </c>
      <c r="D3261">
        <v>2</v>
      </c>
      <c r="E3261">
        <v>5</v>
      </c>
      <c r="F3261">
        <v>27</v>
      </c>
      <c r="G3261">
        <v>2</v>
      </c>
      <c r="H3261">
        <v>29</v>
      </c>
      <c r="I3261">
        <v>6</v>
      </c>
      <c r="J3261">
        <v>1</v>
      </c>
      <c r="K3261">
        <v>4</v>
      </c>
      <c r="L3261">
        <v>12</v>
      </c>
      <c r="M3261">
        <v>2</v>
      </c>
      <c r="N3261">
        <v>1</v>
      </c>
      <c r="O3261">
        <v>5</v>
      </c>
      <c r="P3261">
        <v>1</v>
      </c>
      <c r="Q3261">
        <v>3</v>
      </c>
      <c r="R3261">
        <v>-1</v>
      </c>
      <c r="S3261">
        <v>1</v>
      </c>
      <c r="T3261">
        <v>-1</v>
      </c>
      <c r="U3261">
        <v>-1</v>
      </c>
      <c r="V3261">
        <v>-1</v>
      </c>
      <c r="W3261">
        <v>0.89119683481701295</v>
      </c>
      <c r="X3261">
        <v>2</v>
      </c>
      <c r="Y3261">
        <v>1</v>
      </c>
      <c r="Z3261">
        <v>382218</v>
      </c>
    </row>
    <row r="3262" spans="1:26">
      <c r="A3262">
        <v>361181</v>
      </c>
      <c r="B3262">
        <v>1</v>
      </c>
      <c r="C3262">
        <v>36118101</v>
      </c>
      <c r="D3262">
        <v>1</v>
      </c>
      <c r="E3262">
        <v>5</v>
      </c>
      <c r="F3262">
        <v>27</v>
      </c>
      <c r="G3262">
        <v>2</v>
      </c>
      <c r="H3262">
        <v>47</v>
      </c>
      <c r="I3262">
        <v>2</v>
      </c>
      <c r="J3262">
        <v>1</v>
      </c>
      <c r="K3262">
        <v>7</v>
      </c>
      <c r="L3262">
        <v>97</v>
      </c>
      <c r="M3262">
        <v>3</v>
      </c>
      <c r="N3262">
        <v>2</v>
      </c>
      <c r="O3262">
        <v>5</v>
      </c>
      <c r="P3262">
        <v>2</v>
      </c>
      <c r="Q3262">
        <v>0</v>
      </c>
      <c r="R3262">
        <v>-1</v>
      </c>
      <c r="S3262">
        <v>0</v>
      </c>
      <c r="T3262">
        <v>-1</v>
      </c>
      <c r="U3262">
        <v>-1</v>
      </c>
      <c r="V3262">
        <v>-1</v>
      </c>
      <c r="W3262">
        <v>-1</v>
      </c>
      <c r="X3262">
        <v>2</v>
      </c>
      <c r="Y3262">
        <v>3</v>
      </c>
      <c r="Z3262">
        <v>421400</v>
      </c>
    </row>
    <row r="3263" spans="1:26">
      <c r="A3263">
        <v>361251</v>
      </c>
      <c r="B3263">
        <v>1</v>
      </c>
      <c r="C3263">
        <v>36125101</v>
      </c>
      <c r="D3263">
        <v>3</v>
      </c>
      <c r="E3263">
        <v>5</v>
      </c>
      <c r="F3263">
        <v>27</v>
      </c>
      <c r="G3263">
        <v>2</v>
      </c>
      <c r="H3263">
        <v>39</v>
      </c>
      <c r="I3263">
        <v>1</v>
      </c>
      <c r="J3263">
        <v>1</v>
      </c>
      <c r="K3263">
        <v>7</v>
      </c>
      <c r="L3263">
        <v>7</v>
      </c>
      <c r="M3263">
        <v>2</v>
      </c>
      <c r="N3263">
        <v>4</v>
      </c>
      <c r="O3263">
        <v>3</v>
      </c>
      <c r="P3263">
        <v>1</v>
      </c>
      <c r="Q3263">
        <v>7.5</v>
      </c>
      <c r="R3263">
        <v>-1</v>
      </c>
      <c r="S3263">
        <v>-2</v>
      </c>
      <c r="T3263">
        <v>-1</v>
      </c>
      <c r="U3263">
        <v>-1</v>
      </c>
      <c r="V3263">
        <v>-1</v>
      </c>
      <c r="W3263">
        <v>0.76276958002270201</v>
      </c>
      <c r="X3263">
        <v>-2</v>
      </c>
      <c r="Y3263">
        <v>-2</v>
      </c>
      <c r="Z3263">
        <v>445422</v>
      </c>
    </row>
    <row r="3264" spans="1:26">
      <c r="A3264">
        <v>361251</v>
      </c>
      <c r="B3264">
        <v>2</v>
      </c>
      <c r="C3264">
        <v>36125102</v>
      </c>
      <c r="D3264">
        <v>3</v>
      </c>
      <c r="E3264">
        <v>5</v>
      </c>
      <c r="F3264">
        <v>27</v>
      </c>
      <c r="G3264">
        <v>2</v>
      </c>
      <c r="H3264">
        <v>15</v>
      </c>
      <c r="I3264">
        <v>-1</v>
      </c>
      <c r="J3264">
        <v>1</v>
      </c>
      <c r="K3264">
        <v>-1</v>
      </c>
      <c r="L3264">
        <v>7</v>
      </c>
      <c r="M3264">
        <v>2</v>
      </c>
      <c r="N3264">
        <v>-1</v>
      </c>
      <c r="O3264">
        <v>-1</v>
      </c>
      <c r="P3264">
        <v>-1</v>
      </c>
      <c r="Q3264">
        <v>-1</v>
      </c>
      <c r="R3264">
        <v>-1</v>
      </c>
      <c r="S3264">
        <v>-9</v>
      </c>
      <c r="T3264">
        <v>-1</v>
      </c>
      <c r="U3264">
        <v>-1</v>
      </c>
      <c r="V3264">
        <v>-1</v>
      </c>
      <c r="W3264">
        <v>-1</v>
      </c>
      <c r="X3264">
        <v>1</v>
      </c>
      <c r="Y3264">
        <v>2</v>
      </c>
      <c r="Z3264">
        <v>445422</v>
      </c>
    </row>
    <row r="3265" spans="1:26">
      <c r="A3265">
        <v>361251</v>
      </c>
      <c r="B3265">
        <v>3</v>
      </c>
      <c r="C3265">
        <v>36125103</v>
      </c>
      <c r="D3265">
        <v>3</v>
      </c>
      <c r="E3265">
        <v>5</v>
      </c>
      <c r="F3265">
        <v>27</v>
      </c>
      <c r="G3265">
        <v>2</v>
      </c>
      <c r="H3265">
        <v>6</v>
      </c>
      <c r="I3265">
        <v>-1</v>
      </c>
      <c r="J3265">
        <v>1</v>
      </c>
      <c r="K3265">
        <v>-1</v>
      </c>
      <c r="L3265">
        <v>7</v>
      </c>
      <c r="M3265">
        <v>2</v>
      </c>
      <c r="N3265">
        <v>-1</v>
      </c>
      <c r="O3265">
        <v>-1</v>
      </c>
      <c r="P3265">
        <v>-1</v>
      </c>
      <c r="Q3265">
        <v>-1</v>
      </c>
      <c r="R3265">
        <v>-1</v>
      </c>
      <c r="S3265">
        <v>-2</v>
      </c>
      <c r="T3265">
        <v>-1</v>
      </c>
      <c r="U3265">
        <v>-1</v>
      </c>
      <c r="V3265">
        <v>-1</v>
      </c>
      <c r="W3265">
        <v>-1</v>
      </c>
      <c r="X3265">
        <v>-2</v>
      </c>
      <c r="Y3265">
        <v>-2</v>
      </c>
      <c r="Z3265">
        <v>445422</v>
      </c>
    </row>
    <row r="3266" spans="1:26">
      <c r="A3266">
        <v>361271</v>
      </c>
      <c r="B3266">
        <v>1</v>
      </c>
      <c r="C3266">
        <v>36127101</v>
      </c>
      <c r="D3266">
        <v>2</v>
      </c>
      <c r="E3266">
        <v>5</v>
      </c>
      <c r="F3266">
        <v>27</v>
      </c>
      <c r="G3266">
        <v>1</v>
      </c>
      <c r="H3266">
        <v>69</v>
      </c>
      <c r="I3266">
        <v>2</v>
      </c>
      <c r="J3266">
        <v>1</v>
      </c>
      <c r="K3266">
        <v>7</v>
      </c>
      <c r="L3266">
        <v>6</v>
      </c>
      <c r="M3266">
        <v>5</v>
      </c>
      <c r="N3266">
        <v>4</v>
      </c>
      <c r="O3266">
        <v>3</v>
      </c>
      <c r="P3266">
        <v>2</v>
      </c>
      <c r="Q3266">
        <v>0</v>
      </c>
      <c r="R3266">
        <v>-1</v>
      </c>
      <c r="S3266">
        <v>10</v>
      </c>
      <c r="T3266">
        <v>-1</v>
      </c>
      <c r="U3266">
        <v>-1</v>
      </c>
      <c r="V3266">
        <v>-1</v>
      </c>
      <c r="W3266">
        <v>-1</v>
      </c>
      <c r="X3266">
        <v>1</v>
      </c>
      <c r="Y3266">
        <v>3</v>
      </c>
      <c r="Z3266">
        <v>417842</v>
      </c>
    </row>
    <row r="3267" spans="1:26">
      <c r="A3267">
        <v>361271</v>
      </c>
      <c r="B3267">
        <v>2</v>
      </c>
      <c r="C3267">
        <v>36127102</v>
      </c>
      <c r="D3267">
        <v>2</v>
      </c>
      <c r="E3267">
        <v>5</v>
      </c>
      <c r="F3267">
        <v>27</v>
      </c>
      <c r="G3267">
        <v>2</v>
      </c>
      <c r="H3267">
        <v>64</v>
      </c>
      <c r="I3267">
        <v>2</v>
      </c>
      <c r="J3267">
        <v>1</v>
      </c>
      <c r="K3267">
        <v>6</v>
      </c>
      <c r="L3267">
        <v>6</v>
      </c>
      <c r="M3267">
        <v>4</v>
      </c>
      <c r="N3267">
        <v>4</v>
      </c>
      <c r="O3267">
        <v>2</v>
      </c>
      <c r="P3267">
        <v>2</v>
      </c>
      <c r="Q3267">
        <v>0</v>
      </c>
      <c r="R3267">
        <v>-1</v>
      </c>
      <c r="S3267">
        <v>2</v>
      </c>
      <c r="T3267">
        <v>-1</v>
      </c>
      <c r="U3267">
        <v>-1</v>
      </c>
      <c r="V3267">
        <v>-1</v>
      </c>
      <c r="W3267">
        <v>0.93038717246773595</v>
      </c>
      <c r="X3267">
        <v>-8</v>
      </c>
      <c r="Y3267">
        <v>3</v>
      </c>
      <c r="Z3267">
        <v>417842</v>
      </c>
    </row>
    <row r="3268" spans="1:26">
      <c r="A3268">
        <v>361341</v>
      </c>
      <c r="B3268">
        <v>1</v>
      </c>
      <c r="C3268">
        <v>36134101</v>
      </c>
      <c r="D3268">
        <v>1</v>
      </c>
      <c r="E3268">
        <v>5</v>
      </c>
      <c r="F3268">
        <v>27</v>
      </c>
      <c r="G3268">
        <v>2</v>
      </c>
      <c r="H3268">
        <v>91</v>
      </c>
      <c r="I3268">
        <v>5</v>
      </c>
      <c r="J3268">
        <v>1</v>
      </c>
      <c r="K3268">
        <v>7</v>
      </c>
      <c r="L3268">
        <v>96</v>
      </c>
      <c r="M3268">
        <v>1</v>
      </c>
      <c r="N3268">
        <v>1</v>
      </c>
      <c r="O3268">
        <v>5</v>
      </c>
      <c r="P3268">
        <v>1</v>
      </c>
      <c r="Q3268">
        <v>7</v>
      </c>
      <c r="R3268">
        <v>-1</v>
      </c>
      <c r="S3268">
        <v>0</v>
      </c>
      <c r="T3268">
        <v>-1</v>
      </c>
      <c r="U3268">
        <v>-1</v>
      </c>
      <c r="V3268">
        <v>-1</v>
      </c>
      <c r="W3268">
        <v>0.78234750462107205</v>
      </c>
      <c r="X3268">
        <v>-8</v>
      </c>
      <c r="Y3268">
        <v>3</v>
      </c>
      <c r="Z3268">
        <v>833360</v>
      </c>
    </row>
    <row r="3269" spans="1:26">
      <c r="A3269">
        <v>361351</v>
      </c>
      <c r="B3269">
        <v>1</v>
      </c>
      <c r="C3269">
        <v>36135101</v>
      </c>
      <c r="D3269">
        <v>2</v>
      </c>
      <c r="E3269">
        <v>5</v>
      </c>
      <c r="F3269">
        <v>27</v>
      </c>
      <c r="G3269">
        <v>2</v>
      </c>
      <c r="H3269">
        <v>28</v>
      </c>
      <c r="I3269">
        <v>1</v>
      </c>
      <c r="J3269">
        <v>1</v>
      </c>
      <c r="K3269">
        <v>7</v>
      </c>
      <c r="L3269">
        <v>5</v>
      </c>
      <c r="M3269">
        <v>1</v>
      </c>
      <c r="N3269">
        <v>4</v>
      </c>
      <c r="O3269">
        <v>2</v>
      </c>
      <c r="P3269">
        <v>1</v>
      </c>
      <c r="Q3269">
        <v>1.875</v>
      </c>
      <c r="R3269">
        <v>-1</v>
      </c>
      <c r="S3269">
        <v>0</v>
      </c>
      <c r="T3269">
        <v>-1</v>
      </c>
      <c r="U3269">
        <v>-1</v>
      </c>
      <c r="V3269">
        <v>-1</v>
      </c>
      <c r="W3269">
        <v>-1</v>
      </c>
      <c r="X3269">
        <v>-8</v>
      </c>
      <c r="Y3269">
        <v>2</v>
      </c>
      <c r="Z3269">
        <v>708568</v>
      </c>
    </row>
    <row r="3270" spans="1:26">
      <c r="A3270">
        <v>361351</v>
      </c>
      <c r="B3270">
        <v>2</v>
      </c>
      <c r="C3270">
        <v>36135102</v>
      </c>
      <c r="D3270">
        <v>2</v>
      </c>
      <c r="E3270">
        <v>5</v>
      </c>
      <c r="F3270">
        <v>27</v>
      </c>
      <c r="G3270">
        <v>2</v>
      </c>
      <c r="H3270">
        <v>3</v>
      </c>
      <c r="I3270">
        <v>-1</v>
      </c>
      <c r="J3270">
        <v>1</v>
      </c>
      <c r="K3270">
        <v>-1</v>
      </c>
      <c r="L3270">
        <v>5</v>
      </c>
      <c r="M3270">
        <v>1</v>
      </c>
      <c r="N3270">
        <v>-1</v>
      </c>
      <c r="O3270">
        <v>-1</v>
      </c>
      <c r="P3270">
        <v>-1</v>
      </c>
      <c r="Q3270">
        <v>-1</v>
      </c>
      <c r="R3270">
        <v>-1</v>
      </c>
      <c r="S3270">
        <v>-2</v>
      </c>
      <c r="T3270">
        <v>98.1</v>
      </c>
      <c r="U3270">
        <v>13.6</v>
      </c>
      <c r="V3270">
        <v>14.131910998055822</v>
      </c>
      <c r="W3270">
        <v>-1</v>
      </c>
      <c r="X3270">
        <v>-2</v>
      </c>
      <c r="Y3270">
        <v>-2</v>
      </c>
      <c r="Z3270">
        <v>708568</v>
      </c>
    </row>
    <row r="3271" spans="1:26">
      <c r="A3271">
        <v>361371</v>
      </c>
      <c r="B3271">
        <v>1</v>
      </c>
      <c r="C3271">
        <v>36137101</v>
      </c>
      <c r="D3271">
        <v>4</v>
      </c>
      <c r="E3271">
        <v>5</v>
      </c>
      <c r="F3271">
        <v>27</v>
      </c>
      <c r="G3271">
        <v>2</v>
      </c>
      <c r="H3271">
        <v>27</v>
      </c>
      <c r="I3271">
        <v>2</v>
      </c>
      <c r="J3271">
        <v>1</v>
      </c>
      <c r="K3271">
        <v>4</v>
      </c>
      <c r="L3271">
        <v>7</v>
      </c>
      <c r="M3271">
        <v>4</v>
      </c>
      <c r="N3271">
        <v>4</v>
      </c>
      <c r="O3271">
        <v>2</v>
      </c>
      <c r="P3271">
        <v>2</v>
      </c>
      <c r="Q3271">
        <v>0</v>
      </c>
      <c r="R3271">
        <v>-1</v>
      </c>
      <c r="S3271">
        <v>0</v>
      </c>
      <c r="T3271">
        <v>-1</v>
      </c>
      <c r="U3271">
        <v>-1</v>
      </c>
      <c r="V3271">
        <v>-1</v>
      </c>
      <c r="W3271">
        <v>-1</v>
      </c>
      <c r="X3271">
        <v>1</v>
      </c>
      <c r="Y3271">
        <v>3</v>
      </c>
      <c r="Z3271">
        <v>561183</v>
      </c>
    </row>
    <row r="3272" spans="1:26">
      <c r="A3272">
        <v>361371</v>
      </c>
      <c r="B3272">
        <v>2</v>
      </c>
      <c r="C3272">
        <v>36137102</v>
      </c>
      <c r="D3272">
        <v>4</v>
      </c>
      <c r="E3272">
        <v>5</v>
      </c>
      <c r="F3272">
        <v>27</v>
      </c>
      <c r="G3272">
        <v>1</v>
      </c>
      <c r="H3272">
        <v>28</v>
      </c>
      <c r="I3272">
        <v>2</v>
      </c>
      <c r="J3272">
        <v>1</v>
      </c>
      <c r="K3272">
        <v>7</v>
      </c>
      <c r="L3272">
        <v>7</v>
      </c>
      <c r="M3272">
        <v>1</v>
      </c>
      <c r="N3272">
        <v>4</v>
      </c>
      <c r="O3272">
        <v>2</v>
      </c>
      <c r="P3272">
        <v>2</v>
      </c>
      <c r="Q3272">
        <v>0</v>
      </c>
      <c r="R3272">
        <v>-1</v>
      </c>
      <c r="S3272">
        <v>0</v>
      </c>
      <c r="T3272">
        <v>-1</v>
      </c>
      <c r="U3272">
        <v>-1</v>
      </c>
      <c r="V3272">
        <v>-1</v>
      </c>
      <c r="W3272">
        <v>-1</v>
      </c>
      <c r="X3272">
        <v>1</v>
      </c>
      <c r="Y3272">
        <v>3</v>
      </c>
      <c r="Z3272">
        <v>561183</v>
      </c>
    </row>
    <row r="3273" spans="1:26">
      <c r="A3273">
        <v>361371</v>
      </c>
      <c r="B3273">
        <v>3</v>
      </c>
      <c r="C3273">
        <v>36137103</v>
      </c>
      <c r="D3273">
        <v>4</v>
      </c>
      <c r="E3273">
        <v>5</v>
      </c>
      <c r="F3273">
        <v>27</v>
      </c>
      <c r="G3273">
        <v>1</v>
      </c>
      <c r="H3273">
        <v>10</v>
      </c>
      <c r="I3273">
        <v>-1</v>
      </c>
      <c r="J3273">
        <v>1</v>
      </c>
      <c r="K3273">
        <v>-1</v>
      </c>
      <c r="L3273">
        <v>7</v>
      </c>
      <c r="M3273">
        <v>1</v>
      </c>
      <c r="N3273">
        <v>-1</v>
      </c>
      <c r="O3273">
        <v>-1</v>
      </c>
      <c r="P3273">
        <v>-1</v>
      </c>
      <c r="Q3273">
        <v>-1</v>
      </c>
      <c r="R3273">
        <v>-1</v>
      </c>
      <c r="S3273">
        <v>-2</v>
      </c>
      <c r="T3273">
        <v>-1</v>
      </c>
      <c r="U3273">
        <v>-1</v>
      </c>
      <c r="V3273">
        <v>-1</v>
      </c>
      <c r="W3273">
        <v>-1</v>
      </c>
      <c r="X3273">
        <v>1</v>
      </c>
      <c r="Y3273">
        <v>3</v>
      </c>
      <c r="Z3273">
        <v>561183</v>
      </c>
    </row>
    <row r="3274" spans="1:26">
      <c r="A3274">
        <v>361371</v>
      </c>
      <c r="B3274">
        <v>4</v>
      </c>
      <c r="C3274">
        <v>36137104</v>
      </c>
      <c r="D3274">
        <v>4</v>
      </c>
      <c r="E3274">
        <v>5</v>
      </c>
      <c r="F3274">
        <v>27</v>
      </c>
      <c r="G3274">
        <v>1</v>
      </c>
      <c r="H3274">
        <v>8</v>
      </c>
      <c r="I3274">
        <v>-1</v>
      </c>
      <c r="J3274">
        <v>1</v>
      </c>
      <c r="K3274">
        <v>-1</v>
      </c>
      <c r="L3274">
        <v>7</v>
      </c>
      <c r="M3274">
        <v>1</v>
      </c>
      <c r="N3274">
        <v>-1</v>
      </c>
      <c r="O3274">
        <v>-1</v>
      </c>
      <c r="P3274">
        <v>-1</v>
      </c>
      <c r="Q3274">
        <v>-1</v>
      </c>
      <c r="R3274">
        <v>-1</v>
      </c>
      <c r="S3274">
        <v>-2</v>
      </c>
      <c r="T3274">
        <v>-1</v>
      </c>
      <c r="U3274">
        <v>-1</v>
      </c>
      <c r="V3274">
        <v>-1</v>
      </c>
      <c r="W3274">
        <v>-1</v>
      </c>
      <c r="X3274">
        <v>-2</v>
      </c>
      <c r="Y3274">
        <v>-2</v>
      </c>
      <c r="Z3274">
        <v>561183</v>
      </c>
    </row>
    <row r="3275" spans="1:26">
      <c r="A3275">
        <v>362051</v>
      </c>
      <c r="B3275">
        <v>1</v>
      </c>
      <c r="C3275">
        <v>36205101</v>
      </c>
      <c r="D3275">
        <v>3</v>
      </c>
      <c r="E3275">
        <v>6</v>
      </c>
      <c r="F3275">
        <v>2</v>
      </c>
      <c r="G3275">
        <v>1</v>
      </c>
      <c r="H3275">
        <v>58</v>
      </c>
      <c r="I3275">
        <v>4</v>
      </c>
      <c r="J3275">
        <v>1</v>
      </c>
      <c r="K3275">
        <v>1</v>
      </c>
      <c r="L3275">
        <v>24</v>
      </c>
      <c r="M3275">
        <v>1</v>
      </c>
      <c r="N3275">
        <v>1</v>
      </c>
      <c r="O3275">
        <v>5</v>
      </c>
      <c r="P3275">
        <v>1</v>
      </c>
      <c r="Q3275">
        <v>17</v>
      </c>
      <c r="R3275">
        <v>-1</v>
      </c>
      <c r="S3275">
        <v>0</v>
      </c>
      <c r="T3275">
        <v>172.2</v>
      </c>
      <c r="U3275">
        <v>83.2</v>
      </c>
      <c r="V3275">
        <v>28.058020749445923</v>
      </c>
      <c r="W3275">
        <v>-1</v>
      </c>
      <c r="X3275">
        <v>1</v>
      </c>
      <c r="Y3275">
        <v>3</v>
      </c>
      <c r="Z3275">
        <v>347707</v>
      </c>
    </row>
    <row r="3276" spans="1:26">
      <c r="A3276">
        <v>362051</v>
      </c>
      <c r="B3276">
        <v>2</v>
      </c>
      <c r="C3276">
        <v>36205102</v>
      </c>
      <c r="D3276">
        <v>3</v>
      </c>
      <c r="E3276">
        <v>6</v>
      </c>
      <c r="F3276">
        <v>2</v>
      </c>
      <c r="G3276">
        <v>1</v>
      </c>
      <c r="H3276">
        <v>19</v>
      </c>
      <c r="I3276">
        <v>1</v>
      </c>
      <c r="J3276">
        <v>1</v>
      </c>
      <c r="K3276">
        <v>4</v>
      </c>
      <c r="L3276">
        <v>24</v>
      </c>
      <c r="M3276">
        <v>1</v>
      </c>
      <c r="N3276">
        <v>4</v>
      </c>
      <c r="O3276">
        <v>1</v>
      </c>
      <c r="P3276">
        <v>1</v>
      </c>
      <c r="Q3276">
        <v>25.5</v>
      </c>
      <c r="R3276">
        <v>0</v>
      </c>
      <c r="S3276">
        <v>0</v>
      </c>
      <c r="T3276">
        <v>176.1</v>
      </c>
      <c r="U3276">
        <v>58.6</v>
      </c>
      <c r="V3276">
        <v>18.896392627053253</v>
      </c>
      <c r="W3276">
        <v>-1</v>
      </c>
      <c r="X3276">
        <v>1</v>
      </c>
      <c r="Y3276">
        <v>2</v>
      </c>
      <c r="Z3276">
        <v>347707</v>
      </c>
    </row>
    <row r="3277" spans="1:26">
      <c r="A3277">
        <v>362051</v>
      </c>
      <c r="B3277">
        <v>3</v>
      </c>
      <c r="C3277">
        <v>36205103</v>
      </c>
      <c r="D3277">
        <v>3</v>
      </c>
      <c r="E3277">
        <v>6</v>
      </c>
      <c r="F3277">
        <v>2</v>
      </c>
      <c r="G3277">
        <v>2</v>
      </c>
      <c r="H3277">
        <v>15</v>
      </c>
      <c r="I3277">
        <v>-1</v>
      </c>
      <c r="J3277">
        <v>1</v>
      </c>
      <c r="K3277">
        <v>-1</v>
      </c>
      <c r="L3277">
        <v>24</v>
      </c>
      <c r="M3277">
        <v>1</v>
      </c>
      <c r="N3277">
        <v>-1</v>
      </c>
      <c r="O3277">
        <v>-1</v>
      </c>
      <c r="P3277">
        <v>-1</v>
      </c>
      <c r="Q3277">
        <v>-1</v>
      </c>
      <c r="R3277">
        <v>-1</v>
      </c>
      <c r="S3277">
        <v>3</v>
      </c>
      <c r="T3277">
        <v>164</v>
      </c>
      <c r="U3277">
        <v>60.6</v>
      </c>
      <c r="V3277">
        <v>22.53123140987508</v>
      </c>
      <c r="W3277">
        <v>-1</v>
      </c>
      <c r="X3277">
        <v>-8</v>
      </c>
      <c r="Y3277">
        <v>1</v>
      </c>
      <c r="Z3277">
        <v>347707</v>
      </c>
    </row>
    <row r="3278" spans="1:26">
      <c r="A3278">
        <v>362181</v>
      </c>
      <c r="B3278">
        <v>1</v>
      </c>
      <c r="C3278">
        <v>36218101</v>
      </c>
      <c r="D3278">
        <v>2</v>
      </c>
      <c r="E3278">
        <v>6</v>
      </c>
      <c r="F3278">
        <v>2</v>
      </c>
      <c r="G3278">
        <v>1</v>
      </c>
      <c r="H3278">
        <v>61</v>
      </c>
      <c r="I3278">
        <v>2</v>
      </c>
      <c r="J3278">
        <v>1</v>
      </c>
      <c r="K3278">
        <v>1</v>
      </c>
      <c r="L3278">
        <v>97</v>
      </c>
      <c r="M3278">
        <v>1</v>
      </c>
      <c r="N3278">
        <v>2</v>
      </c>
      <c r="O3278">
        <v>5</v>
      </c>
      <c r="P3278">
        <v>1</v>
      </c>
      <c r="Q3278">
        <v>3.0579999999999998</v>
      </c>
      <c r="R3278">
        <v>-1</v>
      </c>
      <c r="S3278">
        <v>0</v>
      </c>
      <c r="T3278">
        <v>177.7</v>
      </c>
      <c r="U3278">
        <v>75.900000000000006</v>
      </c>
      <c r="V3278">
        <v>24.03626150312456</v>
      </c>
      <c r="W3278">
        <v>0.89528301886792505</v>
      </c>
      <c r="X3278">
        <v>1</v>
      </c>
      <c r="Y3278">
        <v>3</v>
      </c>
      <c r="Z3278">
        <v>699299</v>
      </c>
    </row>
    <row r="3279" spans="1:26">
      <c r="A3279">
        <v>362181</v>
      </c>
      <c r="B3279">
        <v>2</v>
      </c>
      <c r="C3279">
        <v>36218102</v>
      </c>
      <c r="D3279">
        <v>2</v>
      </c>
      <c r="E3279">
        <v>6</v>
      </c>
      <c r="F3279">
        <v>2</v>
      </c>
      <c r="G3279">
        <v>2</v>
      </c>
      <c r="H3279">
        <v>57</v>
      </c>
      <c r="I3279">
        <v>2</v>
      </c>
      <c r="J3279">
        <v>1</v>
      </c>
      <c r="K3279">
        <v>6</v>
      </c>
      <c r="L3279">
        <v>97</v>
      </c>
      <c r="M3279">
        <v>5</v>
      </c>
      <c r="N3279">
        <v>1</v>
      </c>
      <c r="O3279">
        <v>5</v>
      </c>
      <c r="P3279">
        <v>2</v>
      </c>
      <c r="Q3279">
        <v>0</v>
      </c>
      <c r="R3279">
        <v>-1</v>
      </c>
      <c r="S3279">
        <v>0</v>
      </c>
      <c r="T3279">
        <v>166.3</v>
      </c>
      <c r="U3279">
        <v>69</v>
      </c>
      <c r="V3279">
        <v>24.949657737702438</v>
      </c>
      <c r="W3279">
        <v>0.91761363636363702</v>
      </c>
      <c r="X3279">
        <v>1</v>
      </c>
      <c r="Y3279">
        <v>3</v>
      </c>
      <c r="Z3279">
        <v>699299</v>
      </c>
    </row>
    <row r="3280" spans="1:26">
      <c r="A3280">
        <v>362201</v>
      </c>
      <c r="B3280">
        <v>1</v>
      </c>
      <c r="C3280">
        <v>36220101</v>
      </c>
      <c r="D3280">
        <v>4</v>
      </c>
      <c r="E3280">
        <v>6</v>
      </c>
      <c r="F3280">
        <v>2</v>
      </c>
      <c r="G3280">
        <v>1</v>
      </c>
      <c r="H3280">
        <v>50</v>
      </c>
      <c r="I3280">
        <v>2</v>
      </c>
      <c r="J3280">
        <v>1</v>
      </c>
      <c r="K3280">
        <v>1</v>
      </c>
      <c r="L3280">
        <v>24</v>
      </c>
      <c r="M3280">
        <v>2</v>
      </c>
      <c r="N3280">
        <v>3</v>
      </c>
      <c r="O3280">
        <v>5</v>
      </c>
      <c r="P3280">
        <v>1</v>
      </c>
      <c r="Q3280">
        <v>12</v>
      </c>
      <c r="R3280">
        <v>-1</v>
      </c>
      <c r="S3280">
        <v>2</v>
      </c>
      <c r="T3280">
        <v>183.5</v>
      </c>
      <c r="U3280">
        <v>102.9</v>
      </c>
      <c r="V3280">
        <v>30.559288434838781</v>
      </c>
      <c r="W3280">
        <v>-1</v>
      </c>
      <c r="X3280">
        <v>2</v>
      </c>
      <c r="Y3280">
        <v>1</v>
      </c>
      <c r="Z3280">
        <v>494430</v>
      </c>
    </row>
    <row r="3281" spans="1:26">
      <c r="A3281">
        <v>362201</v>
      </c>
      <c r="B3281">
        <v>2</v>
      </c>
      <c r="C3281">
        <v>36220102</v>
      </c>
      <c r="D3281">
        <v>4</v>
      </c>
      <c r="E3281">
        <v>6</v>
      </c>
      <c r="F3281">
        <v>2</v>
      </c>
      <c r="G3281">
        <v>2</v>
      </c>
      <c r="H3281">
        <v>48</v>
      </c>
      <c r="I3281">
        <v>2</v>
      </c>
      <c r="J3281">
        <v>1</v>
      </c>
      <c r="K3281">
        <v>3</v>
      </c>
      <c r="L3281">
        <v>24</v>
      </c>
      <c r="M3281">
        <v>4</v>
      </c>
      <c r="N3281">
        <v>1</v>
      </c>
      <c r="O3281">
        <v>5</v>
      </c>
      <c r="P3281">
        <v>1</v>
      </c>
      <c r="Q3281">
        <v>10.75</v>
      </c>
      <c r="R3281">
        <v>-1</v>
      </c>
      <c r="S3281">
        <v>3</v>
      </c>
      <c r="T3281">
        <v>162.69999999999999</v>
      </c>
      <c r="U3281">
        <v>-1</v>
      </c>
      <c r="V3281">
        <v>-1</v>
      </c>
      <c r="W3281">
        <v>-1</v>
      </c>
      <c r="X3281">
        <v>2</v>
      </c>
      <c r="Y3281">
        <v>1</v>
      </c>
      <c r="Z3281">
        <v>494430</v>
      </c>
    </row>
    <row r="3282" spans="1:26">
      <c r="A3282">
        <v>362201</v>
      </c>
      <c r="B3282">
        <v>3</v>
      </c>
      <c r="C3282">
        <v>36220103</v>
      </c>
      <c r="D3282">
        <v>4</v>
      </c>
      <c r="E3282">
        <v>6</v>
      </c>
      <c r="F3282">
        <v>2</v>
      </c>
      <c r="G3282">
        <v>1</v>
      </c>
      <c r="H3282">
        <v>28</v>
      </c>
      <c r="I3282">
        <v>1</v>
      </c>
      <c r="J3282">
        <v>1</v>
      </c>
      <c r="K3282">
        <v>3</v>
      </c>
      <c r="L3282">
        <v>24</v>
      </c>
      <c r="M3282">
        <v>2</v>
      </c>
      <c r="N3282">
        <v>3</v>
      </c>
      <c r="O3282">
        <v>5</v>
      </c>
      <c r="P3282">
        <v>2</v>
      </c>
      <c r="Q3282">
        <v>0</v>
      </c>
      <c r="R3282">
        <v>-1</v>
      </c>
      <c r="S3282">
        <v>0</v>
      </c>
      <c r="T3282">
        <v>182</v>
      </c>
      <c r="U3282">
        <v>95.9</v>
      </c>
      <c r="V3282">
        <v>28.951817413355876</v>
      </c>
      <c r="W3282">
        <v>0.87304347826087003</v>
      </c>
      <c r="X3282">
        <v>2</v>
      </c>
      <c r="Y3282">
        <v>1</v>
      </c>
      <c r="Z3282">
        <v>494430</v>
      </c>
    </row>
    <row r="3283" spans="1:26">
      <c r="A3283">
        <v>362201</v>
      </c>
      <c r="B3283">
        <v>4</v>
      </c>
      <c r="C3283">
        <v>36220104</v>
      </c>
      <c r="D3283">
        <v>4</v>
      </c>
      <c r="E3283">
        <v>6</v>
      </c>
      <c r="F3283">
        <v>2</v>
      </c>
      <c r="G3283">
        <v>1</v>
      </c>
      <c r="H3283">
        <v>22</v>
      </c>
      <c r="I3283">
        <v>1</v>
      </c>
      <c r="J3283">
        <v>1</v>
      </c>
      <c r="K3283">
        <v>3</v>
      </c>
      <c r="L3283">
        <v>24</v>
      </c>
      <c r="M3283">
        <v>1</v>
      </c>
      <c r="N3283">
        <v>4</v>
      </c>
      <c r="O3283">
        <v>3</v>
      </c>
      <c r="P3283">
        <v>1</v>
      </c>
      <c r="Q3283">
        <v>71.5</v>
      </c>
      <c r="R3283">
        <v>4</v>
      </c>
      <c r="S3283">
        <v>0</v>
      </c>
      <c r="T3283">
        <v>193</v>
      </c>
      <c r="U3283">
        <v>91.6</v>
      </c>
      <c r="V3283">
        <v>24.591264195011945</v>
      </c>
      <c r="W3283">
        <v>0.82129629629629597</v>
      </c>
      <c r="X3283">
        <v>1</v>
      </c>
      <c r="Y3283">
        <v>2</v>
      </c>
      <c r="Z3283">
        <v>494430</v>
      </c>
    </row>
    <row r="3284" spans="1:26">
      <c r="A3284">
        <v>362251</v>
      </c>
      <c r="B3284">
        <v>1</v>
      </c>
      <c r="C3284">
        <v>36225101</v>
      </c>
      <c r="D3284">
        <v>1</v>
      </c>
      <c r="E3284">
        <v>6</v>
      </c>
      <c r="F3284">
        <v>2</v>
      </c>
      <c r="G3284">
        <v>2</v>
      </c>
      <c r="H3284">
        <v>27</v>
      </c>
      <c r="I3284">
        <v>6</v>
      </c>
      <c r="J3284">
        <v>1</v>
      </c>
      <c r="K3284">
        <v>3</v>
      </c>
      <c r="L3284">
        <v>15</v>
      </c>
      <c r="M3284">
        <v>1</v>
      </c>
      <c r="N3284">
        <v>1</v>
      </c>
      <c r="O3284">
        <v>5</v>
      </c>
      <c r="P3284">
        <v>1</v>
      </c>
      <c r="Q3284">
        <v>6.75</v>
      </c>
      <c r="R3284">
        <v>-1</v>
      </c>
      <c r="S3284">
        <v>0</v>
      </c>
      <c r="T3284">
        <v>164.1</v>
      </c>
      <c r="U3284">
        <v>72</v>
      </c>
      <c r="V3284">
        <v>26.737163654836586</v>
      </c>
      <c r="W3284">
        <v>0.84499054820415898</v>
      </c>
      <c r="X3284">
        <v>1</v>
      </c>
      <c r="Y3284">
        <v>3</v>
      </c>
      <c r="Z3284">
        <v>425411</v>
      </c>
    </row>
    <row r="3285" spans="1:26">
      <c r="A3285">
        <v>362271</v>
      </c>
      <c r="B3285">
        <v>1</v>
      </c>
      <c r="C3285">
        <v>36227101</v>
      </c>
      <c r="D3285">
        <v>2</v>
      </c>
      <c r="E3285">
        <v>6</v>
      </c>
      <c r="F3285">
        <v>2</v>
      </c>
      <c r="G3285">
        <v>1</v>
      </c>
      <c r="H3285">
        <v>69</v>
      </c>
      <c r="I3285">
        <v>2</v>
      </c>
      <c r="J3285">
        <v>1</v>
      </c>
      <c r="K3285">
        <v>3</v>
      </c>
      <c r="L3285">
        <v>12</v>
      </c>
      <c r="M3285">
        <v>2</v>
      </c>
      <c r="N3285">
        <v>3</v>
      </c>
      <c r="O3285">
        <v>5</v>
      </c>
      <c r="P3285">
        <v>1</v>
      </c>
      <c r="Q3285">
        <v>7.8739999999999997</v>
      </c>
      <c r="R3285">
        <v>-1</v>
      </c>
      <c r="S3285">
        <v>1</v>
      </c>
      <c r="T3285">
        <v>180.5</v>
      </c>
      <c r="U3285">
        <v>80.3</v>
      </c>
      <c r="V3285">
        <v>24.646833587833118</v>
      </c>
      <c r="W3285">
        <v>0.87702573879885504</v>
      </c>
      <c r="X3285">
        <v>1</v>
      </c>
      <c r="Y3285">
        <v>3</v>
      </c>
      <c r="Z3285">
        <v>406882</v>
      </c>
    </row>
    <row r="3286" spans="1:26">
      <c r="A3286">
        <v>362271</v>
      </c>
      <c r="B3286">
        <v>2</v>
      </c>
      <c r="C3286">
        <v>36227102</v>
      </c>
      <c r="D3286">
        <v>2</v>
      </c>
      <c r="E3286">
        <v>6</v>
      </c>
      <c r="F3286">
        <v>2</v>
      </c>
      <c r="G3286">
        <v>2</v>
      </c>
      <c r="H3286">
        <v>66</v>
      </c>
      <c r="I3286">
        <v>2</v>
      </c>
      <c r="J3286">
        <v>1</v>
      </c>
      <c r="K3286">
        <v>2</v>
      </c>
      <c r="L3286">
        <v>12</v>
      </c>
      <c r="M3286">
        <v>2</v>
      </c>
      <c r="N3286">
        <v>1</v>
      </c>
      <c r="O3286">
        <v>5</v>
      </c>
      <c r="P3286">
        <v>1</v>
      </c>
      <c r="Q3286">
        <v>4.6150000000000002</v>
      </c>
      <c r="R3286">
        <v>-1</v>
      </c>
      <c r="S3286">
        <v>0</v>
      </c>
      <c r="T3286">
        <v>164.1</v>
      </c>
      <c r="U3286">
        <v>66</v>
      </c>
      <c r="V3286">
        <v>24.509066683600206</v>
      </c>
      <c r="W3286">
        <v>0.76097560975609702</v>
      </c>
      <c r="X3286">
        <v>1</v>
      </c>
      <c r="Y3286">
        <v>3</v>
      </c>
      <c r="Z3286">
        <v>406882</v>
      </c>
    </row>
    <row r="3287" spans="1:26">
      <c r="A3287">
        <v>362351</v>
      </c>
      <c r="B3287">
        <v>1</v>
      </c>
      <c r="C3287">
        <v>36235101</v>
      </c>
      <c r="D3287">
        <v>2</v>
      </c>
      <c r="E3287">
        <v>6</v>
      </c>
      <c r="F3287">
        <v>2</v>
      </c>
      <c r="G3287">
        <v>1</v>
      </c>
      <c r="H3287">
        <v>61</v>
      </c>
      <c r="I3287">
        <v>2</v>
      </c>
      <c r="J3287">
        <v>1</v>
      </c>
      <c r="K3287">
        <v>4</v>
      </c>
      <c r="L3287">
        <v>96</v>
      </c>
      <c r="M3287">
        <v>2</v>
      </c>
      <c r="N3287">
        <v>1</v>
      </c>
      <c r="O3287">
        <v>5</v>
      </c>
      <c r="P3287">
        <v>1</v>
      </c>
      <c r="Q3287">
        <v>13.116</v>
      </c>
      <c r="R3287">
        <v>-1</v>
      </c>
      <c r="S3287">
        <v>0</v>
      </c>
      <c r="T3287">
        <v>173.1</v>
      </c>
      <c r="U3287">
        <v>89.1</v>
      </c>
      <c r="V3287">
        <v>29.736069852731369</v>
      </c>
      <c r="W3287">
        <v>-1</v>
      </c>
      <c r="X3287">
        <v>2</v>
      </c>
      <c r="Y3287">
        <v>1</v>
      </c>
      <c r="Z3287">
        <v>872395</v>
      </c>
    </row>
    <row r="3288" spans="1:26">
      <c r="A3288">
        <v>362351</v>
      </c>
      <c r="B3288">
        <v>2</v>
      </c>
      <c r="C3288">
        <v>36235102</v>
      </c>
      <c r="D3288">
        <v>2</v>
      </c>
      <c r="E3288">
        <v>6</v>
      </c>
      <c r="F3288">
        <v>2</v>
      </c>
      <c r="G3288">
        <v>2</v>
      </c>
      <c r="H3288">
        <v>56</v>
      </c>
      <c r="I3288">
        <v>2</v>
      </c>
      <c r="J3288">
        <v>1</v>
      </c>
      <c r="K3288">
        <v>4</v>
      </c>
      <c r="L3288">
        <v>96</v>
      </c>
      <c r="M3288">
        <v>1</v>
      </c>
      <c r="N3288">
        <v>1</v>
      </c>
      <c r="O3288">
        <v>5</v>
      </c>
      <c r="P3288">
        <v>1</v>
      </c>
      <c r="Q3288">
        <v>7.73</v>
      </c>
      <c r="R3288">
        <v>-1</v>
      </c>
      <c r="S3288">
        <v>0</v>
      </c>
      <c r="T3288">
        <v>161.4</v>
      </c>
      <c r="U3288">
        <v>76.7</v>
      </c>
      <c r="V3288">
        <v>29.443423329632751</v>
      </c>
      <c r="W3288">
        <v>-1</v>
      </c>
      <c r="X3288">
        <v>2</v>
      </c>
      <c r="Y3288">
        <v>1</v>
      </c>
      <c r="Z3288">
        <v>872395</v>
      </c>
    </row>
    <row r="3289" spans="1:26">
      <c r="A3289">
        <v>362371</v>
      </c>
      <c r="B3289">
        <v>1</v>
      </c>
      <c r="C3289">
        <v>36237101</v>
      </c>
      <c r="D3289">
        <v>2</v>
      </c>
      <c r="E3289">
        <v>6</v>
      </c>
      <c r="F3289">
        <v>2</v>
      </c>
      <c r="G3289">
        <v>1</v>
      </c>
      <c r="H3289">
        <v>69</v>
      </c>
      <c r="I3289">
        <v>2</v>
      </c>
      <c r="J3289">
        <v>1</v>
      </c>
      <c r="K3289">
        <v>1</v>
      </c>
      <c r="L3289">
        <v>13</v>
      </c>
      <c r="M3289">
        <v>2</v>
      </c>
      <c r="N3289">
        <v>3</v>
      </c>
      <c r="O3289">
        <v>5</v>
      </c>
      <c r="P3289">
        <v>1</v>
      </c>
      <c r="Q3289">
        <v>8.5</v>
      </c>
      <c r="R3289">
        <v>-1</v>
      </c>
      <c r="S3289">
        <v>1</v>
      </c>
      <c r="T3289">
        <v>172</v>
      </c>
      <c r="U3289">
        <v>65.400000000000006</v>
      </c>
      <c r="V3289">
        <v>22.106544077879938</v>
      </c>
      <c r="W3289">
        <v>0.89509803921568598</v>
      </c>
      <c r="X3289">
        <v>1</v>
      </c>
      <c r="Y3289">
        <v>3</v>
      </c>
      <c r="Z3289">
        <v>397311</v>
      </c>
    </row>
    <row r="3290" spans="1:26">
      <c r="A3290">
        <v>362371</v>
      </c>
      <c r="B3290">
        <v>2</v>
      </c>
      <c r="C3290">
        <v>36237102</v>
      </c>
      <c r="D3290">
        <v>2</v>
      </c>
      <c r="E3290">
        <v>6</v>
      </c>
      <c r="F3290">
        <v>2</v>
      </c>
      <c r="G3290">
        <v>2</v>
      </c>
      <c r="H3290">
        <v>66</v>
      </c>
      <c r="I3290">
        <v>2</v>
      </c>
      <c r="J3290">
        <v>1</v>
      </c>
      <c r="K3290">
        <v>5</v>
      </c>
      <c r="L3290">
        <v>13</v>
      </c>
      <c r="M3290">
        <v>2</v>
      </c>
      <c r="N3290">
        <v>1</v>
      </c>
      <c r="O3290">
        <v>5</v>
      </c>
      <c r="P3290">
        <v>2</v>
      </c>
      <c r="Q3290">
        <v>0</v>
      </c>
      <c r="R3290">
        <v>-1</v>
      </c>
      <c r="S3290">
        <v>2</v>
      </c>
      <c r="T3290">
        <v>168.5</v>
      </c>
      <c r="U3290">
        <v>60.4</v>
      </c>
      <c r="V3290">
        <v>21.273410877968455</v>
      </c>
      <c r="W3290">
        <v>0.77212614445574801</v>
      </c>
      <c r="X3290">
        <v>1</v>
      </c>
      <c r="Y3290">
        <v>3</v>
      </c>
      <c r="Z3290">
        <v>397311</v>
      </c>
    </row>
    <row r="3291" spans="1:26">
      <c r="A3291">
        <v>363051</v>
      </c>
      <c r="B3291">
        <v>1</v>
      </c>
      <c r="C3291">
        <v>36305101</v>
      </c>
      <c r="D3291">
        <v>1</v>
      </c>
      <c r="E3291">
        <v>8</v>
      </c>
      <c r="F3291">
        <v>17</v>
      </c>
      <c r="G3291">
        <v>2</v>
      </c>
      <c r="H3291">
        <v>49</v>
      </c>
      <c r="I3291">
        <v>6</v>
      </c>
      <c r="J3291">
        <v>1</v>
      </c>
      <c r="K3291">
        <v>7</v>
      </c>
      <c r="L3291">
        <v>8</v>
      </c>
      <c r="M3291">
        <v>3</v>
      </c>
      <c r="N3291">
        <v>4</v>
      </c>
      <c r="O3291">
        <v>3</v>
      </c>
      <c r="P3291">
        <v>1</v>
      </c>
      <c r="Q3291">
        <v>11.279</v>
      </c>
      <c r="R3291">
        <v>-1</v>
      </c>
      <c r="S3291">
        <v>1</v>
      </c>
      <c r="T3291">
        <v>161.19999999999999</v>
      </c>
      <c r="U3291">
        <v>96.9</v>
      </c>
      <c r="V3291">
        <v>37.290113232641055</v>
      </c>
      <c r="W3291">
        <v>0.89942418426103699</v>
      </c>
      <c r="X3291">
        <v>2</v>
      </c>
      <c r="Y3291">
        <v>1</v>
      </c>
      <c r="Z3291">
        <v>311464</v>
      </c>
    </row>
    <row r="3292" spans="1:26">
      <c r="A3292">
        <v>363181</v>
      </c>
      <c r="B3292">
        <v>1</v>
      </c>
      <c r="C3292">
        <v>36318101</v>
      </c>
      <c r="D3292">
        <v>2</v>
      </c>
      <c r="E3292">
        <v>8</v>
      </c>
      <c r="F3292">
        <v>17</v>
      </c>
      <c r="G3292">
        <v>1</v>
      </c>
      <c r="H3292">
        <v>43</v>
      </c>
      <c r="I3292">
        <v>4</v>
      </c>
      <c r="J3292">
        <v>1</v>
      </c>
      <c r="K3292">
        <v>4</v>
      </c>
      <c r="L3292">
        <v>7</v>
      </c>
      <c r="M3292">
        <v>3</v>
      </c>
      <c r="N3292">
        <v>3</v>
      </c>
      <c r="O3292">
        <v>5</v>
      </c>
      <c r="P3292">
        <v>2</v>
      </c>
      <c r="Q3292">
        <v>0</v>
      </c>
      <c r="R3292">
        <v>-1</v>
      </c>
      <c r="S3292">
        <v>0</v>
      </c>
      <c r="T3292">
        <v>169.2</v>
      </c>
      <c r="U3292">
        <v>67.5</v>
      </c>
      <c r="V3292">
        <v>23.577787837633924</v>
      </c>
      <c r="W3292">
        <v>-1</v>
      </c>
      <c r="X3292">
        <v>1</v>
      </c>
      <c r="Y3292">
        <v>3</v>
      </c>
      <c r="Z3292">
        <v>459292</v>
      </c>
    </row>
    <row r="3293" spans="1:26">
      <c r="A3293">
        <v>363181</v>
      </c>
      <c r="B3293">
        <v>2</v>
      </c>
      <c r="C3293">
        <v>36318102</v>
      </c>
      <c r="D3293">
        <v>2</v>
      </c>
      <c r="E3293">
        <v>8</v>
      </c>
      <c r="F3293">
        <v>17</v>
      </c>
      <c r="G3293">
        <v>1</v>
      </c>
      <c r="H3293">
        <v>13</v>
      </c>
      <c r="I3293">
        <v>-1</v>
      </c>
      <c r="J3293">
        <v>1</v>
      </c>
      <c r="K3293">
        <v>-1</v>
      </c>
      <c r="L3293">
        <v>7</v>
      </c>
      <c r="M3293">
        <v>3</v>
      </c>
      <c r="N3293">
        <v>-1</v>
      </c>
      <c r="O3293">
        <v>-1</v>
      </c>
      <c r="P3293">
        <v>-1</v>
      </c>
      <c r="Q3293">
        <v>-1</v>
      </c>
      <c r="R3293">
        <v>-1</v>
      </c>
      <c r="S3293">
        <v>0</v>
      </c>
      <c r="T3293">
        <v>159.4</v>
      </c>
      <c r="U3293">
        <v>51.7</v>
      </c>
      <c r="V3293">
        <v>20.347633613503586</v>
      </c>
      <c r="W3293">
        <v>-1</v>
      </c>
      <c r="X3293">
        <v>1</v>
      </c>
      <c r="Y3293">
        <v>3</v>
      </c>
      <c r="Z3293">
        <v>459292</v>
      </c>
    </row>
    <row r="3294" spans="1:26">
      <c r="A3294">
        <v>363201</v>
      </c>
      <c r="B3294">
        <v>1</v>
      </c>
      <c r="C3294">
        <v>36320101</v>
      </c>
      <c r="D3294">
        <v>2</v>
      </c>
      <c r="E3294">
        <v>8</v>
      </c>
      <c r="F3294">
        <v>17</v>
      </c>
      <c r="G3294">
        <v>2</v>
      </c>
      <c r="H3294">
        <v>63</v>
      </c>
      <c r="I3294">
        <v>6</v>
      </c>
      <c r="J3294">
        <v>1</v>
      </c>
      <c r="K3294">
        <v>7</v>
      </c>
      <c r="L3294">
        <v>13</v>
      </c>
      <c r="M3294">
        <v>5</v>
      </c>
      <c r="N3294">
        <v>3</v>
      </c>
      <c r="O3294">
        <v>5</v>
      </c>
      <c r="P3294">
        <v>1</v>
      </c>
      <c r="Q3294">
        <v>0</v>
      </c>
      <c r="R3294">
        <v>-1</v>
      </c>
      <c r="S3294">
        <v>0</v>
      </c>
      <c r="T3294">
        <v>159</v>
      </c>
      <c r="U3294">
        <v>68.900000000000006</v>
      </c>
      <c r="V3294">
        <v>27.253668763102723</v>
      </c>
      <c r="W3294">
        <v>0.84280771131982202</v>
      </c>
      <c r="X3294">
        <v>-8</v>
      </c>
      <c r="Y3294">
        <v>1</v>
      </c>
      <c r="Z3294">
        <v>289408</v>
      </c>
    </row>
    <row r="3295" spans="1:26">
      <c r="A3295">
        <v>363201</v>
      </c>
      <c r="B3295">
        <v>2</v>
      </c>
      <c r="C3295">
        <v>36320102</v>
      </c>
      <c r="D3295">
        <v>2</v>
      </c>
      <c r="E3295">
        <v>8</v>
      </c>
      <c r="F3295">
        <v>17</v>
      </c>
      <c r="G3295">
        <v>1</v>
      </c>
      <c r="H3295">
        <v>67</v>
      </c>
      <c r="I3295">
        <v>6</v>
      </c>
      <c r="J3295">
        <v>1</v>
      </c>
      <c r="K3295">
        <v>3</v>
      </c>
      <c r="L3295">
        <v>13</v>
      </c>
      <c r="M3295">
        <v>2</v>
      </c>
      <c r="N3295">
        <v>1</v>
      </c>
      <c r="O3295">
        <v>5</v>
      </c>
      <c r="P3295">
        <v>1</v>
      </c>
      <c r="Q3295">
        <v>7.5</v>
      </c>
      <c r="R3295">
        <v>-1</v>
      </c>
      <c r="S3295">
        <v>0</v>
      </c>
      <c r="T3295">
        <v>168</v>
      </c>
      <c r="U3295">
        <v>76</v>
      </c>
      <c r="V3295">
        <v>26.927437641723358</v>
      </c>
      <c r="W3295">
        <v>0.95478097032501197</v>
      </c>
      <c r="X3295">
        <v>2</v>
      </c>
      <c r="Y3295">
        <v>3</v>
      </c>
      <c r="Z3295">
        <v>289408</v>
      </c>
    </row>
    <row r="3296" spans="1:26">
      <c r="A3296">
        <v>363271</v>
      </c>
      <c r="B3296">
        <v>1</v>
      </c>
      <c r="C3296">
        <v>36327101</v>
      </c>
      <c r="D3296">
        <v>1</v>
      </c>
      <c r="E3296">
        <v>8</v>
      </c>
      <c r="F3296">
        <v>17</v>
      </c>
      <c r="G3296">
        <v>2</v>
      </c>
      <c r="H3296">
        <v>30</v>
      </c>
      <c r="I3296">
        <v>2</v>
      </c>
      <c r="J3296">
        <v>1</v>
      </c>
      <c r="K3296">
        <v>1</v>
      </c>
      <c r="L3296">
        <v>21</v>
      </c>
      <c r="M3296">
        <v>3</v>
      </c>
      <c r="N3296">
        <v>4</v>
      </c>
      <c r="O3296">
        <v>1</v>
      </c>
      <c r="P3296">
        <v>1</v>
      </c>
      <c r="Q3296">
        <v>4.125</v>
      </c>
      <c r="R3296">
        <v>-1</v>
      </c>
      <c r="S3296">
        <v>0</v>
      </c>
      <c r="T3296">
        <v>157.6</v>
      </c>
      <c r="U3296">
        <v>70.7</v>
      </c>
      <c r="V3296">
        <v>28.464724677265593</v>
      </c>
      <c r="W3296">
        <v>0.84974805313788404</v>
      </c>
      <c r="X3296">
        <v>2</v>
      </c>
      <c r="Y3296">
        <v>1</v>
      </c>
      <c r="Z3296">
        <v>404324</v>
      </c>
    </row>
    <row r="3297" spans="1:26">
      <c r="A3297">
        <v>363341</v>
      </c>
      <c r="B3297">
        <v>1</v>
      </c>
      <c r="C3297">
        <v>36334101</v>
      </c>
      <c r="D3297">
        <v>2</v>
      </c>
      <c r="E3297">
        <v>8</v>
      </c>
      <c r="F3297">
        <v>17</v>
      </c>
      <c r="G3297">
        <v>1</v>
      </c>
      <c r="H3297">
        <v>61</v>
      </c>
      <c r="I3297">
        <v>2</v>
      </c>
      <c r="J3297">
        <v>1</v>
      </c>
      <c r="K3297">
        <v>4</v>
      </c>
      <c r="L3297">
        <v>12</v>
      </c>
      <c r="M3297">
        <v>1</v>
      </c>
      <c r="N3297">
        <v>3</v>
      </c>
      <c r="O3297">
        <v>5</v>
      </c>
      <c r="P3297">
        <v>1</v>
      </c>
      <c r="Q3297">
        <v>34.529000000000003</v>
      </c>
      <c r="R3297">
        <v>-1</v>
      </c>
      <c r="S3297">
        <v>5</v>
      </c>
      <c r="T3297">
        <v>167.7</v>
      </c>
      <c r="U3297">
        <v>-1</v>
      </c>
      <c r="V3297">
        <v>-1</v>
      </c>
      <c r="W3297">
        <v>0.92798847815650498</v>
      </c>
      <c r="X3297">
        <v>2</v>
      </c>
      <c r="Y3297">
        <v>3</v>
      </c>
      <c r="Z3297">
        <v>321285</v>
      </c>
    </row>
    <row r="3298" spans="1:26">
      <c r="A3298">
        <v>363341</v>
      </c>
      <c r="B3298">
        <v>2</v>
      </c>
      <c r="C3298">
        <v>36334102</v>
      </c>
      <c r="D3298">
        <v>2</v>
      </c>
      <c r="E3298">
        <v>8</v>
      </c>
      <c r="F3298">
        <v>17</v>
      </c>
      <c r="G3298">
        <v>2</v>
      </c>
      <c r="H3298">
        <v>67</v>
      </c>
      <c r="I3298">
        <v>2</v>
      </c>
      <c r="J3298">
        <v>1</v>
      </c>
      <c r="K3298">
        <v>4</v>
      </c>
      <c r="L3298">
        <v>12</v>
      </c>
      <c r="M3298">
        <v>2</v>
      </c>
      <c r="N3298">
        <v>3</v>
      </c>
      <c r="O3298">
        <v>5</v>
      </c>
      <c r="P3298">
        <v>1</v>
      </c>
      <c r="Q3298">
        <v>18.788</v>
      </c>
      <c r="R3298">
        <v>-1</v>
      </c>
      <c r="S3298">
        <v>2</v>
      </c>
      <c r="T3298">
        <v>160</v>
      </c>
      <c r="U3298">
        <v>59.2</v>
      </c>
      <c r="V3298">
        <v>23.124999999999996</v>
      </c>
      <c r="W3298">
        <v>0.84577360355907105</v>
      </c>
      <c r="X3298">
        <v>1</v>
      </c>
      <c r="Y3298">
        <v>3</v>
      </c>
      <c r="Z3298">
        <v>321285</v>
      </c>
    </row>
    <row r="3299" spans="1:26">
      <c r="A3299">
        <v>363351</v>
      </c>
      <c r="B3299">
        <v>1</v>
      </c>
      <c r="C3299">
        <v>36335101</v>
      </c>
      <c r="D3299">
        <v>1</v>
      </c>
      <c r="E3299">
        <v>8</v>
      </c>
      <c r="F3299">
        <v>17</v>
      </c>
      <c r="G3299">
        <v>2</v>
      </c>
      <c r="H3299">
        <v>53</v>
      </c>
      <c r="I3299">
        <v>5</v>
      </c>
      <c r="J3299">
        <v>1</v>
      </c>
      <c r="K3299">
        <v>6</v>
      </c>
      <c r="L3299">
        <v>9</v>
      </c>
      <c r="M3299">
        <v>4</v>
      </c>
      <c r="N3299">
        <v>3</v>
      </c>
      <c r="O3299">
        <v>5</v>
      </c>
      <c r="P3299">
        <v>1</v>
      </c>
      <c r="Q3299">
        <v>11.8918</v>
      </c>
      <c r="R3299">
        <v>-1</v>
      </c>
      <c r="S3299">
        <v>4</v>
      </c>
      <c r="T3299">
        <v>155.80000000000001</v>
      </c>
      <c r="U3299">
        <v>63.3</v>
      </c>
      <c r="V3299">
        <v>26.077671086825045</v>
      </c>
      <c r="W3299">
        <v>0.81161542215714999</v>
      </c>
      <c r="X3299">
        <v>2</v>
      </c>
      <c r="Y3299">
        <v>1</v>
      </c>
      <c r="Z3299">
        <v>592255</v>
      </c>
    </row>
    <row r="3300" spans="1:26">
      <c r="A3300">
        <v>363371</v>
      </c>
      <c r="B3300">
        <v>1</v>
      </c>
      <c r="C3300">
        <v>36337101</v>
      </c>
      <c r="D3300">
        <v>4</v>
      </c>
      <c r="E3300">
        <v>8</v>
      </c>
      <c r="F3300">
        <v>17</v>
      </c>
      <c r="G3300">
        <v>1</v>
      </c>
      <c r="H3300">
        <v>49</v>
      </c>
      <c r="I3300">
        <v>2</v>
      </c>
      <c r="J3300">
        <v>1</v>
      </c>
      <c r="K3300">
        <v>6</v>
      </c>
      <c r="L3300">
        <v>13</v>
      </c>
      <c r="M3300">
        <v>3</v>
      </c>
      <c r="N3300">
        <v>4</v>
      </c>
      <c r="O3300">
        <v>2</v>
      </c>
      <c r="P3300">
        <v>1</v>
      </c>
      <c r="Q3300">
        <v>11.375</v>
      </c>
      <c r="R3300">
        <v>-1</v>
      </c>
      <c r="S3300">
        <v>0</v>
      </c>
      <c r="T3300">
        <v>166.1</v>
      </c>
      <c r="U3300">
        <v>-1</v>
      </c>
      <c r="V3300">
        <v>-1</v>
      </c>
      <c r="W3300">
        <v>0.98694123556002</v>
      </c>
      <c r="X3300">
        <v>1</v>
      </c>
      <c r="Y3300">
        <v>1</v>
      </c>
      <c r="Z3300">
        <v>462334</v>
      </c>
    </row>
    <row r="3301" spans="1:26">
      <c r="A3301">
        <v>363371</v>
      </c>
      <c r="B3301">
        <v>2</v>
      </c>
      <c r="C3301">
        <v>36337102</v>
      </c>
      <c r="D3301">
        <v>4</v>
      </c>
      <c r="E3301">
        <v>8</v>
      </c>
      <c r="F3301">
        <v>17</v>
      </c>
      <c r="G3301">
        <v>2</v>
      </c>
      <c r="H3301">
        <v>43</v>
      </c>
      <c r="I3301">
        <v>2</v>
      </c>
      <c r="J3301">
        <v>1</v>
      </c>
      <c r="K3301">
        <v>6</v>
      </c>
      <c r="L3301">
        <v>13</v>
      </c>
      <c r="M3301">
        <v>2</v>
      </c>
      <c r="N3301">
        <v>4</v>
      </c>
      <c r="O3301">
        <v>2</v>
      </c>
      <c r="P3301">
        <v>1</v>
      </c>
      <c r="Q3301">
        <v>25.375</v>
      </c>
      <c r="R3301">
        <v>-1</v>
      </c>
      <c r="S3301">
        <v>0</v>
      </c>
      <c r="T3301">
        <v>151.6</v>
      </c>
      <c r="U3301">
        <v>53.1</v>
      </c>
      <c r="V3301">
        <v>23.10447574160581</v>
      </c>
      <c r="W3301">
        <v>0.88035997882477501</v>
      </c>
      <c r="X3301">
        <v>1</v>
      </c>
      <c r="Y3301">
        <v>3</v>
      </c>
      <c r="Z3301">
        <v>462334</v>
      </c>
    </row>
    <row r="3302" spans="1:26">
      <c r="A3302">
        <v>363371</v>
      </c>
      <c r="B3302">
        <v>3</v>
      </c>
      <c r="C3302">
        <v>36337103</v>
      </c>
      <c r="D3302">
        <v>4</v>
      </c>
      <c r="E3302">
        <v>8</v>
      </c>
      <c r="F3302">
        <v>17</v>
      </c>
      <c r="G3302">
        <v>2</v>
      </c>
      <c r="H3302">
        <v>22</v>
      </c>
      <c r="I3302">
        <v>1</v>
      </c>
      <c r="J3302">
        <v>1</v>
      </c>
      <c r="K3302">
        <v>3</v>
      </c>
      <c r="L3302">
        <v>13</v>
      </c>
      <c r="M3302">
        <v>2</v>
      </c>
      <c r="N3302">
        <v>4</v>
      </c>
      <c r="O3302">
        <v>1</v>
      </c>
      <c r="P3302">
        <v>1</v>
      </c>
      <c r="Q3302">
        <v>-9</v>
      </c>
      <c r="R3302">
        <v>4</v>
      </c>
      <c r="S3302">
        <v>2</v>
      </c>
      <c r="T3302">
        <v>159.6</v>
      </c>
      <c r="U3302">
        <v>64.599999999999994</v>
      </c>
      <c r="V3302">
        <v>25.361021601623108</v>
      </c>
      <c r="W3302">
        <v>0.74243201641867596</v>
      </c>
      <c r="X3302">
        <v>2</v>
      </c>
      <c r="Y3302">
        <v>1</v>
      </c>
      <c r="Z3302">
        <v>462334</v>
      </c>
    </row>
    <row r="3303" spans="1:26">
      <c r="A3303">
        <v>363371</v>
      </c>
      <c r="B3303">
        <v>4</v>
      </c>
      <c r="C3303">
        <v>36337104</v>
      </c>
      <c r="D3303">
        <v>4</v>
      </c>
      <c r="E3303">
        <v>8</v>
      </c>
      <c r="F3303">
        <v>17</v>
      </c>
      <c r="G3303">
        <v>2</v>
      </c>
      <c r="H3303">
        <v>15</v>
      </c>
      <c r="I3303">
        <v>-1</v>
      </c>
      <c r="J3303">
        <v>1</v>
      </c>
      <c r="K3303">
        <v>-1</v>
      </c>
      <c r="L3303">
        <v>13</v>
      </c>
      <c r="M3303">
        <v>2</v>
      </c>
      <c r="N3303">
        <v>-1</v>
      </c>
      <c r="O3303">
        <v>-1</v>
      </c>
      <c r="P3303">
        <v>-1</v>
      </c>
      <c r="Q3303">
        <v>-1</v>
      </c>
      <c r="R3303">
        <v>-1</v>
      </c>
      <c r="S3303">
        <v>0</v>
      </c>
      <c r="T3303">
        <v>159.4</v>
      </c>
      <c r="U3303">
        <v>45.6</v>
      </c>
      <c r="V3303">
        <v>17.94684898986003</v>
      </c>
      <c r="W3303">
        <v>-1</v>
      </c>
      <c r="X3303">
        <v>-8</v>
      </c>
      <c r="Y3303">
        <v>3</v>
      </c>
      <c r="Z3303">
        <v>462334</v>
      </c>
    </row>
    <row r="3304" spans="1:26">
      <c r="A3304">
        <v>364051</v>
      </c>
      <c r="B3304">
        <v>1</v>
      </c>
      <c r="C3304">
        <v>36405101</v>
      </c>
      <c r="D3304">
        <v>3</v>
      </c>
      <c r="E3304">
        <v>8</v>
      </c>
      <c r="F3304">
        <v>19</v>
      </c>
      <c r="G3304">
        <v>1</v>
      </c>
      <c r="H3304">
        <v>45</v>
      </c>
      <c r="I3304">
        <v>6</v>
      </c>
      <c r="J3304">
        <v>1</v>
      </c>
      <c r="K3304">
        <v>3</v>
      </c>
      <c r="L3304">
        <v>18</v>
      </c>
      <c r="M3304">
        <v>1</v>
      </c>
      <c r="N3304">
        <v>1</v>
      </c>
      <c r="O3304">
        <v>5</v>
      </c>
      <c r="P3304">
        <v>1</v>
      </c>
      <c r="Q3304">
        <v>11.558</v>
      </c>
      <c r="R3304">
        <v>-1</v>
      </c>
      <c r="S3304">
        <v>9</v>
      </c>
      <c r="T3304">
        <v>179.8</v>
      </c>
      <c r="U3304">
        <v>82.5</v>
      </c>
      <c r="V3304">
        <v>25.519641772281894</v>
      </c>
      <c r="W3304">
        <v>0.91316931982633898</v>
      </c>
      <c r="X3304">
        <v>1</v>
      </c>
      <c r="Y3304">
        <v>3</v>
      </c>
      <c r="Z3304">
        <v>259199</v>
      </c>
    </row>
    <row r="3305" spans="1:26">
      <c r="A3305">
        <v>364051</v>
      </c>
      <c r="B3305">
        <v>2</v>
      </c>
      <c r="C3305">
        <v>36405102</v>
      </c>
      <c r="D3305">
        <v>3</v>
      </c>
      <c r="E3305">
        <v>8</v>
      </c>
      <c r="F3305">
        <v>19</v>
      </c>
      <c r="G3305">
        <v>2</v>
      </c>
      <c r="H3305">
        <v>46</v>
      </c>
      <c r="I3305">
        <v>6</v>
      </c>
      <c r="J3305">
        <v>1</v>
      </c>
      <c r="K3305">
        <v>1</v>
      </c>
      <c r="L3305">
        <v>18</v>
      </c>
      <c r="M3305">
        <v>1</v>
      </c>
      <c r="N3305">
        <v>1</v>
      </c>
      <c r="O3305">
        <v>5</v>
      </c>
      <c r="P3305">
        <v>1</v>
      </c>
      <c r="Q3305">
        <v>4.7880000000000003</v>
      </c>
      <c r="R3305">
        <v>-1</v>
      </c>
      <c r="S3305">
        <v>0</v>
      </c>
      <c r="T3305">
        <v>171.4</v>
      </c>
      <c r="U3305">
        <v>63.9</v>
      </c>
      <c r="V3305">
        <v>21.75099972904858</v>
      </c>
      <c r="W3305">
        <v>0.83051742344245005</v>
      </c>
      <c r="X3305">
        <v>1</v>
      </c>
      <c r="Y3305">
        <v>1</v>
      </c>
      <c r="Z3305">
        <v>259199</v>
      </c>
    </row>
    <row r="3306" spans="1:26">
      <c r="A3306">
        <v>364051</v>
      </c>
      <c r="B3306">
        <v>3</v>
      </c>
      <c r="C3306">
        <v>36405103</v>
      </c>
      <c r="D3306">
        <v>3</v>
      </c>
      <c r="E3306">
        <v>8</v>
      </c>
      <c r="F3306">
        <v>19</v>
      </c>
      <c r="G3306">
        <v>2</v>
      </c>
      <c r="H3306">
        <v>10</v>
      </c>
      <c r="I3306">
        <v>-1</v>
      </c>
      <c r="J3306">
        <v>1</v>
      </c>
      <c r="K3306">
        <v>-1</v>
      </c>
      <c r="L3306">
        <v>18</v>
      </c>
      <c r="M3306">
        <v>1</v>
      </c>
      <c r="N3306">
        <v>-1</v>
      </c>
      <c r="O3306">
        <v>-1</v>
      </c>
      <c r="P3306">
        <v>-1</v>
      </c>
      <c r="Q3306">
        <v>-1</v>
      </c>
      <c r="R3306">
        <v>-1</v>
      </c>
      <c r="S3306">
        <v>-2</v>
      </c>
      <c r="T3306">
        <v>148.5</v>
      </c>
      <c r="U3306">
        <v>35.1</v>
      </c>
      <c r="V3306">
        <v>15.916743189470459</v>
      </c>
      <c r="W3306">
        <v>-1</v>
      </c>
      <c r="X3306">
        <v>1</v>
      </c>
      <c r="Y3306">
        <v>3</v>
      </c>
      <c r="Z3306">
        <v>259199</v>
      </c>
    </row>
    <row r="3307" spans="1:26">
      <c r="A3307">
        <v>364181</v>
      </c>
      <c r="B3307">
        <v>1</v>
      </c>
      <c r="C3307">
        <v>36418101</v>
      </c>
      <c r="D3307">
        <v>3</v>
      </c>
      <c r="E3307">
        <v>8</v>
      </c>
      <c r="F3307">
        <v>19</v>
      </c>
      <c r="G3307">
        <v>1</v>
      </c>
      <c r="H3307">
        <v>47</v>
      </c>
      <c r="I3307">
        <v>2</v>
      </c>
      <c r="J3307">
        <v>1</v>
      </c>
      <c r="K3307">
        <v>3</v>
      </c>
      <c r="L3307">
        <v>15</v>
      </c>
      <c r="M3307">
        <v>2</v>
      </c>
      <c r="N3307">
        <v>4</v>
      </c>
      <c r="O3307">
        <v>2</v>
      </c>
      <c r="P3307">
        <v>1</v>
      </c>
      <c r="Q3307">
        <v>5.4813999999999998</v>
      </c>
      <c r="R3307">
        <v>-1</v>
      </c>
      <c r="S3307">
        <v>0</v>
      </c>
      <c r="T3307">
        <v>161.6</v>
      </c>
      <c r="U3307">
        <v>83.9</v>
      </c>
      <c r="V3307">
        <v>32.127671306734641</v>
      </c>
      <c r="W3307">
        <v>-1</v>
      </c>
      <c r="X3307">
        <v>2</v>
      </c>
      <c r="Y3307">
        <v>1</v>
      </c>
      <c r="Z3307">
        <v>197415</v>
      </c>
    </row>
    <row r="3308" spans="1:26">
      <c r="A3308">
        <v>364181</v>
      </c>
      <c r="B3308">
        <v>2</v>
      </c>
      <c r="C3308">
        <v>36418102</v>
      </c>
      <c r="D3308">
        <v>3</v>
      </c>
      <c r="E3308">
        <v>8</v>
      </c>
      <c r="F3308">
        <v>19</v>
      </c>
      <c r="G3308">
        <v>1</v>
      </c>
      <c r="H3308">
        <v>21</v>
      </c>
      <c r="I3308">
        <v>1</v>
      </c>
      <c r="J3308">
        <v>1</v>
      </c>
      <c r="K3308">
        <v>2</v>
      </c>
      <c r="L3308">
        <v>15</v>
      </c>
      <c r="M3308">
        <v>2</v>
      </c>
      <c r="N3308">
        <v>1</v>
      </c>
      <c r="O3308">
        <v>5</v>
      </c>
      <c r="P3308">
        <v>1</v>
      </c>
      <c r="Q3308">
        <v>1.4390000000000001</v>
      </c>
      <c r="R3308">
        <v>4</v>
      </c>
      <c r="S3308">
        <v>0</v>
      </c>
      <c r="T3308">
        <v>165.6</v>
      </c>
      <c r="U3308">
        <v>97.6</v>
      </c>
      <c r="V3308">
        <v>35.590095451469111</v>
      </c>
      <c r="W3308">
        <v>-1</v>
      </c>
      <c r="X3308">
        <v>2</v>
      </c>
      <c r="Y3308">
        <v>1</v>
      </c>
      <c r="Z3308">
        <v>197415</v>
      </c>
    </row>
    <row r="3309" spans="1:26">
      <c r="A3309">
        <v>364181</v>
      </c>
      <c r="B3309">
        <v>3</v>
      </c>
      <c r="C3309">
        <v>36418103</v>
      </c>
      <c r="D3309">
        <v>3</v>
      </c>
      <c r="E3309">
        <v>8</v>
      </c>
      <c r="F3309">
        <v>19</v>
      </c>
      <c r="G3309">
        <v>1</v>
      </c>
      <c r="H3309">
        <v>20</v>
      </c>
      <c r="I3309">
        <v>1</v>
      </c>
      <c r="J3309">
        <v>1</v>
      </c>
      <c r="K3309">
        <v>2</v>
      </c>
      <c r="L3309">
        <v>15</v>
      </c>
      <c r="M3309">
        <v>2</v>
      </c>
      <c r="N3309">
        <v>2</v>
      </c>
      <c r="O3309">
        <v>5</v>
      </c>
      <c r="P3309">
        <v>1</v>
      </c>
      <c r="Q3309">
        <v>45</v>
      </c>
      <c r="R3309">
        <v>3</v>
      </c>
      <c r="S3309">
        <v>0</v>
      </c>
      <c r="T3309">
        <v>174.1</v>
      </c>
      <c r="U3309">
        <v>90.6</v>
      </c>
      <c r="V3309">
        <v>29.890326256540163</v>
      </c>
      <c r="W3309">
        <v>-1</v>
      </c>
      <c r="X3309">
        <v>-8</v>
      </c>
      <c r="Y3309">
        <v>1</v>
      </c>
      <c r="Z3309">
        <v>197415</v>
      </c>
    </row>
    <row r="3310" spans="1:26">
      <c r="A3310">
        <v>364251</v>
      </c>
      <c r="B3310">
        <v>1</v>
      </c>
      <c r="C3310">
        <v>36425101</v>
      </c>
      <c r="D3310">
        <v>1</v>
      </c>
      <c r="E3310">
        <v>8</v>
      </c>
      <c r="F3310">
        <v>19</v>
      </c>
      <c r="G3310">
        <v>2</v>
      </c>
      <c r="H3310">
        <v>79</v>
      </c>
      <c r="I3310">
        <v>5</v>
      </c>
      <c r="J3310">
        <v>1</v>
      </c>
      <c r="K3310">
        <v>7</v>
      </c>
      <c r="L3310">
        <v>7</v>
      </c>
      <c r="M3310">
        <v>2</v>
      </c>
      <c r="N3310">
        <v>3</v>
      </c>
      <c r="O3310">
        <v>5</v>
      </c>
      <c r="P3310">
        <v>2</v>
      </c>
      <c r="Q3310">
        <v>0</v>
      </c>
      <c r="R3310">
        <v>-1</v>
      </c>
      <c r="S3310">
        <v>0</v>
      </c>
      <c r="T3310">
        <v>149.5</v>
      </c>
      <c r="U3310">
        <v>48.9</v>
      </c>
      <c r="V3310">
        <v>21.87894989988926</v>
      </c>
      <c r="W3310">
        <v>0.73220507715281302</v>
      </c>
      <c r="X3310">
        <v>3</v>
      </c>
      <c r="Y3310">
        <v>3</v>
      </c>
      <c r="Z3310">
        <v>411666</v>
      </c>
    </row>
    <row r="3311" spans="1:26">
      <c r="A3311">
        <v>364271</v>
      </c>
      <c r="B3311">
        <v>1</v>
      </c>
      <c r="C3311">
        <v>36427101</v>
      </c>
      <c r="D3311">
        <v>2</v>
      </c>
      <c r="E3311">
        <v>8</v>
      </c>
      <c r="F3311">
        <v>19</v>
      </c>
      <c r="G3311">
        <v>1</v>
      </c>
      <c r="H3311">
        <v>54</v>
      </c>
      <c r="I3311">
        <v>2</v>
      </c>
      <c r="J3311">
        <v>1</v>
      </c>
      <c r="K3311">
        <v>6</v>
      </c>
      <c r="L3311">
        <v>19</v>
      </c>
      <c r="M3311">
        <v>1</v>
      </c>
      <c r="N3311">
        <v>1</v>
      </c>
      <c r="O3311">
        <v>5</v>
      </c>
      <c r="P3311">
        <v>1</v>
      </c>
      <c r="Q3311">
        <v>22.5</v>
      </c>
      <c r="R3311">
        <v>-1</v>
      </c>
      <c r="S3311">
        <v>2</v>
      </c>
      <c r="T3311">
        <v>179.7</v>
      </c>
      <c r="U3311">
        <v>99.4</v>
      </c>
      <c r="V3311">
        <v>30.781531947916662</v>
      </c>
      <c r="W3311">
        <v>-1</v>
      </c>
      <c r="X3311">
        <v>2</v>
      </c>
      <c r="Y3311">
        <v>1</v>
      </c>
      <c r="Z3311">
        <v>658460</v>
      </c>
    </row>
    <row r="3312" spans="1:26">
      <c r="A3312">
        <v>364271</v>
      </c>
      <c r="B3312">
        <v>2</v>
      </c>
      <c r="C3312">
        <v>36427102</v>
      </c>
      <c r="D3312">
        <v>2</v>
      </c>
      <c r="E3312">
        <v>8</v>
      </c>
      <c r="F3312">
        <v>19</v>
      </c>
      <c r="G3312">
        <v>2</v>
      </c>
      <c r="H3312">
        <v>54</v>
      </c>
      <c r="I3312">
        <v>2</v>
      </c>
      <c r="J3312">
        <v>1</v>
      </c>
      <c r="K3312">
        <v>7</v>
      </c>
      <c r="L3312">
        <v>19</v>
      </c>
      <c r="M3312">
        <v>1</v>
      </c>
      <c r="N3312">
        <v>1</v>
      </c>
      <c r="O3312">
        <v>5</v>
      </c>
      <c r="P3312">
        <v>1</v>
      </c>
      <c r="Q3312">
        <v>21</v>
      </c>
      <c r="R3312">
        <v>-1</v>
      </c>
      <c r="S3312">
        <v>-9</v>
      </c>
      <c r="T3312">
        <v>170.7</v>
      </c>
      <c r="U3312">
        <v>68.400000000000006</v>
      </c>
      <c r="V3312">
        <v>23.474105899104593</v>
      </c>
      <c r="W3312">
        <v>-1</v>
      </c>
      <c r="X3312">
        <v>-8</v>
      </c>
      <c r="Y3312">
        <v>1</v>
      </c>
      <c r="Z3312">
        <v>658460</v>
      </c>
    </row>
    <row r="3313" spans="1:26">
      <c r="A3313">
        <v>364341</v>
      </c>
      <c r="B3313">
        <v>1</v>
      </c>
      <c r="C3313">
        <v>36434101</v>
      </c>
      <c r="D3313">
        <v>4</v>
      </c>
      <c r="E3313">
        <v>8</v>
      </c>
      <c r="F3313">
        <v>19</v>
      </c>
      <c r="G3313">
        <v>1</v>
      </c>
      <c r="H3313">
        <v>37</v>
      </c>
      <c r="I3313">
        <v>2</v>
      </c>
      <c r="J3313">
        <v>1</v>
      </c>
      <c r="K3313">
        <v>2</v>
      </c>
      <c r="L3313">
        <v>21</v>
      </c>
      <c r="M3313">
        <v>1</v>
      </c>
      <c r="N3313">
        <v>1</v>
      </c>
      <c r="O3313">
        <v>5</v>
      </c>
      <c r="P3313">
        <v>1</v>
      </c>
      <c r="Q3313">
        <v>23.616</v>
      </c>
      <c r="R3313">
        <v>-1</v>
      </c>
      <c r="S3313">
        <v>0</v>
      </c>
      <c r="T3313">
        <v>181.1</v>
      </c>
      <c r="U3313">
        <v>87.9</v>
      </c>
      <c r="V3313">
        <v>26.801060212133901</v>
      </c>
      <c r="W3313">
        <v>0.94806467417932405</v>
      </c>
      <c r="X3313">
        <v>2</v>
      </c>
      <c r="Y3313">
        <v>1</v>
      </c>
      <c r="Z3313">
        <v>488385</v>
      </c>
    </row>
    <row r="3314" spans="1:26">
      <c r="A3314">
        <v>364341</v>
      </c>
      <c r="B3314">
        <v>2</v>
      </c>
      <c r="C3314">
        <v>36434102</v>
      </c>
      <c r="D3314">
        <v>4</v>
      </c>
      <c r="E3314">
        <v>8</v>
      </c>
      <c r="F3314">
        <v>19</v>
      </c>
      <c r="G3314">
        <v>2</v>
      </c>
      <c r="H3314">
        <v>37</v>
      </c>
      <c r="I3314">
        <v>2</v>
      </c>
      <c r="J3314">
        <v>1</v>
      </c>
      <c r="K3314">
        <v>3</v>
      </c>
      <c r="L3314">
        <v>21</v>
      </c>
      <c r="M3314">
        <v>1</v>
      </c>
      <c r="N3314">
        <v>1</v>
      </c>
      <c r="O3314">
        <v>5</v>
      </c>
      <c r="P3314">
        <v>1</v>
      </c>
      <c r="Q3314">
        <v>17.279</v>
      </c>
      <c r="R3314">
        <v>-1</v>
      </c>
      <c r="S3314">
        <v>1</v>
      </c>
      <c r="T3314">
        <v>172.6</v>
      </c>
      <c r="U3314">
        <v>59.9</v>
      </c>
      <c r="V3314">
        <v>20.106905631142006</v>
      </c>
      <c r="W3314">
        <v>0.74588477366255201</v>
      </c>
      <c r="X3314">
        <v>1</v>
      </c>
      <c r="Y3314">
        <v>3</v>
      </c>
      <c r="Z3314">
        <v>488385</v>
      </c>
    </row>
    <row r="3315" spans="1:26">
      <c r="A3315">
        <v>364341</v>
      </c>
      <c r="B3315">
        <v>3</v>
      </c>
      <c r="C3315">
        <v>36434103</v>
      </c>
      <c r="D3315">
        <v>4</v>
      </c>
      <c r="E3315">
        <v>8</v>
      </c>
      <c r="F3315">
        <v>19</v>
      </c>
      <c r="G3315">
        <v>2</v>
      </c>
      <c r="H3315">
        <v>13</v>
      </c>
      <c r="I3315">
        <v>-1</v>
      </c>
      <c r="J3315">
        <v>1</v>
      </c>
      <c r="K3315">
        <v>-1</v>
      </c>
      <c r="L3315">
        <v>21</v>
      </c>
      <c r="M3315">
        <v>1</v>
      </c>
      <c r="N3315">
        <v>-1</v>
      </c>
      <c r="O3315">
        <v>-1</v>
      </c>
      <c r="P3315">
        <v>-1</v>
      </c>
      <c r="Q3315">
        <v>-1</v>
      </c>
      <c r="R3315">
        <v>-1</v>
      </c>
      <c r="S3315">
        <v>0</v>
      </c>
      <c r="T3315">
        <v>168.3</v>
      </c>
      <c r="U3315">
        <v>59</v>
      </c>
      <c r="V3315">
        <v>20.829736673293347</v>
      </c>
      <c r="W3315">
        <v>-1</v>
      </c>
      <c r="X3315">
        <v>1</v>
      </c>
      <c r="Y3315">
        <v>3</v>
      </c>
      <c r="Z3315">
        <v>488385</v>
      </c>
    </row>
    <row r="3316" spans="1:26">
      <c r="A3316">
        <v>364341</v>
      </c>
      <c r="B3316">
        <v>4</v>
      </c>
      <c r="C3316">
        <v>36434104</v>
      </c>
      <c r="D3316">
        <v>4</v>
      </c>
      <c r="E3316">
        <v>8</v>
      </c>
      <c r="F3316">
        <v>19</v>
      </c>
      <c r="G3316">
        <v>1</v>
      </c>
      <c r="H3316">
        <v>9</v>
      </c>
      <c r="I3316">
        <v>-1</v>
      </c>
      <c r="J3316">
        <v>1</v>
      </c>
      <c r="K3316">
        <v>-1</v>
      </c>
      <c r="L3316">
        <v>21</v>
      </c>
      <c r="M3316">
        <v>1</v>
      </c>
      <c r="N3316">
        <v>-1</v>
      </c>
      <c r="O3316">
        <v>-1</v>
      </c>
      <c r="P3316">
        <v>-1</v>
      </c>
      <c r="Q3316">
        <v>-1</v>
      </c>
      <c r="R3316">
        <v>-1</v>
      </c>
      <c r="S3316">
        <v>-2</v>
      </c>
      <c r="T3316">
        <v>147</v>
      </c>
      <c r="U3316">
        <v>39.4</v>
      </c>
      <c r="V3316">
        <v>18.233143597575086</v>
      </c>
      <c r="W3316">
        <v>-1</v>
      </c>
      <c r="X3316">
        <v>-8</v>
      </c>
      <c r="Y3316">
        <v>3</v>
      </c>
      <c r="Z3316">
        <v>488385</v>
      </c>
    </row>
    <row r="3317" spans="1:26">
      <c r="A3317">
        <v>364351</v>
      </c>
      <c r="B3317">
        <v>1</v>
      </c>
      <c r="C3317">
        <v>36435101</v>
      </c>
      <c r="D3317">
        <v>2</v>
      </c>
      <c r="E3317">
        <v>8</v>
      </c>
      <c r="F3317">
        <v>19</v>
      </c>
      <c r="G3317">
        <v>1</v>
      </c>
      <c r="H3317">
        <v>69</v>
      </c>
      <c r="I3317">
        <v>2</v>
      </c>
      <c r="J3317">
        <v>1</v>
      </c>
      <c r="K3317">
        <v>7</v>
      </c>
      <c r="L3317">
        <v>8</v>
      </c>
      <c r="M3317">
        <v>5</v>
      </c>
      <c r="N3317">
        <v>3</v>
      </c>
      <c r="O3317">
        <v>5</v>
      </c>
      <c r="P3317">
        <v>2</v>
      </c>
      <c r="Q3317">
        <v>0</v>
      </c>
      <c r="R3317">
        <v>-1</v>
      </c>
      <c r="S3317">
        <v>1</v>
      </c>
      <c r="T3317">
        <v>159.80000000000001</v>
      </c>
      <c r="U3317">
        <v>51.4</v>
      </c>
      <c r="V3317">
        <v>20.128414585816749</v>
      </c>
      <c r="W3317">
        <v>-1</v>
      </c>
      <c r="X3317">
        <v>3</v>
      </c>
      <c r="Y3317">
        <v>3</v>
      </c>
      <c r="Z3317">
        <v>225454</v>
      </c>
    </row>
    <row r="3318" spans="1:26">
      <c r="A3318">
        <v>364351</v>
      </c>
      <c r="B3318">
        <v>2</v>
      </c>
      <c r="C3318">
        <v>36435102</v>
      </c>
      <c r="D3318">
        <v>2</v>
      </c>
      <c r="E3318">
        <v>8</v>
      </c>
      <c r="F3318">
        <v>19</v>
      </c>
      <c r="G3318">
        <v>2</v>
      </c>
      <c r="H3318">
        <v>65</v>
      </c>
      <c r="I3318">
        <v>2</v>
      </c>
      <c r="J3318">
        <v>1</v>
      </c>
      <c r="K3318">
        <v>7</v>
      </c>
      <c r="L3318">
        <v>8</v>
      </c>
      <c r="M3318">
        <v>2</v>
      </c>
      <c r="N3318">
        <v>1</v>
      </c>
      <c r="O3318">
        <v>5</v>
      </c>
      <c r="P3318">
        <v>2</v>
      </c>
      <c r="Q3318">
        <v>21.058</v>
      </c>
      <c r="R3318">
        <v>-1</v>
      </c>
      <c r="S3318">
        <v>1</v>
      </c>
      <c r="T3318">
        <v>161</v>
      </c>
      <c r="U3318">
        <v>58.6</v>
      </c>
      <c r="V3318">
        <v>22.607152501832488</v>
      </c>
      <c r="W3318">
        <v>0.71224086870681103</v>
      </c>
      <c r="X3318">
        <v>-9</v>
      </c>
      <c r="Y3318">
        <v>-9</v>
      </c>
      <c r="Z3318">
        <v>225454</v>
      </c>
    </row>
    <row r="3319" spans="1:26">
      <c r="A3319">
        <v>365181</v>
      </c>
      <c r="B3319">
        <v>1</v>
      </c>
      <c r="C3319">
        <v>36518101</v>
      </c>
      <c r="D3319">
        <v>1</v>
      </c>
      <c r="E3319">
        <v>3</v>
      </c>
      <c r="F3319">
        <v>23</v>
      </c>
      <c r="G3319">
        <v>2</v>
      </c>
      <c r="H3319">
        <v>43</v>
      </c>
      <c r="I3319">
        <v>2</v>
      </c>
      <c r="J3319">
        <v>1</v>
      </c>
      <c r="K3319">
        <v>4</v>
      </c>
      <c r="L3319">
        <v>97</v>
      </c>
      <c r="M3319">
        <v>3</v>
      </c>
      <c r="N3319">
        <v>1</v>
      </c>
      <c r="O3319">
        <v>5</v>
      </c>
      <c r="P3319">
        <v>1</v>
      </c>
      <c r="Q3319">
        <v>18.5</v>
      </c>
      <c r="R3319">
        <v>-1</v>
      </c>
      <c r="S3319">
        <v>5</v>
      </c>
      <c r="T3319">
        <v>-1</v>
      </c>
      <c r="U3319">
        <v>-1</v>
      </c>
      <c r="V3319">
        <v>-1</v>
      </c>
      <c r="W3319">
        <v>-1</v>
      </c>
      <c r="X3319">
        <v>2</v>
      </c>
      <c r="Y3319">
        <v>1</v>
      </c>
      <c r="Z3319">
        <v>449555</v>
      </c>
    </row>
    <row r="3320" spans="1:26">
      <c r="A3320">
        <v>365201</v>
      </c>
      <c r="B3320">
        <v>1</v>
      </c>
      <c r="C3320">
        <v>36520101</v>
      </c>
      <c r="D3320">
        <v>1</v>
      </c>
      <c r="E3320">
        <v>3</v>
      </c>
      <c r="F3320">
        <v>23</v>
      </c>
      <c r="G3320">
        <v>2</v>
      </c>
      <c r="H3320">
        <v>79</v>
      </c>
      <c r="I3320">
        <v>5</v>
      </c>
      <c r="J3320">
        <v>1</v>
      </c>
      <c r="K3320">
        <v>7</v>
      </c>
      <c r="L3320">
        <v>4</v>
      </c>
      <c r="M3320">
        <v>2</v>
      </c>
      <c r="N3320">
        <v>1</v>
      </c>
      <c r="O3320">
        <v>5</v>
      </c>
      <c r="P3320">
        <v>2</v>
      </c>
      <c r="Q3320">
        <v>0</v>
      </c>
      <c r="R3320">
        <v>-1</v>
      </c>
      <c r="S3320">
        <v>6</v>
      </c>
      <c r="T3320">
        <v>155.30000000000001</v>
      </c>
      <c r="U3320">
        <v>58.8</v>
      </c>
      <c r="V3320">
        <v>24.380040044630395</v>
      </c>
      <c r="W3320">
        <v>0.86776012301383898</v>
      </c>
      <c r="X3320">
        <v>1</v>
      </c>
      <c r="Y3320">
        <v>3</v>
      </c>
      <c r="Z3320">
        <v>549280</v>
      </c>
    </row>
    <row r="3321" spans="1:26">
      <c r="A3321">
        <v>365251</v>
      </c>
      <c r="B3321">
        <v>1</v>
      </c>
      <c r="C3321">
        <v>36525101</v>
      </c>
      <c r="D3321">
        <v>2</v>
      </c>
      <c r="E3321">
        <v>3</v>
      </c>
      <c r="F3321">
        <v>23</v>
      </c>
      <c r="G3321">
        <v>2</v>
      </c>
      <c r="H3321">
        <v>31</v>
      </c>
      <c r="I3321">
        <v>2</v>
      </c>
      <c r="J3321">
        <v>-8</v>
      </c>
      <c r="K3321">
        <v>-1</v>
      </c>
      <c r="L3321">
        <v>96</v>
      </c>
      <c r="M3321">
        <v>1</v>
      </c>
      <c r="N3321">
        <v>1</v>
      </c>
      <c r="O3321">
        <v>5</v>
      </c>
      <c r="P3321">
        <v>1</v>
      </c>
      <c r="Q3321">
        <v>0.69</v>
      </c>
      <c r="R3321">
        <v>-1</v>
      </c>
      <c r="S3321">
        <v>-2</v>
      </c>
      <c r="T3321">
        <v>-1</v>
      </c>
      <c r="U3321">
        <v>-1</v>
      </c>
      <c r="V3321">
        <v>-1</v>
      </c>
      <c r="W3321">
        <v>-1</v>
      </c>
      <c r="X3321">
        <v>-2</v>
      </c>
      <c r="Y3321">
        <v>-2</v>
      </c>
      <c r="Z3321">
        <v>321253</v>
      </c>
    </row>
    <row r="3322" spans="1:26">
      <c r="A3322">
        <v>365251</v>
      </c>
      <c r="B3322">
        <v>2</v>
      </c>
      <c r="C3322">
        <v>36525102</v>
      </c>
      <c r="D3322">
        <v>2</v>
      </c>
      <c r="E3322">
        <v>3</v>
      </c>
      <c r="F3322">
        <v>23</v>
      </c>
      <c r="G3322">
        <v>2</v>
      </c>
      <c r="H3322">
        <v>1</v>
      </c>
      <c r="I3322">
        <v>-1</v>
      </c>
      <c r="J3322">
        <v>-8</v>
      </c>
      <c r="K3322">
        <v>-1</v>
      </c>
      <c r="L3322">
        <v>96</v>
      </c>
      <c r="M3322">
        <v>1</v>
      </c>
      <c r="N3322">
        <v>-1</v>
      </c>
      <c r="O3322">
        <v>-1</v>
      </c>
      <c r="P3322">
        <v>-1</v>
      </c>
      <c r="Q3322">
        <v>-1</v>
      </c>
      <c r="R3322">
        <v>-1</v>
      </c>
      <c r="S3322">
        <v>-2</v>
      </c>
      <c r="T3322">
        <v>-1</v>
      </c>
      <c r="U3322">
        <v>-1</v>
      </c>
      <c r="V3322">
        <v>-1</v>
      </c>
      <c r="W3322">
        <v>-1</v>
      </c>
      <c r="X3322">
        <v>-2</v>
      </c>
      <c r="Y3322">
        <v>-2</v>
      </c>
      <c r="Z3322">
        <v>321253</v>
      </c>
    </row>
    <row r="3323" spans="1:26">
      <c r="A3323">
        <v>366181</v>
      </c>
      <c r="B3323">
        <v>1</v>
      </c>
      <c r="C3323">
        <v>36618101</v>
      </c>
      <c r="D3323">
        <v>2</v>
      </c>
      <c r="E3323">
        <v>9</v>
      </c>
      <c r="F3323">
        <v>20</v>
      </c>
      <c r="G3323">
        <v>1</v>
      </c>
      <c r="H3323">
        <v>79</v>
      </c>
      <c r="I3323">
        <v>2</v>
      </c>
      <c r="J3323">
        <v>1</v>
      </c>
      <c r="K3323">
        <v>7</v>
      </c>
      <c r="L3323">
        <v>6</v>
      </c>
      <c r="M3323">
        <v>3</v>
      </c>
      <c r="N3323">
        <v>1</v>
      </c>
      <c r="O3323">
        <v>5</v>
      </c>
      <c r="P3323">
        <v>1</v>
      </c>
      <c r="Q3323">
        <v>28.625</v>
      </c>
      <c r="R3323">
        <v>-1</v>
      </c>
      <c r="S3323">
        <v>3</v>
      </c>
      <c r="T3323">
        <v>170.6</v>
      </c>
      <c r="U3323">
        <v>85.4</v>
      </c>
      <c r="V3323">
        <v>29.34268267709718</v>
      </c>
      <c r="W3323">
        <v>-1</v>
      </c>
      <c r="X3323">
        <v>2</v>
      </c>
      <c r="Y3323">
        <v>1</v>
      </c>
      <c r="Z3323">
        <v>250317</v>
      </c>
    </row>
    <row r="3324" spans="1:26">
      <c r="A3324">
        <v>366181</v>
      </c>
      <c r="B3324">
        <v>2</v>
      </c>
      <c r="C3324">
        <v>36618102</v>
      </c>
      <c r="D3324">
        <v>2</v>
      </c>
      <c r="E3324">
        <v>9</v>
      </c>
      <c r="F3324">
        <v>20</v>
      </c>
      <c r="G3324">
        <v>2</v>
      </c>
      <c r="H3324">
        <v>77</v>
      </c>
      <c r="I3324">
        <v>2</v>
      </c>
      <c r="J3324">
        <v>1</v>
      </c>
      <c r="K3324">
        <v>6</v>
      </c>
      <c r="L3324">
        <v>6</v>
      </c>
      <c r="M3324">
        <v>3</v>
      </c>
      <c r="N3324">
        <v>1</v>
      </c>
      <c r="O3324">
        <v>5</v>
      </c>
      <c r="P3324">
        <v>1</v>
      </c>
      <c r="Q3324">
        <v>0.14399999999999999</v>
      </c>
      <c r="R3324">
        <v>-1</v>
      </c>
      <c r="S3324">
        <v>0</v>
      </c>
      <c r="T3324">
        <v>152</v>
      </c>
      <c r="U3324">
        <v>55.6</v>
      </c>
      <c r="V3324">
        <v>24.065096952908586</v>
      </c>
      <c r="W3324">
        <v>-1</v>
      </c>
      <c r="X3324">
        <v>2</v>
      </c>
      <c r="Y3324">
        <v>3</v>
      </c>
      <c r="Z3324">
        <v>250317</v>
      </c>
    </row>
    <row r="3325" spans="1:26">
      <c r="A3325">
        <v>366201</v>
      </c>
      <c r="B3325">
        <v>1</v>
      </c>
      <c r="C3325">
        <v>36620101</v>
      </c>
      <c r="D3325">
        <v>1</v>
      </c>
      <c r="E3325">
        <v>9</v>
      </c>
      <c r="F3325">
        <v>20</v>
      </c>
      <c r="G3325">
        <v>1</v>
      </c>
      <c r="H3325">
        <v>36</v>
      </c>
      <c r="I3325">
        <v>4</v>
      </c>
      <c r="J3325">
        <v>1</v>
      </c>
      <c r="K3325">
        <v>3</v>
      </c>
      <c r="L3325">
        <v>17</v>
      </c>
      <c r="M3325">
        <v>2</v>
      </c>
      <c r="N3325">
        <v>1</v>
      </c>
      <c r="O3325">
        <v>5</v>
      </c>
      <c r="P3325">
        <v>1</v>
      </c>
      <c r="Q3325">
        <v>5.3659999999999997</v>
      </c>
      <c r="R3325">
        <v>-1</v>
      </c>
      <c r="S3325">
        <v>0</v>
      </c>
      <c r="T3325">
        <v>180.5</v>
      </c>
      <c r="U3325">
        <v>91.2</v>
      </c>
      <c r="V3325">
        <v>27.992418719930019</v>
      </c>
      <c r="W3325">
        <v>0.90824792581747205</v>
      </c>
      <c r="X3325">
        <v>2</v>
      </c>
      <c r="Y3325">
        <v>1</v>
      </c>
      <c r="Z3325">
        <v>314227</v>
      </c>
    </row>
    <row r="3326" spans="1:26">
      <c r="A3326">
        <v>366251</v>
      </c>
      <c r="B3326">
        <v>1</v>
      </c>
      <c r="C3326">
        <v>36625101</v>
      </c>
      <c r="D3326">
        <v>1</v>
      </c>
      <c r="E3326">
        <v>9</v>
      </c>
      <c r="F3326">
        <v>20</v>
      </c>
      <c r="G3326">
        <v>2</v>
      </c>
      <c r="H3326">
        <v>82</v>
      </c>
      <c r="I3326">
        <v>5</v>
      </c>
      <c r="J3326">
        <v>1</v>
      </c>
      <c r="K3326">
        <v>7</v>
      </c>
      <c r="L3326">
        <v>7</v>
      </c>
      <c r="M3326">
        <v>1</v>
      </c>
      <c r="N3326">
        <v>2</v>
      </c>
      <c r="O3326">
        <v>5</v>
      </c>
      <c r="P3326">
        <v>1</v>
      </c>
      <c r="Q3326">
        <v>0.25900000000000001</v>
      </c>
      <c r="R3326">
        <v>-1</v>
      </c>
      <c r="S3326">
        <v>1</v>
      </c>
      <c r="T3326">
        <v>157.1</v>
      </c>
      <c r="U3326">
        <v>65.5</v>
      </c>
      <c r="V3326">
        <v>26.539267378459272</v>
      </c>
      <c r="W3326">
        <v>-1</v>
      </c>
      <c r="X3326">
        <v>1</v>
      </c>
      <c r="Y3326">
        <v>1</v>
      </c>
      <c r="Z3326">
        <v>224394</v>
      </c>
    </row>
    <row r="3327" spans="1:26">
      <c r="A3327">
        <v>366341</v>
      </c>
      <c r="B3327">
        <v>1</v>
      </c>
      <c r="C3327">
        <v>36634101</v>
      </c>
      <c r="D3327">
        <v>1</v>
      </c>
      <c r="E3327">
        <v>9</v>
      </c>
      <c r="F3327">
        <v>20</v>
      </c>
      <c r="G3327">
        <v>2</v>
      </c>
      <c r="H3327">
        <v>78</v>
      </c>
      <c r="I3327">
        <v>5</v>
      </c>
      <c r="J3327">
        <v>1</v>
      </c>
      <c r="K3327">
        <v>2</v>
      </c>
      <c r="L3327">
        <v>7</v>
      </c>
      <c r="M3327">
        <v>2</v>
      </c>
      <c r="N3327">
        <v>3</v>
      </c>
      <c r="O3327">
        <v>5</v>
      </c>
      <c r="P3327">
        <v>1</v>
      </c>
      <c r="Q3327">
        <v>3.8079999999999998</v>
      </c>
      <c r="R3327">
        <v>-1</v>
      </c>
      <c r="S3327">
        <v>0</v>
      </c>
      <c r="T3327">
        <v>163.9</v>
      </c>
      <c r="U3327">
        <v>62.8</v>
      </c>
      <c r="V3327">
        <v>23.377697602036392</v>
      </c>
      <c r="W3327">
        <v>-1</v>
      </c>
      <c r="X3327">
        <v>1</v>
      </c>
      <c r="Y3327">
        <v>3</v>
      </c>
      <c r="Z3327">
        <v>390880</v>
      </c>
    </row>
    <row r="3328" spans="1:26">
      <c r="A3328">
        <v>366351</v>
      </c>
      <c r="B3328">
        <v>1</v>
      </c>
      <c r="C3328">
        <v>36635101</v>
      </c>
      <c r="D3328">
        <v>2</v>
      </c>
      <c r="E3328">
        <v>9</v>
      </c>
      <c r="F3328">
        <v>20</v>
      </c>
      <c r="G3328">
        <v>2</v>
      </c>
      <c r="H3328">
        <v>22</v>
      </c>
      <c r="I3328">
        <v>6</v>
      </c>
      <c r="J3328">
        <v>1</v>
      </c>
      <c r="K3328">
        <v>3</v>
      </c>
      <c r="L3328">
        <v>16</v>
      </c>
      <c r="M3328">
        <v>1</v>
      </c>
      <c r="N3328">
        <v>1</v>
      </c>
      <c r="O3328">
        <v>5</v>
      </c>
      <c r="P3328">
        <v>1</v>
      </c>
      <c r="Q3328">
        <v>0.46</v>
      </c>
      <c r="R3328">
        <v>4</v>
      </c>
      <c r="S3328">
        <v>2</v>
      </c>
      <c r="T3328">
        <v>157.5</v>
      </c>
      <c r="U3328">
        <v>47.1</v>
      </c>
      <c r="V3328">
        <v>18.987150415721846</v>
      </c>
      <c r="W3328">
        <v>-1</v>
      </c>
      <c r="X3328">
        <v>1</v>
      </c>
      <c r="Y3328">
        <v>3</v>
      </c>
      <c r="Z3328">
        <v>871341</v>
      </c>
    </row>
    <row r="3329" spans="1:26">
      <c r="A3329">
        <v>366351</v>
      </c>
      <c r="B3329">
        <v>2</v>
      </c>
      <c r="C3329">
        <v>36635102</v>
      </c>
      <c r="D3329">
        <v>2</v>
      </c>
      <c r="E3329">
        <v>9</v>
      </c>
      <c r="F3329">
        <v>20</v>
      </c>
      <c r="G3329">
        <v>2</v>
      </c>
      <c r="H3329">
        <v>1</v>
      </c>
      <c r="I3329">
        <v>-1</v>
      </c>
      <c r="J3329">
        <v>1</v>
      </c>
      <c r="K3329">
        <v>-1</v>
      </c>
      <c r="L3329">
        <v>16</v>
      </c>
      <c r="M3329">
        <v>1</v>
      </c>
      <c r="N3329">
        <v>-1</v>
      </c>
      <c r="O3329">
        <v>-1</v>
      </c>
      <c r="P3329">
        <v>-1</v>
      </c>
      <c r="Q3329">
        <v>-1</v>
      </c>
      <c r="R3329">
        <v>-1</v>
      </c>
      <c r="S3329">
        <v>-2</v>
      </c>
      <c r="T3329">
        <v>-1</v>
      </c>
      <c r="U3329">
        <v>11.6</v>
      </c>
      <c r="V3329">
        <v>-1</v>
      </c>
      <c r="W3329">
        <v>-1</v>
      </c>
      <c r="X3329">
        <v>-2</v>
      </c>
      <c r="Y3329">
        <v>-2</v>
      </c>
      <c r="Z3329">
        <v>871341</v>
      </c>
    </row>
    <row r="3330" spans="1:26">
      <c r="A3330">
        <v>367201</v>
      </c>
      <c r="B3330">
        <v>1</v>
      </c>
      <c r="C3330">
        <v>36720101</v>
      </c>
      <c r="D3330">
        <v>2</v>
      </c>
      <c r="E3330">
        <v>8</v>
      </c>
      <c r="F3330">
        <v>17</v>
      </c>
      <c r="G3330">
        <v>2</v>
      </c>
      <c r="H3330">
        <v>32</v>
      </c>
      <c r="I3330">
        <v>6</v>
      </c>
      <c r="J3330">
        <v>1</v>
      </c>
      <c r="K3330">
        <v>2</v>
      </c>
      <c r="L3330">
        <v>96</v>
      </c>
      <c r="M3330">
        <v>2</v>
      </c>
      <c r="N3330">
        <v>4</v>
      </c>
      <c r="O3330">
        <v>2</v>
      </c>
      <c r="P3330">
        <v>1</v>
      </c>
      <c r="Q3330">
        <v>8.5879999999999992</v>
      </c>
      <c r="R3330">
        <v>-1</v>
      </c>
      <c r="S3330">
        <v>0</v>
      </c>
      <c r="T3330">
        <v>180.2</v>
      </c>
      <c r="U3330">
        <v>76.8</v>
      </c>
      <c r="V3330">
        <v>23.651116468198488</v>
      </c>
      <c r="W3330">
        <v>0.75664713835060804</v>
      </c>
      <c r="X3330">
        <v>1</v>
      </c>
      <c r="Y3330">
        <v>3</v>
      </c>
      <c r="Z3330">
        <v>580291</v>
      </c>
    </row>
    <row r="3331" spans="1:26">
      <c r="A3331">
        <v>367201</v>
      </c>
      <c r="B3331">
        <v>2</v>
      </c>
      <c r="C3331">
        <v>36720102</v>
      </c>
      <c r="D3331">
        <v>2</v>
      </c>
      <c r="E3331">
        <v>8</v>
      </c>
      <c r="F3331">
        <v>17</v>
      </c>
      <c r="G3331">
        <v>2</v>
      </c>
      <c r="H3331">
        <v>37</v>
      </c>
      <c r="I3331">
        <v>6</v>
      </c>
      <c r="J3331">
        <v>1</v>
      </c>
      <c r="K3331">
        <v>3</v>
      </c>
      <c r="L3331">
        <v>96</v>
      </c>
      <c r="M3331">
        <v>2</v>
      </c>
      <c r="N3331">
        <v>4</v>
      </c>
      <c r="O3331">
        <v>2</v>
      </c>
      <c r="P3331">
        <v>1</v>
      </c>
      <c r="Q3331">
        <v>6.4320000000000004</v>
      </c>
      <c r="R3331">
        <v>-1</v>
      </c>
      <c r="S3331">
        <v>0</v>
      </c>
      <c r="T3331">
        <v>-1</v>
      </c>
      <c r="U3331">
        <v>98.4</v>
      </c>
      <c r="V3331">
        <v>-1</v>
      </c>
      <c r="W3331">
        <v>0.89510204081632705</v>
      </c>
      <c r="X3331">
        <v>2</v>
      </c>
      <c r="Y3331">
        <v>1</v>
      </c>
      <c r="Z3331">
        <v>580291</v>
      </c>
    </row>
    <row r="3332" spans="1:26">
      <c r="A3332">
        <v>367251</v>
      </c>
      <c r="B3332">
        <v>1</v>
      </c>
      <c r="C3332">
        <v>36725101</v>
      </c>
      <c r="D3332">
        <v>2</v>
      </c>
      <c r="E3332">
        <v>8</v>
      </c>
      <c r="F3332">
        <v>17</v>
      </c>
      <c r="G3332">
        <v>2</v>
      </c>
      <c r="H3332">
        <v>38</v>
      </c>
      <c r="I3332">
        <v>4</v>
      </c>
      <c r="J3332">
        <v>1</v>
      </c>
      <c r="K3332">
        <v>1</v>
      </c>
      <c r="L3332">
        <v>6</v>
      </c>
      <c r="M3332">
        <v>2</v>
      </c>
      <c r="N3332">
        <v>2</v>
      </c>
      <c r="O3332">
        <v>5</v>
      </c>
      <c r="P3332">
        <v>1</v>
      </c>
      <c r="Q3332">
        <v>12.345000000000001</v>
      </c>
      <c r="R3332">
        <v>-1</v>
      </c>
      <c r="S3332">
        <v>0</v>
      </c>
      <c r="T3332">
        <v>153.19999999999999</v>
      </c>
      <c r="U3332">
        <v>47.9</v>
      </c>
      <c r="V3332">
        <v>20.408824110874033</v>
      </c>
      <c r="W3332">
        <v>0.81029658645775005</v>
      </c>
      <c r="X3332">
        <v>1</v>
      </c>
      <c r="Y3332">
        <v>3</v>
      </c>
      <c r="Z3332">
        <v>521221</v>
      </c>
    </row>
    <row r="3333" spans="1:26">
      <c r="A3333">
        <v>367251</v>
      </c>
      <c r="B3333">
        <v>2</v>
      </c>
      <c r="C3333">
        <v>36725102</v>
      </c>
      <c r="D3333">
        <v>2</v>
      </c>
      <c r="E3333">
        <v>8</v>
      </c>
      <c r="F3333">
        <v>17</v>
      </c>
      <c r="G3333">
        <v>2</v>
      </c>
      <c r="H3333">
        <v>12</v>
      </c>
      <c r="I3333">
        <v>-1</v>
      </c>
      <c r="J3333">
        <v>1</v>
      </c>
      <c r="K3333">
        <v>-1</v>
      </c>
      <c r="L3333">
        <v>6</v>
      </c>
      <c r="M3333">
        <v>1</v>
      </c>
      <c r="N3333">
        <v>-1</v>
      </c>
      <c r="O3333">
        <v>-1</v>
      </c>
      <c r="P3333">
        <v>-1</v>
      </c>
      <c r="Q3333">
        <v>-1</v>
      </c>
      <c r="R3333">
        <v>-1</v>
      </c>
      <c r="S3333">
        <v>-2</v>
      </c>
      <c r="T3333">
        <v>149</v>
      </c>
      <c r="U3333">
        <v>53.7</v>
      </c>
      <c r="V3333">
        <v>24.18809963515157</v>
      </c>
      <c r="W3333">
        <v>-1</v>
      </c>
      <c r="X3333">
        <v>2</v>
      </c>
      <c r="Y3333">
        <v>1</v>
      </c>
      <c r="Z3333">
        <v>521221</v>
      </c>
    </row>
    <row r="3334" spans="1:26">
      <c r="A3334">
        <v>367341</v>
      </c>
      <c r="B3334">
        <v>1</v>
      </c>
      <c r="C3334">
        <v>36734101</v>
      </c>
      <c r="D3334">
        <v>1</v>
      </c>
      <c r="E3334">
        <v>8</v>
      </c>
      <c r="F3334">
        <v>17</v>
      </c>
      <c r="G3334">
        <v>2</v>
      </c>
      <c r="H3334">
        <v>24</v>
      </c>
      <c r="I3334">
        <v>6</v>
      </c>
      <c r="J3334">
        <v>1</v>
      </c>
      <c r="K3334">
        <v>3</v>
      </c>
      <c r="L3334">
        <v>13</v>
      </c>
      <c r="M3334">
        <v>2</v>
      </c>
      <c r="N3334">
        <v>1</v>
      </c>
      <c r="O3334">
        <v>5</v>
      </c>
      <c r="P3334">
        <v>1</v>
      </c>
      <c r="Q3334">
        <v>3.0579999999999998</v>
      </c>
      <c r="R3334">
        <v>0</v>
      </c>
      <c r="S3334">
        <v>6</v>
      </c>
      <c r="T3334">
        <v>172</v>
      </c>
      <c r="U3334">
        <v>53.6</v>
      </c>
      <c r="V3334">
        <v>18.117901568415363</v>
      </c>
      <c r="W3334">
        <v>0.64945792462570995</v>
      </c>
      <c r="X3334">
        <v>3</v>
      </c>
      <c r="Y3334">
        <v>3</v>
      </c>
      <c r="Z3334">
        <v>218697</v>
      </c>
    </row>
    <row r="3335" spans="1:26">
      <c r="A3335">
        <v>367351</v>
      </c>
      <c r="B3335">
        <v>1</v>
      </c>
      <c r="C3335">
        <v>36735101</v>
      </c>
      <c r="D3335">
        <v>4</v>
      </c>
      <c r="E3335">
        <v>8</v>
      </c>
      <c r="F3335">
        <v>17</v>
      </c>
      <c r="G3335">
        <v>2</v>
      </c>
      <c r="H3335">
        <v>49</v>
      </c>
      <c r="I3335">
        <v>2</v>
      </c>
      <c r="J3335">
        <v>1</v>
      </c>
      <c r="K3335">
        <v>7</v>
      </c>
      <c r="L3335">
        <v>97</v>
      </c>
      <c r="M3335">
        <v>3</v>
      </c>
      <c r="N3335">
        <v>4</v>
      </c>
      <c r="O3335">
        <v>3</v>
      </c>
      <c r="P3335">
        <v>1</v>
      </c>
      <c r="Q3335">
        <v>0</v>
      </c>
      <c r="R3335">
        <v>-1</v>
      </c>
      <c r="S3335">
        <v>0</v>
      </c>
      <c r="T3335">
        <v>161.80000000000001</v>
      </c>
      <c r="U3335">
        <v>105.4</v>
      </c>
      <c r="V3335">
        <v>40.260909025624883</v>
      </c>
      <c r="W3335">
        <v>0.89513968618446205</v>
      </c>
      <c r="X3335">
        <v>2</v>
      </c>
      <c r="Y3335">
        <v>1</v>
      </c>
      <c r="Z3335">
        <v>690494</v>
      </c>
    </row>
    <row r="3336" spans="1:26">
      <c r="A3336">
        <v>367351</v>
      </c>
      <c r="B3336">
        <v>2</v>
      </c>
      <c r="C3336">
        <v>36735102</v>
      </c>
      <c r="D3336">
        <v>4</v>
      </c>
      <c r="E3336">
        <v>8</v>
      </c>
      <c r="F3336">
        <v>17</v>
      </c>
      <c r="G3336">
        <v>1</v>
      </c>
      <c r="H3336">
        <v>46</v>
      </c>
      <c r="I3336">
        <v>2</v>
      </c>
      <c r="J3336">
        <v>1</v>
      </c>
      <c r="K3336">
        <v>4</v>
      </c>
      <c r="L3336">
        <v>97</v>
      </c>
      <c r="M3336">
        <v>3</v>
      </c>
      <c r="N3336">
        <v>4</v>
      </c>
      <c r="O3336">
        <v>3</v>
      </c>
      <c r="P3336">
        <v>2</v>
      </c>
      <c r="Q3336">
        <v>1.5289999999999999</v>
      </c>
      <c r="R3336">
        <v>-1</v>
      </c>
      <c r="S3336">
        <v>0</v>
      </c>
      <c r="T3336">
        <v>181.2</v>
      </c>
      <c r="U3336">
        <v>83.3</v>
      </c>
      <c r="V3336">
        <v>25.370475953783707</v>
      </c>
      <c r="W3336">
        <v>0.97328800388538095</v>
      </c>
      <c r="X3336">
        <v>2</v>
      </c>
      <c r="Y3336">
        <v>3</v>
      </c>
      <c r="Z3336">
        <v>690494</v>
      </c>
    </row>
    <row r="3337" spans="1:26">
      <c r="A3337">
        <v>367351</v>
      </c>
      <c r="B3337">
        <v>3</v>
      </c>
      <c r="C3337">
        <v>36735103</v>
      </c>
      <c r="D3337">
        <v>4</v>
      </c>
      <c r="E3337">
        <v>8</v>
      </c>
      <c r="F3337">
        <v>17</v>
      </c>
      <c r="G3337">
        <v>1</v>
      </c>
      <c r="H3337">
        <v>16</v>
      </c>
      <c r="I3337">
        <v>1</v>
      </c>
      <c r="J3337">
        <v>1</v>
      </c>
      <c r="K3337">
        <v>4</v>
      </c>
      <c r="L3337">
        <v>97</v>
      </c>
      <c r="M3337">
        <v>1</v>
      </c>
      <c r="N3337">
        <v>1</v>
      </c>
      <c r="O3337">
        <v>5</v>
      </c>
      <c r="P3337">
        <v>2</v>
      </c>
      <c r="Q3337">
        <v>0</v>
      </c>
      <c r="R3337">
        <v>1</v>
      </c>
      <c r="S3337">
        <v>0</v>
      </c>
      <c r="T3337">
        <v>-1</v>
      </c>
      <c r="U3337">
        <v>113.7</v>
      </c>
      <c r="V3337">
        <v>-1</v>
      </c>
      <c r="W3337">
        <v>0.86846339501206704</v>
      </c>
      <c r="X3337">
        <v>2</v>
      </c>
      <c r="Y3337">
        <v>1</v>
      </c>
      <c r="Z3337">
        <v>690494</v>
      </c>
    </row>
    <row r="3338" spans="1:26">
      <c r="A3338">
        <v>367351</v>
      </c>
      <c r="B3338">
        <v>4</v>
      </c>
      <c r="C3338">
        <v>36735104</v>
      </c>
      <c r="D3338">
        <v>4</v>
      </c>
      <c r="E3338">
        <v>8</v>
      </c>
      <c r="F3338">
        <v>17</v>
      </c>
      <c r="G3338">
        <v>1</v>
      </c>
      <c r="H3338">
        <v>14</v>
      </c>
      <c r="I3338">
        <v>-1</v>
      </c>
      <c r="J3338">
        <v>1</v>
      </c>
      <c r="K3338">
        <v>-1</v>
      </c>
      <c r="L3338">
        <v>97</v>
      </c>
      <c r="M3338">
        <v>1</v>
      </c>
      <c r="N3338">
        <v>-1</v>
      </c>
      <c r="O3338">
        <v>-1</v>
      </c>
      <c r="P3338">
        <v>-1</v>
      </c>
      <c r="Q3338">
        <v>-1</v>
      </c>
      <c r="R3338">
        <v>-1</v>
      </c>
      <c r="S3338">
        <v>2</v>
      </c>
      <c r="T3338">
        <v>172.8</v>
      </c>
      <c r="U3338">
        <v>73.400000000000006</v>
      </c>
      <c r="V3338">
        <v>24.58151148834019</v>
      </c>
      <c r="W3338">
        <v>-1</v>
      </c>
      <c r="X3338">
        <v>1</v>
      </c>
      <c r="Y3338">
        <v>3</v>
      </c>
      <c r="Z3338">
        <v>690494</v>
      </c>
    </row>
    <row r="3339" spans="1:26">
      <c r="A3339">
        <v>367371</v>
      </c>
      <c r="B3339">
        <v>1</v>
      </c>
      <c r="C3339">
        <v>36737101</v>
      </c>
      <c r="D3339">
        <v>2</v>
      </c>
      <c r="E3339">
        <v>8</v>
      </c>
      <c r="F3339">
        <v>17</v>
      </c>
      <c r="G3339">
        <v>2</v>
      </c>
      <c r="H3339">
        <v>31</v>
      </c>
      <c r="I3339">
        <v>6</v>
      </c>
      <c r="J3339">
        <v>1</v>
      </c>
      <c r="K3339">
        <v>1</v>
      </c>
      <c r="L3339">
        <v>22</v>
      </c>
      <c r="M3339">
        <v>1</v>
      </c>
      <c r="N3339">
        <v>3</v>
      </c>
      <c r="O3339">
        <v>5</v>
      </c>
      <c r="P3339">
        <v>1</v>
      </c>
      <c r="Q3339">
        <v>1.8740000000000001</v>
      </c>
      <c r="R3339">
        <v>-1</v>
      </c>
      <c r="S3339">
        <v>0</v>
      </c>
      <c r="T3339">
        <v>160.19999999999999</v>
      </c>
      <c r="U3339">
        <v>86.5</v>
      </c>
      <c r="V3339">
        <v>33.704747966415269</v>
      </c>
      <c r="W3339">
        <v>0.83975481611208402</v>
      </c>
      <c r="X3339">
        <v>2</v>
      </c>
      <c r="Y3339">
        <v>1</v>
      </c>
      <c r="Z3339">
        <v>485364</v>
      </c>
    </row>
    <row r="3340" spans="1:26">
      <c r="A3340">
        <v>367371</v>
      </c>
      <c r="B3340">
        <v>2</v>
      </c>
      <c r="C3340">
        <v>36737102</v>
      </c>
      <c r="D3340">
        <v>2</v>
      </c>
      <c r="E3340">
        <v>8</v>
      </c>
      <c r="F3340">
        <v>17</v>
      </c>
      <c r="G3340">
        <v>1</v>
      </c>
      <c r="H3340">
        <v>33</v>
      </c>
      <c r="I3340">
        <v>6</v>
      </c>
      <c r="J3340">
        <v>1</v>
      </c>
      <c r="K3340">
        <v>1</v>
      </c>
      <c r="L3340">
        <v>22</v>
      </c>
      <c r="M3340">
        <v>3</v>
      </c>
      <c r="N3340">
        <v>4</v>
      </c>
      <c r="O3340">
        <v>2</v>
      </c>
      <c r="P3340">
        <v>1</v>
      </c>
      <c r="Q3340">
        <v>42</v>
      </c>
      <c r="R3340">
        <v>-1</v>
      </c>
      <c r="S3340">
        <v>0</v>
      </c>
      <c r="T3340">
        <v>-1</v>
      </c>
      <c r="U3340">
        <v>107.7</v>
      </c>
      <c r="V3340">
        <v>-1</v>
      </c>
      <c r="W3340">
        <v>0.95017182130584199</v>
      </c>
      <c r="X3340">
        <v>2</v>
      </c>
      <c r="Y3340">
        <v>1</v>
      </c>
      <c r="Z3340">
        <v>485364</v>
      </c>
    </row>
    <row r="3341" spans="1:26">
      <c r="A3341">
        <v>368051</v>
      </c>
      <c r="B3341">
        <v>1</v>
      </c>
      <c r="C3341">
        <v>36805101</v>
      </c>
      <c r="D3341">
        <v>1</v>
      </c>
      <c r="E3341">
        <v>8</v>
      </c>
      <c r="F3341">
        <v>16</v>
      </c>
      <c r="G3341">
        <v>1</v>
      </c>
      <c r="H3341">
        <v>46</v>
      </c>
      <c r="I3341">
        <v>1</v>
      </c>
      <c r="J3341">
        <v>1</v>
      </c>
      <c r="K3341">
        <v>3</v>
      </c>
      <c r="L3341">
        <v>-1</v>
      </c>
      <c r="M3341">
        <v>2</v>
      </c>
      <c r="N3341">
        <v>1</v>
      </c>
      <c r="O3341">
        <v>5</v>
      </c>
      <c r="P3341">
        <v>1</v>
      </c>
      <c r="Q3341">
        <v>32.5</v>
      </c>
      <c r="R3341">
        <v>-1</v>
      </c>
      <c r="S3341">
        <v>1</v>
      </c>
      <c r="T3341">
        <v>183.9</v>
      </c>
      <c r="U3341">
        <v>87.7</v>
      </c>
      <c r="V3341">
        <v>25.932007282251718</v>
      </c>
      <c r="W3341">
        <v>-1</v>
      </c>
      <c r="X3341">
        <v>1</v>
      </c>
      <c r="Y3341">
        <v>3</v>
      </c>
      <c r="Z3341">
        <v>442439</v>
      </c>
    </row>
    <row r="3342" spans="1:26">
      <c r="A3342">
        <v>368181</v>
      </c>
      <c r="B3342">
        <v>1</v>
      </c>
      <c r="C3342">
        <v>36818101</v>
      </c>
      <c r="D3342">
        <v>3</v>
      </c>
      <c r="E3342">
        <v>8</v>
      </c>
      <c r="F3342">
        <v>16</v>
      </c>
      <c r="G3342">
        <v>2</v>
      </c>
      <c r="H3342">
        <v>37</v>
      </c>
      <c r="I3342">
        <v>2</v>
      </c>
      <c r="J3342">
        <v>1</v>
      </c>
      <c r="K3342">
        <v>2</v>
      </c>
      <c r="L3342">
        <v>25</v>
      </c>
      <c r="M3342">
        <v>1</v>
      </c>
      <c r="N3342">
        <v>1</v>
      </c>
      <c r="O3342">
        <v>5</v>
      </c>
      <c r="P3342">
        <v>1</v>
      </c>
      <c r="Q3342">
        <v>13.98</v>
      </c>
      <c r="R3342">
        <v>-1</v>
      </c>
      <c r="S3342">
        <v>10</v>
      </c>
      <c r="T3342">
        <v>163.30000000000001</v>
      </c>
      <c r="U3342">
        <v>88.5</v>
      </c>
      <c r="V3342">
        <v>33.187222057015276</v>
      </c>
      <c r="W3342">
        <v>0.87158351409978296</v>
      </c>
      <c r="X3342">
        <v>2</v>
      </c>
      <c r="Y3342">
        <v>1</v>
      </c>
      <c r="Z3342">
        <v>434414</v>
      </c>
    </row>
    <row r="3343" spans="1:26">
      <c r="A3343">
        <v>368181</v>
      </c>
      <c r="B3343">
        <v>2</v>
      </c>
      <c r="C3343">
        <v>36818102</v>
      </c>
      <c r="D3343">
        <v>3</v>
      </c>
      <c r="E3343">
        <v>8</v>
      </c>
      <c r="F3343">
        <v>16</v>
      </c>
      <c r="G3343">
        <v>2</v>
      </c>
      <c r="H3343">
        <v>19</v>
      </c>
      <c r="I3343">
        <v>1</v>
      </c>
      <c r="J3343">
        <v>1</v>
      </c>
      <c r="K3343">
        <v>3</v>
      </c>
      <c r="L3343">
        <v>25</v>
      </c>
      <c r="M3343">
        <v>2</v>
      </c>
      <c r="N3343">
        <v>1</v>
      </c>
      <c r="O3343">
        <v>5</v>
      </c>
      <c r="P3343">
        <v>1</v>
      </c>
      <c r="Q3343">
        <v>8.1639999999999997</v>
      </c>
      <c r="R3343">
        <v>1</v>
      </c>
      <c r="S3343">
        <v>5</v>
      </c>
      <c r="T3343">
        <v>159.9</v>
      </c>
      <c r="U3343">
        <v>67.2</v>
      </c>
      <c r="V3343">
        <v>26.282843287373559</v>
      </c>
      <c r="W3343">
        <v>0.71331719128329296</v>
      </c>
      <c r="X3343">
        <v>2</v>
      </c>
      <c r="Y3343">
        <v>1</v>
      </c>
      <c r="Z3343">
        <v>434414</v>
      </c>
    </row>
    <row r="3344" spans="1:26">
      <c r="A3344">
        <v>368181</v>
      </c>
      <c r="B3344">
        <v>3</v>
      </c>
      <c r="C3344">
        <v>36818103</v>
      </c>
      <c r="D3344">
        <v>3</v>
      </c>
      <c r="E3344">
        <v>8</v>
      </c>
      <c r="F3344">
        <v>16</v>
      </c>
      <c r="G3344">
        <v>2</v>
      </c>
      <c r="H3344">
        <v>1</v>
      </c>
      <c r="I3344">
        <v>-1</v>
      </c>
      <c r="J3344">
        <v>1</v>
      </c>
      <c r="K3344">
        <v>-1</v>
      </c>
      <c r="L3344">
        <v>25</v>
      </c>
      <c r="M3344">
        <v>2</v>
      </c>
      <c r="N3344">
        <v>-1</v>
      </c>
      <c r="O3344">
        <v>-1</v>
      </c>
      <c r="P3344">
        <v>-1</v>
      </c>
      <c r="Q3344">
        <v>-1</v>
      </c>
      <c r="R3344">
        <v>-1</v>
      </c>
      <c r="S3344">
        <v>-2</v>
      </c>
      <c r="T3344">
        <v>-1</v>
      </c>
      <c r="U3344">
        <v>10.8</v>
      </c>
      <c r="V3344">
        <v>-1</v>
      </c>
      <c r="W3344">
        <v>-1</v>
      </c>
      <c r="X3344">
        <v>-2</v>
      </c>
      <c r="Y3344">
        <v>-2</v>
      </c>
      <c r="Z3344">
        <v>434414</v>
      </c>
    </row>
    <row r="3345" spans="1:26">
      <c r="A3345">
        <v>368251</v>
      </c>
      <c r="B3345">
        <v>1</v>
      </c>
      <c r="C3345">
        <v>36825101</v>
      </c>
      <c r="D3345">
        <v>1</v>
      </c>
      <c r="E3345">
        <v>8</v>
      </c>
      <c r="F3345">
        <v>16</v>
      </c>
      <c r="G3345">
        <v>1</v>
      </c>
      <c r="H3345">
        <v>60</v>
      </c>
      <c r="I3345">
        <v>5</v>
      </c>
      <c r="J3345">
        <v>1</v>
      </c>
      <c r="K3345">
        <v>2</v>
      </c>
      <c r="L3345">
        <v>6</v>
      </c>
      <c r="M3345">
        <v>2</v>
      </c>
      <c r="N3345">
        <v>1</v>
      </c>
      <c r="O3345">
        <v>5</v>
      </c>
      <c r="P3345">
        <v>1</v>
      </c>
      <c r="Q3345">
        <v>4.875</v>
      </c>
      <c r="R3345">
        <v>-1</v>
      </c>
      <c r="S3345">
        <v>0</v>
      </c>
      <c r="T3345">
        <v>179.8</v>
      </c>
      <c r="U3345">
        <v>82.4</v>
      </c>
      <c r="V3345">
        <v>25.488708873163979</v>
      </c>
      <c r="W3345">
        <v>0.95392156862745103</v>
      </c>
      <c r="X3345">
        <v>1</v>
      </c>
      <c r="Y3345">
        <v>1</v>
      </c>
      <c r="Z3345">
        <v>409835</v>
      </c>
    </row>
    <row r="3346" spans="1:26">
      <c r="A3346">
        <v>368271</v>
      </c>
      <c r="B3346">
        <v>1</v>
      </c>
      <c r="C3346">
        <v>36827101</v>
      </c>
      <c r="D3346">
        <v>1</v>
      </c>
      <c r="E3346">
        <v>8</v>
      </c>
      <c r="F3346">
        <v>16</v>
      </c>
      <c r="G3346">
        <v>2</v>
      </c>
      <c r="H3346">
        <v>58</v>
      </c>
      <c r="I3346">
        <v>4</v>
      </c>
      <c r="J3346">
        <v>1</v>
      </c>
      <c r="K3346">
        <v>3</v>
      </c>
      <c r="L3346">
        <v>23</v>
      </c>
      <c r="M3346">
        <v>1</v>
      </c>
      <c r="N3346">
        <v>3</v>
      </c>
      <c r="O3346">
        <v>5</v>
      </c>
      <c r="P3346">
        <v>1</v>
      </c>
      <c r="Q3346">
        <v>11</v>
      </c>
      <c r="R3346">
        <v>-1</v>
      </c>
      <c r="S3346">
        <v>-2</v>
      </c>
      <c r="T3346">
        <v>158.6</v>
      </c>
      <c r="U3346">
        <v>58</v>
      </c>
      <c r="V3346">
        <v>23.05799961516994</v>
      </c>
      <c r="W3346">
        <v>0.81091101694915202</v>
      </c>
      <c r="X3346">
        <v>-2</v>
      </c>
      <c r="Y3346">
        <v>-2</v>
      </c>
      <c r="Z3346">
        <v>825269</v>
      </c>
    </row>
    <row r="3347" spans="1:26">
      <c r="A3347">
        <v>368341</v>
      </c>
      <c r="B3347">
        <v>1</v>
      </c>
      <c r="C3347">
        <v>36834101</v>
      </c>
      <c r="D3347">
        <v>3</v>
      </c>
      <c r="E3347">
        <v>8</v>
      </c>
      <c r="F3347">
        <v>16</v>
      </c>
      <c r="G3347">
        <v>2</v>
      </c>
      <c r="H3347">
        <v>44</v>
      </c>
      <c r="I3347">
        <v>2</v>
      </c>
      <c r="J3347">
        <v>1</v>
      </c>
      <c r="K3347">
        <v>4</v>
      </c>
      <c r="L3347">
        <v>19</v>
      </c>
      <c r="M3347">
        <v>1</v>
      </c>
      <c r="N3347">
        <v>1</v>
      </c>
      <c r="O3347">
        <v>5</v>
      </c>
      <c r="P3347">
        <v>1</v>
      </c>
      <c r="Q3347">
        <v>8.5</v>
      </c>
      <c r="R3347">
        <v>-1</v>
      </c>
      <c r="S3347">
        <v>0</v>
      </c>
      <c r="T3347">
        <v>171.9</v>
      </c>
      <c r="U3347">
        <v>67.7</v>
      </c>
      <c r="V3347">
        <v>22.910623862717646</v>
      </c>
      <c r="W3347">
        <v>-1</v>
      </c>
      <c r="X3347">
        <v>1</v>
      </c>
      <c r="Y3347">
        <v>3</v>
      </c>
      <c r="Z3347">
        <v>225134</v>
      </c>
    </row>
    <row r="3348" spans="1:26">
      <c r="A3348">
        <v>368341</v>
      </c>
      <c r="B3348">
        <v>2</v>
      </c>
      <c r="C3348">
        <v>36834102</v>
      </c>
      <c r="D3348">
        <v>3</v>
      </c>
      <c r="E3348">
        <v>8</v>
      </c>
      <c r="F3348">
        <v>16</v>
      </c>
      <c r="G3348">
        <v>1</v>
      </c>
      <c r="H3348">
        <v>12</v>
      </c>
      <c r="I3348">
        <v>-1</v>
      </c>
      <c r="J3348">
        <v>1</v>
      </c>
      <c r="K3348">
        <v>-1</v>
      </c>
      <c r="L3348">
        <v>19</v>
      </c>
      <c r="M3348">
        <v>1</v>
      </c>
      <c r="N3348">
        <v>-1</v>
      </c>
      <c r="O3348">
        <v>-1</v>
      </c>
      <c r="P3348">
        <v>-1</v>
      </c>
      <c r="Q3348">
        <v>-1</v>
      </c>
      <c r="R3348">
        <v>-1</v>
      </c>
      <c r="S3348">
        <v>-2</v>
      </c>
      <c r="T3348">
        <v>155.30000000000001</v>
      </c>
      <c r="U3348">
        <v>39.299999999999997</v>
      </c>
      <c r="V3348">
        <v>16.294822682890722</v>
      </c>
      <c r="W3348">
        <v>-1</v>
      </c>
      <c r="X3348">
        <v>1</v>
      </c>
      <c r="Y3348">
        <v>3</v>
      </c>
      <c r="Z3348">
        <v>225134</v>
      </c>
    </row>
    <row r="3349" spans="1:26">
      <c r="A3349">
        <v>368341</v>
      </c>
      <c r="B3349">
        <v>3</v>
      </c>
      <c r="C3349">
        <v>36834103</v>
      </c>
      <c r="D3349">
        <v>3</v>
      </c>
      <c r="E3349">
        <v>8</v>
      </c>
      <c r="F3349">
        <v>16</v>
      </c>
      <c r="G3349">
        <v>1</v>
      </c>
      <c r="H3349">
        <v>8</v>
      </c>
      <c r="I3349">
        <v>-1</v>
      </c>
      <c r="J3349">
        <v>1</v>
      </c>
      <c r="K3349">
        <v>-1</v>
      </c>
      <c r="L3349">
        <v>19</v>
      </c>
      <c r="M3349">
        <v>1</v>
      </c>
      <c r="N3349">
        <v>-1</v>
      </c>
      <c r="O3349">
        <v>-1</v>
      </c>
      <c r="P3349">
        <v>-1</v>
      </c>
      <c r="Q3349">
        <v>-1</v>
      </c>
      <c r="R3349">
        <v>-1</v>
      </c>
      <c r="S3349">
        <v>-2</v>
      </c>
      <c r="T3349">
        <v>134.30000000000001</v>
      </c>
      <c r="U3349">
        <v>27.2</v>
      </c>
      <c r="V3349">
        <v>15.080539506300834</v>
      </c>
      <c r="W3349">
        <v>-1</v>
      </c>
      <c r="X3349">
        <v>3</v>
      </c>
      <c r="Y3349">
        <v>3</v>
      </c>
      <c r="Z3349">
        <v>225134</v>
      </c>
    </row>
    <row r="3350" spans="1:26">
      <c r="A3350">
        <v>368351</v>
      </c>
      <c r="B3350">
        <v>1</v>
      </c>
      <c r="C3350">
        <v>36835101</v>
      </c>
      <c r="D3350">
        <v>1</v>
      </c>
      <c r="E3350">
        <v>8</v>
      </c>
      <c r="F3350">
        <v>16</v>
      </c>
      <c r="G3350">
        <v>2</v>
      </c>
      <c r="H3350">
        <v>80</v>
      </c>
      <c r="I3350">
        <v>5</v>
      </c>
      <c r="J3350">
        <v>1</v>
      </c>
      <c r="K3350">
        <v>7</v>
      </c>
      <c r="L3350">
        <v>96</v>
      </c>
      <c r="M3350">
        <v>2</v>
      </c>
      <c r="N3350">
        <v>4</v>
      </c>
      <c r="O3350">
        <v>3</v>
      </c>
      <c r="P3350">
        <v>1</v>
      </c>
      <c r="Q3350">
        <v>15.5</v>
      </c>
      <c r="R3350">
        <v>-1</v>
      </c>
      <c r="S3350">
        <v>4</v>
      </c>
      <c r="T3350">
        <v>157.6</v>
      </c>
      <c r="U3350">
        <v>59.5</v>
      </c>
      <c r="V3350">
        <v>23.9554613620552</v>
      </c>
      <c r="W3350">
        <v>0.93163751987281396</v>
      </c>
      <c r="X3350">
        <v>1</v>
      </c>
      <c r="Y3350">
        <v>3</v>
      </c>
      <c r="Z3350">
        <v>133597</v>
      </c>
    </row>
    <row r="3351" spans="1:26">
      <c r="A3351">
        <v>368371</v>
      </c>
      <c r="B3351">
        <v>1</v>
      </c>
      <c r="C3351">
        <v>36837101</v>
      </c>
      <c r="D3351">
        <v>2</v>
      </c>
      <c r="E3351">
        <v>8</v>
      </c>
      <c r="F3351">
        <v>16</v>
      </c>
      <c r="G3351">
        <v>1</v>
      </c>
      <c r="H3351">
        <v>55</v>
      </c>
      <c r="I3351">
        <v>2</v>
      </c>
      <c r="J3351">
        <v>1</v>
      </c>
      <c r="K3351">
        <v>1</v>
      </c>
      <c r="L3351">
        <v>96</v>
      </c>
      <c r="M3351">
        <v>2</v>
      </c>
      <c r="N3351">
        <v>3</v>
      </c>
      <c r="O3351">
        <v>5</v>
      </c>
      <c r="P3351">
        <v>2</v>
      </c>
      <c r="Q3351">
        <v>0</v>
      </c>
      <c r="R3351">
        <v>-1</v>
      </c>
      <c r="S3351">
        <v>0</v>
      </c>
      <c r="T3351">
        <v>174.6</v>
      </c>
      <c r="U3351">
        <v>92</v>
      </c>
      <c r="V3351">
        <v>30.178618055473549</v>
      </c>
      <c r="W3351">
        <v>0.90839694656488601</v>
      </c>
      <c r="X3351">
        <v>2</v>
      </c>
      <c r="Y3351">
        <v>3</v>
      </c>
      <c r="Z3351">
        <v>590358</v>
      </c>
    </row>
    <row r="3352" spans="1:26">
      <c r="A3352">
        <v>368371</v>
      </c>
      <c r="B3352">
        <v>2</v>
      </c>
      <c r="C3352">
        <v>36837102</v>
      </c>
      <c r="D3352">
        <v>2</v>
      </c>
      <c r="E3352">
        <v>8</v>
      </c>
      <c r="F3352">
        <v>16</v>
      </c>
      <c r="G3352">
        <v>2</v>
      </c>
      <c r="H3352">
        <v>50</v>
      </c>
      <c r="I3352">
        <v>2</v>
      </c>
      <c r="J3352">
        <v>1</v>
      </c>
      <c r="K3352">
        <v>3</v>
      </c>
      <c r="L3352">
        <v>96</v>
      </c>
      <c r="M3352">
        <v>2</v>
      </c>
      <c r="N3352">
        <v>3</v>
      </c>
      <c r="O3352">
        <v>5</v>
      </c>
      <c r="P3352">
        <v>2</v>
      </c>
      <c r="Q3352">
        <v>0.115</v>
      </c>
      <c r="R3352">
        <v>-1</v>
      </c>
      <c r="S3352">
        <v>0</v>
      </c>
      <c r="T3352">
        <v>161.4</v>
      </c>
      <c r="U3352">
        <v>58.8</v>
      </c>
      <c r="V3352">
        <v>22.57201162688925</v>
      </c>
      <c r="W3352">
        <v>0.91997880233174401</v>
      </c>
      <c r="X3352">
        <v>1</v>
      </c>
      <c r="Y3352">
        <v>3</v>
      </c>
      <c r="Z3352">
        <v>590358</v>
      </c>
    </row>
    <row r="3353" spans="1:26">
      <c r="A3353">
        <v>369051</v>
      </c>
      <c r="B3353">
        <v>1</v>
      </c>
      <c r="C3353">
        <v>36905101</v>
      </c>
      <c r="D3353">
        <v>2</v>
      </c>
      <c r="E3353">
        <v>7</v>
      </c>
      <c r="F3353">
        <v>6</v>
      </c>
      <c r="G3353">
        <v>2</v>
      </c>
      <c r="H3353">
        <v>54</v>
      </c>
      <c r="I3353">
        <v>3</v>
      </c>
      <c r="J3353">
        <v>1</v>
      </c>
      <c r="K3353">
        <v>2</v>
      </c>
      <c r="L3353">
        <v>17</v>
      </c>
      <c r="M3353">
        <v>2</v>
      </c>
      <c r="N3353">
        <v>3</v>
      </c>
      <c r="O3353">
        <v>5</v>
      </c>
      <c r="P3353">
        <v>1</v>
      </c>
      <c r="Q3353">
        <v>7.5</v>
      </c>
      <c r="R3353">
        <v>-1</v>
      </c>
      <c r="S3353">
        <v>1</v>
      </c>
      <c r="T3353">
        <v>169</v>
      </c>
      <c r="U3353">
        <v>73.400000000000006</v>
      </c>
      <c r="V3353">
        <v>25.699380273799942</v>
      </c>
      <c r="W3353">
        <v>0.89890840056953003</v>
      </c>
      <c r="X3353">
        <v>1</v>
      </c>
      <c r="Y3353">
        <v>1</v>
      </c>
      <c r="Z3353">
        <v>457694</v>
      </c>
    </row>
    <row r="3354" spans="1:26">
      <c r="A3354">
        <v>369051</v>
      </c>
      <c r="B3354">
        <v>2</v>
      </c>
      <c r="C3354">
        <v>36905102</v>
      </c>
      <c r="D3354">
        <v>2</v>
      </c>
      <c r="E3354">
        <v>7</v>
      </c>
      <c r="F3354">
        <v>6</v>
      </c>
      <c r="G3354">
        <v>2</v>
      </c>
      <c r="H3354">
        <v>36</v>
      </c>
      <c r="I3354">
        <v>1</v>
      </c>
      <c r="J3354">
        <v>2</v>
      </c>
      <c r="K3354">
        <v>7</v>
      </c>
      <c r="L3354">
        <v>17</v>
      </c>
      <c r="M3354">
        <v>2</v>
      </c>
      <c r="N3354">
        <v>4</v>
      </c>
      <c r="O3354">
        <v>3</v>
      </c>
      <c r="P3354">
        <v>1</v>
      </c>
      <c r="Q3354">
        <v>4.5</v>
      </c>
      <c r="R3354">
        <v>-1</v>
      </c>
      <c r="S3354">
        <v>-2</v>
      </c>
      <c r="T3354">
        <v>-1</v>
      </c>
      <c r="U3354">
        <v>-1</v>
      </c>
      <c r="V3354">
        <v>-1</v>
      </c>
      <c r="W3354">
        <v>-1</v>
      </c>
      <c r="X3354">
        <v>-2</v>
      </c>
      <c r="Y3354">
        <v>-2</v>
      </c>
      <c r="Z3354">
        <v>457694</v>
      </c>
    </row>
    <row r="3355" spans="1:26">
      <c r="A3355">
        <v>369151</v>
      </c>
      <c r="B3355">
        <v>1</v>
      </c>
      <c r="C3355">
        <v>36915101</v>
      </c>
      <c r="D3355">
        <v>1</v>
      </c>
      <c r="E3355">
        <v>7</v>
      </c>
      <c r="F3355">
        <v>6</v>
      </c>
      <c r="G3355">
        <v>2</v>
      </c>
      <c r="H3355">
        <v>74</v>
      </c>
      <c r="I3355">
        <v>1</v>
      </c>
      <c r="J3355">
        <v>1</v>
      </c>
      <c r="K3355">
        <v>-1</v>
      </c>
      <c r="L3355">
        <v>97</v>
      </c>
      <c r="M3355">
        <v>2</v>
      </c>
      <c r="N3355">
        <v>1</v>
      </c>
      <c r="O3355">
        <v>5</v>
      </c>
      <c r="P3355">
        <v>1</v>
      </c>
      <c r="Q3355">
        <v>3</v>
      </c>
      <c r="R3355">
        <v>-1</v>
      </c>
      <c r="S3355">
        <v>-2</v>
      </c>
      <c r="T3355">
        <v>-1</v>
      </c>
      <c r="U3355">
        <v>-1</v>
      </c>
      <c r="V3355">
        <v>-1</v>
      </c>
      <c r="W3355">
        <v>-1</v>
      </c>
      <c r="X3355">
        <v>-2</v>
      </c>
      <c r="Y3355">
        <v>-2</v>
      </c>
      <c r="Z3355">
        <v>687388</v>
      </c>
    </row>
    <row r="3356" spans="1:26">
      <c r="A3356">
        <v>369181</v>
      </c>
      <c r="B3356">
        <v>1</v>
      </c>
      <c r="C3356">
        <v>36918101</v>
      </c>
      <c r="D3356">
        <v>3</v>
      </c>
      <c r="E3356">
        <v>7</v>
      </c>
      <c r="F3356">
        <v>6</v>
      </c>
      <c r="G3356">
        <v>1</v>
      </c>
      <c r="H3356">
        <v>25</v>
      </c>
      <c r="I3356">
        <v>2</v>
      </c>
      <c r="J3356">
        <v>5</v>
      </c>
      <c r="K3356">
        <v>2</v>
      </c>
      <c r="L3356">
        <v>5</v>
      </c>
      <c r="M3356">
        <v>2</v>
      </c>
      <c r="N3356">
        <v>1</v>
      </c>
      <c r="O3356">
        <v>5</v>
      </c>
      <c r="P3356">
        <v>2</v>
      </c>
      <c r="Q3356">
        <v>0</v>
      </c>
      <c r="R3356">
        <v>-1</v>
      </c>
      <c r="S3356">
        <v>0</v>
      </c>
      <c r="T3356">
        <v>180.5</v>
      </c>
      <c r="U3356">
        <v>97.3</v>
      </c>
      <c r="V3356">
        <v>29.864718656241127</v>
      </c>
      <c r="W3356">
        <v>0.93112947658402201</v>
      </c>
      <c r="X3356">
        <v>1</v>
      </c>
      <c r="Y3356">
        <v>1</v>
      </c>
      <c r="Z3356">
        <v>568400</v>
      </c>
    </row>
    <row r="3357" spans="1:26">
      <c r="A3357">
        <v>369181</v>
      </c>
      <c r="B3357">
        <v>2</v>
      </c>
      <c r="C3357">
        <v>36918102</v>
      </c>
      <c r="D3357">
        <v>3</v>
      </c>
      <c r="E3357">
        <v>7</v>
      </c>
      <c r="F3357">
        <v>6</v>
      </c>
      <c r="G3357">
        <v>2</v>
      </c>
      <c r="H3357">
        <v>28</v>
      </c>
      <c r="I3357">
        <v>2</v>
      </c>
      <c r="J3357">
        <v>5</v>
      </c>
      <c r="K3357">
        <v>7</v>
      </c>
      <c r="L3357">
        <v>5</v>
      </c>
      <c r="M3357">
        <v>3</v>
      </c>
      <c r="N3357">
        <v>1</v>
      </c>
      <c r="O3357">
        <v>5</v>
      </c>
      <c r="P3357">
        <v>2</v>
      </c>
      <c r="Q3357">
        <v>0</v>
      </c>
      <c r="R3357">
        <v>-1</v>
      </c>
      <c r="S3357">
        <v>0</v>
      </c>
      <c r="T3357">
        <v>150.19999999999999</v>
      </c>
      <c r="U3357">
        <v>60</v>
      </c>
      <c r="V3357">
        <v>26.595697525359004</v>
      </c>
      <c r="W3357">
        <v>0.79155060352831896</v>
      </c>
      <c r="X3357">
        <v>1</v>
      </c>
      <c r="Y3357">
        <v>1</v>
      </c>
      <c r="Z3357">
        <v>568400</v>
      </c>
    </row>
    <row r="3358" spans="1:26">
      <c r="A3358">
        <v>369181</v>
      </c>
      <c r="B3358">
        <v>3</v>
      </c>
      <c r="C3358">
        <v>36918103</v>
      </c>
      <c r="D3358">
        <v>3</v>
      </c>
      <c r="E3358">
        <v>7</v>
      </c>
      <c r="F3358">
        <v>6</v>
      </c>
      <c r="G3358">
        <v>1</v>
      </c>
      <c r="H3358">
        <v>3</v>
      </c>
      <c r="I3358">
        <v>-1</v>
      </c>
      <c r="J3358">
        <v>5</v>
      </c>
      <c r="K3358">
        <v>-1</v>
      </c>
      <c r="L3358">
        <v>5</v>
      </c>
      <c r="M3358">
        <v>3</v>
      </c>
      <c r="N3358">
        <v>-1</v>
      </c>
      <c r="O3358">
        <v>-1</v>
      </c>
      <c r="P3358">
        <v>-1</v>
      </c>
      <c r="Q3358">
        <v>-1</v>
      </c>
      <c r="R3358">
        <v>-1</v>
      </c>
      <c r="S3358">
        <v>-2</v>
      </c>
      <c r="T3358">
        <v>98.5</v>
      </c>
      <c r="U3358">
        <v>18.5</v>
      </c>
      <c r="V3358">
        <v>19.067742018603933</v>
      </c>
      <c r="W3358">
        <v>-1</v>
      </c>
      <c r="X3358">
        <v>-2</v>
      </c>
      <c r="Y3358">
        <v>-2</v>
      </c>
      <c r="Z3358">
        <v>568400</v>
      </c>
    </row>
    <row r="3359" spans="1:26">
      <c r="A3359">
        <v>369201</v>
      </c>
      <c r="B3359">
        <v>1</v>
      </c>
      <c r="C3359">
        <v>36920101</v>
      </c>
      <c r="D3359">
        <v>1</v>
      </c>
      <c r="E3359">
        <v>7</v>
      </c>
      <c r="F3359">
        <v>6</v>
      </c>
      <c r="G3359">
        <v>2</v>
      </c>
      <c r="H3359">
        <v>81</v>
      </c>
      <c r="I3359">
        <v>5</v>
      </c>
      <c r="J3359">
        <v>1</v>
      </c>
      <c r="K3359">
        <v>7</v>
      </c>
      <c r="L3359">
        <v>97</v>
      </c>
      <c r="M3359">
        <v>2</v>
      </c>
      <c r="N3359">
        <v>2</v>
      </c>
      <c r="O3359">
        <v>5</v>
      </c>
      <c r="P3359">
        <v>1</v>
      </c>
      <c r="Q3359">
        <v>0.317</v>
      </c>
      <c r="R3359">
        <v>-1</v>
      </c>
      <c r="S3359">
        <v>0</v>
      </c>
      <c r="T3359">
        <v>-1</v>
      </c>
      <c r="U3359">
        <v>-1</v>
      </c>
      <c r="V3359">
        <v>-1</v>
      </c>
      <c r="W3359">
        <v>-1</v>
      </c>
      <c r="X3359">
        <v>1</v>
      </c>
      <c r="Y3359">
        <v>1</v>
      </c>
      <c r="Z3359">
        <v>395555</v>
      </c>
    </row>
    <row r="3360" spans="1:26">
      <c r="A3360">
        <v>369251</v>
      </c>
      <c r="B3360">
        <v>1</v>
      </c>
      <c r="C3360">
        <v>36925101</v>
      </c>
      <c r="D3360">
        <v>1</v>
      </c>
      <c r="E3360">
        <v>7</v>
      </c>
      <c r="F3360">
        <v>6</v>
      </c>
      <c r="G3360">
        <v>2</v>
      </c>
      <c r="H3360">
        <v>65</v>
      </c>
      <c r="I3360">
        <v>2</v>
      </c>
      <c r="J3360">
        <v>1</v>
      </c>
      <c r="K3360">
        <v>4</v>
      </c>
      <c r="L3360">
        <v>97</v>
      </c>
      <c r="M3360">
        <v>2</v>
      </c>
      <c r="N3360">
        <v>1</v>
      </c>
      <c r="O3360">
        <v>5</v>
      </c>
      <c r="P3360">
        <v>1</v>
      </c>
      <c r="Q3360">
        <v>7.3879999999999999</v>
      </c>
      <c r="R3360">
        <v>-1</v>
      </c>
      <c r="S3360">
        <v>5</v>
      </c>
      <c r="T3360">
        <v>164.3</v>
      </c>
      <c r="U3360">
        <v>82.2</v>
      </c>
      <c r="V3360">
        <v>30.45065863441021</v>
      </c>
      <c r="W3360">
        <v>0.85890652557319203</v>
      </c>
      <c r="X3360">
        <v>2</v>
      </c>
      <c r="Y3360">
        <v>1</v>
      </c>
      <c r="Z3360">
        <v>549198</v>
      </c>
    </row>
    <row r="3361" spans="1:26">
      <c r="A3361">
        <v>369271</v>
      </c>
      <c r="B3361">
        <v>1</v>
      </c>
      <c r="C3361">
        <v>36927101</v>
      </c>
      <c r="D3361">
        <v>1</v>
      </c>
      <c r="E3361">
        <v>7</v>
      </c>
      <c r="F3361">
        <v>6</v>
      </c>
      <c r="G3361">
        <v>2</v>
      </c>
      <c r="H3361">
        <v>61</v>
      </c>
      <c r="I3361">
        <v>1</v>
      </c>
      <c r="J3361">
        <v>1</v>
      </c>
      <c r="K3361">
        <v>7</v>
      </c>
      <c r="L3361">
        <v>6</v>
      </c>
      <c r="M3361">
        <v>3</v>
      </c>
      <c r="N3361">
        <v>1</v>
      </c>
      <c r="O3361">
        <v>5</v>
      </c>
      <c r="P3361">
        <v>2</v>
      </c>
      <c r="Q3361">
        <v>0</v>
      </c>
      <c r="R3361">
        <v>-1</v>
      </c>
      <c r="S3361">
        <v>-2</v>
      </c>
      <c r="T3361">
        <v>-1</v>
      </c>
      <c r="U3361">
        <v>-1</v>
      </c>
      <c r="V3361">
        <v>-1</v>
      </c>
      <c r="W3361">
        <v>-1</v>
      </c>
      <c r="X3361">
        <v>-2</v>
      </c>
      <c r="Y3361">
        <v>-2</v>
      </c>
      <c r="Z3361">
        <v>395353</v>
      </c>
    </row>
    <row r="3362" spans="1:26">
      <c r="A3362">
        <v>369351</v>
      </c>
      <c r="B3362">
        <v>1</v>
      </c>
      <c r="C3362">
        <v>36935101</v>
      </c>
      <c r="D3362">
        <v>2</v>
      </c>
      <c r="E3362">
        <v>7</v>
      </c>
      <c r="F3362">
        <v>6</v>
      </c>
      <c r="G3362">
        <v>2</v>
      </c>
      <c r="H3362">
        <v>32</v>
      </c>
      <c r="I3362">
        <v>1</v>
      </c>
      <c r="J3362">
        <v>1</v>
      </c>
      <c r="K3362">
        <v>3</v>
      </c>
      <c r="L3362">
        <v>6</v>
      </c>
      <c r="M3362">
        <v>3</v>
      </c>
      <c r="N3362">
        <v>4</v>
      </c>
      <c r="O3362">
        <v>3</v>
      </c>
      <c r="P3362">
        <v>1</v>
      </c>
      <c r="Q3362">
        <v>5.25</v>
      </c>
      <c r="R3362">
        <v>-1</v>
      </c>
      <c r="S3362">
        <v>12</v>
      </c>
      <c r="T3362">
        <v>161.5</v>
      </c>
      <c r="U3362">
        <v>51</v>
      </c>
      <c r="V3362">
        <v>19.553527782304059</v>
      </c>
      <c r="W3362">
        <v>0.74100327153762302</v>
      </c>
      <c r="X3362">
        <v>2</v>
      </c>
      <c r="Y3362">
        <v>1</v>
      </c>
      <c r="Z3362">
        <v>431838</v>
      </c>
    </row>
    <row r="3363" spans="1:26">
      <c r="A3363">
        <v>369351</v>
      </c>
      <c r="B3363">
        <v>2</v>
      </c>
      <c r="C3363">
        <v>36935102</v>
      </c>
      <c r="D3363">
        <v>2</v>
      </c>
      <c r="E3363">
        <v>7</v>
      </c>
      <c r="F3363">
        <v>6</v>
      </c>
      <c r="G3363">
        <v>2</v>
      </c>
      <c r="H3363">
        <v>8</v>
      </c>
      <c r="I3363">
        <v>-1</v>
      </c>
      <c r="J3363">
        <v>1</v>
      </c>
      <c r="K3363">
        <v>-1</v>
      </c>
      <c r="L3363">
        <v>6</v>
      </c>
      <c r="M3363">
        <v>2</v>
      </c>
      <c r="N3363">
        <v>-1</v>
      </c>
      <c r="O3363">
        <v>-1</v>
      </c>
      <c r="P3363">
        <v>-1</v>
      </c>
      <c r="Q3363">
        <v>-1</v>
      </c>
      <c r="R3363">
        <v>-1</v>
      </c>
      <c r="S3363">
        <v>-2</v>
      </c>
      <c r="T3363">
        <v>133.69999999999999</v>
      </c>
      <c r="U3363">
        <v>36.700000000000003</v>
      </c>
      <c r="V3363">
        <v>20.530676018659982</v>
      </c>
      <c r="W3363">
        <v>-1</v>
      </c>
      <c r="X3363">
        <v>1</v>
      </c>
      <c r="Y3363">
        <v>3</v>
      </c>
      <c r="Z3363">
        <v>431838</v>
      </c>
    </row>
    <row r="3364" spans="1:26">
      <c r="A3364">
        <v>369371</v>
      </c>
      <c r="B3364">
        <v>1</v>
      </c>
      <c r="C3364">
        <v>36937101</v>
      </c>
      <c r="D3364">
        <v>1</v>
      </c>
      <c r="E3364">
        <v>7</v>
      </c>
      <c r="F3364">
        <v>6</v>
      </c>
      <c r="G3364">
        <v>2</v>
      </c>
      <c r="H3364">
        <v>81</v>
      </c>
      <c r="I3364">
        <v>5</v>
      </c>
      <c r="J3364">
        <v>1</v>
      </c>
      <c r="K3364">
        <v>7</v>
      </c>
      <c r="L3364">
        <v>1</v>
      </c>
      <c r="M3364">
        <v>3</v>
      </c>
      <c r="N3364">
        <v>1</v>
      </c>
      <c r="O3364">
        <v>5</v>
      </c>
      <c r="P3364">
        <v>2</v>
      </c>
      <c r="Q3364">
        <v>0</v>
      </c>
      <c r="R3364">
        <v>-1</v>
      </c>
      <c r="S3364">
        <v>-2</v>
      </c>
      <c r="T3364">
        <v>-1</v>
      </c>
      <c r="U3364">
        <v>-1</v>
      </c>
      <c r="V3364">
        <v>-1</v>
      </c>
      <c r="W3364">
        <v>-1</v>
      </c>
      <c r="X3364">
        <v>-2</v>
      </c>
      <c r="Y3364">
        <v>-2</v>
      </c>
      <c r="Z3364">
        <v>828388</v>
      </c>
    </row>
    <row r="3365" spans="1:26">
      <c r="A3365">
        <v>370051</v>
      </c>
      <c r="B3365">
        <v>1</v>
      </c>
      <c r="C3365">
        <v>37005101</v>
      </c>
      <c r="D3365">
        <v>3</v>
      </c>
      <c r="E3365">
        <v>4</v>
      </c>
      <c r="F3365">
        <v>25</v>
      </c>
      <c r="G3365">
        <v>1</v>
      </c>
      <c r="H3365">
        <v>39</v>
      </c>
      <c r="I3365">
        <v>2</v>
      </c>
      <c r="J3365">
        <v>1</v>
      </c>
      <c r="K3365">
        <v>7</v>
      </c>
      <c r="L3365">
        <v>16</v>
      </c>
      <c r="M3365">
        <v>3</v>
      </c>
      <c r="N3365">
        <v>4</v>
      </c>
      <c r="O3365">
        <v>3</v>
      </c>
      <c r="P3365">
        <v>1</v>
      </c>
      <c r="Q3365">
        <v>-9</v>
      </c>
      <c r="R3365">
        <v>-1</v>
      </c>
      <c r="S3365">
        <v>0</v>
      </c>
      <c r="T3365">
        <v>181.3</v>
      </c>
      <c r="U3365">
        <v>105.4</v>
      </c>
      <c r="V3365">
        <v>32.066015834040414</v>
      </c>
      <c r="W3365">
        <v>1.0201557489693101</v>
      </c>
      <c r="X3365">
        <v>2</v>
      </c>
      <c r="Y3365">
        <v>3</v>
      </c>
      <c r="Z3365">
        <v>693302</v>
      </c>
    </row>
    <row r="3366" spans="1:26">
      <c r="A3366">
        <v>370051</v>
      </c>
      <c r="B3366">
        <v>2</v>
      </c>
      <c r="C3366">
        <v>37005102</v>
      </c>
      <c r="D3366">
        <v>3</v>
      </c>
      <c r="E3366">
        <v>4</v>
      </c>
      <c r="F3366">
        <v>25</v>
      </c>
      <c r="G3366">
        <v>2</v>
      </c>
      <c r="H3366">
        <v>48</v>
      </c>
      <c r="I3366">
        <v>2</v>
      </c>
      <c r="J3366">
        <v>1</v>
      </c>
      <c r="K3366">
        <v>4</v>
      </c>
      <c r="L3366">
        <v>16</v>
      </c>
      <c r="M3366">
        <v>2</v>
      </c>
      <c r="N3366">
        <v>4</v>
      </c>
      <c r="O3366">
        <v>2</v>
      </c>
      <c r="P3366">
        <v>1</v>
      </c>
      <c r="Q3366">
        <v>1.268</v>
      </c>
      <c r="R3366">
        <v>-1</v>
      </c>
      <c r="S3366">
        <v>0</v>
      </c>
      <c r="T3366">
        <v>154</v>
      </c>
      <c r="U3366">
        <v>67.900000000000006</v>
      </c>
      <c r="V3366">
        <v>28.630460448642271</v>
      </c>
      <c r="W3366">
        <v>0.86069889899473495</v>
      </c>
      <c r="X3366">
        <v>2</v>
      </c>
      <c r="Y3366">
        <v>1</v>
      </c>
      <c r="Z3366">
        <v>693302</v>
      </c>
    </row>
    <row r="3367" spans="1:26">
      <c r="A3367">
        <v>370051</v>
      </c>
      <c r="B3367">
        <v>3</v>
      </c>
      <c r="C3367">
        <v>37005103</v>
      </c>
      <c r="D3367">
        <v>3</v>
      </c>
      <c r="E3367">
        <v>4</v>
      </c>
      <c r="F3367">
        <v>25</v>
      </c>
      <c r="G3367">
        <v>1</v>
      </c>
      <c r="H3367">
        <v>9</v>
      </c>
      <c r="I3367">
        <v>-1</v>
      </c>
      <c r="J3367">
        <v>1</v>
      </c>
      <c r="K3367">
        <v>-1</v>
      </c>
      <c r="L3367">
        <v>16</v>
      </c>
      <c r="M3367">
        <v>1</v>
      </c>
      <c r="N3367">
        <v>-1</v>
      </c>
      <c r="O3367">
        <v>-1</v>
      </c>
      <c r="P3367">
        <v>-1</v>
      </c>
      <c r="Q3367">
        <v>-1</v>
      </c>
      <c r="R3367">
        <v>-1</v>
      </c>
      <c r="S3367">
        <v>-2</v>
      </c>
      <c r="T3367">
        <v>142</v>
      </c>
      <c r="U3367">
        <v>-1</v>
      </c>
      <c r="V3367">
        <v>-1</v>
      </c>
      <c r="W3367">
        <v>-1</v>
      </c>
      <c r="X3367">
        <v>1</v>
      </c>
      <c r="Y3367">
        <v>3</v>
      </c>
      <c r="Z3367">
        <v>693302</v>
      </c>
    </row>
    <row r="3368" spans="1:26">
      <c r="A3368">
        <v>370151</v>
      </c>
      <c r="B3368">
        <v>1</v>
      </c>
      <c r="C3368">
        <v>37015101</v>
      </c>
      <c r="D3368">
        <v>2</v>
      </c>
      <c r="E3368">
        <v>4</v>
      </c>
      <c r="F3368">
        <v>25</v>
      </c>
      <c r="G3368">
        <v>2</v>
      </c>
      <c r="H3368">
        <v>28</v>
      </c>
      <c r="I3368">
        <v>1</v>
      </c>
      <c r="J3368">
        <v>2</v>
      </c>
      <c r="K3368">
        <v>1</v>
      </c>
      <c r="L3368">
        <v>10</v>
      </c>
      <c r="M3368">
        <v>3</v>
      </c>
      <c r="N3368">
        <v>4</v>
      </c>
      <c r="O3368">
        <v>2</v>
      </c>
      <c r="P3368">
        <v>2</v>
      </c>
      <c r="Q3368">
        <v>0</v>
      </c>
      <c r="R3368">
        <v>-1</v>
      </c>
      <c r="S3368">
        <v>1</v>
      </c>
      <c r="T3368">
        <v>172.5</v>
      </c>
      <c r="U3368">
        <v>-1</v>
      </c>
      <c r="V3368">
        <v>-1</v>
      </c>
      <c r="W3368">
        <v>0.72554067971163705</v>
      </c>
      <c r="X3368">
        <v>3</v>
      </c>
      <c r="Y3368">
        <v>2</v>
      </c>
      <c r="Z3368">
        <v>323295</v>
      </c>
    </row>
    <row r="3369" spans="1:26">
      <c r="A3369">
        <v>370151</v>
      </c>
      <c r="B3369">
        <v>2</v>
      </c>
      <c r="C3369">
        <v>37015102</v>
      </c>
      <c r="D3369">
        <v>2</v>
      </c>
      <c r="E3369">
        <v>4</v>
      </c>
      <c r="F3369">
        <v>25</v>
      </c>
      <c r="G3369">
        <v>2</v>
      </c>
      <c r="H3369">
        <v>5</v>
      </c>
      <c r="I3369">
        <v>-1</v>
      </c>
      <c r="J3369">
        <v>2</v>
      </c>
      <c r="K3369">
        <v>-1</v>
      </c>
      <c r="L3369">
        <v>10</v>
      </c>
      <c r="M3369">
        <v>2</v>
      </c>
      <c r="N3369">
        <v>-1</v>
      </c>
      <c r="O3369">
        <v>-1</v>
      </c>
      <c r="P3369">
        <v>-1</v>
      </c>
      <c r="Q3369">
        <v>-1</v>
      </c>
      <c r="R3369">
        <v>-1</v>
      </c>
      <c r="S3369">
        <v>-2</v>
      </c>
      <c r="T3369">
        <v>118</v>
      </c>
      <c r="U3369">
        <v>-1</v>
      </c>
      <c r="V3369">
        <v>-1</v>
      </c>
      <c r="W3369">
        <v>-1</v>
      </c>
      <c r="X3369">
        <v>-2</v>
      </c>
      <c r="Y3369">
        <v>-2</v>
      </c>
      <c r="Z3369">
        <v>323295</v>
      </c>
    </row>
    <row r="3370" spans="1:26">
      <c r="A3370">
        <v>370181</v>
      </c>
      <c r="B3370">
        <v>1</v>
      </c>
      <c r="C3370">
        <v>37018101</v>
      </c>
      <c r="D3370">
        <v>2</v>
      </c>
      <c r="E3370">
        <v>4</v>
      </c>
      <c r="F3370">
        <v>25</v>
      </c>
      <c r="G3370">
        <v>1</v>
      </c>
      <c r="H3370">
        <v>61</v>
      </c>
      <c r="I3370">
        <v>2</v>
      </c>
      <c r="J3370">
        <v>1</v>
      </c>
      <c r="K3370">
        <v>4</v>
      </c>
      <c r="L3370">
        <v>13</v>
      </c>
      <c r="M3370">
        <v>2</v>
      </c>
      <c r="N3370">
        <v>3</v>
      </c>
      <c r="O3370">
        <v>5</v>
      </c>
      <c r="P3370">
        <v>1</v>
      </c>
      <c r="Q3370">
        <v>0.46</v>
      </c>
      <c r="R3370">
        <v>-1</v>
      </c>
      <c r="S3370">
        <v>-9</v>
      </c>
      <c r="T3370">
        <v>175.1</v>
      </c>
      <c r="U3370">
        <v>83.2</v>
      </c>
      <c r="V3370">
        <v>27.136325134923315</v>
      </c>
      <c r="W3370">
        <v>0.925685090571296</v>
      </c>
      <c r="X3370">
        <v>2</v>
      </c>
      <c r="Y3370">
        <v>1</v>
      </c>
      <c r="Z3370">
        <v>480270</v>
      </c>
    </row>
    <row r="3371" spans="1:26">
      <c r="A3371">
        <v>370181</v>
      </c>
      <c r="B3371">
        <v>2</v>
      </c>
      <c r="C3371">
        <v>37018102</v>
      </c>
      <c r="D3371">
        <v>2</v>
      </c>
      <c r="E3371">
        <v>4</v>
      </c>
      <c r="F3371">
        <v>25</v>
      </c>
      <c r="G3371">
        <v>2</v>
      </c>
      <c r="H3371">
        <v>55</v>
      </c>
      <c r="I3371">
        <v>2</v>
      </c>
      <c r="J3371">
        <v>1</v>
      </c>
      <c r="K3371">
        <v>2</v>
      </c>
      <c r="L3371">
        <v>13</v>
      </c>
      <c r="M3371">
        <v>3</v>
      </c>
      <c r="N3371">
        <v>4</v>
      </c>
      <c r="O3371">
        <v>2</v>
      </c>
      <c r="P3371">
        <v>1</v>
      </c>
      <c r="Q3371">
        <v>35</v>
      </c>
      <c r="R3371">
        <v>-1</v>
      </c>
      <c r="S3371">
        <v>0</v>
      </c>
      <c r="T3371">
        <v>162.30000000000001</v>
      </c>
      <c r="U3371">
        <v>82.4</v>
      </c>
      <c r="V3371">
        <v>31.281687419256986</v>
      </c>
      <c r="W3371">
        <v>1</v>
      </c>
      <c r="X3371">
        <v>2</v>
      </c>
      <c r="Y3371">
        <v>1</v>
      </c>
      <c r="Z3371">
        <v>480270</v>
      </c>
    </row>
    <row r="3372" spans="1:26">
      <c r="A3372">
        <v>370251</v>
      </c>
      <c r="B3372">
        <v>1</v>
      </c>
      <c r="C3372">
        <v>37025101</v>
      </c>
      <c r="D3372">
        <v>1</v>
      </c>
      <c r="E3372">
        <v>4</v>
      </c>
      <c r="F3372">
        <v>25</v>
      </c>
      <c r="G3372">
        <v>1</v>
      </c>
      <c r="H3372">
        <v>68</v>
      </c>
      <c r="I3372">
        <v>4</v>
      </c>
      <c r="J3372">
        <v>1</v>
      </c>
      <c r="K3372">
        <v>7</v>
      </c>
      <c r="L3372">
        <v>6</v>
      </c>
      <c r="M3372">
        <v>3</v>
      </c>
      <c r="N3372">
        <v>4</v>
      </c>
      <c r="O3372">
        <v>2</v>
      </c>
      <c r="P3372">
        <v>1</v>
      </c>
      <c r="Q3372">
        <v>28.518999999999998</v>
      </c>
      <c r="R3372">
        <v>-1</v>
      </c>
      <c r="S3372">
        <v>0</v>
      </c>
      <c r="T3372">
        <v>175.8</v>
      </c>
      <c r="U3372">
        <v>78.2</v>
      </c>
      <c r="V3372">
        <v>25.302824985989613</v>
      </c>
      <c r="W3372">
        <v>0.91088133924175296</v>
      </c>
      <c r="X3372">
        <v>1</v>
      </c>
      <c r="Y3372">
        <v>3</v>
      </c>
      <c r="Z3372">
        <v>423350</v>
      </c>
    </row>
    <row r="3373" spans="1:26">
      <c r="A3373">
        <v>370341</v>
      </c>
      <c r="B3373">
        <v>1</v>
      </c>
      <c r="C3373">
        <v>37034101</v>
      </c>
      <c r="D3373">
        <v>2</v>
      </c>
      <c r="E3373">
        <v>4</v>
      </c>
      <c r="F3373">
        <v>25</v>
      </c>
      <c r="G3373">
        <v>2</v>
      </c>
      <c r="H3373">
        <v>81</v>
      </c>
      <c r="I3373">
        <v>2</v>
      </c>
      <c r="J3373">
        <v>1</v>
      </c>
      <c r="K3373">
        <v>7</v>
      </c>
      <c r="L3373">
        <v>7</v>
      </c>
      <c r="M3373">
        <v>4</v>
      </c>
      <c r="N3373">
        <v>4</v>
      </c>
      <c r="O3373">
        <v>3</v>
      </c>
      <c r="P3373">
        <v>1</v>
      </c>
      <c r="Q3373">
        <v>14</v>
      </c>
      <c r="R3373">
        <v>-1</v>
      </c>
      <c r="S3373">
        <v>-2</v>
      </c>
      <c r="T3373">
        <v>-1</v>
      </c>
      <c r="U3373">
        <v>80</v>
      </c>
      <c r="V3373">
        <v>-1</v>
      </c>
      <c r="W3373">
        <v>0.81317365269461095</v>
      </c>
      <c r="X3373">
        <v>-2</v>
      </c>
      <c r="Y3373">
        <v>-2</v>
      </c>
      <c r="Z3373">
        <v>463419</v>
      </c>
    </row>
    <row r="3374" spans="1:26">
      <c r="A3374">
        <v>370341</v>
      </c>
      <c r="B3374">
        <v>2</v>
      </c>
      <c r="C3374">
        <v>37034102</v>
      </c>
      <c r="D3374">
        <v>2</v>
      </c>
      <c r="E3374">
        <v>4</v>
      </c>
      <c r="F3374">
        <v>25</v>
      </c>
      <c r="G3374">
        <v>1</v>
      </c>
      <c r="H3374">
        <v>81</v>
      </c>
      <c r="I3374">
        <v>2</v>
      </c>
      <c r="J3374">
        <v>1</v>
      </c>
      <c r="K3374">
        <v>7</v>
      </c>
      <c r="L3374">
        <v>7</v>
      </c>
      <c r="M3374">
        <v>4</v>
      </c>
      <c r="N3374">
        <v>4</v>
      </c>
      <c r="O3374">
        <v>3</v>
      </c>
      <c r="P3374">
        <v>1</v>
      </c>
      <c r="Q3374">
        <v>7.7500000000000098</v>
      </c>
      <c r="R3374">
        <v>-1</v>
      </c>
      <c r="S3374">
        <v>-2</v>
      </c>
      <c r="T3374">
        <v>163.1</v>
      </c>
      <c r="U3374">
        <v>68.400000000000006</v>
      </c>
      <c r="V3374">
        <v>25.712729417505184</v>
      </c>
      <c r="W3374">
        <v>1.0151745068285301</v>
      </c>
      <c r="X3374">
        <v>-2</v>
      </c>
      <c r="Y3374">
        <v>-2</v>
      </c>
      <c r="Z3374">
        <v>463419</v>
      </c>
    </row>
    <row r="3375" spans="1:26">
      <c r="A3375">
        <v>370351</v>
      </c>
      <c r="B3375">
        <v>1</v>
      </c>
      <c r="C3375">
        <v>37035101</v>
      </c>
      <c r="D3375">
        <v>3</v>
      </c>
      <c r="E3375">
        <v>4</v>
      </c>
      <c r="F3375">
        <v>25</v>
      </c>
      <c r="G3375">
        <v>2</v>
      </c>
      <c r="H3375">
        <v>33</v>
      </c>
      <c r="I3375">
        <v>2</v>
      </c>
      <c r="J3375">
        <v>1</v>
      </c>
      <c r="K3375">
        <v>1</v>
      </c>
      <c r="L3375">
        <v>19</v>
      </c>
      <c r="M3375">
        <v>2</v>
      </c>
      <c r="N3375">
        <v>1</v>
      </c>
      <c r="O3375">
        <v>5</v>
      </c>
      <c r="P3375">
        <v>1</v>
      </c>
      <c r="Q3375">
        <v>0.25900000000000001</v>
      </c>
      <c r="R3375">
        <v>-1</v>
      </c>
      <c r="S3375">
        <v>0</v>
      </c>
      <c r="T3375">
        <v>165.4</v>
      </c>
      <c r="U3375">
        <v>-1</v>
      </c>
      <c r="V3375">
        <v>-1</v>
      </c>
      <c r="W3375">
        <v>0.78154737277616904</v>
      </c>
      <c r="X3375">
        <v>2</v>
      </c>
      <c r="Y3375">
        <v>1</v>
      </c>
      <c r="Z3375">
        <v>615419</v>
      </c>
    </row>
    <row r="3376" spans="1:26">
      <c r="A3376">
        <v>370351</v>
      </c>
      <c r="B3376">
        <v>2</v>
      </c>
      <c r="C3376">
        <v>37035102</v>
      </c>
      <c r="D3376">
        <v>3</v>
      </c>
      <c r="E3376">
        <v>4</v>
      </c>
      <c r="F3376">
        <v>25</v>
      </c>
      <c r="G3376">
        <v>1</v>
      </c>
      <c r="H3376">
        <v>33</v>
      </c>
      <c r="I3376">
        <v>2</v>
      </c>
      <c r="J3376">
        <v>1</v>
      </c>
      <c r="K3376">
        <v>4</v>
      </c>
      <c r="L3376">
        <v>19</v>
      </c>
      <c r="M3376">
        <v>1</v>
      </c>
      <c r="N3376">
        <v>1</v>
      </c>
      <c r="O3376">
        <v>5</v>
      </c>
      <c r="P3376">
        <v>1</v>
      </c>
      <c r="Q3376">
        <v>4.2009999999999996</v>
      </c>
      <c r="R3376">
        <v>-1</v>
      </c>
      <c r="S3376">
        <v>1</v>
      </c>
      <c r="T3376">
        <v>173.4</v>
      </c>
      <c r="U3376">
        <v>93.2</v>
      </c>
      <c r="V3376">
        <v>30.996861734041609</v>
      </c>
      <c r="W3376">
        <v>0.97150735294117596</v>
      </c>
      <c r="X3376">
        <v>2</v>
      </c>
      <c r="Y3376">
        <v>3</v>
      </c>
      <c r="Z3376">
        <v>615419</v>
      </c>
    </row>
    <row r="3377" spans="1:26">
      <c r="A3377">
        <v>370351</v>
      </c>
      <c r="B3377">
        <v>3</v>
      </c>
      <c r="C3377">
        <v>37035103</v>
      </c>
      <c r="D3377">
        <v>3</v>
      </c>
      <c r="E3377">
        <v>4</v>
      </c>
      <c r="F3377">
        <v>25</v>
      </c>
      <c r="G3377">
        <v>1</v>
      </c>
      <c r="H3377">
        <v>2</v>
      </c>
      <c r="I3377">
        <v>-1</v>
      </c>
      <c r="J3377">
        <v>1</v>
      </c>
      <c r="K3377">
        <v>-1</v>
      </c>
      <c r="L3377">
        <v>19</v>
      </c>
      <c r="M3377">
        <v>2</v>
      </c>
      <c r="N3377">
        <v>-1</v>
      </c>
      <c r="O3377">
        <v>-1</v>
      </c>
      <c r="P3377">
        <v>-1</v>
      </c>
      <c r="Q3377">
        <v>-1</v>
      </c>
      <c r="R3377">
        <v>-1</v>
      </c>
      <c r="S3377">
        <v>-2</v>
      </c>
      <c r="T3377">
        <v>89.8</v>
      </c>
      <c r="U3377">
        <v>13.8</v>
      </c>
      <c r="V3377">
        <v>17.113010352131191</v>
      </c>
      <c r="W3377">
        <v>-1</v>
      </c>
      <c r="X3377">
        <v>-2</v>
      </c>
      <c r="Y3377">
        <v>-2</v>
      </c>
      <c r="Z3377">
        <v>615419</v>
      </c>
    </row>
    <row r="3378" spans="1:26">
      <c r="A3378">
        <v>370371</v>
      </c>
      <c r="B3378">
        <v>1</v>
      </c>
      <c r="C3378">
        <v>37037101</v>
      </c>
      <c r="D3378">
        <v>1</v>
      </c>
      <c r="E3378">
        <v>4</v>
      </c>
      <c r="F3378">
        <v>25</v>
      </c>
      <c r="G3378">
        <v>1</v>
      </c>
      <c r="H3378">
        <v>48</v>
      </c>
      <c r="I3378">
        <v>1</v>
      </c>
      <c r="J3378">
        <v>1</v>
      </c>
      <c r="K3378">
        <v>1</v>
      </c>
      <c r="L3378">
        <v>9</v>
      </c>
      <c r="M3378">
        <v>3</v>
      </c>
      <c r="N3378">
        <v>4</v>
      </c>
      <c r="O3378">
        <v>2</v>
      </c>
      <c r="P3378">
        <v>1</v>
      </c>
      <c r="Q3378">
        <v>-9</v>
      </c>
      <c r="R3378">
        <v>-1</v>
      </c>
      <c r="S3378">
        <v>0</v>
      </c>
      <c r="T3378">
        <v>164.7</v>
      </c>
      <c r="U3378">
        <v>53</v>
      </c>
      <c r="V3378">
        <v>19.538385369951961</v>
      </c>
      <c r="W3378">
        <v>0.91040462427745705</v>
      </c>
      <c r="X3378">
        <v>1</v>
      </c>
      <c r="Y3378">
        <v>3</v>
      </c>
      <c r="Z3378">
        <v>869305</v>
      </c>
    </row>
    <row r="3379" spans="1:26">
      <c r="A3379">
        <v>371051</v>
      </c>
      <c r="B3379">
        <v>1</v>
      </c>
      <c r="C3379">
        <v>37105101</v>
      </c>
      <c r="D3379">
        <v>2</v>
      </c>
      <c r="E3379">
        <v>6</v>
      </c>
      <c r="F3379">
        <v>2</v>
      </c>
      <c r="G3379">
        <v>1</v>
      </c>
      <c r="H3379">
        <v>80</v>
      </c>
      <c r="I3379">
        <v>2</v>
      </c>
      <c r="J3379">
        <v>1</v>
      </c>
      <c r="K3379">
        <v>6</v>
      </c>
      <c r="L3379">
        <v>7</v>
      </c>
      <c r="M3379">
        <v>2</v>
      </c>
      <c r="N3379">
        <v>3</v>
      </c>
      <c r="O3379">
        <v>5</v>
      </c>
      <c r="P3379">
        <v>1</v>
      </c>
      <c r="Q3379">
        <v>0.34499999999999997</v>
      </c>
      <c r="R3379">
        <v>-1</v>
      </c>
      <c r="S3379">
        <v>0</v>
      </c>
      <c r="T3379">
        <v>171</v>
      </c>
      <c r="U3379">
        <v>90.4</v>
      </c>
      <c r="V3379">
        <v>30.915495366095556</v>
      </c>
      <c r="W3379">
        <v>0.96613896218117801</v>
      </c>
      <c r="X3379">
        <v>-8</v>
      </c>
      <c r="Y3379">
        <v>3</v>
      </c>
      <c r="Z3379">
        <v>486282</v>
      </c>
    </row>
    <row r="3380" spans="1:26">
      <c r="A3380">
        <v>371051</v>
      </c>
      <c r="B3380">
        <v>2</v>
      </c>
      <c r="C3380">
        <v>37105102</v>
      </c>
      <c r="D3380">
        <v>2</v>
      </c>
      <c r="E3380">
        <v>6</v>
      </c>
      <c r="F3380">
        <v>2</v>
      </c>
      <c r="G3380">
        <v>2</v>
      </c>
      <c r="H3380">
        <v>82</v>
      </c>
      <c r="I3380">
        <v>2</v>
      </c>
      <c r="J3380">
        <v>1</v>
      </c>
      <c r="K3380">
        <v>7</v>
      </c>
      <c r="L3380">
        <v>7</v>
      </c>
      <c r="M3380">
        <v>3</v>
      </c>
      <c r="N3380">
        <v>3</v>
      </c>
      <c r="O3380">
        <v>5</v>
      </c>
      <c r="P3380">
        <v>1</v>
      </c>
      <c r="Q3380">
        <v>0.115</v>
      </c>
      <c r="R3380">
        <v>-1</v>
      </c>
      <c r="S3380">
        <v>2</v>
      </c>
      <c r="T3380">
        <v>155</v>
      </c>
      <c r="U3380">
        <v>65</v>
      </c>
      <c r="V3380">
        <v>27.055150884495315</v>
      </c>
      <c r="W3380">
        <v>0.94070588235294095</v>
      </c>
      <c r="X3380">
        <v>-8</v>
      </c>
      <c r="Y3380">
        <v>3</v>
      </c>
      <c r="Z3380">
        <v>486282</v>
      </c>
    </row>
    <row r="3381" spans="1:26">
      <c r="A3381">
        <v>371271</v>
      </c>
      <c r="B3381">
        <v>1</v>
      </c>
      <c r="C3381">
        <v>37127101</v>
      </c>
      <c r="D3381">
        <v>1</v>
      </c>
      <c r="E3381">
        <v>6</v>
      </c>
      <c r="F3381">
        <v>2</v>
      </c>
      <c r="G3381">
        <v>2</v>
      </c>
      <c r="H3381">
        <v>47</v>
      </c>
      <c r="I3381">
        <v>2</v>
      </c>
      <c r="J3381">
        <v>1</v>
      </c>
      <c r="K3381">
        <v>4</v>
      </c>
      <c r="L3381">
        <v>24</v>
      </c>
      <c r="M3381">
        <v>1</v>
      </c>
      <c r="N3381">
        <v>1</v>
      </c>
      <c r="O3381">
        <v>5</v>
      </c>
      <c r="P3381">
        <v>1</v>
      </c>
      <c r="Q3381">
        <v>0.433</v>
      </c>
      <c r="R3381">
        <v>-1</v>
      </c>
      <c r="S3381">
        <v>0</v>
      </c>
      <c r="T3381">
        <v>157.80000000000001</v>
      </c>
      <c r="U3381">
        <v>67.099999999999994</v>
      </c>
      <c r="V3381">
        <v>26.946882113213846</v>
      </c>
      <c r="W3381">
        <v>0.87727272727272698</v>
      </c>
      <c r="X3381">
        <v>2</v>
      </c>
      <c r="Y3381">
        <v>1</v>
      </c>
      <c r="Z3381">
        <v>370288</v>
      </c>
    </row>
    <row r="3382" spans="1:26">
      <c r="A3382">
        <v>371351</v>
      </c>
      <c r="B3382">
        <v>1</v>
      </c>
      <c r="C3382">
        <v>37135101</v>
      </c>
      <c r="D3382">
        <v>3</v>
      </c>
      <c r="E3382">
        <v>6</v>
      </c>
      <c r="F3382">
        <v>2</v>
      </c>
      <c r="G3382">
        <v>2</v>
      </c>
      <c r="H3382">
        <v>34</v>
      </c>
      <c r="I3382">
        <v>1</v>
      </c>
      <c r="J3382">
        <v>1</v>
      </c>
      <c r="K3382">
        <v>4</v>
      </c>
      <c r="L3382">
        <v>8</v>
      </c>
      <c r="M3382">
        <v>2</v>
      </c>
      <c r="N3382">
        <v>4</v>
      </c>
      <c r="O3382">
        <v>2</v>
      </c>
      <c r="P3382">
        <v>1</v>
      </c>
      <c r="Q3382">
        <v>0.25900000000000001</v>
      </c>
      <c r="R3382">
        <v>-1</v>
      </c>
      <c r="S3382">
        <v>0</v>
      </c>
      <c r="T3382">
        <v>167.5</v>
      </c>
      <c r="U3382">
        <v>62.5</v>
      </c>
      <c r="V3382">
        <v>22.27667631989307</v>
      </c>
      <c r="W3382">
        <v>0.93472445157838402</v>
      </c>
      <c r="X3382">
        <v>1</v>
      </c>
      <c r="Y3382">
        <v>3</v>
      </c>
      <c r="Z3382">
        <v>285503</v>
      </c>
    </row>
    <row r="3383" spans="1:26">
      <c r="A3383">
        <v>371351</v>
      </c>
      <c r="B3383">
        <v>2</v>
      </c>
      <c r="C3383">
        <v>37135102</v>
      </c>
      <c r="D3383">
        <v>3</v>
      </c>
      <c r="E3383">
        <v>6</v>
      </c>
      <c r="F3383">
        <v>2</v>
      </c>
      <c r="G3383">
        <v>2</v>
      </c>
      <c r="H3383">
        <v>13</v>
      </c>
      <c r="I3383">
        <v>-1</v>
      </c>
      <c r="J3383">
        <v>1</v>
      </c>
      <c r="K3383">
        <v>-1</v>
      </c>
      <c r="L3383">
        <v>8</v>
      </c>
      <c r="M3383">
        <v>2</v>
      </c>
      <c r="N3383">
        <v>-1</v>
      </c>
      <c r="O3383">
        <v>-1</v>
      </c>
      <c r="P3383">
        <v>-1</v>
      </c>
      <c r="Q3383">
        <v>-1</v>
      </c>
      <c r="R3383">
        <v>-1</v>
      </c>
      <c r="S3383">
        <v>2</v>
      </c>
      <c r="T3383">
        <v>162.5</v>
      </c>
      <c r="U3383">
        <v>60.6</v>
      </c>
      <c r="V3383">
        <v>22.949112426035505</v>
      </c>
      <c r="W3383">
        <v>-1</v>
      </c>
      <c r="X3383">
        <v>2</v>
      </c>
      <c r="Y3383">
        <v>1</v>
      </c>
      <c r="Z3383">
        <v>285503</v>
      </c>
    </row>
    <row r="3384" spans="1:26">
      <c r="A3384">
        <v>371351</v>
      </c>
      <c r="B3384">
        <v>3</v>
      </c>
      <c r="C3384">
        <v>37135103</v>
      </c>
      <c r="D3384">
        <v>3</v>
      </c>
      <c r="E3384">
        <v>6</v>
      </c>
      <c r="F3384">
        <v>2</v>
      </c>
      <c r="G3384">
        <v>1</v>
      </c>
      <c r="H3384">
        <v>12</v>
      </c>
      <c r="I3384">
        <v>-1</v>
      </c>
      <c r="J3384">
        <v>1</v>
      </c>
      <c r="K3384">
        <v>-1</v>
      </c>
      <c r="L3384">
        <v>8</v>
      </c>
      <c r="M3384">
        <v>2</v>
      </c>
      <c r="N3384">
        <v>-1</v>
      </c>
      <c r="O3384">
        <v>-1</v>
      </c>
      <c r="P3384">
        <v>-1</v>
      </c>
      <c r="Q3384">
        <v>-1</v>
      </c>
      <c r="R3384">
        <v>-1</v>
      </c>
      <c r="S3384">
        <v>-2</v>
      </c>
      <c r="T3384">
        <v>146.6</v>
      </c>
      <c r="U3384">
        <v>32.9</v>
      </c>
      <c r="V3384">
        <v>15.308334992899537</v>
      </c>
      <c r="W3384">
        <v>-1</v>
      </c>
      <c r="X3384">
        <v>1</v>
      </c>
      <c r="Y3384">
        <v>3</v>
      </c>
      <c r="Z3384">
        <v>285503</v>
      </c>
    </row>
    <row r="3385" spans="1:26">
      <c r="A3385">
        <v>372051</v>
      </c>
      <c r="B3385">
        <v>1</v>
      </c>
      <c r="C3385">
        <v>37205101</v>
      </c>
      <c r="D3385">
        <v>3</v>
      </c>
      <c r="E3385">
        <v>6</v>
      </c>
      <c r="F3385">
        <v>1</v>
      </c>
      <c r="G3385">
        <v>1</v>
      </c>
      <c r="H3385">
        <v>53</v>
      </c>
      <c r="I3385">
        <v>2</v>
      </c>
      <c r="J3385">
        <v>1</v>
      </c>
      <c r="K3385">
        <v>3</v>
      </c>
      <c r="L3385">
        <v>20</v>
      </c>
      <c r="M3385">
        <v>2</v>
      </c>
      <c r="N3385">
        <v>3</v>
      </c>
      <c r="O3385">
        <v>5</v>
      </c>
      <c r="P3385">
        <v>1</v>
      </c>
      <c r="Q3385">
        <v>36</v>
      </c>
      <c r="R3385">
        <v>-1</v>
      </c>
      <c r="S3385">
        <v>0</v>
      </c>
      <c r="T3385">
        <v>182.6</v>
      </c>
      <c r="U3385">
        <v>92.5</v>
      </c>
      <c r="V3385">
        <v>27.742154518702115</v>
      </c>
      <c r="W3385">
        <v>0.91768007483629599</v>
      </c>
      <c r="X3385">
        <v>1</v>
      </c>
      <c r="Y3385">
        <v>1</v>
      </c>
      <c r="Z3385">
        <v>497330</v>
      </c>
    </row>
    <row r="3386" spans="1:26">
      <c r="A3386">
        <v>372051</v>
      </c>
      <c r="B3386">
        <v>2</v>
      </c>
      <c r="C3386">
        <v>37205102</v>
      </c>
      <c r="D3386">
        <v>3</v>
      </c>
      <c r="E3386">
        <v>6</v>
      </c>
      <c r="F3386">
        <v>1</v>
      </c>
      <c r="G3386">
        <v>2</v>
      </c>
      <c r="H3386">
        <v>54</v>
      </c>
      <c r="I3386">
        <v>2</v>
      </c>
      <c r="J3386">
        <v>1</v>
      </c>
      <c r="K3386">
        <v>4</v>
      </c>
      <c r="L3386">
        <v>20</v>
      </c>
      <c r="M3386">
        <v>2</v>
      </c>
      <c r="N3386">
        <v>2</v>
      </c>
      <c r="O3386">
        <v>5</v>
      </c>
      <c r="P3386">
        <v>1</v>
      </c>
      <c r="Q3386">
        <v>3.5</v>
      </c>
      <c r="R3386">
        <v>-1</v>
      </c>
      <c r="S3386">
        <v>8</v>
      </c>
      <c r="T3386">
        <v>169.7</v>
      </c>
      <c r="U3386">
        <v>66.7</v>
      </c>
      <c r="V3386">
        <v>23.161258264002932</v>
      </c>
      <c r="W3386">
        <v>0.75960591133004896</v>
      </c>
      <c r="X3386">
        <v>1</v>
      </c>
      <c r="Y3386">
        <v>3</v>
      </c>
      <c r="Z3386">
        <v>497330</v>
      </c>
    </row>
    <row r="3387" spans="1:26">
      <c r="A3387">
        <v>372051</v>
      </c>
      <c r="B3387">
        <v>3</v>
      </c>
      <c r="C3387">
        <v>37205103</v>
      </c>
      <c r="D3387">
        <v>3</v>
      </c>
      <c r="E3387">
        <v>6</v>
      </c>
      <c r="F3387">
        <v>1</v>
      </c>
      <c r="G3387">
        <v>1</v>
      </c>
      <c r="H3387">
        <v>22</v>
      </c>
      <c r="I3387">
        <v>1</v>
      </c>
      <c r="J3387">
        <v>1</v>
      </c>
      <c r="K3387">
        <v>4</v>
      </c>
      <c r="L3387">
        <v>20</v>
      </c>
      <c r="M3387">
        <v>2</v>
      </c>
      <c r="N3387">
        <v>1</v>
      </c>
      <c r="O3387">
        <v>5</v>
      </c>
      <c r="P3387">
        <v>1</v>
      </c>
      <c r="Q3387">
        <v>114.625</v>
      </c>
      <c r="R3387">
        <v>4</v>
      </c>
      <c r="S3387">
        <v>3</v>
      </c>
      <c r="T3387">
        <v>184</v>
      </c>
      <c r="U3387">
        <v>89.8</v>
      </c>
      <c r="V3387">
        <v>26.524102079395082</v>
      </c>
      <c r="W3387">
        <v>0.82377049180327899</v>
      </c>
      <c r="X3387">
        <v>1</v>
      </c>
      <c r="Y3387">
        <v>1</v>
      </c>
      <c r="Z3387">
        <v>497330</v>
      </c>
    </row>
    <row r="3388" spans="1:26">
      <c r="A3388">
        <v>372151</v>
      </c>
      <c r="B3388">
        <v>1</v>
      </c>
      <c r="C3388">
        <v>37215101</v>
      </c>
      <c r="D3388">
        <v>1</v>
      </c>
      <c r="E3388">
        <v>6</v>
      </c>
      <c r="F3388">
        <v>1</v>
      </c>
      <c r="G3388">
        <v>2</v>
      </c>
      <c r="H3388">
        <v>63</v>
      </c>
      <c r="I3388">
        <v>5</v>
      </c>
      <c r="J3388">
        <v>1</v>
      </c>
      <c r="K3388">
        <v>4</v>
      </c>
      <c r="L3388">
        <v>9</v>
      </c>
      <c r="M3388">
        <v>2</v>
      </c>
      <c r="N3388">
        <v>3</v>
      </c>
      <c r="O3388">
        <v>5</v>
      </c>
      <c r="P3388">
        <v>1</v>
      </c>
      <c r="Q3388">
        <v>15.615</v>
      </c>
      <c r="R3388">
        <v>-1</v>
      </c>
      <c r="S3388">
        <v>1</v>
      </c>
      <c r="T3388">
        <v>168.7</v>
      </c>
      <c r="U3388">
        <v>75.900000000000006</v>
      </c>
      <c r="V3388">
        <v>26.669299630459793</v>
      </c>
      <c r="W3388">
        <v>0.70680870773506299</v>
      </c>
      <c r="X3388">
        <v>2</v>
      </c>
      <c r="Y3388">
        <v>3</v>
      </c>
      <c r="Z3388">
        <v>401360</v>
      </c>
    </row>
    <row r="3389" spans="1:26">
      <c r="A3389">
        <v>372181</v>
      </c>
      <c r="B3389">
        <v>1</v>
      </c>
      <c r="C3389">
        <v>37218101</v>
      </c>
      <c r="D3389">
        <v>3</v>
      </c>
      <c r="E3389">
        <v>6</v>
      </c>
      <c r="F3389">
        <v>1</v>
      </c>
      <c r="G3389">
        <v>1</v>
      </c>
      <c r="H3389">
        <v>38</v>
      </c>
      <c r="I3389">
        <v>2</v>
      </c>
      <c r="J3389">
        <v>1</v>
      </c>
      <c r="K3389">
        <v>4</v>
      </c>
      <c r="L3389">
        <v>18</v>
      </c>
      <c r="M3389">
        <v>1</v>
      </c>
      <c r="N3389">
        <v>1</v>
      </c>
      <c r="O3389">
        <v>5</v>
      </c>
      <c r="P3389">
        <v>1</v>
      </c>
      <c r="Q3389">
        <v>6.8079999999999998</v>
      </c>
      <c r="R3389">
        <v>-1</v>
      </c>
      <c r="S3389">
        <v>2</v>
      </c>
      <c r="T3389">
        <v>170.1</v>
      </c>
      <c r="U3389">
        <v>60.9</v>
      </c>
      <c r="V3389">
        <v>21.047894847620501</v>
      </c>
      <c r="W3389">
        <v>-1</v>
      </c>
      <c r="X3389">
        <v>1</v>
      </c>
      <c r="Y3389">
        <v>3</v>
      </c>
      <c r="Z3389">
        <v>278491</v>
      </c>
    </row>
    <row r="3390" spans="1:26">
      <c r="A3390">
        <v>372181</v>
      </c>
      <c r="B3390">
        <v>2</v>
      </c>
      <c r="C3390">
        <v>37218102</v>
      </c>
      <c r="D3390">
        <v>3</v>
      </c>
      <c r="E3390">
        <v>6</v>
      </c>
      <c r="F3390">
        <v>1</v>
      </c>
      <c r="G3390">
        <v>2</v>
      </c>
      <c r="H3390">
        <v>34</v>
      </c>
      <c r="I3390">
        <v>2</v>
      </c>
      <c r="J3390">
        <v>1</v>
      </c>
      <c r="K3390">
        <v>4</v>
      </c>
      <c r="L3390">
        <v>18</v>
      </c>
      <c r="M3390">
        <v>3</v>
      </c>
      <c r="N3390">
        <v>1</v>
      </c>
      <c r="O3390">
        <v>5</v>
      </c>
      <c r="P3390">
        <v>2</v>
      </c>
      <c r="Q3390">
        <v>1.125</v>
      </c>
      <c r="R3390">
        <v>-1</v>
      </c>
      <c r="S3390">
        <v>2</v>
      </c>
      <c r="T3390">
        <v>157.19999999999999</v>
      </c>
      <c r="U3390">
        <v>71.3</v>
      </c>
      <c r="V3390">
        <v>28.852566219269796</v>
      </c>
      <c r="W3390">
        <v>-1</v>
      </c>
      <c r="X3390">
        <v>-8</v>
      </c>
      <c r="Y3390">
        <v>1</v>
      </c>
      <c r="Z3390">
        <v>278491</v>
      </c>
    </row>
    <row r="3391" spans="1:26">
      <c r="A3391">
        <v>372181</v>
      </c>
      <c r="B3391">
        <v>3</v>
      </c>
      <c r="C3391">
        <v>37218103</v>
      </c>
      <c r="D3391">
        <v>3</v>
      </c>
      <c r="E3391">
        <v>6</v>
      </c>
      <c r="F3391">
        <v>1</v>
      </c>
      <c r="G3391">
        <v>2</v>
      </c>
      <c r="H3391">
        <v>11</v>
      </c>
      <c r="I3391">
        <v>-1</v>
      </c>
      <c r="J3391">
        <v>1</v>
      </c>
      <c r="K3391">
        <v>-1</v>
      </c>
      <c r="L3391">
        <v>18</v>
      </c>
      <c r="M3391">
        <v>1</v>
      </c>
      <c r="N3391">
        <v>-1</v>
      </c>
      <c r="O3391">
        <v>-1</v>
      </c>
      <c r="P3391">
        <v>-1</v>
      </c>
      <c r="Q3391">
        <v>-1</v>
      </c>
      <c r="R3391">
        <v>-1</v>
      </c>
      <c r="S3391">
        <v>-2</v>
      </c>
      <c r="T3391">
        <v>155.80000000000001</v>
      </c>
      <c r="U3391">
        <v>56.7</v>
      </c>
      <c r="V3391">
        <v>23.358672205734283</v>
      </c>
      <c r="W3391">
        <v>-1</v>
      </c>
      <c r="X3391">
        <v>2</v>
      </c>
      <c r="Y3391">
        <v>1</v>
      </c>
      <c r="Z3391">
        <v>278491</v>
      </c>
    </row>
    <row r="3392" spans="1:26">
      <c r="A3392">
        <v>372201</v>
      </c>
      <c r="B3392">
        <v>1</v>
      </c>
      <c r="C3392">
        <v>37220101</v>
      </c>
      <c r="D3392">
        <v>1</v>
      </c>
      <c r="E3392">
        <v>6</v>
      </c>
      <c r="F3392">
        <v>1</v>
      </c>
      <c r="G3392">
        <v>1</v>
      </c>
      <c r="H3392">
        <v>63</v>
      </c>
      <c r="I3392">
        <v>4</v>
      </c>
      <c r="J3392">
        <v>1</v>
      </c>
      <c r="K3392">
        <v>5</v>
      </c>
      <c r="L3392">
        <v>10</v>
      </c>
      <c r="M3392">
        <v>2</v>
      </c>
      <c r="N3392">
        <v>3</v>
      </c>
      <c r="O3392">
        <v>5</v>
      </c>
      <c r="P3392">
        <v>1</v>
      </c>
      <c r="Q3392">
        <v>22</v>
      </c>
      <c r="R3392">
        <v>-1</v>
      </c>
      <c r="S3392">
        <v>0</v>
      </c>
      <c r="T3392">
        <v>167</v>
      </c>
      <c r="U3392">
        <v>66.400000000000006</v>
      </c>
      <c r="V3392">
        <v>23.808670084979745</v>
      </c>
      <c r="W3392">
        <v>0.98569157392686801</v>
      </c>
      <c r="X3392">
        <v>1</v>
      </c>
      <c r="Y3392">
        <v>3</v>
      </c>
      <c r="Z3392">
        <v>486316</v>
      </c>
    </row>
    <row r="3393" spans="1:26">
      <c r="A3393">
        <v>372251</v>
      </c>
      <c r="B3393">
        <v>1</v>
      </c>
      <c r="C3393">
        <v>37225101</v>
      </c>
      <c r="D3393">
        <v>1</v>
      </c>
      <c r="E3393">
        <v>6</v>
      </c>
      <c r="F3393">
        <v>1</v>
      </c>
      <c r="G3393">
        <v>1</v>
      </c>
      <c r="H3393">
        <v>87</v>
      </c>
      <c r="I3393">
        <v>5</v>
      </c>
      <c r="J3393">
        <v>1</v>
      </c>
      <c r="K3393">
        <v>7</v>
      </c>
      <c r="L3393">
        <v>5</v>
      </c>
      <c r="M3393">
        <v>1</v>
      </c>
      <c r="N3393">
        <v>3</v>
      </c>
      <c r="O3393">
        <v>5</v>
      </c>
      <c r="P3393">
        <v>1</v>
      </c>
      <c r="Q3393">
        <v>45.75</v>
      </c>
      <c r="R3393">
        <v>-1</v>
      </c>
      <c r="S3393">
        <v>1</v>
      </c>
      <c r="T3393">
        <v>163.5</v>
      </c>
      <c r="U3393">
        <v>58.2</v>
      </c>
      <c r="V3393">
        <v>21.771455825828355</v>
      </c>
      <c r="W3393">
        <v>0.82604055496264694</v>
      </c>
      <c r="X3393">
        <v>1</v>
      </c>
      <c r="Y3393">
        <v>3</v>
      </c>
      <c r="Z3393">
        <v>222579</v>
      </c>
    </row>
    <row r="3394" spans="1:26">
      <c r="A3394">
        <v>372271</v>
      </c>
      <c r="B3394">
        <v>1</v>
      </c>
      <c r="C3394">
        <v>37227101</v>
      </c>
      <c r="D3394">
        <v>2</v>
      </c>
      <c r="E3394">
        <v>6</v>
      </c>
      <c r="F3394">
        <v>1</v>
      </c>
      <c r="G3394">
        <v>1</v>
      </c>
      <c r="H3394">
        <v>78</v>
      </c>
      <c r="I3394">
        <v>2</v>
      </c>
      <c r="J3394">
        <v>1</v>
      </c>
      <c r="K3394">
        <v>7</v>
      </c>
      <c r="L3394">
        <v>97</v>
      </c>
      <c r="M3394">
        <v>3</v>
      </c>
      <c r="N3394">
        <v>2</v>
      </c>
      <c r="O3394">
        <v>5</v>
      </c>
      <c r="P3394">
        <v>1</v>
      </c>
      <c r="Q3394">
        <v>4.6440000000000001</v>
      </c>
      <c r="R3394">
        <v>-1</v>
      </c>
      <c r="S3394">
        <v>1</v>
      </c>
      <c r="T3394">
        <v>174.7</v>
      </c>
      <c r="U3394">
        <v>71.5</v>
      </c>
      <c r="V3394">
        <v>23.427191728464763</v>
      </c>
      <c r="W3394">
        <v>0.88745019920318702</v>
      </c>
      <c r="X3394">
        <v>1</v>
      </c>
      <c r="Y3394">
        <v>-9</v>
      </c>
      <c r="Z3394">
        <v>572300</v>
      </c>
    </row>
    <row r="3395" spans="1:26">
      <c r="A3395">
        <v>372271</v>
      </c>
      <c r="B3395">
        <v>2</v>
      </c>
      <c r="C3395">
        <v>37227102</v>
      </c>
      <c r="D3395">
        <v>2</v>
      </c>
      <c r="E3395">
        <v>6</v>
      </c>
      <c r="F3395">
        <v>1</v>
      </c>
      <c r="G3395">
        <v>2</v>
      </c>
      <c r="H3395">
        <v>81</v>
      </c>
      <c r="I3395">
        <v>2</v>
      </c>
      <c r="J3395">
        <v>1</v>
      </c>
      <c r="K3395">
        <v>7</v>
      </c>
      <c r="L3395">
        <v>97</v>
      </c>
      <c r="M3395">
        <v>4</v>
      </c>
      <c r="N3395">
        <v>1</v>
      </c>
      <c r="O3395">
        <v>5</v>
      </c>
      <c r="P3395">
        <v>1</v>
      </c>
      <c r="Q3395">
        <v>0.28799999999999998</v>
      </c>
      <c r="R3395">
        <v>-1</v>
      </c>
      <c r="S3395">
        <v>1</v>
      </c>
      <c r="T3395">
        <v>147.69999999999999</v>
      </c>
      <c r="U3395">
        <v>53.1</v>
      </c>
      <c r="V3395">
        <v>24.34072616041318</v>
      </c>
      <c r="W3395">
        <v>-1</v>
      </c>
      <c r="X3395">
        <v>1</v>
      </c>
      <c r="Y3395">
        <v>3</v>
      </c>
      <c r="Z3395">
        <v>572300</v>
      </c>
    </row>
    <row r="3396" spans="1:26">
      <c r="A3396">
        <v>372351</v>
      </c>
      <c r="B3396">
        <v>1</v>
      </c>
      <c r="C3396">
        <v>37235101</v>
      </c>
      <c r="D3396">
        <v>4</v>
      </c>
      <c r="E3396">
        <v>6</v>
      </c>
      <c r="F3396">
        <v>1</v>
      </c>
      <c r="G3396">
        <v>1</v>
      </c>
      <c r="H3396">
        <v>70</v>
      </c>
      <c r="I3396">
        <v>2</v>
      </c>
      <c r="J3396">
        <v>1</v>
      </c>
      <c r="K3396">
        <v>7</v>
      </c>
      <c r="L3396">
        <v>8</v>
      </c>
      <c r="M3396">
        <v>2</v>
      </c>
      <c r="N3396">
        <v>3</v>
      </c>
      <c r="O3396">
        <v>5</v>
      </c>
      <c r="P3396">
        <v>2</v>
      </c>
      <c r="Q3396">
        <v>0.14499999999999999</v>
      </c>
      <c r="R3396">
        <v>-1</v>
      </c>
      <c r="S3396">
        <v>0</v>
      </c>
      <c r="T3396">
        <v>169</v>
      </c>
      <c r="U3396">
        <v>75.2</v>
      </c>
      <c r="V3396">
        <v>26.329610307762337</v>
      </c>
      <c r="W3396">
        <v>-1</v>
      </c>
      <c r="X3396">
        <v>1</v>
      </c>
      <c r="Y3396">
        <v>3</v>
      </c>
      <c r="Z3396">
        <v>497587</v>
      </c>
    </row>
    <row r="3397" spans="1:26">
      <c r="A3397">
        <v>372351</v>
      </c>
      <c r="B3397">
        <v>2</v>
      </c>
      <c r="C3397">
        <v>37235102</v>
      </c>
      <c r="D3397">
        <v>4</v>
      </c>
      <c r="E3397">
        <v>6</v>
      </c>
      <c r="F3397">
        <v>1</v>
      </c>
      <c r="G3397">
        <v>2</v>
      </c>
      <c r="H3397">
        <v>43</v>
      </c>
      <c r="I3397">
        <v>2</v>
      </c>
      <c r="J3397">
        <v>1</v>
      </c>
      <c r="K3397">
        <v>5</v>
      </c>
      <c r="L3397">
        <v>8</v>
      </c>
      <c r="M3397">
        <v>1</v>
      </c>
      <c r="N3397">
        <v>1</v>
      </c>
      <c r="O3397">
        <v>5</v>
      </c>
      <c r="P3397">
        <v>2</v>
      </c>
      <c r="Q3397">
        <v>8.6999999999999994E-2</v>
      </c>
      <c r="R3397">
        <v>-1</v>
      </c>
      <c r="S3397">
        <v>0</v>
      </c>
      <c r="T3397">
        <v>154.6</v>
      </c>
      <c r="U3397">
        <v>101.5</v>
      </c>
      <c r="V3397">
        <v>42.466558108476747</v>
      </c>
      <c r="W3397">
        <v>-1</v>
      </c>
      <c r="X3397">
        <v>2</v>
      </c>
      <c r="Y3397">
        <v>3</v>
      </c>
      <c r="Z3397">
        <v>497587</v>
      </c>
    </row>
    <row r="3398" spans="1:26">
      <c r="A3398">
        <v>372351</v>
      </c>
      <c r="B3398">
        <v>3</v>
      </c>
      <c r="C3398">
        <v>37235103</v>
      </c>
      <c r="D3398">
        <v>4</v>
      </c>
      <c r="E3398">
        <v>6</v>
      </c>
      <c r="F3398">
        <v>1</v>
      </c>
      <c r="G3398">
        <v>1</v>
      </c>
      <c r="H3398">
        <v>14</v>
      </c>
      <c r="I3398">
        <v>-1</v>
      </c>
      <c r="J3398">
        <v>1</v>
      </c>
      <c r="K3398">
        <v>-1</v>
      </c>
      <c r="L3398">
        <v>8</v>
      </c>
      <c r="M3398">
        <v>1</v>
      </c>
      <c r="N3398">
        <v>-1</v>
      </c>
      <c r="O3398">
        <v>-1</v>
      </c>
      <c r="P3398">
        <v>-1</v>
      </c>
      <c r="Q3398">
        <v>-1</v>
      </c>
      <c r="R3398">
        <v>-1</v>
      </c>
      <c r="S3398">
        <v>0</v>
      </c>
      <c r="T3398">
        <v>169.1</v>
      </c>
      <c r="U3398">
        <v>71</v>
      </c>
      <c r="V3398">
        <v>24.829680630855744</v>
      </c>
      <c r="W3398">
        <v>-1</v>
      </c>
      <c r="X3398">
        <v>-8</v>
      </c>
      <c r="Y3398">
        <v>3</v>
      </c>
      <c r="Z3398">
        <v>497587</v>
      </c>
    </row>
    <row r="3399" spans="1:26">
      <c r="A3399">
        <v>372351</v>
      </c>
      <c r="B3399">
        <v>4</v>
      </c>
      <c r="C3399">
        <v>37235104</v>
      </c>
      <c r="D3399">
        <v>4</v>
      </c>
      <c r="E3399">
        <v>6</v>
      </c>
      <c r="F3399">
        <v>1</v>
      </c>
      <c r="G3399">
        <v>2</v>
      </c>
      <c r="H3399">
        <v>12</v>
      </c>
      <c r="I3399">
        <v>-1</v>
      </c>
      <c r="J3399">
        <v>1</v>
      </c>
      <c r="K3399">
        <v>-1</v>
      </c>
      <c r="L3399">
        <v>8</v>
      </c>
      <c r="M3399">
        <v>1</v>
      </c>
      <c r="N3399">
        <v>-1</v>
      </c>
      <c r="O3399">
        <v>-1</v>
      </c>
      <c r="P3399">
        <v>-1</v>
      </c>
      <c r="Q3399">
        <v>-1</v>
      </c>
      <c r="R3399">
        <v>-1</v>
      </c>
      <c r="S3399">
        <v>-2</v>
      </c>
      <c r="T3399">
        <v>152.80000000000001</v>
      </c>
      <c r="U3399">
        <v>56.9</v>
      </c>
      <c r="V3399">
        <v>24.370562758696309</v>
      </c>
      <c r="W3399">
        <v>-1</v>
      </c>
      <c r="X3399">
        <v>1</v>
      </c>
      <c r="Y3399">
        <v>3</v>
      </c>
      <c r="Z3399">
        <v>497587</v>
      </c>
    </row>
    <row r="3400" spans="1:26">
      <c r="A3400">
        <v>372371</v>
      </c>
      <c r="B3400">
        <v>1</v>
      </c>
      <c r="C3400">
        <v>37237101</v>
      </c>
      <c r="D3400">
        <v>2</v>
      </c>
      <c r="E3400">
        <v>6</v>
      </c>
      <c r="F3400">
        <v>1</v>
      </c>
      <c r="G3400">
        <v>1</v>
      </c>
      <c r="H3400">
        <v>58</v>
      </c>
      <c r="I3400">
        <v>2</v>
      </c>
      <c r="J3400">
        <v>1</v>
      </c>
      <c r="K3400">
        <v>7</v>
      </c>
      <c r="L3400">
        <v>10</v>
      </c>
      <c r="M3400">
        <v>2</v>
      </c>
      <c r="N3400">
        <v>2</v>
      </c>
      <c r="O3400">
        <v>5</v>
      </c>
      <c r="P3400">
        <v>1</v>
      </c>
      <c r="Q3400">
        <v>12.46</v>
      </c>
      <c r="R3400">
        <v>-1</v>
      </c>
      <c r="S3400">
        <v>0</v>
      </c>
      <c r="T3400">
        <v>188.6</v>
      </c>
      <c r="U3400">
        <v>95.7</v>
      </c>
      <c r="V3400">
        <v>26.904725223193957</v>
      </c>
      <c r="W3400">
        <v>0.87227124941941503</v>
      </c>
      <c r="X3400">
        <v>1</v>
      </c>
      <c r="Y3400">
        <v>1</v>
      </c>
      <c r="Z3400">
        <v>581348</v>
      </c>
    </row>
    <row r="3401" spans="1:26">
      <c r="A3401">
        <v>372371</v>
      </c>
      <c r="B3401">
        <v>2</v>
      </c>
      <c r="C3401">
        <v>37237102</v>
      </c>
      <c r="D3401">
        <v>2</v>
      </c>
      <c r="E3401">
        <v>6</v>
      </c>
      <c r="F3401">
        <v>1</v>
      </c>
      <c r="G3401">
        <v>2</v>
      </c>
      <c r="H3401">
        <v>50</v>
      </c>
      <c r="I3401">
        <v>2</v>
      </c>
      <c r="J3401">
        <v>1</v>
      </c>
      <c r="K3401">
        <v>3</v>
      </c>
      <c r="L3401">
        <v>10</v>
      </c>
      <c r="M3401">
        <v>2</v>
      </c>
      <c r="N3401">
        <v>3</v>
      </c>
      <c r="O3401">
        <v>5</v>
      </c>
      <c r="P3401">
        <v>2</v>
      </c>
      <c r="Q3401">
        <v>0</v>
      </c>
      <c r="R3401">
        <v>-1</v>
      </c>
      <c r="S3401">
        <v>8</v>
      </c>
      <c r="T3401">
        <v>165.5</v>
      </c>
      <c r="U3401">
        <v>75.900000000000006</v>
      </c>
      <c r="V3401">
        <v>27.710590447330709</v>
      </c>
      <c r="W3401">
        <v>0.79180562172463098</v>
      </c>
      <c r="X3401">
        <v>2</v>
      </c>
      <c r="Y3401">
        <v>1</v>
      </c>
      <c r="Z3401">
        <v>581348</v>
      </c>
    </row>
    <row r="3402" spans="1:26">
      <c r="A3402">
        <v>373051</v>
      </c>
      <c r="B3402">
        <v>1</v>
      </c>
      <c r="C3402">
        <v>37305101</v>
      </c>
      <c r="D3402">
        <v>1</v>
      </c>
      <c r="E3402">
        <v>2</v>
      </c>
      <c r="F3402">
        <v>15</v>
      </c>
      <c r="G3402">
        <v>1</v>
      </c>
      <c r="H3402">
        <v>51</v>
      </c>
      <c r="I3402">
        <v>1</v>
      </c>
      <c r="J3402">
        <v>1</v>
      </c>
      <c r="K3402">
        <v>1</v>
      </c>
      <c r="L3402">
        <v>14</v>
      </c>
      <c r="M3402">
        <v>2</v>
      </c>
      <c r="N3402">
        <v>3</v>
      </c>
      <c r="O3402">
        <v>5</v>
      </c>
      <c r="P3402">
        <v>1</v>
      </c>
      <c r="Q3402">
        <v>8.25</v>
      </c>
      <c r="R3402">
        <v>-1</v>
      </c>
      <c r="S3402">
        <v>0</v>
      </c>
      <c r="T3402">
        <v>168.1</v>
      </c>
      <c r="U3402">
        <v>75.599999999999994</v>
      </c>
      <c r="V3402">
        <v>26.753854979242757</v>
      </c>
      <c r="W3402">
        <v>-1</v>
      </c>
      <c r="X3402">
        <v>-8</v>
      </c>
      <c r="Y3402">
        <v>1</v>
      </c>
      <c r="Z3402">
        <v>207491</v>
      </c>
    </row>
    <row r="3403" spans="1:26">
      <c r="A3403">
        <v>373151</v>
      </c>
      <c r="B3403">
        <v>1</v>
      </c>
      <c r="C3403">
        <v>37315101</v>
      </c>
      <c r="D3403">
        <v>2</v>
      </c>
      <c r="E3403">
        <v>2</v>
      </c>
      <c r="F3403">
        <v>15</v>
      </c>
      <c r="G3403">
        <v>2</v>
      </c>
      <c r="H3403">
        <v>81</v>
      </c>
      <c r="I3403">
        <v>5</v>
      </c>
      <c r="J3403">
        <v>1</v>
      </c>
      <c r="K3403">
        <v>7</v>
      </c>
      <c r="L3403">
        <v>-1</v>
      </c>
      <c r="M3403">
        <v>2</v>
      </c>
      <c r="N3403">
        <v>1</v>
      </c>
      <c r="O3403">
        <v>5</v>
      </c>
      <c r="P3403">
        <v>1</v>
      </c>
      <c r="Q3403">
        <v>0.34499999999999997</v>
      </c>
      <c r="R3403">
        <v>-1</v>
      </c>
      <c r="S3403">
        <v>1</v>
      </c>
      <c r="T3403">
        <v>152.6</v>
      </c>
      <c r="U3403">
        <v>76.599999999999994</v>
      </c>
      <c r="V3403">
        <v>32.894228308274741</v>
      </c>
      <c r="W3403">
        <v>0.87762393925859805</v>
      </c>
      <c r="X3403">
        <v>-8</v>
      </c>
      <c r="Y3403">
        <v>3</v>
      </c>
      <c r="Z3403">
        <v>485316</v>
      </c>
    </row>
    <row r="3404" spans="1:26">
      <c r="A3404">
        <v>373151</v>
      </c>
      <c r="B3404">
        <v>2</v>
      </c>
      <c r="C3404">
        <v>37315102</v>
      </c>
      <c r="D3404">
        <v>2</v>
      </c>
      <c r="E3404">
        <v>2</v>
      </c>
      <c r="F3404">
        <v>15</v>
      </c>
      <c r="G3404">
        <v>2</v>
      </c>
      <c r="H3404">
        <v>50</v>
      </c>
      <c r="I3404">
        <v>1</v>
      </c>
      <c r="J3404">
        <v>1</v>
      </c>
      <c r="K3404">
        <v>5</v>
      </c>
      <c r="L3404">
        <v>-1</v>
      </c>
      <c r="M3404">
        <v>3</v>
      </c>
      <c r="N3404">
        <v>1</v>
      </c>
      <c r="O3404">
        <v>5</v>
      </c>
      <c r="P3404">
        <v>1</v>
      </c>
      <c r="Q3404">
        <v>0.17299999999999999</v>
      </c>
      <c r="R3404">
        <v>-1</v>
      </c>
      <c r="S3404">
        <v>-9</v>
      </c>
      <c r="T3404">
        <v>160.6</v>
      </c>
      <c r="U3404">
        <v>90.4</v>
      </c>
      <c r="V3404">
        <v>35.049138582122779</v>
      </c>
      <c r="W3404">
        <v>0.78936521022258899</v>
      </c>
      <c r="X3404">
        <v>2</v>
      </c>
      <c r="Y3404">
        <v>1</v>
      </c>
      <c r="Z3404">
        <v>485316</v>
      </c>
    </row>
    <row r="3405" spans="1:26">
      <c r="A3405">
        <v>373271</v>
      </c>
      <c r="B3405">
        <v>1</v>
      </c>
      <c r="C3405">
        <v>37327101</v>
      </c>
      <c r="D3405">
        <v>2</v>
      </c>
      <c r="E3405">
        <v>2</v>
      </c>
      <c r="F3405">
        <v>15</v>
      </c>
      <c r="G3405">
        <v>1</v>
      </c>
      <c r="H3405">
        <v>64</v>
      </c>
      <c r="I3405">
        <v>2</v>
      </c>
      <c r="J3405">
        <v>1</v>
      </c>
      <c r="K3405">
        <v>7</v>
      </c>
      <c r="L3405">
        <v>7</v>
      </c>
      <c r="M3405">
        <v>1</v>
      </c>
      <c r="N3405">
        <v>3</v>
      </c>
      <c r="O3405">
        <v>5</v>
      </c>
      <c r="P3405">
        <v>1</v>
      </c>
      <c r="Q3405">
        <v>4.649</v>
      </c>
      <c r="R3405">
        <v>-1</v>
      </c>
      <c r="S3405">
        <v>0</v>
      </c>
      <c r="T3405">
        <v>168.7</v>
      </c>
      <c r="U3405">
        <v>78.099999999999994</v>
      </c>
      <c r="V3405">
        <v>27.442322808154273</v>
      </c>
      <c r="W3405">
        <v>1.03393213572854</v>
      </c>
      <c r="X3405">
        <v>2</v>
      </c>
      <c r="Y3405">
        <v>3</v>
      </c>
      <c r="Z3405">
        <v>457228</v>
      </c>
    </row>
    <row r="3406" spans="1:26">
      <c r="A3406">
        <v>373271</v>
      </c>
      <c r="B3406">
        <v>2</v>
      </c>
      <c r="C3406">
        <v>37327102</v>
      </c>
      <c r="D3406">
        <v>2</v>
      </c>
      <c r="E3406">
        <v>2</v>
      </c>
      <c r="F3406">
        <v>15</v>
      </c>
      <c r="G3406">
        <v>2</v>
      </c>
      <c r="H3406">
        <v>61</v>
      </c>
      <c r="I3406">
        <v>2</v>
      </c>
      <c r="J3406">
        <v>1</v>
      </c>
      <c r="K3406">
        <v>7</v>
      </c>
      <c r="L3406">
        <v>7</v>
      </c>
      <c r="M3406">
        <v>4</v>
      </c>
      <c r="N3406">
        <v>1</v>
      </c>
      <c r="O3406">
        <v>5</v>
      </c>
      <c r="P3406">
        <v>1</v>
      </c>
      <c r="Q3406">
        <v>2.9000000000000001E-2</v>
      </c>
      <c r="R3406">
        <v>-1</v>
      </c>
      <c r="S3406">
        <v>1</v>
      </c>
      <c r="T3406">
        <v>159.80000000000001</v>
      </c>
      <c r="U3406">
        <v>95.5</v>
      </c>
      <c r="V3406">
        <v>37.398124376371584</v>
      </c>
      <c r="W3406">
        <v>0.92514395393474103</v>
      </c>
      <c r="X3406">
        <v>2</v>
      </c>
      <c r="Y3406">
        <v>1</v>
      </c>
      <c r="Z3406">
        <v>457228</v>
      </c>
    </row>
    <row r="3407" spans="1:26">
      <c r="A3407">
        <v>373341</v>
      </c>
      <c r="B3407">
        <v>1</v>
      </c>
      <c r="C3407">
        <v>37334101</v>
      </c>
      <c r="D3407">
        <v>2</v>
      </c>
      <c r="E3407">
        <v>2</v>
      </c>
      <c r="F3407">
        <v>15</v>
      </c>
      <c r="G3407">
        <v>2</v>
      </c>
      <c r="H3407">
        <v>39</v>
      </c>
      <c r="I3407">
        <v>4</v>
      </c>
      <c r="J3407">
        <v>1</v>
      </c>
      <c r="K3407">
        <v>4</v>
      </c>
      <c r="L3407">
        <v>9</v>
      </c>
      <c r="M3407">
        <v>2</v>
      </c>
      <c r="N3407">
        <v>3</v>
      </c>
      <c r="O3407">
        <v>5</v>
      </c>
      <c r="P3407">
        <v>1</v>
      </c>
      <c r="Q3407">
        <v>6.69</v>
      </c>
      <c r="R3407">
        <v>-1</v>
      </c>
      <c r="S3407">
        <v>3</v>
      </c>
      <c r="T3407">
        <v>163.6</v>
      </c>
      <c r="U3407">
        <v>73.099999999999994</v>
      </c>
      <c r="V3407">
        <v>27.311828599781208</v>
      </c>
      <c r="W3407">
        <v>0.76064073226544604</v>
      </c>
      <c r="X3407">
        <v>2</v>
      </c>
      <c r="Y3407">
        <v>1</v>
      </c>
      <c r="Z3407">
        <v>474369</v>
      </c>
    </row>
    <row r="3408" spans="1:26">
      <c r="A3408">
        <v>373341</v>
      </c>
      <c r="B3408">
        <v>2</v>
      </c>
      <c r="C3408">
        <v>37334102</v>
      </c>
      <c r="D3408">
        <v>2</v>
      </c>
      <c r="E3408">
        <v>2</v>
      </c>
      <c r="F3408">
        <v>15</v>
      </c>
      <c r="G3408">
        <v>1</v>
      </c>
      <c r="H3408">
        <v>4</v>
      </c>
      <c r="I3408">
        <v>-1</v>
      </c>
      <c r="J3408">
        <v>1</v>
      </c>
      <c r="K3408">
        <v>-1</v>
      </c>
      <c r="L3408">
        <v>9</v>
      </c>
      <c r="M3408">
        <v>2</v>
      </c>
      <c r="N3408">
        <v>-1</v>
      </c>
      <c r="O3408">
        <v>-1</v>
      </c>
      <c r="P3408">
        <v>-1</v>
      </c>
      <c r="Q3408">
        <v>-1</v>
      </c>
      <c r="R3408">
        <v>-1</v>
      </c>
      <c r="S3408">
        <v>-2</v>
      </c>
      <c r="T3408">
        <v>106.4</v>
      </c>
      <c r="U3408">
        <v>19.3</v>
      </c>
      <c r="V3408">
        <v>17.048024195827914</v>
      </c>
      <c r="W3408">
        <v>-1</v>
      </c>
      <c r="X3408">
        <v>-2</v>
      </c>
      <c r="Y3408">
        <v>-2</v>
      </c>
      <c r="Z3408">
        <v>474369</v>
      </c>
    </row>
    <row r="3409" spans="1:26">
      <c r="A3409">
        <v>373351</v>
      </c>
      <c r="B3409">
        <v>1</v>
      </c>
      <c r="C3409">
        <v>37335101</v>
      </c>
      <c r="D3409">
        <v>1</v>
      </c>
      <c r="E3409">
        <v>2</v>
      </c>
      <c r="F3409">
        <v>15</v>
      </c>
      <c r="G3409">
        <v>2</v>
      </c>
      <c r="H3409">
        <v>65</v>
      </c>
      <c r="I3409">
        <v>4</v>
      </c>
      <c r="J3409">
        <v>1</v>
      </c>
      <c r="K3409">
        <v>3</v>
      </c>
      <c r="L3409">
        <v>7</v>
      </c>
      <c r="M3409">
        <v>4</v>
      </c>
      <c r="N3409">
        <v>4</v>
      </c>
      <c r="O3409">
        <v>2</v>
      </c>
      <c r="P3409">
        <v>2</v>
      </c>
      <c r="Q3409">
        <v>0</v>
      </c>
      <c r="R3409">
        <v>-1</v>
      </c>
      <c r="S3409">
        <v>1</v>
      </c>
      <c r="T3409">
        <v>161.19999999999999</v>
      </c>
      <c r="U3409">
        <v>75.5</v>
      </c>
      <c r="V3409">
        <v>29.054732188487097</v>
      </c>
      <c r="W3409">
        <v>0.87227805695142402</v>
      </c>
      <c r="X3409">
        <v>1</v>
      </c>
      <c r="Y3409">
        <v>3</v>
      </c>
      <c r="Z3409">
        <v>550163</v>
      </c>
    </row>
    <row r="3410" spans="1:26">
      <c r="A3410">
        <v>374051</v>
      </c>
      <c r="B3410">
        <v>1</v>
      </c>
      <c r="C3410">
        <v>37405101</v>
      </c>
      <c r="D3410">
        <v>1</v>
      </c>
      <c r="E3410">
        <v>1</v>
      </c>
      <c r="F3410">
        <v>9</v>
      </c>
      <c r="G3410">
        <v>2</v>
      </c>
      <c r="H3410">
        <v>54</v>
      </c>
      <c r="I3410">
        <v>4</v>
      </c>
      <c r="J3410">
        <v>1</v>
      </c>
      <c r="K3410">
        <v>6</v>
      </c>
      <c r="L3410">
        <v>4</v>
      </c>
      <c r="M3410">
        <v>3</v>
      </c>
      <c r="N3410">
        <v>4</v>
      </c>
      <c r="O3410">
        <v>1</v>
      </c>
      <c r="P3410">
        <v>1</v>
      </c>
      <c r="Q3410">
        <v>6.1740000000000004</v>
      </c>
      <c r="R3410">
        <v>-1</v>
      </c>
      <c r="S3410">
        <v>3</v>
      </c>
      <c r="T3410">
        <v>157.5</v>
      </c>
      <c r="U3410">
        <v>70.900000000000006</v>
      </c>
      <c r="V3410">
        <v>28.581506676744777</v>
      </c>
      <c r="W3410">
        <v>0.90087764584408903</v>
      </c>
      <c r="X3410">
        <v>1</v>
      </c>
      <c r="Y3410">
        <v>1</v>
      </c>
      <c r="Z3410">
        <v>642215</v>
      </c>
    </row>
    <row r="3411" spans="1:26">
      <c r="A3411">
        <v>374151</v>
      </c>
      <c r="B3411">
        <v>1</v>
      </c>
      <c r="C3411">
        <v>37415101</v>
      </c>
      <c r="D3411">
        <v>1</v>
      </c>
      <c r="E3411">
        <v>1</v>
      </c>
      <c r="F3411">
        <v>9</v>
      </c>
      <c r="G3411">
        <v>2</v>
      </c>
      <c r="H3411">
        <v>83</v>
      </c>
      <c r="I3411">
        <v>5</v>
      </c>
      <c r="J3411">
        <v>1</v>
      </c>
      <c r="K3411">
        <v>7</v>
      </c>
      <c r="L3411">
        <v>5</v>
      </c>
      <c r="M3411">
        <v>3</v>
      </c>
      <c r="N3411">
        <v>2</v>
      </c>
      <c r="O3411">
        <v>5</v>
      </c>
      <c r="P3411">
        <v>2</v>
      </c>
      <c r="Q3411">
        <v>0</v>
      </c>
      <c r="R3411">
        <v>-1</v>
      </c>
      <c r="S3411">
        <v>0</v>
      </c>
      <c r="T3411">
        <v>153.69999999999999</v>
      </c>
      <c r="U3411">
        <v>62.2</v>
      </c>
      <c r="V3411">
        <v>26.329502291978947</v>
      </c>
      <c r="W3411">
        <v>0.83596365375418502</v>
      </c>
      <c r="X3411">
        <v>1</v>
      </c>
      <c r="Y3411">
        <v>3</v>
      </c>
      <c r="Z3411">
        <v>574290</v>
      </c>
    </row>
    <row r="3412" spans="1:26">
      <c r="A3412">
        <v>374181</v>
      </c>
      <c r="B3412">
        <v>1</v>
      </c>
      <c r="C3412">
        <v>37418101</v>
      </c>
      <c r="D3412">
        <v>2</v>
      </c>
      <c r="E3412">
        <v>1</v>
      </c>
      <c r="F3412">
        <v>9</v>
      </c>
      <c r="G3412">
        <v>2</v>
      </c>
      <c r="H3412">
        <v>33</v>
      </c>
      <c r="I3412">
        <v>6</v>
      </c>
      <c r="J3412">
        <v>1</v>
      </c>
      <c r="K3412">
        <v>4</v>
      </c>
      <c r="L3412">
        <v>10</v>
      </c>
      <c r="M3412">
        <v>2</v>
      </c>
      <c r="N3412">
        <v>1</v>
      </c>
      <c r="O3412">
        <v>5</v>
      </c>
      <c r="P3412">
        <v>1</v>
      </c>
      <c r="Q3412">
        <v>25.437999999999999</v>
      </c>
      <c r="R3412">
        <v>-1</v>
      </c>
      <c r="S3412">
        <v>0</v>
      </c>
      <c r="T3412">
        <v>166.4</v>
      </c>
      <c r="U3412">
        <v>82.4</v>
      </c>
      <c r="V3412">
        <v>29.759153106508869</v>
      </c>
      <c r="W3412">
        <v>-1</v>
      </c>
      <c r="X3412">
        <v>2</v>
      </c>
      <c r="Y3412">
        <v>1</v>
      </c>
      <c r="Z3412">
        <v>605221</v>
      </c>
    </row>
    <row r="3413" spans="1:26">
      <c r="A3413">
        <v>374181</v>
      </c>
      <c r="B3413">
        <v>2</v>
      </c>
      <c r="C3413">
        <v>37418102</v>
      </c>
      <c r="D3413">
        <v>2</v>
      </c>
      <c r="E3413">
        <v>1</v>
      </c>
      <c r="F3413">
        <v>9</v>
      </c>
      <c r="G3413">
        <v>1</v>
      </c>
      <c r="H3413">
        <v>28</v>
      </c>
      <c r="I3413">
        <v>6</v>
      </c>
      <c r="J3413">
        <v>1</v>
      </c>
      <c r="K3413">
        <v>4</v>
      </c>
      <c r="L3413">
        <v>10</v>
      </c>
      <c r="M3413">
        <v>2</v>
      </c>
      <c r="N3413">
        <v>4</v>
      </c>
      <c r="O3413">
        <v>1</v>
      </c>
      <c r="P3413">
        <v>1</v>
      </c>
      <c r="Q3413">
        <v>133.47499999999999</v>
      </c>
      <c r="R3413">
        <v>-1</v>
      </c>
      <c r="S3413">
        <v>6</v>
      </c>
      <c r="T3413">
        <v>177.7</v>
      </c>
      <c r="U3413">
        <v>109.4</v>
      </c>
      <c r="V3413">
        <v>34.645151626374528</v>
      </c>
      <c r="W3413">
        <v>-1</v>
      </c>
      <c r="X3413">
        <v>2</v>
      </c>
      <c r="Y3413">
        <v>1</v>
      </c>
      <c r="Z3413">
        <v>605221</v>
      </c>
    </row>
    <row r="3414" spans="1:26">
      <c r="A3414">
        <v>374201</v>
      </c>
      <c r="B3414">
        <v>1</v>
      </c>
      <c r="C3414">
        <v>37420101</v>
      </c>
      <c r="D3414">
        <v>1</v>
      </c>
      <c r="E3414">
        <v>1</v>
      </c>
      <c r="F3414">
        <v>9</v>
      </c>
      <c r="G3414">
        <v>2</v>
      </c>
      <c r="H3414">
        <v>59</v>
      </c>
      <c r="I3414">
        <v>2</v>
      </c>
      <c r="J3414">
        <v>1</v>
      </c>
      <c r="K3414">
        <v>4</v>
      </c>
      <c r="L3414">
        <v>6</v>
      </c>
      <c r="M3414">
        <v>1</v>
      </c>
      <c r="N3414">
        <v>3</v>
      </c>
      <c r="O3414">
        <v>5</v>
      </c>
      <c r="P3414">
        <v>1</v>
      </c>
      <c r="Q3414">
        <v>30.75</v>
      </c>
      <c r="R3414">
        <v>-1</v>
      </c>
      <c r="S3414">
        <v>0</v>
      </c>
      <c r="T3414">
        <v>159.19999999999999</v>
      </c>
      <c r="U3414">
        <v>79.900000000000006</v>
      </c>
      <c r="V3414">
        <v>31.525403398904079</v>
      </c>
      <c r="W3414">
        <v>0.92416628597533101</v>
      </c>
      <c r="X3414">
        <v>2</v>
      </c>
      <c r="Y3414">
        <v>1</v>
      </c>
      <c r="Z3414">
        <v>126542</v>
      </c>
    </row>
    <row r="3415" spans="1:26">
      <c r="A3415">
        <v>374251</v>
      </c>
      <c r="B3415">
        <v>1</v>
      </c>
      <c r="C3415">
        <v>37425101</v>
      </c>
      <c r="D3415">
        <v>1</v>
      </c>
      <c r="E3415">
        <v>1</v>
      </c>
      <c r="F3415">
        <v>9</v>
      </c>
      <c r="G3415">
        <v>2</v>
      </c>
      <c r="H3415">
        <v>70</v>
      </c>
      <c r="I3415">
        <v>5</v>
      </c>
      <c r="J3415">
        <v>1</v>
      </c>
      <c r="K3415">
        <v>7</v>
      </c>
      <c r="L3415">
        <v>7</v>
      </c>
      <c r="M3415">
        <v>4</v>
      </c>
      <c r="N3415">
        <v>3</v>
      </c>
      <c r="O3415">
        <v>5</v>
      </c>
      <c r="P3415">
        <v>2</v>
      </c>
      <c r="Q3415">
        <v>0</v>
      </c>
      <c r="R3415">
        <v>-1</v>
      </c>
      <c r="S3415">
        <v>2</v>
      </c>
      <c r="T3415">
        <v>153.80000000000001</v>
      </c>
      <c r="U3415">
        <v>85.3</v>
      </c>
      <c r="V3415">
        <v>36.060883284491197</v>
      </c>
      <c r="W3415">
        <v>-1</v>
      </c>
      <c r="X3415">
        <v>-8</v>
      </c>
      <c r="Y3415">
        <v>1</v>
      </c>
      <c r="Z3415">
        <v>536224</v>
      </c>
    </row>
    <row r="3416" spans="1:26">
      <c r="A3416">
        <v>374271</v>
      </c>
      <c r="B3416">
        <v>1</v>
      </c>
      <c r="C3416">
        <v>37427101</v>
      </c>
      <c r="D3416">
        <v>4</v>
      </c>
      <c r="E3416">
        <v>1</v>
      </c>
      <c r="F3416">
        <v>9</v>
      </c>
      <c r="G3416">
        <v>2</v>
      </c>
      <c r="H3416">
        <v>44</v>
      </c>
      <c r="I3416">
        <v>2</v>
      </c>
      <c r="J3416">
        <v>1</v>
      </c>
      <c r="K3416">
        <v>2</v>
      </c>
      <c r="L3416">
        <v>19</v>
      </c>
      <c r="M3416">
        <v>2</v>
      </c>
      <c r="N3416">
        <v>1</v>
      </c>
      <c r="O3416">
        <v>5</v>
      </c>
      <c r="P3416">
        <v>1</v>
      </c>
      <c r="Q3416">
        <v>19.585000000000001</v>
      </c>
      <c r="R3416">
        <v>-1</v>
      </c>
      <c r="S3416">
        <v>3</v>
      </c>
      <c r="T3416">
        <v>146.19999999999999</v>
      </c>
      <c r="U3416">
        <v>58.2</v>
      </c>
      <c r="V3416">
        <v>27.228783537720759</v>
      </c>
      <c r="W3416">
        <v>0.77411167512690404</v>
      </c>
      <c r="X3416">
        <v>2</v>
      </c>
      <c r="Y3416">
        <v>1</v>
      </c>
      <c r="Z3416">
        <v>365565</v>
      </c>
    </row>
    <row r="3417" spans="1:26">
      <c r="A3417">
        <v>374271</v>
      </c>
      <c r="B3417">
        <v>2</v>
      </c>
      <c r="C3417">
        <v>37427102</v>
      </c>
      <c r="D3417">
        <v>4</v>
      </c>
      <c r="E3417">
        <v>1</v>
      </c>
      <c r="F3417">
        <v>9</v>
      </c>
      <c r="G3417">
        <v>1</v>
      </c>
      <c r="H3417">
        <v>45</v>
      </c>
      <c r="I3417">
        <v>2</v>
      </c>
      <c r="J3417">
        <v>1</v>
      </c>
      <c r="K3417">
        <v>5</v>
      </c>
      <c r="L3417">
        <v>19</v>
      </c>
      <c r="M3417">
        <v>1</v>
      </c>
      <c r="N3417">
        <v>1</v>
      </c>
      <c r="O3417">
        <v>5</v>
      </c>
      <c r="P3417">
        <v>1</v>
      </c>
      <c r="Q3417">
        <v>33.058</v>
      </c>
      <c r="R3417">
        <v>-1</v>
      </c>
      <c r="S3417">
        <v>1</v>
      </c>
      <c r="T3417">
        <v>175</v>
      </c>
      <c r="U3417">
        <v>79.2</v>
      </c>
      <c r="V3417">
        <v>25.861224489795919</v>
      </c>
      <c r="W3417">
        <v>0.91021213616181496</v>
      </c>
      <c r="X3417">
        <v>1</v>
      </c>
      <c r="Y3417">
        <v>3</v>
      </c>
      <c r="Z3417">
        <v>365565</v>
      </c>
    </row>
    <row r="3418" spans="1:26">
      <c r="A3418">
        <v>374271</v>
      </c>
      <c r="B3418">
        <v>3</v>
      </c>
      <c r="C3418">
        <v>37427103</v>
      </c>
      <c r="D3418">
        <v>4</v>
      </c>
      <c r="E3418">
        <v>1</v>
      </c>
      <c r="F3418">
        <v>9</v>
      </c>
      <c r="G3418">
        <v>1</v>
      </c>
      <c r="H3418">
        <v>21</v>
      </c>
      <c r="I3418">
        <v>1</v>
      </c>
      <c r="J3418">
        <v>1</v>
      </c>
      <c r="K3418">
        <v>3</v>
      </c>
      <c r="L3418">
        <v>19</v>
      </c>
      <c r="M3418">
        <v>2</v>
      </c>
      <c r="N3418">
        <v>1</v>
      </c>
      <c r="O3418">
        <v>5</v>
      </c>
      <c r="P3418">
        <v>1</v>
      </c>
      <c r="Q3418">
        <v>108.587</v>
      </c>
      <c r="R3418">
        <v>3</v>
      </c>
      <c r="S3418">
        <v>0</v>
      </c>
      <c r="T3418">
        <v>176</v>
      </c>
      <c r="U3418">
        <v>69.7</v>
      </c>
      <c r="V3418">
        <v>22.501291322314053</v>
      </c>
      <c r="W3418">
        <v>0.76479438314944903</v>
      </c>
      <c r="X3418">
        <v>1</v>
      </c>
      <c r="Y3418">
        <v>3</v>
      </c>
      <c r="Z3418">
        <v>365565</v>
      </c>
    </row>
    <row r="3419" spans="1:26">
      <c r="A3419">
        <v>374271</v>
      </c>
      <c r="B3419">
        <v>4</v>
      </c>
      <c r="C3419">
        <v>37427104</v>
      </c>
      <c r="D3419">
        <v>4</v>
      </c>
      <c r="E3419">
        <v>1</v>
      </c>
      <c r="F3419">
        <v>9</v>
      </c>
      <c r="G3419">
        <v>1</v>
      </c>
      <c r="H3419">
        <v>16</v>
      </c>
      <c r="I3419">
        <v>1</v>
      </c>
      <c r="J3419">
        <v>1</v>
      </c>
      <c r="K3419">
        <v>-1</v>
      </c>
      <c r="L3419">
        <v>19</v>
      </c>
      <c r="M3419">
        <v>2</v>
      </c>
      <c r="N3419">
        <v>1</v>
      </c>
      <c r="O3419">
        <v>5</v>
      </c>
      <c r="P3419">
        <v>1</v>
      </c>
      <c r="Q3419">
        <v>15.031000000000001</v>
      </c>
      <c r="R3419">
        <v>4</v>
      </c>
      <c r="S3419">
        <v>2</v>
      </c>
      <c r="T3419">
        <v>166.6</v>
      </c>
      <c r="U3419">
        <v>58.3</v>
      </c>
      <c r="V3419">
        <v>21.004800479615614</v>
      </c>
      <c r="W3419">
        <v>0.83286595625350501</v>
      </c>
      <c r="X3419">
        <v>3</v>
      </c>
      <c r="Y3419">
        <v>2</v>
      </c>
      <c r="Z3419">
        <v>365565</v>
      </c>
    </row>
    <row r="3420" spans="1:26">
      <c r="A3420">
        <v>374341</v>
      </c>
      <c r="B3420">
        <v>1</v>
      </c>
      <c r="C3420">
        <v>37434101</v>
      </c>
      <c r="D3420">
        <v>4</v>
      </c>
      <c r="E3420">
        <v>1</v>
      </c>
      <c r="F3420">
        <v>9</v>
      </c>
      <c r="G3420">
        <v>2</v>
      </c>
      <c r="H3420">
        <v>37</v>
      </c>
      <c r="I3420">
        <v>2</v>
      </c>
      <c r="J3420">
        <v>1</v>
      </c>
      <c r="K3420">
        <v>2</v>
      </c>
      <c r="L3420">
        <v>19</v>
      </c>
      <c r="M3420">
        <v>2</v>
      </c>
      <c r="N3420">
        <v>4</v>
      </c>
      <c r="O3420">
        <v>2</v>
      </c>
      <c r="P3420">
        <v>2</v>
      </c>
      <c r="Q3420">
        <v>0.17399999999999999</v>
      </c>
      <c r="R3420">
        <v>-1</v>
      </c>
      <c r="S3420">
        <v>1</v>
      </c>
      <c r="T3420">
        <v>158.1</v>
      </c>
      <c r="U3420">
        <v>99.4</v>
      </c>
      <c r="V3420">
        <v>39.766983082229245</v>
      </c>
      <c r="W3420">
        <v>0.87329042638777199</v>
      </c>
      <c r="X3420">
        <v>2</v>
      </c>
      <c r="Y3420">
        <v>1</v>
      </c>
      <c r="Z3420">
        <v>559340</v>
      </c>
    </row>
    <row r="3421" spans="1:26">
      <c r="A3421">
        <v>374341</v>
      </c>
      <c r="B3421">
        <v>2</v>
      </c>
      <c r="C3421">
        <v>37434102</v>
      </c>
      <c r="D3421">
        <v>4</v>
      </c>
      <c r="E3421">
        <v>1</v>
      </c>
      <c r="F3421">
        <v>9</v>
      </c>
      <c r="G3421">
        <v>1</v>
      </c>
      <c r="H3421">
        <v>42</v>
      </c>
      <c r="I3421">
        <v>2</v>
      </c>
      <c r="J3421">
        <v>1</v>
      </c>
      <c r="K3421">
        <v>2</v>
      </c>
      <c r="L3421">
        <v>19</v>
      </c>
      <c r="M3421">
        <v>1</v>
      </c>
      <c r="N3421">
        <v>1</v>
      </c>
      <c r="O3421">
        <v>5</v>
      </c>
      <c r="P3421">
        <v>1</v>
      </c>
      <c r="Q3421">
        <v>0.317</v>
      </c>
      <c r="R3421">
        <v>-1</v>
      </c>
      <c r="S3421">
        <v>0</v>
      </c>
      <c r="T3421">
        <v>177.4</v>
      </c>
      <c r="U3421">
        <v>86.4</v>
      </c>
      <c r="V3421">
        <v>27.454055764779753</v>
      </c>
      <c r="W3421">
        <v>0.57306856965560005</v>
      </c>
      <c r="X3421">
        <v>2</v>
      </c>
      <c r="Y3421">
        <v>3</v>
      </c>
      <c r="Z3421">
        <v>559340</v>
      </c>
    </row>
    <row r="3422" spans="1:26">
      <c r="A3422">
        <v>374341</v>
      </c>
      <c r="B3422">
        <v>3</v>
      </c>
      <c r="C3422">
        <v>37434103</v>
      </c>
      <c r="D3422">
        <v>4</v>
      </c>
      <c r="E3422">
        <v>1</v>
      </c>
      <c r="F3422">
        <v>9</v>
      </c>
      <c r="G3422">
        <v>2</v>
      </c>
      <c r="H3422">
        <v>15</v>
      </c>
      <c r="I3422">
        <v>-1</v>
      </c>
      <c r="J3422">
        <v>1</v>
      </c>
      <c r="K3422">
        <v>-1</v>
      </c>
      <c r="L3422">
        <v>19</v>
      </c>
      <c r="M3422">
        <v>2</v>
      </c>
      <c r="N3422">
        <v>-1</v>
      </c>
      <c r="O3422">
        <v>-1</v>
      </c>
      <c r="P3422">
        <v>-1</v>
      </c>
      <c r="Q3422">
        <v>-1</v>
      </c>
      <c r="R3422">
        <v>-1</v>
      </c>
      <c r="S3422">
        <v>2</v>
      </c>
      <c r="T3422">
        <v>160.19999999999999</v>
      </c>
      <c r="U3422">
        <v>62.9</v>
      </c>
      <c r="V3422">
        <v>24.509001700433764</v>
      </c>
      <c r="W3422">
        <v>-1</v>
      </c>
      <c r="X3422">
        <v>1</v>
      </c>
      <c r="Y3422">
        <v>3</v>
      </c>
      <c r="Z3422">
        <v>559340</v>
      </c>
    </row>
    <row r="3423" spans="1:26">
      <c r="A3423">
        <v>374341</v>
      </c>
      <c r="B3423">
        <v>4</v>
      </c>
      <c r="C3423">
        <v>37434104</v>
      </c>
      <c r="D3423">
        <v>4</v>
      </c>
      <c r="E3423">
        <v>1</v>
      </c>
      <c r="F3423">
        <v>9</v>
      </c>
      <c r="G3423">
        <v>2</v>
      </c>
      <c r="H3423">
        <v>13</v>
      </c>
      <c r="I3423">
        <v>-1</v>
      </c>
      <c r="J3423">
        <v>1</v>
      </c>
      <c r="K3423">
        <v>-1</v>
      </c>
      <c r="L3423">
        <v>19</v>
      </c>
      <c r="M3423">
        <v>2</v>
      </c>
      <c r="N3423">
        <v>-1</v>
      </c>
      <c r="O3423">
        <v>-1</v>
      </c>
      <c r="P3423">
        <v>-1</v>
      </c>
      <c r="Q3423">
        <v>-1</v>
      </c>
      <c r="R3423">
        <v>-1</v>
      </c>
      <c r="S3423">
        <v>0</v>
      </c>
      <c r="T3423">
        <v>165.4</v>
      </c>
      <c r="U3423">
        <v>82.5</v>
      </c>
      <c r="V3423">
        <v>30.156639066335828</v>
      </c>
      <c r="W3423">
        <v>-1</v>
      </c>
      <c r="X3423">
        <v>2</v>
      </c>
      <c r="Y3423">
        <v>1</v>
      </c>
      <c r="Z3423">
        <v>559340</v>
      </c>
    </row>
    <row r="3424" spans="1:26">
      <c r="A3424">
        <v>374371</v>
      </c>
      <c r="B3424">
        <v>1</v>
      </c>
      <c r="C3424">
        <v>37437101</v>
      </c>
      <c r="D3424">
        <v>3</v>
      </c>
      <c r="E3424">
        <v>1</v>
      </c>
      <c r="F3424">
        <v>9</v>
      </c>
      <c r="G3424">
        <v>1</v>
      </c>
      <c r="H3424">
        <v>54</v>
      </c>
      <c r="I3424">
        <v>2</v>
      </c>
      <c r="J3424">
        <v>1</v>
      </c>
      <c r="K3424">
        <v>3</v>
      </c>
      <c r="L3424">
        <v>19</v>
      </c>
      <c r="M3424">
        <v>1</v>
      </c>
      <c r="N3424">
        <v>1</v>
      </c>
      <c r="O3424">
        <v>5</v>
      </c>
      <c r="P3424">
        <v>1</v>
      </c>
      <c r="Q3424">
        <v>42.375</v>
      </c>
      <c r="R3424">
        <v>-1</v>
      </c>
      <c r="S3424">
        <v>1</v>
      </c>
      <c r="T3424">
        <v>176.5</v>
      </c>
      <c r="U3424">
        <v>102.7</v>
      </c>
      <c r="V3424">
        <v>32.967121154972759</v>
      </c>
      <c r="W3424">
        <v>0.94258823529411795</v>
      </c>
      <c r="X3424">
        <v>2</v>
      </c>
      <c r="Y3424">
        <v>1</v>
      </c>
      <c r="Z3424">
        <v>312830</v>
      </c>
    </row>
    <row r="3425" spans="1:26">
      <c r="A3425">
        <v>374371</v>
      </c>
      <c r="B3425">
        <v>2</v>
      </c>
      <c r="C3425">
        <v>37437102</v>
      </c>
      <c r="D3425">
        <v>3</v>
      </c>
      <c r="E3425">
        <v>1</v>
      </c>
      <c r="F3425">
        <v>9</v>
      </c>
      <c r="G3425">
        <v>2</v>
      </c>
      <c r="H3425">
        <v>50</v>
      </c>
      <c r="I3425">
        <v>2</v>
      </c>
      <c r="J3425">
        <v>1</v>
      </c>
      <c r="K3425">
        <v>4</v>
      </c>
      <c r="L3425">
        <v>19</v>
      </c>
      <c r="M3425">
        <v>1</v>
      </c>
      <c r="N3425">
        <v>1</v>
      </c>
      <c r="O3425">
        <v>5</v>
      </c>
      <c r="P3425">
        <v>1</v>
      </c>
      <c r="Q3425">
        <v>12.75</v>
      </c>
      <c r="R3425">
        <v>-1</v>
      </c>
      <c r="S3425">
        <v>0</v>
      </c>
      <c r="T3425">
        <v>159.80000000000001</v>
      </c>
      <c r="U3425">
        <v>65.599999999999994</v>
      </c>
      <c r="V3425">
        <v>25.689182817696082</v>
      </c>
      <c r="W3425">
        <v>0.80781089414182905</v>
      </c>
      <c r="X3425">
        <v>2</v>
      </c>
      <c r="Y3425">
        <v>3</v>
      </c>
      <c r="Z3425">
        <v>312830</v>
      </c>
    </row>
    <row r="3426" spans="1:26">
      <c r="A3426">
        <v>374371</v>
      </c>
      <c r="B3426">
        <v>3</v>
      </c>
      <c r="C3426">
        <v>37437103</v>
      </c>
      <c r="D3426">
        <v>3</v>
      </c>
      <c r="E3426">
        <v>1</v>
      </c>
      <c r="F3426">
        <v>9</v>
      </c>
      <c r="G3426">
        <v>2</v>
      </c>
      <c r="H3426">
        <v>26</v>
      </c>
      <c r="I3426">
        <v>1</v>
      </c>
      <c r="J3426">
        <v>1</v>
      </c>
      <c r="K3426">
        <v>3</v>
      </c>
      <c r="L3426">
        <v>19</v>
      </c>
      <c r="M3426">
        <v>2</v>
      </c>
      <c r="N3426">
        <v>1</v>
      </c>
      <c r="O3426">
        <v>5</v>
      </c>
      <c r="P3426">
        <v>1</v>
      </c>
      <c r="Q3426">
        <v>13.5</v>
      </c>
      <c r="R3426">
        <v>-1</v>
      </c>
      <c r="S3426">
        <v>0</v>
      </c>
      <c r="T3426">
        <v>165.8</v>
      </c>
      <c r="U3426">
        <v>57.7</v>
      </c>
      <c r="V3426">
        <v>20.989725583892692</v>
      </c>
      <c r="W3426">
        <v>0.68501852832186305</v>
      </c>
      <c r="X3426">
        <v>-8</v>
      </c>
      <c r="Y3426">
        <v>3</v>
      </c>
      <c r="Z3426">
        <v>312830</v>
      </c>
    </row>
    <row r="3427" spans="1:26">
      <c r="A3427">
        <v>375051</v>
      </c>
      <c r="B3427">
        <v>1</v>
      </c>
      <c r="C3427">
        <v>37505101</v>
      </c>
      <c r="D3427">
        <v>3</v>
      </c>
      <c r="E3427">
        <v>7</v>
      </c>
      <c r="F3427">
        <v>6</v>
      </c>
      <c r="G3427">
        <v>2</v>
      </c>
      <c r="H3427">
        <v>35</v>
      </c>
      <c r="I3427">
        <v>3</v>
      </c>
      <c r="J3427">
        <v>5</v>
      </c>
      <c r="K3427">
        <v>3</v>
      </c>
      <c r="L3427">
        <v>8</v>
      </c>
      <c r="M3427">
        <v>1</v>
      </c>
      <c r="N3427">
        <v>1</v>
      </c>
      <c r="O3427">
        <v>5</v>
      </c>
      <c r="P3427">
        <v>2</v>
      </c>
      <c r="Q3427">
        <v>0</v>
      </c>
      <c r="R3427">
        <v>-1</v>
      </c>
      <c r="S3427">
        <v>0</v>
      </c>
      <c r="T3427">
        <v>146</v>
      </c>
      <c r="U3427">
        <v>53.8</v>
      </c>
      <c r="V3427">
        <v>25.239256896228188</v>
      </c>
      <c r="W3427">
        <v>0.78466226510919201</v>
      </c>
      <c r="X3427">
        <v>-8</v>
      </c>
      <c r="Y3427">
        <v>3</v>
      </c>
      <c r="Z3427">
        <v>821552</v>
      </c>
    </row>
    <row r="3428" spans="1:26">
      <c r="A3428">
        <v>375051</v>
      </c>
      <c r="B3428">
        <v>2</v>
      </c>
      <c r="C3428">
        <v>37505102</v>
      </c>
      <c r="D3428">
        <v>3</v>
      </c>
      <c r="E3428">
        <v>7</v>
      </c>
      <c r="F3428">
        <v>6</v>
      </c>
      <c r="G3428">
        <v>2</v>
      </c>
      <c r="H3428">
        <v>14</v>
      </c>
      <c r="I3428">
        <v>-1</v>
      </c>
      <c r="J3428">
        <v>6</v>
      </c>
      <c r="K3428">
        <v>-1</v>
      </c>
      <c r="L3428">
        <v>8</v>
      </c>
      <c r="M3428">
        <v>2</v>
      </c>
      <c r="N3428">
        <v>-1</v>
      </c>
      <c r="O3428">
        <v>-1</v>
      </c>
      <c r="P3428">
        <v>-1</v>
      </c>
      <c r="Q3428">
        <v>-1</v>
      </c>
      <c r="R3428">
        <v>-1</v>
      </c>
      <c r="S3428">
        <v>0</v>
      </c>
      <c r="T3428">
        <v>149.69999999999999</v>
      </c>
      <c r="U3428">
        <v>55.3</v>
      </c>
      <c r="V3428">
        <v>24.676384610682067</v>
      </c>
      <c r="W3428">
        <v>-1</v>
      </c>
      <c r="X3428">
        <v>1</v>
      </c>
      <c r="Y3428">
        <v>3</v>
      </c>
      <c r="Z3428">
        <v>821552</v>
      </c>
    </row>
    <row r="3429" spans="1:26">
      <c r="A3429">
        <v>375051</v>
      </c>
      <c r="B3429">
        <v>3</v>
      </c>
      <c r="C3429">
        <v>37505103</v>
      </c>
      <c r="D3429">
        <v>3</v>
      </c>
      <c r="E3429">
        <v>7</v>
      </c>
      <c r="F3429">
        <v>6</v>
      </c>
      <c r="G3429">
        <v>1</v>
      </c>
      <c r="H3429">
        <v>11</v>
      </c>
      <c r="I3429">
        <v>-1</v>
      </c>
      <c r="J3429">
        <v>5</v>
      </c>
      <c r="K3429">
        <v>-1</v>
      </c>
      <c r="L3429">
        <v>8</v>
      </c>
      <c r="M3429">
        <v>1</v>
      </c>
      <c r="N3429">
        <v>-1</v>
      </c>
      <c r="O3429">
        <v>-1</v>
      </c>
      <c r="P3429">
        <v>-1</v>
      </c>
      <c r="Q3429">
        <v>-1</v>
      </c>
      <c r="R3429">
        <v>-1</v>
      </c>
      <c r="S3429">
        <v>-2</v>
      </c>
      <c r="T3429">
        <v>158.80000000000001</v>
      </c>
      <c r="U3429">
        <v>44.3</v>
      </c>
      <c r="V3429">
        <v>17.567207456426978</v>
      </c>
      <c r="W3429">
        <v>-1</v>
      </c>
      <c r="X3429">
        <v>-8</v>
      </c>
      <c r="Y3429">
        <v>3</v>
      </c>
      <c r="Z3429">
        <v>821552</v>
      </c>
    </row>
    <row r="3430" spans="1:26">
      <c r="A3430">
        <v>375181</v>
      </c>
      <c r="B3430">
        <v>1</v>
      </c>
      <c r="C3430">
        <v>37518101</v>
      </c>
      <c r="D3430">
        <v>2</v>
      </c>
      <c r="E3430">
        <v>7</v>
      </c>
      <c r="F3430">
        <v>6</v>
      </c>
      <c r="G3430">
        <v>2</v>
      </c>
      <c r="H3430">
        <v>50</v>
      </c>
      <c r="I3430">
        <v>2</v>
      </c>
      <c r="J3430">
        <v>3</v>
      </c>
      <c r="K3430">
        <v>4</v>
      </c>
      <c r="L3430">
        <v>12</v>
      </c>
      <c r="M3430">
        <v>2</v>
      </c>
      <c r="N3430">
        <v>3</v>
      </c>
      <c r="O3430">
        <v>5</v>
      </c>
      <c r="P3430">
        <v>1</v>
      </c>
      <c r="Q3430">
        <v>21.529</v>
      </c>
      <c r="R3430">
        <v>-1</v>
      </c>
      <c r="S3430">
        <v>0</v>
      </c>
      <c r="T3430">
        <v>172.5</v>
      </c>
      <c r="U3430">
        <v>89.7</v>
      </c>
      <c r="V3430">
        <v>30.144927536231879</v>
      </c>
      <c r="W3430">
        <v>0.91743119266054995</v>
      </c>
      <c r="X3430">
        <v>2</v>
      </c>
      <c r="Y3430">
        <v>1</v>
      </c>
      <c r="Z3430">
        <v>546537</v>
      </c>
    </row>
    <row r="3431" spans="1:26">
      <c r="A3431">
        <v>375181</v>
      </c>
      <c r="B3431">
        <v>2</v>
      </c>
      <c r="C3431">
        <v>37518102</v>
      </c>
      <c r="D3431">
        <v>2</v>
      </c>
      <c r="E3431">
        <v>7</v>
      </c>
      <c r="F3431">
        <v>6</v>
      </c>
      <c r="G3431">
        <v>1</v>
      </c>
      <c r="H3431">
        <v>63</v>
      </c>
      <c r="I3431">
        <v>2</v>
      </c>
      <c r="J3431">
        <v>3</v>
      </c>
      <c r="K3431">
        <v>4</v>
      </c>
      <c r="L3431">
        <v>12</v>
      </c>
      <c r="M3431">
        <v>3</v>
      </c>
      <c r="N3431">
        <v>3</v>
      </c>
      <c r="O3431">
        <v>5</v>
      </c>
      <c r="P3431">
        <v>1</v>
      </c>
      <c r="Q3431">
        <v>29.73</v>
      </c>
      <c r="R3431">
        <v>-1</v>
      </c>
      <c r="S3431">
        <v>0</v>
      </c>
      <c r="T3431">
        <v>177.9</v>
      </c>
      <c r="U3431">
        <v>86.6</v>
      </c>
      <c r="V3431">
        <v>27.3631439936477</v>
      </c>
      <c r="W3431">
        <v>0.96732340221047597</v>
      </c>
      <c r="X3431">
        <v>2</v>
      </c>
      <c r="Y3431">
        <v>1</v>
      </c>
      <c r="Z3431">
        <v>546537</v>
      </c>
    </row>
    <row r="3432" spans="1:26">
      <c r="A3432">
        <v>375201</v>
      </c>
      <c r="B3432">
        <v>1</v>
      </c>
      <c r="C3432">
        <v>37520101</v>
      </c>
      <c r="D3432">
        <v>1</v>
      </c>
      <c r="E3432">
        <v>7</v>
      </c>
      <c r="F3432">
        <v>6</v>
      </c>
      <c r="G3432">
        <v>2</v>
      </c>
      <c r="H3432">
        <v>74</v>
      </c>
      <c r="I3432">
        <v>5</v>
      </c>
      <c r="J3432">
        <v>1</v>
      </c>
      <c r="K3432">
        <v>7</v>
      </c>
      <c r="L3432">
        <v>6</v>
      </c>
      <c r="M3432">
        <v>4</v>
      </c>
      <c r="N3432">
        <v>4</v>
      </c>
      <c r="O3432">
        <v>1</v>
      </c>
      <c r="P3432">
        <v>2</v>
      </c>
      <c r="Q3432">
        <v>5.8000000000000003E-2</v>
      </c>
      <c r="R3432">
        <v>-1</v>
      </c>
      <c r="S3432">
        <v>-2</v>
      </c>
      <c r="T3432">
        <v>-1</v>
      </c>
      <c r="U3432">
        <v>63.5</v>
      </c>
      <c r="V3432">
        <v>-1</v>
      </c>
      <c r="W3432">
        <v>-1</v>
      </c>
      <c r="X3432">
        <v>-2</v>
      </c>
      <c r="Y3432">
        <v>-2</v>
      </c>
      <c r="Z3432">
        <v>531510</v>
      </c>
    </row>
    <row r="3433" spans="1:26">
      <c r="A3433">
        <v>375341</v>
      </c>
      <c r="B3433">
        <v>1</v>
      </c>
      <c r="C3433">
        <v>37534101</v>
      </c>
      <c r="D3433">
        <v>1</v>
      </c>
      <c r="E3433">
        <v>7</v>
      </c>
      <c r="F3433">
        <v>6</v>
      </c>
      <c r="G3433">
        <v>2</v>
      </c>
      <c r="H3433">
        <v>41</v>
      </c>
      <c r="I3433">
        <v>4</v>
      </c>
      <c r="J3433">
        <v>5</v>
      </c>
      <c r="K3433">
        <v>7</v>
      </c>
      <c r="L3433">
        <v>4</v>
      </c>
      <c r="M3433">
        <v>5</v>
      </c>
      <c r="N3433">
        <v>1</v>
      </c>
      <c r="O3433">
        <v>5</v>
      </c>
      <c r="P3433">
        <v>2</v>
      </c>
      <c r="Q3433">
        <v>0</v>
      </c>
      <c r="R3433">
        <v>-1</v>
      </c>
      <c r="S3433">
        <v>-9</v>
      </c>
      <c r="T3433">
        <v>163.6</v>
      </c>
      <c r="U3433">
        <v>85.3</v>
      </c>
      <c r="V3433">
        <v>31.870027080182449</v>
      </c>
      <c r="W3433">
        <v>-1</v>
      </c>
      <c r="X3433">
        <v>2</v>
      </c>
      <c r="Y3433">
        <v>1</v>
      </c>
      <c r="Z3433">
        <v>505339</v>
      </c>
    </row>
    <row r="3434" spans="1:26">
      <c r="A3434">
        <v>375371</v>
      </c>
      <c r="B3434">
        <v>1</v>
      </c>
      <c r="C3434">
        <v>37537101</v>
      </c>
      <c r="D3434">
        <v>1</v>
      </c>
      <c r="E3434">
        <v>7</v>
      </c>
      <c r="F3434">
        <v>6</v>
      </c>
      <c r="G3434">
        <v>1</v>
      </c>
      <c r="H3434">
        <v>70</v>
      </c>
      <c r="I3434">
        <v>5</v>
      </c>
      <c r="J3434">
        <v>1</v>
      </c>
      <c r="K3434">
        <v>7</v>
      </c>
      <c r="L3434">
        <v>7</v>
      </c>
      <c r="M3434">
        <v>4</v>
      </c>
      <c r="N3434">
        <v>4</v>
      </c>
      <c r="O3434">
        <v>2</v>
      </c>
      <c r="P3434">
        <v>1</v>
      </c>
      <c r="Q3434">
        <v>42.23</v>
      </c>
      <c r="R3434">
        <v>-1</v>
      </c>
      <c r="S3434">
        <v>12</v>
      </c>
      <c r="T3434">
        <v>-1</v>
      </c>
      <c r="U3434">
        <v>78.2</v>
      </c>
      <c r="V3434">
        <v>-1</v>
      </c>
      <c r="W3434">
        <v>-1</v>
      </c>
      <c r="X3434">
        <v>2</v>
      </c>
      <c r="Y3434">
        <v>1</v>
      </c>
      <c r="Z3434">
        <v>410332</v>
      </c>
    </row>
    <row r="3435" spans="1:26">
      <c r="A3435">
        <v>376051</v>
      </c>
      <c r="B3435">
        <v>1</v>
      </c>
      <c r="C3435">
        <v>37605101</v>
      </c>
      <c r="D3435">
        <v>3</v>
      </c>
      <c r="E3435">
        <v>4</v>
      </c>
      <c r="F3435">
        <v>24</v>
      </c>
      <c r="G3435">
        <v>1</v>
      </c>
      <c r="H3435">
        <v>37</v>
      </c>
      <c r="I3435">
        <v>2</v>
      </c>
      <c r="J3435">
        <v>1</v>
      </c>
      <c r="K3435">
        <v>1</v>
      </c>
      <c r="L3435">
        <v>23</v>
      </c>
      <c r="M3435">
        <v>2</v>
      </c>
      <c r="N3435">
        <v>1</v>
      </c>
      <c r="O3435">
        <v>5</v>
      </c>
      <c r="P3435">
        <v>1</v>
      </c>
      <c r="Q3435">
        <v>12.4</v>
      </c>
      <c r="R3435">
        <v>-1</v>
      </c>
      <c r="S3435">
        <v>0</v>
      </c>
      <c r="T3435">
        <v>179.7</v>
      </c>
      <c r="U3435">
        <v>91.5</v>
      </c>
      <c r="V3435">
        <v>28.33511240678445</v>
      </c>
      <c r="W3435">
        <v>0.94063706563706595</v>
      </c>
      <c r="X3435">
        <v>2</v>
      </c>
      <c r="Y3435">
        <v>3</v>
      </c>
      <c r="Z3435">
        <v>647433</v>
      </c>
    </row>
    <row r="3436" spans="1:26">
      <c r="A3436">
        <v>376051</v>
      </c>
      <c r="B3436">
        <v>2</v>
      </c>
      <c r="C3436">
        <v>37605102</v>
      </c>
      <c r="D3436">
        <v>3</v>
      </c>
      <c r="E3436">
        <v>4</v>
      </c>
      <c r="F3436">
        <v>24</v>
      </c>
      <c r="G3436">
        <v>2</v>
      </c>
      <c r="H3436">
        <v>35</v>
      </c>
      <c r="I3436">
        <v>2</v>
      </c>
      <c r="J3436">
        <v>1</v>
      </c>
      <c r="K3436">
        <v>1</v>
      </c>
      <c r="L3436">
        <v>23</v>
      </c>
      <c r="M3436">
        <v>3</v>
      </c>
      <c r="N3436">
        <v>3</v>
      </c>
      <c r="O3436">
        <v>5</v>
      </c>
      <c r="P3436">
        <v>1</v>
      </c>
      <c r="Q3436">
        <v>1.8517999999999999</v>
      </c>
      <c r="R3436">
        <v>-1</v>
      </c>
      <c r="S3436">
        <v>-2</v>
      </c>
      <c r="T3436">
        <v>169.4</v>
      </c>
      <c r="U3436">
        <v>74.2</v>
      </c>
      <c r="V3436">
        <v>25.85693795310625</v>
      </c>
      <c r="W3436">
        <v>0.80833710919800605</v>
      </c>
      <c r="X3436">
        <v>-2</v>
      </c>
      <c r="Y3436">
        <v>-2</v>
      </c>
      <c r="Z3436">
        <v>647433</v>
      </c>
    </row>
    <row r="3437" spans="1:26">
      <c r="A3437">
        <v>376051</v>
      </c>
      <c r="B3437">
        <v>3</v>
      </c>
      <c r="C3437">
        <v>37605103</v>
      </c>
      <c r="D3437">
        <v>3</v>
      </c>
      <c r="E3437">
        <v>4</v>
      </c>
      <c r="F3437">
        <v>24</v>
      </c>
      <c r="G3437">
        <v>1</v>
      </c>
      <c r="H3437">
        <v>0</v>
      </c>
      <c r="I3437">
        <v>-1</v>
      </c>
      <c r="J3437">
        <v>1</v>
      </c>
      <c r="K3437">
        <v>-1</v>
      </c>
      <c r="L3437">
        <v>23</v>
      </c>
      <c r="M3437">
        <v>2</v>
      </c>
      <c r="N3437">
        <v>-1</v>
      </c>
      <c r="O3437">
        <v>-1</v>
      </c>
      <c r="P3437">
        <v>-1</v>
      </c>
      <c r="Q3437">
        <v>-1</v>
      </c>
      <c r="R3437">
        <v>-1</v>
      </c>
      <c r="S3437">
        <v>-2</v>
      </c>
      <c r="T3437">
        <v>-1</v>
      </c>
      <c r="U3437">
        <v>7.5</v>
      </c>
      <c r="V3437">
        <v>-1</v>
      </c>
      <c r="W3437">
        <v>-1</v>
      </c>
      <c r="X3437">
        <v>-2</v>
      </c>
      <c r="Y3437">
        <v>-2</v>
      </c>
      <c r="Z3437">
        <v>647433</v>
      </c>
    </row>
    <row r="3438" spans="1:26">
      <c r="A3438">
        <v>376151</v>
      </c>
      <c r="B3438">
        <v>1</v>
      </c>
      <c r="C3438">
        <v>37615101</v>
      </c>
      <c r="D3438">
        <v>2</v>
      </c>
      <c r="E3438">
        <v>4</v>
      </c>
      <c r="F3438">
        <v>24</v>
      </c>
      <c r="G3438">
        <v>1</v>
      </c>
      <c r="H3438">
        <v>69</v>
      </c>
      <c r="I3438">
        <v>2</v>
      </c>
      <c r="J3438">
        <v>1</v>
      </c>
      <c r="K3438">
        <v>7</v>
      </c>
      <c r="L3438">
        <v>8</v>
      </c>
      <c r="M3438">
        <v>2</v>
      </c>
      <c r="N3438">
        <v>3</v>
      </c>
      <c r="O3438">
        <v>5</v>
      </c>
      <c r="P3438">
        <v>1</v>
      </c>
      <c r="Q3438">
        <v>1.095</v>
      </c>
      <c r="R3438">
        <v>-1</v>
      </c>
      <c r="S3438">
        <v>0</v>
      </c>
      <c r="T3438">
        <v>172.9</v>
      </c>
      <c r="U3438">
        <v>94.5</v>
      </c>
      <c r="V3438">
        <v>31.611261101991975</v>
      </c>
      <c r="W3438">
        <v>0.99145683453237399</v>
      </c>
      <c r="X3438">
        <v>2</v>
      </c>
      <c r="Y3438">
        <v>1</v>
      </c>
      <c r="Z3438">
        <v>423551</v>
      </c>
    </row>
    <row r="3439" spans="1:26">
      <c r="A3439">
        <v>376151</v>
      </c>
      <c r="B3439">
        <v>2</v>
      </c>
      <c r="C3439">
        <v>37615102</v>
      </c>
      <c r="D3439">
        <v>2</v>
      </c>
      <c r="E3439">
        <v>4</v>
      </c>
      <c r="F3439">
        <v>24</v>
      </c>
      <c r="G3439">
        <v>2</v>
      </c>
      <c r="H3439">
        <v>69</v>
      </c>
      <c r="I3439">
        <v>2</v>
      </c>
      <c r="J3439">
        <v>1</v>
      </c>
      <c r="K3439">
        <v>7</v>
      </c>
      <c r="L3439">
        <v>8</v>
      </c>
      <c r="M3439">
        <v>2</v>
      </c>
      <c r="N3439">
        <v>1</v>
      </c>
      <c r="O3439">
        <v>5</v>
      </c>
      <c r="P3439">
        <v>1</v>
      </c>
      <c r="Q3439">
        <v>0.86599999999999999</v>
      </c>
      <c r="R3439">
        <v>-1</v>
      </c>
      <c r="S3439">
        <v>0</v>
      </c>
      <c r="T3439">
        <v>-1</v>
      </c>
      <c r="U3439">
        <v>77.099999999999994</v>
      </c>
      <c r="V3439">
        <v>-1</v>
      </c>
      <c r="W3439">
        <v>0.88568729333963203</v>
      </c>
      <c r="X3439">
        <v>2</v>
      </c>
      <c r="Y3439">
        <v>1</v>
      </c>
      <c r="Z3439">
        <v>423551</v>
      </c>
    </row>
    <row r="3440" spans="1:26">
      <c r="A3440">
        <v>376181</v>
      </c>
      <c r="B3440">
        <v>1</v>
      </c>
      <c r="C3440">
        <v>37618101</v>
      </c>
      <c r="D3440">
        <v>1</v>
      </c>
      <c r="E3440">
        <v>4</v>
      </c>
      <c r="F3440">
        <v>24</v>
      </c>
      <c r="G3440">
        <v>2</v>
      </c>
      <c r="H3440">
        <v>55</v>
      </c>
      <c r="I3440">
        <v>2</v>
      </c>
      <c r="J3440">
        <v>1</v>
      </c>
      <c r="K3440">
        <v>4</v>
      </c>
      <c r="L3440">
        <v>15</v>
      </c>
      <c r="M3440">
        <v>2</v>
      </c>
      <c r="N3440">
        <v>3</v>
      </c>
      <c r="O3440">
        <v>5</v>
      </c>
      <c r="P3440">
        <v>1</v>
      </c>
      <c r="Q3440">
        <v>42.259</v>
      </c>
      <c r="R3440">
        <v>-1</v>
      </c>
      <c r="S3440">
        <v>0</v>
      </c>
      <c r="T3440">
        <v>160.6</v>
      </c>
      <c r="U3440">
        <v>79.099999999999994</v>
      </c>
      <c r="V3440">
        <v>30.667996259357427</v>
      </c>
      <c r="W3440">
        <v>0.79440860215053799</v>
      </c>
      <c r="X3440">
        <v>2</v>
      </c>
      <c r="Y3440">
        <v>1</v>
      </c>
      <c r="Z3440">
        <v>545318</v>
      </c>
    </row>
    <row r="3441" spans="1:26">
      <c r="A3441">
        <v>376201</v>
      </c>
      <c r="B3441">
        <v>1</v>
      </c>
      <c r="C3441">
        <v>37620101</v>
      </c>
      <c r="D3441">
        <v>2</v>
      </c>
      <c r="E3441">
        <v>4</v>
      </c>
      <c r="F3441">
        <v>24</v>
      </c>
      <c r="G3441">
        <v>1</v>
      </c>
      <c r="H3441">
        <v>57</v>
      </c>
      <c r="I3441">
        <v>2</v>
      </c>
      <c r="J3441">
        <v>1</v>
      </c>
      <c r="K3441">
        <v>4</v>
      </c>
      <c r="L3441">
        <v>13</v>
      </c>
      <c r="M3441">
        <v>3</v>
      </c>
      <c r="N3441">
        <v>1</v>
      </c>
      <c r="O3441">
        <v>5</v>
      </c>
      <c r="P3441">
        <v>1</v>
      </c>
      <c r="Q3441">
        <v>0.374</v>
      </c>
      <c r="R3441">
        <v>-1</v>
      </c>
      <c r="S3441">
        <v>3</v>
      </c>
      <c r="T3441">
        <v>170.8</v>
      </c>
      <c r="U3441">
        <v>86</v>
      </c>
      <c r="V3441">
        <v>29.479676847895828</v>
      </c>
      <c r="W3441">
        <v>1.0198769522006601</v>
      </c>
      <c r="X3441">
        <v>2</v>
      </c>
      <c r="Y3441">
        <v>1</v>
      </c>
      <c r="Z3441">
        <v>503308</v>
      </c>
    </row>
    <row r="3442" spans="1:26">
      <c r="A3442">
        <v>376201</v>
      </c>
      <c r="B3442">
        <v>2</v>
      </c>
      <c r="C3442">
        <v>37620102</v>
      </c>
      <c r="D3442">
        <v>2</v>
      </c>
      <c r="E3442">
        <v>4</v>
      </c>
      <c r="F3442">
        <v>24</v>
      </c>
      <c r="G3442">
        <v>2</v>
      </c>
      <c r="H3442">
        <v>56</v>
      </c>
      <c r="I3442">
        <v>2</v>
      </c>
      <c r="J3442">
        <v>1</v>
      </c>
      <c r="K3442">
        <v>4</v>
      </c>
      <c r="L3442">
        <v>13</v>
      </c>
      <c r="M3442">
        <v>2</v>
      </c>
      <c r="N3442">
        <v>1</v>
      </c>
      <c r="O3442">
        <v>5</v>
      </c>
      <c r="P3442">
        <v>1</v>
      </c>
      <c r="Q3442">
        <v>0.46</v>
      </c>
      <c r="R3442">
        <v>-1</v>
      </c>
      <c r="S3442">
        <v>5</v>
      </c>
      <c r="T3442">
        <v>158.1</v>
      </c>
      <c r="U3442">
        <v>61.8</v>
      </c>
      <c r="V3442">
        <v>24.724341594383972</v>
      </c>
      <c r="W3442">
        <v>0.77270368448365301</v>
      </c>
      <c r="X3442">
        <v>2</v>
      </c>
      <c r="Y3442">
        <v>1</v>
      </c>
      <c r="Z3442">
        <v>503308</v>
      </c>
    </row>
    <row r="3443" spans="1:26">
      <c r="A3443">
        <v>376251</v>
      </c>
      <c r="B3443">
        <v>1</v>
      </c>
      <c r="C3443">
        <v>37625101</v>
      </c>
      <c r="D3443">
        <v>2</v>
      </c>
      <c r="E3443">
        <v>4</v>
      </c>
      <c r="F3443">
        <v>24</v>
      </c>
      <c r="G3443">
        <v>1</v>
      </c>
      <c r="H3443">
        <v>68</v>
      </c>
      <c r="I3443">
        <v>2</v>
      </c>
      <c r="J3443">
        <v>1</v>
      </c>
      <c r="K3443">
        <v>7</v>
      </c>
      <c r="L3443">
        <v>9</v>
      </c>
      <c r="M3443">
        <v>2</v>
      </c>
      <c r="N3443">
        <v>3</v>
      </c>
      <c r="O3443">
        <v>5</v>
      </c>
      <c r="P3443">
        <v>1</v>
      </c>
      <c r="Q3443">
        <v>3.6440000000000001</v>
      </c>
      <c r="R3443">
        <v>-1</v>
      </c>
      <c r="S3443">
        <v>0</v>
      </c>
      <c r="T3443">
        <v>173</v>
      </c>
      <c r="U3443">
        <v>82.3</v>
      </c>
      <c r="V3443">
        <v>27.498412910554979</v>
      </c>
      <c r="W3443">
        <v>0.99262899262899296</v>
      </c>
      <c r="X3443">
        <v>2</v>
      </c>
      <c r="Y3443">
        <v>1</v>
      </c>
      <c r="Z3443">
        <v>578312</v>
      </c>
    </row>
    <row r="3444" spans="1:26">
      <c r="A3444">
        <v>376251</v>
      </c>
      <c r="B3444">
        <v>2</v>
      </c>
      <c r="C3444">
        <v>37625102</v>
      </c>
      <c r="D3444">
        <v>2</v>
      </c>
      <c r="E3444">
        <v>4</v>
      </c>
      <c r="F3444">
        <v>24</v>
      </c>
      <c r="G3444">
        <v>2</v>
      </c>
      <c r="H3444">
        <v>66</v>
      </c>
      <c r="I3444">
        <v>2</v>
      </c>
      <c r="J3444">
        <v>1</v>
      </c>
      <c r="K3444">
        <v>7</v>
      </c>
      <c r="L3444">
        <v>9</v>
      </c>
      <c r="M3444">
        <v>2</v>
      </c>
      <c r="N3444">
        <v>1</v>
      </c>
      <c r="O3444">
        <v>5</v>
      </c>
      <c r="P3444">
        <v>1</v>
      </c>
      <c r="Q3444">
        <v>3.5289999999999999</v>
      </c>
      <c r="R3444">
        <v>-1</v>
      </c>
      <c r="S3444">
        <v>1</v>
      </c>
      <c r="T3444">
        <v>161.19999999999999</v>
      </c>
      <c r="U3444">
        <v>118.8</v>
      </c>
      <c r="V3444">
        <v>45.71790972175188</v>
      </c>
      <c r="W3444">
        <v>-1</v>
      </c>
      <c r="X3444">
        <v>2</v>
      </c>
      <c r="Y3444">
        <v>1</v>
      </c>
      <c r="Z3444">
        <v>578312</v>
      </c>
    </row>
    <row r="3445" spans="1:26">
      <c r="A3445">
        <v>376341</v>
      </c>
      <c r="B3445">
        <v>1</v>
      </c>
      <c r="C3445">
        <v>37634101</v>
      </c>
      <c r="D3445">
        <v>2</v>
      </c>
      <c r="E3445">
        <v>4</v>
      </c>
      <c r="F3445">
        <v>24</v>
      </c>
      <c r="G3445">
        <v>1</v>
      </c>
      <c r="H3445">
        <v>54</v>
      </c>
      <c r="I3445">
        <v>2</v>
      </c>
      <c r="J3445">
        <v>6</v>
      </c>
      <c r="K3445">
        <v>2</v>
      </c>
      <c r="L3445">
        <v>13</v>
      </c>
      <c r="M3445">
        <v>1</v>
      </c>
      <c r="N3445">
        <v>3</v>
      </c>
      <c r="O3445">
        <v>5</v>
      </c>
      <c r="P3445">
        <v>1</v>
      </c>
      <c r="Q3445">
        <v>56</v>
      </c>
      <c r="R3445">
        <v>-1</v>
      </c>
      <c r="S3445">
        <v>2</v>
      </c>
      <c r="T3445">
        <v>164.6</v>
      </c>
      <c r="U3445">
        <v>90.4</v>
      </c>
      <c r="V3445">
        <v>33.366355198138578</v>
      </c>
      <c r="W3445">
        <v>0.98177777777777797</v>
      </c>
      <c r="X3445">
        <v>2</v>
      </c>
      <c r="Y3445">
        <v>1</v>
      </c>
      <c r="Z3445">
        <v>609529</v>
      </c>
    </row>
    <row r="3446" spans="1:26">
      <c r="A3446">
        <v>376341</v>
      </c>
      <c r="B3446">
        <v>2</v>
      </c>
      <c r="C3446">
        <v>37634102</v>
      </c>
      <c r="D3446">
        <v>2</v>
      </c>
      <c r="E3446">
        <v>4</v>
      </c>
      <c r="F3446">
        <v>24</v>
      </c>
      <c r="G3446">
        <v>2</v>
      </c>
      <c r="H3446">
        <v>58</v>
      </c>
      <c r="I3446">
        <v>2</v>
      </c>
      <c r="J3446">
        <v>1</v>
      </c>
      <c r="K3446">
        <v>2</v>
      </c>
      <c r="L3446">
        <v>13</v>
      </c>
      <c r="M3446">
        <v>1</v>
      </c>
      <c r="N3446">
        <v>3</v>
      </c>
      <c r="O3446">
        <v>5</v>
      </c>
      <c r="P3446">
        <v>1</v>
      </c>
      <c r="Q3446">
        <v>55.62</v>
      </c>
      <c r="R3446">
        <v>-1</v>
      </c>
      <c r="S3446">
        <v>0</v>
      </c>
      <c r="T3446">
        <v>162.80000000000001</v>
      </c>
      <c r="U3446">
        <v>75.599999999999994</v>
      </c>
      <c r="V3446">
        <v>28.524168573308618</v>
      </c>
      <c r="W3446">
        <v>0.76672384219554002</v>
      </c>
      <c r="X3446">
        <v>2</v>
      </c>
      <c r="Y3446">
        <v>1</v>
      </c>
      <c r="Z3446">
        <v>609529</v>
      </c>
    </row>
    <row r="3447" spans="1:26">
      <c r="A3447">
        <v>376351</v>
      </c>
      <c r="B3447">
        <v>1</v>
      </c>
      <c r="C3447">
        <v>37635101</v>
      </c>
      <c r="D3447">
        <v>2</v>
      </c>
      <c r="E3447">
        <v>4</v>
      </c>
      <c r="F3447">
        <v>24</v>
      </c>
      <c r="G3447">
        <v>2</v>
      </c>
      <c r="H3447">
        <v>52</v>
      </c>
      <c r="I3447">
        <v>2</v>
      </c>
      <c r="J3447">
        <v>1</v>
      </c>
      <c r="K3447">
        <v>4</v>
      </c>
      <c r="L3447">
        <v>-1</v>
      </c>
      <c r="M3447">
        <v>1</v>
      </c>
      <c r="N3447">
        <v>1</v>
      </c>
      <c r="O3447">
        <v>5</v>
      </c>
      <c r="P3447">
        <v>1</v>
      </c>
      <c r="Q3447">
        <v>7.4039999999999999</v>
      </c>
      <c r="R3447">
        <v>-1</v>
      </c>
      <c r="S3447">
        <v>0</v>
      </c>
      <c r="T3447">
        <v>169</v>
      </c>
      <c r="U3447">
        <v>74.2</v>
      </c>
      <c r="V3447">
        <v>25.979482511116561</v>
      </c>
      <c r="W3447">
        <v>0.79222720478325903</v>
      </c>
      <c r="X3447">
        <v>1</v>
      </c>
      <c r="Y3447">
        <v>1</v>
      </c>
      <c r="Z3447">
        <v>845381</v>
      </c>
    </row>
    <row r="3448" spans="1:26">
      <c r="A3448">
        <v>376351</v>
      </c>
      <c r="B3448">
        <v>2</v>
      </c>
      <c r="C3448">
        <v>37635102</v>
      </c>
      <c r="D3448">
        <v>2</v>
      </c>
      <c r="E3448">
        <v>4</v>
      </c>
      <c r="F3448">
        <v>24</v>
      </c>
      <c r="G3448">
        <v>1</v>
      </c>
      <c r="H3448">
        <v>23</v>
      </c>
      <c r="I3448">
        <v>1</v>
      </c>
      <c r="J3448">
        <v>1</v>
      </c>
      <c r="K3448">
        <v>1</v>
      </c>
      <c r="L3448">
        <v>-1</v>
      </c>
      <c r="M3448">
        <v>2</v>
      </c>
      <c r="N3448">
        <v>1</v>
      </c>
      <c r="O3448">
        <v>5</v>
      </c>
      <c r="P3448">
        <v>1</v>
      </c>
      <c r="Q3448">
        <v>26.739000000000001</v>
      </c>
      <c r="R3448">
        <v>2</v>
      </c>
      <c r="S3448">
        <v>1</v>
      </c>
      <c r="T3448">
        <v>187.6</v>
      </c>
      <c r="U3448">
        <v>78.2</v>
      </c>
      <c r="V3448">
        <v>22.219848063974982</v>
      </c>
      <c r="W3448">
        <v>0.78743718592964795</v>
      </c>
      <c r="X3448">
        <v>1</v>
      </c>
      <c r="Y3448">
        <v>3</v>
      </c>
      <c r="Z3448">
        <v>845381</v>
      </c>
    </row>
    <row r="3449" spans="1:26">
      <c r="A3449">
        <v>377151</v>
      </c>
      <c r="B3449">
        <v>1</v>
      </c>
      <c r="C3449">
        <v>37715101</v>
      </c>
      <c r="D3449">
        <v>1</v>
      </c>
      <c r="E3449">
        <v>4</v>
      </c>
      <c r="F3449">
        <v>24</v>
      </c>
      <c r="G3449">
        <v>1</v>
      </c>
      <c r="H3449">
        <v>88</v>
      </c>
      <c r="I3449">
        <v>5</v>
      </c>
      <c r="J3449">
        <v>1</v>
      </c>
      <c r="K3449">
        <v>4</v>
      </c>
      <c r="L3449">
        <v>97</v>
      </c>
      <c r="M3449">
        <v>2</v>
      </c>
      <c r="N3449">
        <v>4</v>
      </c>
      <c r="O3449">
        <v>1</v>
      </c>
      <c r="P3449">
        <v>1</v>
      </c>
      <c r="Q3449">
        <v>5.8000000000000003E-2</v>
      </c>
      <c r="R3449">
        <v>-1</v>
      </c>
      <c r="S3449">
        <v>3</v>
      </c>
      <c r="T3449">
        <v>162.6</v>
      </c>
      <c r="U3449">
        <v>59.5</v>
      </c>
      <c r="V3449">
        <v>22.50483759450141</v>
      </c>
      <c r="W3449">
        <v>0.97917808219178104</v>
      </c>
      <c r="X3449">
        <v>1</v>
      </c>
      <c r="Y3449">
        <v>3</v>
      </c>
      <c r="Z3449">
        <v>489285</v>
      </c>
    </row>
    <row r="3450" spans="1:26">
      <c r="A3450">
        <v>377181</v>
      </c>
      <c r="B3450">
        <v>1</v>
      </c>
      <c r="C3450">
        <v>37718101</v>
      </c>
      <c r="D3450">
        <v>2</v>
      </c>
      <c r="E3450">
        <v>4</v>
      </c>
      <c r="F3450">
        <v>24</v>
      </c>
      <c r="G3450">
        <v>1</v>
      </c>
      <c r="H3450">
        <v>51</v>
      </c>
      <c r="I3450">
        <v>2</v>
      </c>
      <c r="J3450">
        <v>1</v>
      </c>
      <c r="K3450">
        <v>4</v>
      </c>
      <c r="L3450">
        <v>15</v>
      </c>
      <c r="M3450">
        <v>3</v>
      </c>
      <c r="N3450">
        <v>3</v>
      </c>
      <c r="O3450">
        <v>5</v>
      </c>
      <c r="P3450">
        <v>1</v>
      </c>
      <c r="Q3450">
        <v>9.3740000000000006</v>
      </c>
      <c r="R3450">
        <v>-1</v>
      </c>
      <c r="S3450">
        <v>7</v>
      </c>
      <c r="T3450">
        <v>173.6</v>
      </c>
      <c r="U3450">
        <v>99.6</v>
      </c>
      <c r="V3450">
        <v>33.049119751959054</v>
      </c>
      <c r="W3450">
        <v>0.95652173913043503</v>
      </c>
      <c r="X3450">
        <v>-8</v>
      </c>
      <c r="Y3450">
        <v>3</v>
      </c>
      <c r="Z3450">
        <v>177518</v>
      </c>
    </row>
    <row r="3451" spans="1:26">
      <c r="A3451">
        <v>377181</v>
      </c>
      <c r="B3451">
        <v>2</v>
      </c>
      <c r="C3451">
        <v>37718102</v>
      </c>
      <c r="D3451">
        <v>2</v>
      </c>
      <c r="E3451">
        <v>4</v>
      </c>
      <c r="F3451">
        <v>24</v>
      </c>
      <c r="G3451">
        <v>2</v>
      </c>
      <c r="H3451">
        <v>55</v>
      </c>
      <c r="I3451">
        <v>2</v>
      </c>
      <c r="J3451">
        <v>1</v>
      </c>
      <c r="K3451">
        <v>4</v>
      </c>
      <c r="L3451">
        <v>15</v>
      </c>
      <c r="M3451">
        <v>3</v>
      </c>
      <c r="N3451">
        <v>3</v>
      </c>
      <c r="O3451">
        <v>5</v>
      </c>
      <c r="P3451">
        <v>1</v>
      </c>
      <c r="Q3451">
        <v>35.259</v>
      </c>
      <c r="R3451">
        <v>-1</v>
      </c>
      <c r="S3451">
        <v>0</v>
      </c>
      <c r="T3451">
        <v>163.19999999999999</v>
      </c>
      <c r="U3451">
        <v>95.7</v>
      </c>
      <c r="V3451">
        <v>35.931192329873134</v>
      </c>
      <c r="W3451">
        <v>0.91738594327990097</v>
      </c>
      <c r="X3451">
        <v>2</v>
      </c>
      <c r="Y3451">
        <v>1</v>
      </c>
      <c r="Z3451">
        <v>177518</v>
      </c>
    </row>
    <row r="3452" spans="1:26">
      <c r="A3452">
        <v>377201</v>
      </c>
      <c r="B3452">
        <v>1</v>
      </c>
      <c r="C3452">
        <v>37720101</v>
      </c>
      <c r="D3452">
        <v>4</v>
      </c>
      <c r="E3452">
        <v>4</v>
      </c>
      <c r="F3452">
        <v>24</v>
      </c>
      <c r="G3452">
        <v>1</v>
      </c>
      <c r="H3452">
        <v>51</v>
      </c>
      <c r="I3452">
        <v>2</v>
      </c>
      <c r="J3452">
        <v>1</v>
      </c>
      <c r="K3452">
        <v>7</v>
      </c>
      <c r="L3452">
        <v>19</v>
      </c>
      <c r="M3452">
        <v>1</v>
      </c>
      <c r="N3452">
        <v>1</v>
      </c>
      <c r="O3452">
        <v>5</v>
      </c>
      <c r="P3452">
        <v>1</v>
      </c>
      <c r="Q3452">
        <v>9.49</v>
      </c>
      <c r="R3452">
        <v>-1</v>
      </c>
      <c r="S3452">
        <v>1</v>
      </c>
      <c r="T3452">
        <v>171.6</v>
      </c>
      <c r="U3452">
        <v>79.599999999999994</v>
      </c>
      <c r="V3452">
        <v>27.032020039013048</v>
      </c>
      <c r="W3452">
        <v>0.93993106843919205</v>
      </c>
      <c r="X3452">
        <v>1</v>
      </c>
      <c r="Y3452">
        <v>1</v>
      </c>
      <c r="Z3452">
        <v>513316</v>
      </c>
    </row>
    <row r="3453" spans="1:26">
      <c r="A3453">
        <v>377201</v>
      </c>
      <c r="B3453">
        <v>2</v>
      </c>
      <c r="C3453">
        <v>37720102</v>
      </c>
      <c r="D3453">
        <v>4</v>
      </c>
      <c r="E3453">
        <v>4</v>
      </c>
      <c r="F3453">
        <v>24</v>
      </c>
      <c r="G3453">
        <v>2</v>
      </c>
      <c r="H3453">
        <v>51</v>
      </c>
      <c r="I3453">
        <v>2</v>
      </c>
      <c r="J3453">
        <v>1</v>
      </c>
      <c r="K3453">
        <v>6</v>
      </c>
      <c r="L3453">
        <v>19</v>
      </c>
      <c r="M3453">
        <v>3</v>
      </c>
      <c r="N3453">
        <v>1</v>
      </c>
      <c r="O3453">
        <v>5</v>
      </c>
      <c r="P3453">
        <v>1</v>
      </c>
      <c r="Q3453">
        <v>1.125</v>
      </c>
      <c r="R3453">
        <v>-1</v>
      </c>
      <c r="S3453">
        <v>6</v>
      </c>
      <c r="T3453">
        <v>157.30000000000001</v>
      </c>
      <c r="U3453">
        <v>66.8</v>
      </c>
      <c r="V3453">
        <v>26.997218235731783</v>
      </c>
      <c r="W3453">
        <v>0.84251968503937003</v>
      </c>
      <c r="X3453">
        <v>2</v>
      </c>
      <c r="Y3453">
        <v>1</v>
      </c>
      <c r="Z3453">
        <v>513316</v>
      </c>
    </row>
    <row r="3454" spans="1:26">
      <c r="A3454">
        <v>377201</v>
      </c>
      <c r="B3454">
        <v>3</v>
      </c>
      <c r="C3454">
        <v>37720103</v>
      </c>
      <c r="D3454">
        <v>4</v>
      </c>
      <c r="E3454">
        <v>4</v>
      </c>
      <c r="F3454">
        <v>24</v>
      </c>
      <c r="G3454">
        <v>2</v>
      </c>
      <c r="H3454">
        <v>22</v>
      </c>
      <c r="I3454">
        <v>1</v>
      </c>
      <c r="J3454">
        <v>1</v>
      </c>
      <c r="K3454">
        <v>3</v>
      </c>
      <c r="L3454">
        <v>19</v>
      </c>
      <c r="M3454">
        <v>2</v>
      </c>
      <c r="N3454">
        <v>1</v>
      </c>
      <c r="O3454">
        <v>5</v>
      </c>
      <c r="P3454">
        <v>1</v>
      </c>
      <c r="Q3454">
        <v>9.0559999999999992</v>
      </c>
      <c r="R3454">
        <v>2</v>
      </c>
      <c r="S3454">
        <v>2</v>
      </c>
      <c r="T3454">
        <v>157</v>
      </c>
      <c r="U3454">
        <v>57</v>
      </c>
      <c r="V3454">
        <v>23.124670372023203</v>
      </c>
      <c r="W3454">
        <v>-1</v>
      </c>
      <c r="X3454">
        <v>2</v>
      </c>
      <c r="Y3454">
        <v>1</v>
      </c>
      <c r="Z3454">
        <v>513316</v>
      </c>
    </row>
    <row r="3455" spans="1:26">
      <c r="A3455">
        <v>377201</v>
      </c>
      <c r="B3455">
        <v>4</v>
      </c>
      <c r="C3455">
        <v>37720104</v>
      </c>
      <c r="D3455">
        <v>4</v>
      </c>
      <c r="E3455">
        <v>4</v>
      </c>
      <c r="F3455">
        <v>24</v>
      </c>
      <c r="G3455">
        <v>1</v>
      </c>
      <c r="H3455">
        <v>17</v>
      </c>
      <c r="I3455">
        <v>1</v>
      </c>
      <c r="J3455">
        <v>1</v>
      </c>
      <c r="K3455">
        <v>4</v>
      </c>
      <c r="L3455">
        <v>19</v>
      </c>
      <c r="M3455">
        <v>1</v>
      </c>
      <c r="N3455">
        <v>1</v>
      </c>
      <c r="O3455">
        <v>5</v>
      </c>
      <c r="P3455">
        <v>1</v>
      </c>
      <c r="Q3455">
        <v>4.0090000000000003</v>
      </c>
      <c r="R3455">
        <v>4</v>
      </c>
      <c r="S3455">
        <v>0</v>
      </c>
      <c r="T3455">
        <v>178</v>
      </c>
      <c r="U3455">
        <v>80.099999999999994</v>
      </c>
      <c r="V3455">
        <v>25.280898876404493</v>
      </c>
      <c r="W3455">
        <v>-1</v>
      </c>
      <c r="X3455">
        <v>1</v>
      </c>
      <c r="Y3455">
        <v>3</v>
      </c>
      <c r="Z3455">
        <v>513316</v>
      </c>
    </row>
    <row r="3456" spans="1:26">
      <c r="A3456">
        <v>377251</v>
      </c>
      <c r="B3456">
        <v>1</v>
      </c>
      <c r="C3456">
        <v>37725101</v>
      </c>
      <c r="D3456">
        <v>2</v>
      </c>
      <c r="E3456">
        <v>4</v>
      </c>
      <c r="F3456">
        <v>24</v>
      </c>
      <c r="G3456">
        <v>2</v>
      </c>
      <c r="H3456">
        <v>81</v>
      </c>
      <c r="I3456">
        <v>5</v>
      </c>
      <c r="J3456">
        <v>1</v>
      </c>
      <c r="K3456">
        <v>7</v>
      </c>
      <c r="L3456">
        <v>8</v>
      </c>
      <c r="M3456">
        <v>2</v>
      </c>
      <c r="N3456">
        <v>1</v>
      </c>
      <c r="O3456">
        <v>5</v>
      </c>
      <c r="P3456">
        <v>1</v>
      </c>
      <c r="Q3456">
        <v>0.17299999999999999</v>
      </c>
      <c r="R3456">
        <v>-1</v>
      </c>
      <c r="S3456">
        <v>0</v>
      </c>
      <c r="T3456">
        <v>147.80000000000001</v>
      </c>
      <c r="U3456">
        <v>57.3</v>
      </c>
      <c r="V3456">
        <v>26.23045076091195</v>
      </c>
      <c r="W3456">
        <v>0.69985067197610795</v>
      </c>
      <c r="X3456">
        <v>1</v>
      </c>
      <c r="Y3456">
        <v>3</v>
      </c>
      <c r="Z3456">
        <v>475427</v>
      </c>
    </row>
    <row r="3457" spans="1:26">
      <c r="A3457">
        <v>377251</v>
      </c>
      <c r="B3457">
        <v>2</v>
      </c>
      <c r="C3457">
        <v>37725102</v>
      </c>
      <c r="D3457">
        <v>2</v>
      </c>
      <c r="E3457">
        <v>4</v>
      </c>
      <c r="F3457">
        <v>24</v>
      </c>
      <c r="G3457">
        <v>2</v>
      </c>
      <c r="H3457">
        <v>60</v>
      </c>
      <c r="I3457">
        <v>1</v>
      </c>
      <c r="J3457">
        <v>1</v>
      </c>
      <c r="K3457">
        <v>6</v>
      </c>
      <c r="L3457">
        <v>8</v>
      </c>
      <c r="M3457">
        <v>2</v>
      </c>
      <c r="N3457">
        <v>1</v>
      </c>
      <c r="O3457">
        <v>5</v>
      </c>
      <c r="P3457">
        <v>1</v>
      </c>
      <c r="Q3457">
        <v>0.17299999999999999</v>
      </c>
      <c r="R3457">
        <v>-1</v>
      </c>
      <c r="S3457">
        <v>0</v>
      </c>
      <c r="T3457">
        <v>161.6</v>
      </c>
      <c r="U3457">
        <v>85.1</v>
      </c>
      <c r="V3457">
        <v>32.587185079894134</v>
      </c>
      <c r="W3457">
        <v>0.767266638760988</v>
      </c>
      <c r="X3457">
        <v>2</v>
      </c>
      <c r="Y3457">
        <v>1</v>
      </c>
      <c r="Z3457">
        <v>475427</v>
      </c>
    </row>
    <row r="3458" spans="1:26">
      <c r="A3458">
        <v>377271</v>
      </c>
      <c r="B3458">
        <v>1</v>
      </c>
      <c r="C3458">
        <v>37727101</v>
      </c>
      <c r="D3458">
        <v>2</v>
      </c>
      <c r="E3458">
        <v>4</v>
      </c>
      <c r="F3458">
        <v>24</v>
      </c>
      <c r="G3458">
        <v>1</v>
      </c>
      <c r="H3458">
        <v>68</v>
      </c>
      <c r="I3458">
        <v>2</v>
      </c>
      <c r="J3458">
        <v>1</v>
      </c>
      <c r="K3458">
        <v>7</v>
      </c>
      <c r="L3458">
        <v>96</v>
      </c>
      <c r="M3458">
        <v>2</v>
      </c>
      <c r="N3458">
        <v>1</v>
      </c>
      <c r="O3458">
        <v>5</v>
      </c>
      <c r="P3458">
        <v>1</v>
      </c>
      <c r="Q3458">
        <v>3.23</v>
      </c>
      <c r="R3458">
        <v>-1</v>
      </c>
      <c r="S3458">
        <v>0</v>
      </c>
      <c r="T3458">
        <v>173</v>
      </c>
      <c r="U3458">
        <v>111.3</v>
      </c>
      <c r="V3458">
        <v>37.188011627518456</v>
      </c>
      <c r="W3458">
        <v>-1</v>
      </c>
      <c r="X3458">
        <v>2</v>
      </c>
      <c r="Y3458">
        <v>1</v>
      </c>
      <c r="Z3458">
        <v>422500</v>
      </c>
    </row>
    <row r="3459" spans="1:26">
      <c r="A3459">
        <v>377271</v>
      </c>
      <c r="B3459">
        <v>2</v>
      </c>
      <c r="C3459">
        <v>37727102</v>
      </c>
      <c r="D3459">
        <v>2</v>
      </c>
      <c r="E3459">
        <v>4</v>
      </c>
      <c r="F3459">
        <v>24</v>
      </c>
      <c r="G3459">
        <v>2</v>
      </c>
      <c r="H3459">
        <v>62</v>
      </c>
      <c r="I3459">
        <v>2</v>
      </c>
      <c r="J3459">
        <v>1</v>
      </c>
      <c r="K3459">
        <v>2</v>
      </c>
      <c r="L3459">
        <v>96</v>
      </c>
      <c r="M3459">
        <v>2</v>
      </c>
      <c r="N3459">
        <v>1</v>
      </c>
      <c r="O3459">
        <v>5</v>
      </c>
      <c r="P3459">
        <v>1</v>
      </c>
      <c r="Q3459">
        <v>3</v>
      </c>
      <c r="R3459">
        <v>-1</v>
      </c>
      <c r="S3459">
        <v>0</v>
      </c>
      <c r="T3459">
        <v>160.6</v>
      </c>
      <c r="U3459">
        <v>92.3</v>
      </c>
      <c r="V3459">
        <v>35.785790831083318</v>
      </c>
      <c r="W3459">
        <v>-1</v>
      </c>
      <c r="X3459">
        <v>2</v>
      </c>
      <c r="Y3459">
        <v>1</v>
      </c>
      <c r="Z3459">
        <v>422500</v>
      </c>
    </row>
    <row r="3460" spans="1:26">
      <c r="A3460">
        <v>377341</v>
      </c>
      <c r="B3460">
        <v>1</v>
      </c>
      <c r="C3460">
        <v>37734101</v>
      </c>
      <c r="D3460">
        <v>4</v>
      </c>
      <c r="E3460">
        <v>4</v>
      </c>
      <c r="F3460">
        <v>24</v>
      </c>
      <c r="G3460">
        <v>2</v>
      </c>
      <c r="H3460">
        <v>39</v>
      </c>
      <c r="I3460">
        <v>2</v>
      </c>
      <c r="J3460">
        <v>1</v>
      </c>
      <c r="K3460">
        <v>4</v>
      </c>
      <c r="L3460">
        <v>14</v>
      </c>
      <c r="M3460">
        <v>1</v>
      </c>
      <c r="N3460">
        <v>1</v>
      </c>
      <c r="O3460">
        <v>5</v>
      </c>
      <c r="P3460">
        <v>1</v>
      </c>
      <c r="Q3460">
        <v>9.1150000000000002</v>
      </c>
      <c r="R3460">
        <v>-1</v>
      </c>
      <c r="S3460">
        <v>0</v>
      </c>
      <c r="T3460">
        <v>156.5</v>
      </c>
      <c r="U3460">
        <v>67</v>
      </c>
      <c r="V3460">
        <v>27.35559207504415</v>
      </c>
      <c r="W3460">
        <v>0.82146294513955698</v>
      </c>
      <c r="X3460">
        <v>2</v>
      </c>
      <c r="Y3460">
        <v>1</v>
      </c>
      <c r="Z3460">
        <v>495428</v>
      </c>
    </row>
    <row r="3461" spans="1:26">
      <c r="A3461">
        <v>377341</v>
      </c>
      <c r="B3461">
        <v>2</v>
      </c>
      <c r="C3461">
        <v>37734102</v>
      </c>
      <c r="D3461">
        <v>4</v>
      </c>
      <c r="E3461">
        <v>4</v>
      </c>
      <c r="F3461">
        <v>24</v>
      </c>
      <c r="G3461">
        <v>1</v>
      </c>
      <c r="H3461">
        <v>32</v>
      </c>
      <c r="I3461">
        <v>2</v>
      </c>
      <c r="J3461">
        <v>1</v>
      </c>
      <c r="K3461">
        <v>2</v>
      </c>
      <c r="L3461">
        <v>14</v>
      </c>
      <c r="M3461">
        <v>2</v>
      </c>
      <c r="N3461">
        <v>1</v>
      </c>
      <c r="O3461">
        <v>5</v>
      </c>
      <c r="P3461">
        <v>1</v>
      </c>
      <c r="Q3461">
        <v>36.25</v>
      </c>
      <c r="R3461">
        <v>-1</v>
      </c>
      <c r="S3461">
        <v>0</v>
      </c>
      <c r="T3461">
        <v>182</v>
      </c>
      <c r="U3461">
        <v>104.6</v>
      </c>
      <c r="V3461">
        <v>31.578311798092013</v>
      </c>
      <c r="W3461">
        <v>0.94842152067585594</v>
      </c>
      <c r="X3461">
        <v>2</v>
      </c>
      <c r="Y3461">
        <v>3</v>
      </c>
      <c r="Z3461">
        <v>495428</v>
      </c>
    </row>
    <row r="3462" spans="1:26">
      <c r="A3462">
        <v>377341</v>
      </c>
      <c r="B3462">
        <v>3</v>
      </c>
      <c r="C3462">
        <v>37734103</v>
      </c>
      <c r="D3462">
        <v>4</v>
      </c>
      <c r="E3462">
        <v>4</v>
      </c>
      <c r="F3462">
        <v>24</v>
      </c>
      <c r="G3462">
        <v>1</v>
      </c>
      <c r="H3462">
        <v>13</v>
      </c>
      <c r="I3462">
        <v>-1</v>
      </c>
      <c r="J3462">
        <v>1</v>
      </c>
      <c r="K3462">
        <v>-1</v>
      </c>
      <c r="L3462">
        <v>14</v>
      </c>
      <c r="M3462">
        <v>2</v>
      </c>
      <c r="N3462">
        <v>-1</v>
      </c>
      <c r="O3462">
        <v>-1</v>
      </c>
      <c r="P3462">
        <v>-1</v>
      </c>
      <c r="Q3462">
        <v>-1</v>
      </c>
      <c r="R3462">
        <v>-1</v>
      </c>
      <c r="S3462">
        <v>0</v>
      </c>
      <c r="T3462">
        <v>158.80000000000001</v>
      </c>
      <c r="U3462">
        <v>43.1</v>
      </c>
      <c r="V3462">
        <v>17.09134630636575</v>
      </c>
      <c r="W3462">
        <v>-1</v>
      </c>
      <c r="X3462">
        <v>-8</v>
      </c>
      <c r="Y3462">
        <v>3</v>
      </c>
      <c r="Z3462">
        <v>495428</v>
      </c>
    </row>
    <row r="3463" spans="1:26">
      <c r="A3463">
        <v>377341</v>
      </c>
      <c r="B3463">
        <v>4</v>
      </c>
      <c r="C3463">
        <v>37734104</v>
      </c>
      <c r="D3463">
        <v>4</v>
      </c>
      <c r="E3463">
        <v>4</v>
      </c>
      <c r="F3463">
        <v>24</v>
      </c>
      <c r="G3463">
        <v>1</v>
      </c>
      <c r="H3463">
        <v>13</v>
      </c>
      <c r="I3463">
        <v>-1</v>
      </c>
      <c r="J3463">
        <v>1</v>
      </c>
      <c r="K3463">
        <v>-1</v>
      </c>
      <c r="L3463">
        <v>14</v>
      </c>
      <c r="M3463">
        <v>2</v>
      </c>
      <c r="N3463">
        <v>-1</v>
      </c>
      <c r="O3463">
        <v>-1</v>
      </c>
      <c r="P3463">
        <v>-1</v>
      </c>
      <c r="Q3463">
        <v>-1</v>
      </c>
      <c r="R3463">
        <v>-1</v>
      </c>
      <c r="S3463">
        <v>1</v>
      </c>
      <c r="T3463">
        <v>155.80000000000001</v>
      </c>
      <c r="U3463">
        <v>40.1</v>
      </c>
      <c r="V3463">
        <v>16.519978050263578</v>
      </c>
      <c r="W3463">
        <v>-1</v>
      </c>
      <c r="X3463">
        <v>-8</v>
      </c>
      <c r="Y3463">
        <v>3</v>
      </c>
      <c r="Z3463">
        <v>495428</v>
      </c>
    </row>
    <row r="3464" spans="1:26">
      <c r="A3464">
        <v>377351</v>
      </c>
      <c r="B3464">
        <v>1</v>
      </c>
      <c r="C3464">
        <v>37735101</v>
      </c>
      <c r="D3464">
        <v>1</v>
      </c>
      <c r="E3464">
        <v>4</v>
      </c>
      <c r="F3464">
        <v>24</v>
      </c>
      <c r="G3464">
        <v>2</v>
      </c>
      <c r="H3464">
        <v>56</v>
      </c>
      <c r="I3464">
        <v>2</v>
      </c>
      <c r="J3464">
        <v>1</v>
      </c>
      <c r="K3464">
        <v>4</v>
      </c>
      <c r="L3464">
        <v>97</v>
      </c>
      <c r="M3464">
        <v>2</v>
      </c>
      <c r="N3464">
        <v>1</v>
      </c>
      <c r="O3464">
        <v>5</v>
      </c>
      <c r="P3464">
        <v>1</v>
      </c>
      <c r="Q3464">
        <v>10.587</v>
      </c>
      <c r="R3464">
        <v>-1</v>
      </c>
      <c r="S3464">
        <v>0</v>
      </c>
      <c r="T3464">
        <v>166.3</v>
      </c>
      <c r="U3464">
        <v>75.8</v>
      </c>
      <c r="V3464">
        <v>27.408464587215143</v>
      </c>
      <c r="W3464">
        <v>-1</v>
      </c>
      <c r="X3464">
        <v>1</v>
      </c>
      <c r="Y3464">
        <v>3</v>
      </c>
      <c r="Z3464">
        <v>295544</v>
      </c>
    </row>
    <row r="3465" spans="1:26">
      <c r="A3465">
        <v>377371</v>
      </c>
      <c r="B3465">
        <v>1</v>
      </c>
      <c r="C3465">
        <v>37737101</v>
      </c>
      <c r="D3465">
        <v>3</v>
      </c>
      <c r="E3465">
        <v>4</v>
      </c>
      <c r="F3465">
        <v>24</v>
      </c>
      <c r="G3465">
        <v>1</v>
      </c>
      <c r="H3465">
        <v>43</v>
      </c>
      <c r="I3465">
        <v>2</v>
      </c>
      <c r="J3465">
        <v>1</v>
      </c>
      <c r="K3465">
        <v>1</v>
      </c>
      <c r="L3465">
        <v>20</v>
      </c>
      <c r="M3465">
        <v>1</v>
      </c>
      <c r="N3465">
        <v>3</v>
      </c>
      <c r="O3465">
        <v>5</v>
      </c>
      <c r="P3465">
        <v>1</v>
      </c>
      <c r="Q3465">
        <v>23.529</v>
      </c>
      <c r="R3465">
        <v>-1</v>
      </c>
      <c r="S3465">
        <v>0</v>
      </c>
      <c r="T3465">
        <v>174.5</v>
      </c>
      <c r="U3465">
        <v>87.5</v>
      </c>
      <c r="V3465">
        <v>28.735396261114438</v>
      </c>
      <c r="W3465">
        <v>0.90379146919431297</v>
      </c>
      <c r="X3465">
        <v>2</v>
      </c>
      <c r="Y3465">
        <v>1</v>
      </c>
      <c r="Z3465">
        <v>538405</v>
      </c>
    </row>
    <row r="3466" spans="1:26">
      <c r="A3466">
        <v>377371</v>
      </c>
      <c r="B3466">
        <v>2</v>
      </c>
      <c r="C3466">
        <v>37737102</v>
      </c>
      <c r="D3466">
        <v>3</v>
      </c>
      <c r="E3466">
        <v>4</v>
      </c>
      <c r="F3466">
        <v>24</v>
      </c>
      <c r="G3466">
        <v>2</v>
      </c>
      <c r="H3466">
        <v>34</v>
      </c>
      <c r="I3466">
        <v>2</v>
      </c>
      <c r="J3466">
        <v>1</v>
      </c>
      <c r="K3466">
        <v>2</v>
      </c>
      <c r="L3466">
        <v>20</v>
      </c>
      <c r="M3466">
        <v>1</v>
      </c>
      <c r="N3466">
        <v>1</v>
      </c>
      <c r="O3466">
        <v>5</v>
      </c>
      <c r="P3466">
        <v>1</v>
      </c>
      <c r="Q3466">
        <v>0.46</v>
      </c>
      <c r="R3466">
        <v>-1</v>
      </c>
      <c r="S3466">
        <v>1</v>
      </c>
      <c r="T3466">
        <v>167</v>
      </c>
      <c r="U3466">
        <v>78</v>
      </c>
      <c r="V3466">
        <v>27.968016063681024</v>
      </c>
      <c r="W3466">
        <v>0.78231292517006801</v>
      </c>
      <c r="X3466">
        <v>2</v>
      </c>
      <c r="Y3466">
        <v>1</v>
      </c>
      <c r="Z3466">
        <v>538405</v>
      </c>
    </row>
    <row r="3467" spans="1:26">
      <c r="A3467">
        <v>377371</v>
      </c>
      <c r="B3467">
        <v>3</v>
      </c>
      <c r="C3467">
        <v>37737103</v>
      </c>
      <c r="D3467">
        <v>3</v>
      </c>
      <c r="E3467">
        <v>4</v>
      </c>
      <c r="F3467">
        <v>24</v>
      </c>
      <c r="G3467">
        <v>2</v>
      </c>
      <c r="H3467">
        <v>0</v>
      </c>
      <c r="I3467">
        <v>-1</v>
      </c>
      <c r="J3467">
        <v>1</v>
      </c>
      <c r="K3467">
        <v>-1</v>
      </c>
      <c r="L3467">
        <v>20</v>
      </c>
      <c r="M3467">
        <v>1</v>
      </c>
      <c r="N3467">
        <v>-1</v>
      </c>
      <c r="O3467">
        <v>-1</v>
      </c>
      <c r="P3467">
        <v>-1</v>
      </c>
      <c r="Q3467">
        <v>-1</v>
      </c>
      <c r="R3467">
        <v>-1</v>
      </c>
      <c r="S3467">
        <v>-2</v>
      </c>
      <c r="T3467">
        <v>-1</v>
      </c>
      <c r="U3467">
        <v>9.4</v>
      </c>
      <c r="V3467">
        <v>-1</v>
      </c>
      <c r="W3467">
        <v>-1</v>
      </c>
      <c r="X3467">
        <v>-2</v>
      </c>
      <c r="Y3467">
        <v>-2</v>
      </c>
      <c r="Z3467">
        <v>538405</v>
      </c>
    </row>
    <row r="3468" spans="1:26">
      <c r="A3468">
        <v>378051</v>
      </c>
      <c r="B3468">
        <v>1</v>
      </c>
      <c r="C3468">
        <v>37805101</v>
      </c>
      <c r="D3468">
        <v>2</v>
      </c>
      <c r="E3468">
        <v>9</v>
      </c>
      <c r="F3468">
        <v>20</v>
      </c>
      <c r="G3468">
        <v>1</v>
      </c>
      <c r="H3468">
        <v>74</v>
      </c>
      <c r="I3468">
        <v>2</v>
      </c>
      <c r="J3468">
        <v>1</v>
      </c>
      <c r="K3468">
        <v>7</v>
      </c>
      <c r="L3468">
        <v>96</v>
      </c>
      <c r="M3468">
        <v>3</v>
      </c>
      <c r="N3468">
        <v>3</v>
      </c>
      <c r="O3468">
        <v>5</v>
      </c>
      <c r="P3468">
        <v>1</v>
      </c>
      <c r="Q3468">
        <v>14</v>
      </c>
      <c r="R3468">
        <v>-1</v>
      </c>
      <c r="S3468">
        <v>-9</v>
      </c>
      <c r="T3468">
        <v>171.7</v>
      </c>
      <c r="U3468">
        <v>93.3</v>
      </c>
      <c r="V3468">
        <v>31.647619864936239</v>
      </c>
      <c r="W3468">
        <v>0.96957844415471495</v>
      </c>
      <c r="X3468">
        <v>2</v>
      </c>
      <c r="Y3468">
        <v>1</v>
      </c>
      <c r="Z3468">
        <v>401264</v>
      </c>
    </row>
    <row r="3469" spans="1:26">
      <c r="A3469">
        <v>378051</v>
      </c>
      <c r="B3469">
        <v>2</v>
      </c>
      <c r="C3469">
        <v>37805102</v>
      </c>
      <c r="D3469">
        <v>2</v>
      </c>
      <c r="E3469">
        <v>9</v>
      </c>
      <c r="F3469">
        <v>20</v>
      </c>
      <c r="G3469">
        <v>2</v>
      </c>
      <c r="H3469">
        <v>74</v>
      </c>
      <c r="I3469">
        <v>2</v>
      </c>
      <c r="J3469">
        <v>1</v>
      </c>
      <c r="K3469">
        <v>7</v>
      </c>
      <c r="L3469">
        <v>96</v>
      </c>
      <c r="M3469">
        <v>2</v>
      </c>
      <c r="N3469">
        <v>4</v>
      </c>
      <c r="O3469">
        <v>2</v>
      </c>
      <c r="P3469">
        <v>1</v>
      </c>
      <c r="Q3469">
        <v>10</v>
      </c>
      <c r="R3469">
        <v>-1</v>
      </c>
      <c r="S3469">
        <v>3</v>
      </c>
      <c r="T3469">
        <v>153.1</v>
      </c>
      <c r="U3469">
        <v>57.8</v>
      </c>
      <c r="V3469">
        <v>24.659113355554979</v>
      </c>
      <c r="W3469">
        <v>0.84033177812338</v>
      </c>
      <c r="X3469">
        <v>-8</v>
      </c>
      <c r="Y3469">
        <v>1</v>
      </c>
      <c r="Z3469">
        <v>401264</v>
      </c>
    </row>
    <row r="3470" spans="1:26">
      <c r="A3470">
        <v>378151</v>
      </c>
      <c r="B3470">
        <v>1</v>
      </c>
      <c r="C3470">
        <v>37815101</v>
      </c>
      <c r="D3470">
        <v>4</v>
      </c>
      <c r="E3470">
        <v>9</v>
      </c>
      <c r="F3470">
        <v>20</v>
      </c>
      <c r="G3470">
        <v>1</v>
      </c>
      <c r="H3470">
        <v>31</v>
      </c>
      <c r="I3470">
        <v>2</v>
      </c>
      <c r="J3470">
        <v>1</v>
      </c>
      <c r="K3470">
        <v>4</v>
      </c>
      <c r="L3470">
        <v>8</v>
      </c>
      <c r="M3470">
        <v>2</v>
      </c>
      <c r="N3470">
        <v>1</v>
      </c>
      <c r="O3470">
        <v>5</v>
      </c>
      <c r="P3470">
        <v>1</v>
      </c>
      <c r="Q3470">
        <v>12.808</v>
      </c>
      <c r="R3470">
        <v>-1</v>
      </c>
      <c r="S3470">
        <v>0</v>
      </c>
      <c r="T3470">
        <v>187.7</v>
      </c>
      <c r="U3470">
        <v>100.3</v>
      </c>
      <c r="V3470">
        <v>28.469011495179434</v>
      </c>
      <c r="W3470">
        <v>0.92985532661113501</v>
      </c>
      <c r="X3470">
        <v>2</v>
      </c>
      <c r="Y3470">
        <v>3</v>
      </c>
      <c r="Z3470">
        <v>821381</v>
      </c>
    </row>
    <row r="3471" spans="1:26">
      <c r="A3471">
        <v>378151</v>
      </c>
      <c r="B3471">
        <v>2</v>
      </c>
      <c r="C3471">
        <v>37815102</v>
      </c>
      <c r="D3471">
        <v>4</v>
      </c>
      <c r="E3471">
        <v>9</v>
      </c>
      <c r="F3471">
        <v>20</v>
      </c>
      <c r="G3471">
        <v>2</v>
      </c>
      <c r="H3471">
        <v>33</v>
      </c>
      <c r="I3471">
        <v>2</v>
      </c>
      <c r="J3471">
        <v>1</v>
      </c>
      <c r="K3471">
        <v>5</v>
      </c>
      <c r="L3471">
        <v>8</v>
      </c>
      <c r="M3471">
        <v>2</v>
      </c>
      <c r="N3471">
        <v>1</v>
      </c>
      <c r="O3471">
        <v>5</v>
      </c>
      <c r="P3471">
        <v>1</v>
      </c>
      <c r="Q3471">
        <v>4.7889999999999997</v>
      </c>
      <c r="R3471">
        <v>-1</v>
      </c>
      <c r="S3471">
        <v>0</v>
      </c>
      <c r="T3471">
        <v>161.80000000000001</v>
      </c>
      <c r="U3471">
        <v>86.4</v>
      </c>
      <c r="V3471">
        <v>33.003249903358537</v>
      </c>
      <c r="W3471">
        <v>0.90277203144393903</v>
      </c>
      <c r="X3471">
        <v>-8</v>
      </c>
      <c r="Y3471">
        <v>3</v>
      </c>
      <c r="Z3471">
        <v>821381</v>
      </c>
    </row>
    <row r="3472" spans="1:26">
      <c r="A3472">
        <v>378151</v>
      </c>
      <c r="B3472">
        <v>3</v>
      </c>
      <c r="C3472">
        <v>37815103</v>
      </c>
      <c r="D3472">
        <v>4</v>
      </c>
      <c r="E3472">
        <v>9</v>
      </c>
      <c r="F3472">
        <v>20</v>
      </c>
      <c r="G3472">
        <v>2</v>
      </c>
      <c r="H3472">
        <v>5</v>
      </c>
      <c r="I3472">
        <v>-1</v>
      </c>
      <c r="J3472">
        <v>1</v>
      </c>
      <c r="K3472">
        <v>-1</v>
      </c>
      <c r="L3472">
        <v>8</v>
      </c>
      <c r="M3472">
        <v>3</v>
      </c>
      <c r="N3472">
        <v>-1</v>
      </c>
      <c r="O3472">
        <v>-1</v>
      </c>
      <c r="P3472">
        <v>-1</v>
      </c>
      <c r="Q3472">
        <v>-1</v>
      </c>
      <c r="R3472">
        <v>-1</v>
      </c>
      <c r="S3472">
        <v>-2</v>
      </c>
      <c r="T3472">
        <v>109.3</v>
      </c>
      <c r="U3472">
        <v>17.399999999999999</v>
      </c>
      <c r="V3472">
        <v>14.56494752852093</v>
      </c>
      <c r="W3472">
        <v>-1</v>
      </c>
      <c r="X3472">
        <v>-2</v>
      </c>
      <c r="Y3472">
        <v>-2</v>
      </c>
      <c r="Z3472">
        <v>821381</v>
      </c>
    </row>
    <row r="3473" spans="1:26">
      <c r="A3473">
        <v>378151</v>
      </c>
      <c r="B3473">
        <v>4</v>
      </c>
      <c r="C3473">
        <v>37815104</v>
      </c>
      <c r="D3473">
        <v>4</v>
      </c>
      <c r="E3473">
        <v>9</v>
      </c>
      <c r="F3473">
        <v>20</v>
      </c>
      <c r="G3473">
        <v>1</v>
      </c>
      <c r="H3473">
        <v>3</v>
      </c>
      <c r="I3473">
        <v>-1</v>
      </c>
      <c r="J3473">
        <v>1</v>
      </c>
      <c r="K3473">
        <v>-1</v>
      </c>
      <c r="L3473">
        <v>8</v>
      </c>
      <c r="M3473">
        <v>3</v>
      </c>
      <c r="N3473">
        <v>-1</v>
      </c>
      <c r="O3473">
        <v>-1</v>
      </c>
      <c r="P3473">
        <v>-1</v>
      </c>
      <c r="Q3473">
        <v>-1</v>
      </c>
      <c r="R3473">
        <v>-1</v>
      </c>
      <c r="S3473">
        <v>-2</v>
      </c>
      <c r="T3473">
        <v>96.4</v>
      </c>
      <c r="U3473">
        <v>13.3</v>
      </c>
      <c r="V3473">
        <v>14.311909230212978</v>
      </c>
      <c r="W3473">
        <v>-1</v>
      </c>
      <c r="X3473">
        <v>-2</v>
      </c>
      <c r="Y3473">
        <v>-2</v>
      </c>
      <c r="Z3473">
        <v>821381</v>
      </c>
    </row>
    <row r="3474" spans="1:26">
      <c r="A3474">
        <v>378201</v>
      </c>
      <c r="B3474">
        <v>1</v>
      </c>
      <c r="C3474">
        <v>37820101</v>
      </c>
      <c r="D3474">
        <v>1</v>
      </c>
      <c r="E3474">
        <v>9</v>
      </c>
      <c r="F3474">
        <v>20</v>
      </c>
      <c r="G3474">
        <v>1</v>
      </c>
      <c r="H3474">
        <v>31</v>
      </c>
      <c r="I3474">
        <v>2</v>
      </c>
      <c r="J3474">
        <v>1</v>
      </c>
      <c r="K3474">
        <v>2</v>
      </c>
      <c r="L3474">
        <v>12</v>
      </c>
      <c r="M3474">
        <v>2</v>
      </c>
      <c r="N3474">
        <v>3</v>
      </c>
      <c r="O3474">
        <v>5</v>
      </c>
      <c r="P3474">
        <v>1</v>
      </c>
      <c r="Q3474">
        <v>0.80800000000000005</v>
      </c>
      <c r="R3474">
        <v>-1</v>
      </c>
      <c r="S3474">
        <v>0</v>
      </c>
      <c r="T3474">
        <v>185.7</v>
      </c>
      <c r="U3474">
        <v>104.7</v>
      </c>
      <c r="V3474">
        <v>30.361475550312619</v>
      </c>
      <c r="W3474">
        <v>0.96497223408799604</v>
      </c>
      <c r="X3474">
        <v>2</v>
      </c>
      <c r="Y3474">
        <v>1</v>
      </c>
      <c r="Z3474">
        <v>455193</v>
      </c>
    </row>
    <row r="3475" spans="1:26">
      <c r="A3475">
        <v>378251</v>
      </c>
      <c r="B3475">
        <v>1</v>
      </c>
      <c r="C3475">
        <v>37825101</v>
      </c>
      <c r="D3475">
        <v>1</v>
      </c>
      <c r="E3475">
        <v>9</v>
      </c>
      <c r="F3475">
        <v>20</v>
      </c>
      <c r="G3475">
        <v>1</v>
      </c>
      <c r="H3475">
        <v>42</v>
      </c>
      <c r="I3475">
        <v>1</v>
      </c>
      <c r="J3475">
        <v>2</v>
      </c>
      <c r="K3475">
        <v>4</v>
      </c>
      <c r="L3475">
        <v>7</v>
      </c>
      <c r="M3475">
        <v>2</v>
      </c>
      <c r="N3475">
        <v>3</v>
      </c>
      <c r="O3475">
        <v>5</v>
      </c>
      <c r="P3475">
        <v>2</v>
      </c>
      <c r="Q3475">
        <v>0</v>
      </c>
      <c r="R3475">
        <v>-1</v>
      </c>
      <c r="S3475">
        <v>0</v>
      </c>
      <c r="T3475">
        <v>175.8</v>
      </c>
      <c r="U3475">
        <v>77.599999999999994</v>
      </c>
      <c r="V3475">
        <v>25.108685663846465</v>
      </c>
      <c r="W3475">
        <v>0.89264705882352902</v>
      </c>
      <c r="X3475">
        <v>1</v>
      </c>
      <c r="Y3475">
        <v>3</v>
      </c>
      <c r="Z3475">
        <v>575479</v>
      </c>
    </row>
    <row r="3476" spans="1:26">
      <c r="A3476">
        <v>378271</v>
      </c>
      <c r="B3476">
        <v>1</v>
      </c>
      <c r="C3476">
        <v>37827101</v>
      </c>
      <c r="D3476">
        <v>1</v>
      </c>
      <c r="E3476">
        <v>9</v>
      </c>
      <c r="F3476">
        <v>20</v>
      </c>
      <c r="G3476">
        <v>1</v>
      </c>
      <c r="H3476">
        <v>71</v>
      </c>
      <c r="I3476">
        <v>5</v>
      </c>
      <c r="J3476">
        <v>1</v>
      </c>
      <c r="K3476">
        <v>7</v>
      </c>
      <c r="L3476">
        <v>6</v>
      </c>
      <c r="M3476">
        <v>3</v>
      </c>
      <c r="N3476">
        <v>3</v>
      </c>
      <c r="O3476">
        <v>5</v>
      </c>
      <c r="P3476">
        <v>2</v>
      </c>
      <c r="Q3476">
        <v>5.8000000000000003E-2</v>
      </c>
      <c r="R3476">
        <v>-1</v>
      </c>
      <c r="S3476">
        <v>0</v>
      </c>
      <c r="T3476">
        <v>174.9</v>
      </c>
      <c r="U3476">
        <v>84.4</v>
      </c>
      <c r="V3476">
        <v>27.590706900716931</v>
      </c>
      <c r="W3476">
        <v>0.93176683235427005</v>
      </c>
      <c r="X3476">
        <v>1</v>
      </c>
      <c r="Y3476">
        <v>3</v>
      </c>
      <c r="Z3476">
        <v>450238</v>
      </c>
    </row>
    <row r="3477" spans="1:26">
      <c r="A3477">
        <v>378351</v>
      </c>
      <c r="B3477">
        <v>1</v>
      </c>
      <c r="C3477">
        <v>37835101</v>
      </c>
      <c r="D3477">
        <v>1</v>
      </c>
      <c r="E3477">
        <v>9</v>
      </c>
      <c r="F3477">
        <v>20</v>
      </c>
      <c r="G3477">
        <v>1</v>
      </c>
      <c r="H3477">
        <v>40</v>
      </c>
      <c r="I3477">
        <v>1</v>
      </c>
      <c r="J3477">
        <v>4</v>
      </c>
      <c r="K3477">
        <v>4</v>
      </c>
      <c r="L3477">
        <v>9</v>
      </c>
      <c r="M3477">
        <v>2</v>
      </c>
      <c r="N3477">
        <v>4</v>
      </c>
      <c r="O3477">
        <v>3</v>
      </c>
      <c r="P3477">
        <v>1</v>
      </c>
      <c r="Q3477">
        <v>48</v>
      </c>
      <c r="R3477">
        <v>-1</v>
      </c>
      <c r="S3477">
        <v>1</v>
      </c>
      <c r="T3477">
        <v>179.9</v>
      </c>
      <c r="U3477">
        <v>66.099999999999994</v>
      </c>
      <c r="V3477">
        <v>20.423921510344353</v>
      </c>
      <c r="W3477">
        <v>0.84375</v>
      </c>
      <c r="X3477">
        <v>3</v>
      </c>
      <c r="Y3477">
        <v>2</v>
      </c>
      <c r="Z3477">
        <v>319730</v>
      </c>
    </row>
    <row r="3478" spans="1:26">
      <c r="A3478">
        <v>379051</v>
      </c>
      <c r="B3478">
        <v>1</v>
      </c>
      <c r="C3478">
        <v>37905101</v>
      </c>
      <c r="D3478">
        <v>3</v>
      </c>
      <c r="E3478">
        <v>1</v>
      </c>
      <c r="F3478">
        <v>9</v>
      </c>
      <c r="G3478">
        <v>1</v>
      </c>
      <c r="H3478">
        <v>37</v>
      </c>
      <c r="I3478">
        <v>2</v>
      </c>
      <c r="J3478">
        <v>1</v>
      </c>
      <c r="K3478">
        <v>4</v>
      </c>
      <c r="L3478">
        <v>14</v>
      </c>
      <c r="M3478">
        <v>3</v>
      </c>
      <c r="N3478">
        <v>4</v>
      </c>
      <c r="O3478">
        <v>3</v>
      </c>
      <c r="P3478">
        <v>1</v>
      </c>
      <c r="Q3478">
        <v>7.6449999999999996</v>
      </c>
      <c r="R3478">
        <v>-1</v>
      </c>
      <c r="S3478">
        <v>0</v>
      </c>
      <c r="T3478">
        <v>181.8</v>
      </c>
      <c r="U3478">
        <v>80.5</v>
      </c>
      <c r="V3478">
        <v>24.356120980634916</v>
      </c>
      <c r="W3478">
        <v>-1</v>
      </c>
      <c r="X3478">
        <v>1</v>
      </c>
      <c r="Y3478">
        <v>3</v>
      </c>
      <c r="Z3478">
        <v>722564</v>
      </c>
    </row>
    <row r="3479" spans="1:26">
      <c r="A3479">
        <v>379051</v>
      </c>
      <c r="B3479">
        <v>2</v>
      </c>
      <c r="C3479">
        <v>37905102</v>
      </c>
      <c r="D3479">
        <v>3</v>
      </c>
      <c r="E3479">
        <v>1</v>
      </c>
      <c r="F3479">
        <v>9</v>
      </c>
      <c r="G3479">
        <v>2</v>
      </c>
      <c r="H3479">
        <v>36</v>
      </c>
      <c r="I3479">
        <v>2</v>
      </c>
      <c r="J3479">
        <v>1</v>
      </c>
      <c r="K3479">
        <v>4</v>
      </c>
      <c r="L3479">
        <v>14</v>
      </c>
      <c r="M3479">
        <v>1</v>
      </c>
      <c r="N3479">
        <v>4</v>
      </c>
      <c r="O3479">
        <v>3</v>
      </c>
      <c r="P3479">
        <v>1</v>
      </c>
      <c r="Q3479">
        <v>6.5490000000000004</v>
      </c>
      <c r="R3479">
        <v>-1</v>
      </c>
      <c r="S3479">
        <v>0</v>
      </c>
      <c r="T3479">
        <v>166.1</v>
      </c>
      <c r="U3479">
        <v>59.1</v>
      </c>
      <c r="V3479">
        <v>21.421418010881791</v>
      </c>
      <c r="W3479">
        <v>-1</v>
      </c>
      <c r="X3479">
        <v>1</v>
      </c>
      <c r="Y3479">
        <v>3</v>
      </c>
      <c r="Z3479">
        <v>722564</v>
      </c>
    </row>
    <row r="3480" spans="1:26">
      <c r="A3480">
        <v>379051</v>
      </c>
      <c r="B3480">
        <v>3</v>
      </c>
      <c r="C3480">
        <v>37905103</v>
      </c>
      <c r="D3480">
        <v>3</v>
      </c>
      <c r="E3480">
        <v>1</v>
      </c>
      <c r="F3480">
        <v>9</v>
      </c>
      <c r="G3480">
        <v>2</v>
      </c>
      <c r="H3480">
        <v>15</v>
      </c>
      <c r="I3480">
        <v>-1</v>
      </c>
      <c r="J3480">
        <v>1</v>
      </c>
      <c r="K3480">
        <v>-1</v>
      </c>
      <c r="L3480">
        <v>14</v>
      </c>
      <c r="M3480">
        <v>1</v>
      </c>
      <c r="N3480">
        <v>-1</v>
      </c>
      <c r="O3480">
        <v>-1</v>
      </c>
      <c r="P3480">
        <v>-1</v>
      </c>
      <c r="Q3480">
        <v>-1</v>
      </c>
      <c r="R3480">
        <v>-1</v>
      </c>
      <c r="S3480">
        <v>0</v>
      </c>
      <c r="T3480">
        <v>163.4</v>
      </c>
      <c r="U3480">
        <v>52.1</v>
      </c>
      <c r="V3480">
        <v>19.513430183868195</v>
      </c>
      <c r="W3480">
        <v>-1</v>
      </c>
      <c r="X3480">
        <v>1</v>
      </c>
      <c r="Y3480">
        <v>1</v>
      </c>
      <c r="Z3480">
        <v>722564</v>
      </c>
    </row>
    <row r="3481" spans="1:26">
      <c r="A3481">
        <v>379151</v>
      </c>
      <c r="B3481">
        <v>1</v>
      </c>
      <c r="C3481">
        <v>37915101</v>
      </c>
      <c r="D3481">
        <v>1</v>
      </c>
      <c r="E3481">
        <v>1</v>
      </c>
      <c r="F3481">
        <v>9</v>
      </c>
      <c r="G3481">
        <v>2</v>
      </c>
      <c r="H3481">
        <v>85</v>
      </c>
      <c r="I3481">
        <v>5</v>
      </c>
      <c r="J3481">
        <v>1</v>
      </c>
      <c r="K3481">
        <v>7</v>
      </c>
      <c r="L3481">
        <v>96</v>
      </c>
      <c r="M3481">
        <v>4</v>
      </c>
      <c r="N3481">
        <v>3</v>
      </c>
      <c r="O3481">
        <v>5</v>
      </c>
      <c r="P3481">
        <v>2</v>
      </c>
      <c r="Q3481">
        <v>0</v>
      </c>
      <c r="R3481">
        <v>-1</v>
      </c>
      <c r="S3481">
        <v>3</v>
      </c>
      <c r="T3481">
        <v>157</v>
      </c>
      <c r="U3481">
        <v>62.7</v>
      </c>
      <c r="V3481">
        <v>25.437137409225528</v>
      </c>
      <c r="W3481">
        <v>-1</v>
      </c>
      <c r="X3481">
        <v>-8</v>
      </c>
      <c r="Y3481">
        <v>3</v>
      </c>
      <c r="Z3481">
        <v>557211</v>
      </c>
    </row>
    <row r="3482" spans="1:26">
      <c r="A3482">
        <v>379201</v>
      </c>
      <c r="B3482">
        <v>1</v>
      </c>
      <c r="C3482">
        <v>37920101</v>
      </c>
      <c r="D3482">
        <v>2</v>
      </c>
      <c r="E3482">
        <v>1</v>
      </c>
      <c r="F3482">
        <v>9</v>
      </c>
      <c r="G3482">
        <v>2</v>
      </c>
      <c r="H3482">
        <v>35</v>
      </c>
      <c r="I3482">
        <v>2</v>
      </c>
      <c r="J3482">
        <v>1</v>
      </c>
      <c r="K3482">
        <v>1</v>
      </c>
      <c r="L3482">
        <v>24</v>
      </c>
      <c r="M3482">
        <v>1</v>
      </c>
      <c r="N3482">
        <v>1</v>
      </c>
      <c r="O3482">
        <v>5</v>
      </c>
      <c r="P3482">
        <v>1</v>
      </c>
      <c r="Q3482">
        <v>5.3172800000000002</v>
      </c>
      <c r="R3482">
        <v>-1</v>
      </c>
      <c r="S3482">
        <v>0</v>
      </c>
      <c r="T3482">
        <v>154.6</v>
      </c>
      <c r="U3482">
        <v>-1</v>
      </c>
      <c r="V3482">
        <v>-1</v>
      </c>
      <c r="W3482">
        <v>-1</v>
      </c>
      <c r="X3482">
        <v>2</v>
      </c>
      <c r="Y3482">
        <v>1</v>
      </c>
      <c r="Z3482">
        <v>209279</v>
      </c>
    </row>
    <row r="3483" spans="1:26">
      <c r="A3483">
        <v>379201</v>
      </c>
      <c r="B3483">
        <v>2</v>
      </c>
      <c r="C3483">
        <v>37920102</v>
      </c>
      <c r="D3483">
        <v>2</v>
      </c>
      <c r="E3483">
        <v>1</v>
      </c>
      <c r="F3483">
        <v>9</v>
      </c>
      <c r="G3483">
        <v>1</v>
      </c>
      <c r="H3483">
        <v>32</v>
      </c>
      <c r="I3483">
        <v>2</v>
      </c>
      <c r="J3483">
        <v>1</v>
      </c>
      <c r="K3483">
        <v>2</v>
      </c>
      <c r="L3483">
        <v>24</v>
      </c>
      <c r="M3483">
        <v>1</v>
      </c>
      <c r="N3483">
        <v>1</v>
      </c>
      <c r="O3483">
        <v>5</v>
      </c>
      <c r="P3483">
        <v>1</v>
      </c>
      <c r="Q3483">
        <v>9.5380000000000003</v>
      </c>
      <c r="R3483">
        <v>-1</v>
      </c>
      <c r="S3483">
        <v>0</v>
      </c>
      <c r="T3483">
        <v>180.6</v>
      </c>
      <c r="U3483">
        <v>85.9</v>
      </c>
      <c r="V3483">
        <v>26.336476541220417</v>
      </c>
      <c r="W3483">
        <v>0.91135734072022201</v>
      </c>
      <c r="X3483">
        <v>1</v>
      </c>
      <c r="Y3483">
        <v>1</v>
      </c>
      <c r="Z3483">
        <v>209279</v>
      </c>
    </row>
    <row r="3484" spans="1:26">
      <c r="A3484">
        <v>379251</v>
      </c>
      <c r="B3484">
        <v>1</v>
      </c>
      <c r="C3484">
        <v>37925101</v>
      </c>
      <c r="D3484">
        <v>1</v>
      </c>
      <c r="E3484">
        <v>1</v>
      </c>
      <c r="F3484">
        <v>9</v>
      </c>
      <c r="G3484">
        <v>1</v>
      </c>
      <c r="H3484">
        <v>32</v>
      </c>
      <c r="I3484">
        <v>2</v>
      </c>
      <c r="J3484">
        <v>1</v>
      </c>
      <c r="K3484">
        <v>4</v>
      </c>
      <c r="L3484">
        <v>17</v>
      </c>
      <c r="M3484">
        <v>2</v>
      </c>
      <c r="N3484">
        <v>1</v>
      </c>
      <c r="O3484">
        <v>5</v>
      </c>
      <c r="P3484">
        <v>1</v>
      </c>
      <c r="Q3484">
        <v>16.123999999999999</v>
      </c>
      <c r="R3484">
        <v>-1</v>
      </c>
      <c r="S3484">
        <v>0</v>
      </c>
      <c r="T3484">
        <v>186.8</v>
      </c>
      <c r="U3484">
        <v>85.8</v>
      </c>
      <c r="V3484">
        <v>24.588585394036375</v>
      </c>
      <c r="W3484">
        <v>0.932885906040268</v>
      </c>
      <c r="X3484">
        <v>1</v>
      </c>
      <c r="Y3484">
        <v>3</v>
      </c>
      <c r="Z3484">
        <v>276511</v>
      </c>
    </row>
    <row r="3485" spans="1:26">
      <c r="A3485">
        <v>379271</v>
      </c>
      <c r="B3485">
        <v>1</v>
      </c>
      <c r="C3485">
        <v>37927101</v>
      </c>
      <c r="D3485">
        <v>1</v>
      </c>
      <c r="E3485">
        <v>1</v>
      </c>
      <c r="F3485">
        <v>9</v>
      </c>
      <c r="G3485">
        <v>2</v>
      </c>
      <c r="H3485">
        <v>45</v>
      </c>
      <c r="I3485">
        <v>2</v>
      </c>
      <c r="J3485">
        <v>1</v>
      </c>
      <c r="K3485">
        <v>4</v>
      </c>
      <c r="L3485">
        <v>97</v>
      </c>
      <c r="M3485">
        <v>1</v>
      </c>
      <c r="N3485">
        <v>4</v>
      </c>
      <c r="O3485">
        <v>2</v>
      </c>
      <c r="P3485">
        <v>1</v>
      </c>
      <c r="Q3485">
        <v>11.625</v>
      </c>
      <c r="R3485">
        <v>-1</v>
      </c>
      <c r="S3485">
        <v>2</v>
      </c>
      <c r="T3485">
        <v>-1</v>
      </c>
      <c r="U3485">
        <v>-1</v>
      </c>
      <c r="V3485">
        <v>-1</v>
      </c>
      <c r="W3485">
        <v>-1</v>
      </c>
      <c r="X3485">
        <v>2</v>
      </c>
      <c r="Y3485">
        <v>1</v>
      </c>
      <c r="Z3485">
        <v>506438</v>
      </c>
    </row>
    <row r="3486" spans="1:26">
      <c r="A3486">
        <v>379341</v>
      </c>
      <c r="B3486">
        <v>1</v>
      </c>
      <c r="C3486">
        <v>37934101</v>
      </c>
      <c r="D3486">
        <v>4</v>
      </c>
      <c r="E3486">
        <v>1</v>
      </c>
      <c r="F3486">
        <v>9</v>
      </c>
      <c r="G3486">
        <v>1</v>
      </c>
      <c r="H3486">
        <v>53</v>
      </c>
      <c r="I3486">
        <v>2</v>
      </c>
      <c r="J3486">
        <v>1</v>
      </c>
      <c r="K3486">
        <v>4</v>
      </c>
      <c r="L3486">
        <v>12</v>
      </c>
      <c r="M3486">
        <v>2</v>
      </c>
      <c r="N3486">
        <v>4</v>
      </c>
      <c r="O3486">
        <v>3</v>
      </c>
      <c r="P3486">
        <v>1</v>
      </c>
      <c r="Q3486">
        <v>15.087</v>
      </c>
      <c r="R3486">
        <v>-1</v>
      </c>
      <c r="S3486">
        <v>0</v>
      </c>
      <c r="T3486">
        <v>165.3</v>
      </c>
      <c r="U3486">
        <v>48.1</v>
      </c>
      <c r="V3486">
        <v>17.603513968809207</v>
      </c>
      <c r="W3486">
        <v>-1</v>
      </c>
      <c r="X3486">
        <v>3</v>
      </c>
      <c r="Y3486">
        <v>2</v>
      </c>
      <c r="Z3486">
        <v>819300</v>
      </c>
    </row>
    <row r="3487" spans="1:26">
      <c r="A3487">
        <v>379341</v>
      </c>
      <c r="B3487">
        <v>2</v>
      </c>
      <c r="C3487">
        <v>37934102</v>
      </c>
      <c r="D3487">
        <v>4</v>
      </c>
      <c r="E3487">
        <v>1</v>
      </c>
      <c r="F3487">
        <v>9</v>
      </c>
      <c r="G3487">
        <v>2</v>
      </c>
      <c r="H3487">
        <v>53</v>
      </c>
      <c r="I3487">
        <v>2</v>
      </c>
      <c r="J3487">
        <v>1</v>
      </c>
      <c r="K3487">
        <v>7</v>
      </c>
      <c r="L3487">
        <v>12</v>
      </c>
      <c r="M3487">
        <v>2</v>
      </c>
      <c r="N3487">
        <v>4</v>
      </c>
      <c r="O3487">
        <v>3</v>
      </c>
      <c r="P3487">
        <v>1</v>
      </c>
      <c r="Q3487">
        <v>0.11600000000000001</v>
      </c>
      <c r="R3487">
        <v>-1</v>
      </c>
      <c r="S3487">
        <v>0</v>
      </c>
      <c r="T3487">
        <v>164.3</v>
      </c>
      <c r="U3487">
        <v>57.8</v>
      </c>
      <c r="V3487">
        <v>21.41177699597214</v>
      </c>
      <c r="W3487">
        <v>-1</v>
      </c>
      <c r="X3487">
        <v>1</v>
      </c>
      <c r="Y3487">
        <v>3</v>
      </c>
      <c r="Z3487">
        <v>819300</v>
      </c>
    </row>
    <row r="3488" spans="1:26">
      <c r="A3488">
        <v>379341</v>
      </c>
      <c r="B3488">
        <v>3</v>
      </c>
      <c r="C3488">
        <v>37934103</v>
      </c>
      <c r="D3488">
        <v>4</v>
      </c>
      <c r="E3488">
        <v>1</v>
      </c>
      <c r="F3488">
        <v>9</v>
      </c>
      <c r="G3488">
        <v>1</v>
      </c>
      <c r="H3488">
        <v>28</v>
      </c>
      <c r="I3488">
        <v>1</v>
      </c>
      <c r="J3488">
        <v>1</v>
      </c>
      <c r="K3488">
        <v>5</v>
      </c>
      <c r="L3488">
        <v>12</v>
      </c>
      <c r="M3488">
        <v>1</v>
      </c>
      <c r="N3488">
        <v>4</v>
      </c>
      <c r="O3488">
        <v>2</v>
      </c>
      <c r="P3488">
        <v>1</v>
      </c>
      <c r="Q3488">
        <v>1.38</v>
      </c>
      <c r="R3488">
        <v>-1</v>
      </c>
      <c r="S3488">
        <v>0</v>
      </c>
      <c r="T3488">
        <v>175.7</v>
      </c>
      <c r="U3488">
        <v>55.3</v>
      </c>
      <c r="V3488">
        <v>17.913547857517003</v>
      </c>
      <c r="W3488">
        <v>-1</v>
      </c>
      <c r="X3488">
        <v>3</v>
      </c>
      <c r="Y3488">
        <v>3</v>
      </c>
      <c r="Z3488">
        <v>819300</v>
      </c>
    </row>
    <row r="3489" spans="1:26">
      <c r="A3489">
        <v>379341</v>
      </c>
      <c r="B3489">
        <v>4</v>
      </c>
      <c r="C3489">
        <v>37934104</v>
      </c>
      <c r="D3489">
        <v>4</v>
      </c>
      <c r="E3489">
        <v>1</v>
      </c>
      <c r="F3489">
        <v>9</v>
      </c>
      <c r="G3489">
        <v>2</v>
      </c>
      <c r="H3489">
        <v>18</v>
      </c>
      <c r="I3489">
        <v>1</v>
      </c>
      <c r="J3489">
        <v>1</v>
      </c>
      <c r="K3489">
        <v>4</v>
      </c>
      <c r="L3489">
        <v>12</v>
      </c>
      <c r="M3489">
        <v>2</v>
      </c>
      <c r="N3489">
        <v>1</v>
      </c>
      <c r="O3489">
        <v>5</v>
      </c>
      <c r="P3489">
        <v>1</v>
      </c>
      <c r="Q3489">
        <v>9.75</v>
      </c>
      <c r="R3489">
        <v>0</v>
      </c>
      <c r="S3489">
        <v>0</v>
      </c>
      <c r="T3489">
        <v>160</v>
      </c>
      <c r="U3489">
        <v>46.8</v>
      </c>
      <c r="V3489">
        <v>18.281249999999996</v>
      </c>
      <c r="W3489">
        <v>-1</v>
      </c>
      <c r="X3489">
        <v>3</v>
      </c>
      <c r="Y3489">
        <v>2</v>
      </c>
      <c r="Z3489">
        <v>819300</v>
      </c>
    </row>
    <row r="3490" spans="1:26">
      <c r="A3490">
        <v>379351</v>
      </c>
      <c r="B3490">
        <v>1</v>
      </c>
      <c r="C3490">
        <v>37935101</v>
      </c>
      <c r="D3490">
        <v>4</v>
      </c>
      <c r="E3490">
        <v>1</v>
      </c>
      <c r="F3490">
        <v>9</v>
      </c>
      <c r="G3490">
        <v>1</v>
      </c>
      <c r="H3490">
        <v>44</v>
      </c>
      <c r="I3490">
        <v>2</v>
      </c>
      <c r="J3490">
        <v>1</v>
      </c>
      <c r="K3490">
        <v>1</v>
      </c>
      <c r="L3490">
        <v>21</v>
      </c>
      <c r="M3490">
        <v>1</v>
      </c>
      <c r="N3490">
        <v>1</v>
      </c>
      <c r="O3490">
        <v>5</v>
      </c>
      <c r="P3490">
        <v>1</v>
      </c>
      <c r="Q3490">
        <v>19.154</v>
      </c>
      <c r="R3490">
        <v>-1</v>
      </c>
      <c r="S3490">
        <v>0</v>
      </c>
      <c r="T3490">
        <v>183.5</v>
      </c>
      <c r="U3490">
        <v>96.6</v>
      </c>
      <c r="V3490">
        <v>28.688311591889462</v>
      </c>
      <c r="W3490">
        <v>0.92372093023255797</v>
      </c>
      <c r="X3490">
        <v>1</v>
      </c>
      <c r="Y3490">
        <v>1</v>
      </c>
      <c r="Z3490">
        <v>690355</v>
      </c>
    </row>
    <row r="3491" spans="1:26">
      <c r="A3491">
        <v>379351</v>
      </c>
      <c r="B3491">
        <v>2</v>
      </c>
      <c r="C3491">
        <v>37935102</v>
      </c>
      <c r="D3491">
        <v>4</v>
      </c>
      <c r="E3491">
        <v>1</v>
      </c>
      <c r="F3491">
        <v>9</v>
      </c>
      <c r="G3491">
        <v>2</v>
      </c>
      <c r="H3491">
        <v>42</v>
      </c>
      <c r="I3491">
        <v>2</v>
      </c>
      <c r="J3491">
        <v>2</v>
      </c>
      <c r="K3491">
        <v>4</v>
      </c>
      <c r="L3491">
        <v>21</v>
      </c>
      <c r="M3491">
        <v>3</v>
      </c>
      <c r="N3491">
        <v>1</v>
      </c>
      <c r="O3491">
        <v>5</v>
      </c>
      <c r="P3491">
        <v>1</v>
      </c>
      <c r="Q3491">
        <v>5.8840000000000003</v>
      </c>
      <c r="R3491">
        <v>-1</v>
      </c>
      <c r="S3491">
        <v>0</v>
      </c>
      <c r="T3491">
        <v>175.2</v>
      </c>
      <c r="U3491">
        <v>62.8</v>
      </c>
      <c r="V3491">
        <v>20.459331540209757</v>
      </c>
      <c r="W3491">
        <v>0.73797338792221101</v>
      </c>
      <c r="X3491">
        <v>1</v>
      </c>
      <c r="Y3491">
        <v>3</v>
      </c>
      <c r="Z3491">
        <v>690355</v>
      </c>
    </row>
    <row r="3492" spans="1:26">
      <c r="A3492">
        <v>379351</v>
      </c>
      <c r="B3492">
        <v>3</v>
      </c>
      <c r="C3492">
        <v>37935103</v>
      </c>
      <c r="D3492">
        <v>4</v>
      </c>
      <c r="E3492">
        <v>1</v>
      </c>
      <c r="F3492">
        <v>9</v>
      </c>
      <c r="G3492">
        <v>2</v>
      </c>
      <c r="H3492">
        <v>12</v>
      </c>
      <c r="I3492">
        <v>-1</v>
      </c>
      <c r="J3492">
        <v>1</v>
      </c>
      <c r="K3492">
        <v>-1</v>
      </c>
      <c r="L3492">
        <v>21</v>
      </c>
      <c r="M3492">
        <v>1</v>
      </c>
      <c r="N3492">
        <v>-1</v>
      </c>
      <c r="O3492">
        <v>-1</v>
      </c>
      <c r="P3492">
        <v>-1</v>
      </c>
      <c r="Q3492">
        <v>-1</v>
      </c>
      <c r="R3492">
        <v>-1</v>
      </c>
      <c r="S3492">
        <v>-2</v>
      </c>
      <c r="T3492">
        <v>164.6</v>
      </c>
      <c r="U3492">
        <v>49.5</v>
      </c>
      <c r="V3492">
        <v>18.270294052078089</v>
      </c>
      <c r="W3492">
        <v>-1</v>
      </c>
      <c r="X3492">
        <v>1</v>
      </c>
      <c r="Y3492">
        <v>1</v>
      </c>
      <c r="Z3492">
        <v>690355</v>
      </c>
    </row>
    <row r="3493" spans="1:26">
      <c r="A3493">
        <v>379351</v>
      </c>
      <c r="B3493">
        <v>4</v>
      </c>
      <c r="C3493">
        <v>37935104</v>
      </c>
      <c r="D3493">
        <v>4</v>
      </c>
      <c r="E3493">
        <v>1</v>
      </c>
      <c r="F3493">
        <v>9</v>
      </c>
      <c r="G3493">
        <v>2</v>
      </c>
      <c r="H3493">
        <v>10</v>
      </c>
      <c r="I3493">
        <v>-1</v>
      </c>
      <c r="J3493">
        <v>1</v>
      </c>
      <c r="K3493">
        <v>-1</v>
      </c>
      <c r="L3493">
        <v>21</v>
      </c>
      <c r="M3493">
        <v>1</v>
      </c>
      <c r="N3493">
        <v>-1</v>
      </c>
      <c r="O3493">
        <v>-1</v>
      </c>
      <c r="P3493">
        <v>-1</v>
      </c>
      <c r="Q3493">
        <v>-1</v>
      </c>
      <c r="R3493">
        <v>-1</v>
      </c>
      <c r="S3493">
        <v>-2</v>
      </c>
      <c r="T3493">
        <v>144.5</v>
      </c>
      <c r="U3493">
        <v>38.799999999999997</v>
      </c>
      <c r="V3493">
        <v>18.582152991463222</v>
      </c>
      <c r="W3493">
        <v>-1</v>
      </c>
      <c r="X3493">
        <v>-8</v>
      </c>
      <c r="Y3493">
        <v>3</v>
      </c>
      <c r="Z3493">
        <v>690355</v>
      </c>
    </row>
    <row r="3494" spans="1:26">
      <c r="A3494">
        <v>380051</v>
      </c>
      <c r="B3494">
        <v>1</v>
      </c>
      <c r="C3494">
        <v>38005101</v>
      </c>
      <c r="D3494">
        <v>2</v>
      </c>
      <c r="E3494">
        <v>4</v>
      </c>
      <c r="F3494">
        <v>25</v>
      </c>
      <c r="G3494">
        <v>1</v>
      </c>
      <c r="H3494">
        <v>77</v>
      </c>
      <c r="I3494">
        <v>2</v>
      </c>
      <c r="J3494">
        <v>1</v>
      </c>
      <c r="K3494">
        <v>1</v>
      </c>
      <c r="L3494">
        <v>10</v>
      </c>
      <c r="M3494">
        <v>3</v>
      </c>
      <c r="N3494">
        <v>1</v>
      </c>
      <c r="O3494">
        <v>5</v>
      </c>
      <c r="P3494">
        <v>1</v>
      </c>
      <c r="Q3494">
        <v>8.15</v>
      </c>
      <c r="R3494">
        <v>-1</v>
      </c>
      <c r="S3494">
        <v>9</v>
      </c>
      <c r="T3494">
        <v>-1</v>
      </c>
      <c r="U3494">
        <v>-1</v>
      </c>
      <c r="V3494">
        <v>-1</v>
      </c>
      <c r="W3494">
        <v>-1</v>
      </c>
      <c r="X3494">
        <v>1</v>
      </c>
      <c r="Y3494">
        <v>3</v>
      </c>
      <c r="Z3494">
        <v>351289</v>
      </c>
    </row>
    <row r="3495" spans="1:26">
      <c r="A3495">
        <v>380051</v>
      </c>
      <c r="B3495">
        <v>2</v>
      </c>
      <c r="C3495">
        <v>38005102</v>
      </c>
      <c r="D3495">
        <v>2</v>
      </c>
      <c r="E3495">
        <v>4</v>
      </c>
      <c r="F3495">
        <v>25</v>
      </c>
      <c r="G3495">
        <v>2</v>
      </c>
      <c r="H3495">
        <v>78</v>
      </c>
      <c r="I3495">
        <v>2</v>
      </c>
      <c r="J3495">
        <v>1</v>
      </c>
      <c r="K3495">
        <v>7</v>
      </c>
      <c r="L3495">
        <v>10</v>
      </c>
      <c r="M3495">
        <v>2</v>
      </c>
      <c r="N3495">
        <v>1</v>
      </c>
      <c r="O3495">
        <v>5</v>
      </c>
      <c r="P3495">
        <v>1</v>
      </c>
      <c r="Q3495">
        <v>5.8000000000000003E-2</v>
      </c>
      <c r="R3495">
        <v>-1</v>
      </c>
      <c r="S3495">
        <v>-2</v>
      </c>
      <c r="T3495">
        <v>-1</v>
      </c>
      <c r="U3495">
        <v>-1</v>
      </c>
      <c r="V3495">
        <v>-1</v>
      </c>
      <c r="W3495">
        <v>-1</v>
      </c>
      <c r="X3495">
        <v>-2</v>
      </c>
      <c r="Y3495">
        <v>-2</v>
      </c>
      <c r="Z3495">
        <v>351289</v>
      </c>
    </row>
    <row r="3496" spans="1:26">
      <c r="A3496">
        <v>380181</v>
      </c>
      <c r="B3496">
        <v>1</v>
      </c>
      <c r="C3496">
        <v>38018101</v>
      </c>
      <c r="D3496">
        <v>3</v>
      </c>
      <c r="E3496">
        <v>4</v>
      </c>
      <c r="F3496">
        <v>25</v>
      </c>
      <c r="G3496">
        <v>2</v>
      </c>
      <c r="H3496">
        <v>21</v>
      </c>
      <c r="I3496">
        <v>1</v>
      </c>
      <c r="J3496">
        <v>1</v>
      </c>
      <c r="K3496">
        <v>7</v>
      </c>
      <c r="L3496">
        <v>6</v>
      </c>
      <c r="M3496">
        <v>4</v>
      </c>
      <c r="N3496">
        <v>4</v>
      </c>
      <c r="O3496">
        <v>2</v>
      </c>
      <c r="P3496">
        <v>2</v>
      </c>
      <c r="Q3496">
        <v>0.17399999999999999</v>
      </c>
      <c r="R3496">
        <v>4</v>
      </c>
      <c r="S3496">
        <v>5</v>
      </c>
      <c r="T3496">
        <v>155.30000000000001</v>
      </c>
      <c r="U3496">
        <v>49.6</v>
      </c>
      <c r="V3496">
        <v>20.565475956014758</v>
      </c>
      <c r="W3496">
        <v>0.73230088495575196</v>
      </c>
      <c r="X3496">
        <v>1</v>
      </c>
      <c r="Y3496">
        <v>3</v>
      </c>
      <c r="Z3496">
        <v>517277</v>
      </c>
    </row>
    <row r="3497" spans="1:26">
      <c r="A3497">
        <v>380181</v>
      </c>
      <c r="B3497">
        <v>2</v>
      </c>
      <c r="C3497">
        <v>38018102</v>
      </c>
      <c r="D3497">
        <v>3</v>
      </c>
      <c r="E3497">
        <v>4</v>
      </c>
      <c r="F3497">
        <v>25</v>
      </c>
      <c r="G3497">
        <v>1</v>
      </c>
      <c r="H3497">
        <v>4</v>
      </c>
      <c r="I3497">
        <v>-1</v>
      </c>
      <c r="J3497">
        <v>1</v>
      </c>
      <c r="K3497">
        <v>-1</v>
      </c>
      <c r="L3497">
        <v>6</v>
      </c>
      <c r="M3497">
        <v>1</v>
      </c>
      <c r="N3497">
        <v>-1</v>
      </c>
      <c r="O3497">
        <v>-1</v>
      </c>
      <c r="P3497">
        <v>-1</v>
      </c>
      <c r="Q3497">
        <v>-1</v>
      </c>
      <c r="R3497">
        <v>-1</v>
      </c>
      <c r="S3497">
        <v>-2</v>
      </c>
      <c r="T3497">
        <v>100.1</v>
      </c>
      <c r="U3497">
        <v>15.1</v>
      </c>
      <c r="V3497">
        <v>15.069845239675415</v>
      </c>
      <c r="W3497">
        <v>-1</v>
      </c>
      <c r="X3497">
        <v>-2</v>
      </c>
      <c r="Y3497">
        <v>-2</v>
      </c>
      <c r="Z3497">
        <v>517277</v>
      </c>
    </row>
    <row r="3498" spans="1:26">
      <c r="A3498">
        <v>380181</v>
      </c>
      <c r="B3498">
        <v>3</v>
      </c>
      <c r="C3498">
        <v>38018103</v>
      </c>
      <c r="D3498">
        <v>3</v>
      </c>
      <c r="E3498">
        <v>4</v>
      </c>
      <c r="F3498">
        <v>25</v>
      </c>
      <c r="G3498">
        <v>1</v>
      </c>
      <c r="H3498">
        <v>2</v>
      </c>
      <c r="I3498">
        <v>-1</v>
      </c>
      <c r="J3498">
        <v>1</v>
      </c>
      <c r="K3498">
        <v>-1</v>
      </c>
      <c r="L3498">
        <v>6</v>
      </c>
      <c r="M3498">
        <v>1</v>
      </c>
      <c r="N3498">
        <v>-1</v>
      </c>
      <c r="O3498">
        <v>-1</v>
      </c>
      <c r="P3498">
        <v>-1</v>
      </c>
      <c r="Q3498">
        <v>-1</v>
      </c>
      <c r="R3498">
        <v>-1</v>
      </c>
      <c r="S3498">
        <v>-2</v>
      </c>
      <c r="T3498">
        <v>86.2</v>
      </c>
      <c r="U3498">
        <v>10.7</v>
      </c>
      <c r="V3498">
        <v>14.400223943669554</v>
      </c>
      <c r="W3498">
        <v>-1</v>
      </c>
      <c r="X3498">
        <v>-2</v>
      </c>
      <c r="Y3498">
        <v>-2</v>
      </c>
      <c r="Z3498">
        <v>517277</v>
      </c>
    </row>
    <row r="3499" spans="1:26">
      <c r="A3499">
        <v>380371</v>
      </c>
      <c r="B3499">
        <v>1</v>
      </c>
      <c r="C3499">
        <v>38037101</v>
      </c>
      <c r="D3499">
        <v>4</v>
      </c>
      <c r="E3499">
        <v>4</v>
      </c>
      <c r="F3499">
        <v>25</v>
      </c>
      <c r="G3499">
        <v>2</v>
      </c>
      <c r="H3499">
        <v>20</v>
      </c>
      <c r="I3499">
        <v>6</v>
      </c>
      <c r="J3499">
        <v>1</v>
      </c>
      <c r="K3499">
        <v>7</v>
      </c>
      <c r="L3499">
        <v>6</v>
      </c>
      <c r="M3499">
        <v>2</v>
      </c>
      <c r="N3499">
        <v>1</v>
      </c>
      <c r="O3499">
        <v>5</v>
      </c>
      <c r="P3499">
        <v>2</v>
      </c>
      <c r="Q3499">
        <v>0</v>
      </c>
      <c r="R3499">
        <v>1</v>
      </c>
      <c r="S3499">
        <v>1</v>
      </c>
      <c r="T3499">
        <v>157.69999999999999</v>
      </c>
      <c r="U3499">
        <v>48.3</v>
      </c>
      <c r="V3499">
        <v>19.421543598550663</v>
      </c>
      <c r="W3499">
        <v>0.758659217877095</v>
      </c>
      <c r="X3499">
        <v>3</v>
      </c>
      <c r="Y3499">
        <v>2</v>
      </c>
      <c r="Z3499">
        <v>522387</v>
      </c>
    </row>
    <row r="3500" spans="1:26">
      <c r="A3500">
        <v>380371</v>
      </c>
      <c r="B3500">
        <v>2</v>
      </c>
      <c r="C3500">
        <v>38037102</v>
      </c>
      <c r="D3500">
        <v>4</v>
      </c>
      <c r="E3500">
        <v>4</v>
      </c>
      <c r="F3500">
        <v>25</v>
      </c>
      <c r="G3500">
        <v>1</v>
      </c>
      <c r="H3500">
        <v>24</v>
      </c>
      <c r="I3500">
        <v>6</v>
      </c>
      <c r="J3500">
        <v>1</v>
      </c>
      <c r="K3500">
        <v>6</v>
      </c>
      <c r="L3500">
        <v>6</v>
      </c>
      <c r="M3500">
        <v>2</v>
      </c>
      <c r="N3500">
        <v>4</v>
      </c>
      <c r="O3500">
        <v>3</v>
      </c>
      <c r="P3500">
        <v>1</v>
      </c>
      <c r="Q3500">
        <v>23.39</v>
      </c>
      <c r="R3500">
        <v>4</v>
      </c>
      <c r="S3500">
        <v>3</v>
      </c>
      <c r="T3500">
        <v>169.8</v>
      </c>
      <c r="U3500">
        <v>59.8</v>
      </c>
      <c r="V3500">
        <v>20.740814732498979</v>
      </c>
      <c r="W3500">
        <v>0.83333333333333304</v>
      </c>
      <c r="X3500">
        <v>-8</v>
      </c>
      <c r="Y3500">
        <v>2</v>
      </c>
      <c r="Z3500">
        <v>522387</v>
      </c>
    </row>
    <row r="3501" spans="1:26">
      <c r="A3501">
        <v>380371</v>
      </c>
      <c r="B3501">
        <v>3</v>
      </c>
      <c r="C3501">
        <v>38037103</v>
      </c>
      <c r="D3501">
        <v>4</v>
      </c>
      <c r="E3501">
        <v>4</v>
      </c>
      <c r="F3501">
        <v>25</v>
      </c>
      <c r="G3501">
        <v>1</v>
      </c>
      <c r="H3501">
        <v>3</v>
      </c>
      <c r="I3501">
        <v>-1</v>
      </c>
      <c r="J3501">
        <v>1</v>
      </c>
      <c r="K3501">
        <v>-1</v>
      </c>
      <c r="L3501">
        <v>6</v>
      </c>
      <c r="M3501">
        <v>2</v>
      </c>
      <c r="N3501">
        <v>-1</v>
      </c>
      <c r="O3501">
        <v>-1</v>
      </c>
      <c r="P3501">
        <v>-1</v>
      </c>
      <c r="Q3501">
        <v>-1</v>
      </c>
      <c r="R3501">
        <v>-1</v>
      </c>
      <c r="S3501">
        <v>-2</v>
      </c>
      <c r="T3501">
        <v>101.4</v>
      </c>
      <c r="U3501">
        <v>17.5</v>
      </c>
      <c r="V3501">
        <v>17.020101225836317</v>
      </c>
      <c r="W3501">
        <v>-1</v>
      </c>
      <c r="X3501">
        <v>-2</v>
      </c>
      <c r="Y3501">
        <v>-2</v>
      </c>
      <c r="Z3501">
        <v>522387</v>
      </c>
    </row>
    <row r="3502" spans="1:26">
      <c r="A3502">
        <v>380371</v>
      </c>
      <c r="B3502">
        <v>4</v>
      </c>
      <c r="C3502">
        <v>38037104</v>
      </c>
      <c r="D3502">
        <v>4</v>
      </c>
      <c r="E3502">
        <v>4</v>
      </c>
      <c r="F3502">
        <v>25</v>
      </c>
      <c r="G3502">
        <v>1</v>
      </c>
      <c r="H3502">
        <v>2</v>
      </c>
      <c r="I3502">
        <v>-1</v>
      </c>
      <c r="J3502">
        <v>1</v>
      </c>
      <c r="K3502">
        <v>-1</v>
      </c>
      <c r="L3502">
        <v>6</v>
      </c>
      <c r="M3502">
        <v>2</v>
      </c>
      <c r="N3502">
        <v>-1</v>
      </c>
      <c r="O3502">
        <v>-1</v>
      </c>
      <c r="P3502">
        <v>-1</v>
      </c>
      <c r="Q3502">
        <v>-1</v>
      </c>
      <c r="R3502">
        <v>-1</v>
      </c>
      <c r="S3502">
        <v>-2</v>
      </c>
      <c r="T3502">
        <v>92.4</v>
      </c>
      <c r="U3502">
        <v>13.7</v>
      </c>
      <c r="V3502">
        <v>16.04636344896085</v>
      </c>
      <c r="W3502">
        <v>-1</v>
      </c>
      <c r="X3502">
        <v>-2</v>
      </c>
      <c r="Y3502">
        <v>-2</v>
      </c>
      <c r="Z3502">
        <v>522387</v>
      </c>
    </row>
    <row r="3503" spans="1:26">
      <c r="A3503">
        <v>381051</v>
      </c>
      <c r="B3503">
        <v>1</v>
      </c>
      <c r="C3503">
        <v>38105101</v>
      </c>
      <c r="D3503">
        <v>1</v>
      </c>
      <c r="E3503">
        <v>8</v>
      </c>
      <c r="F3503">
        <v>19</v>
      </c>
      <c r="G3503">
        <v>2</v>
      </c>
      <c r="H3503">
        <v>73</v>
      </c>
      <c r="I3503">
        <v>4</v>
      </c>
      <c r="J3503">
        <v>1</v>
      </c>
      <c r="K3503">
        <v>7</v>
      </c>
      <c r="L3503">
        <v>6</v>
      </c>
      <c r="M3503">
        <v>1</v>
      </c>
      <c r="N3503">
        <v>4</v>
      </c>
      <c r="O3503">
        <v>1</v>
      </c>
      <c r="P3503">
        <v>1</v>
      </c>
      <c r="Q3503">
        <v>14</v>
      </c>
      <c r="R3503">
        <v>-1</v>
      </c>
      <c r="S3503">
        <v>1</v>
      </c>
      <c r="T3503">
        <v>154.6</v>
      </c>
      <c r="U3503">
        <v>84.4</v>
      </c>
      <c r="V3503">
        <v>35.312093638969827</v>
      </c>
      <c r="W3503">
        <v>-1</v>
      </c>
      <c r="X3503">
        <v>2</v>
      </c>
      <c r="Y3503">
        <v>1</v>
      </c>
      <c r="Z3503">
        <v>434365</v>
      </c>
    </row>
    <row r="3504" spans="1:26">
      <c r="A3504">
        <v>381201</v>
      </c>
      <c r="B3504">
        <v>1</v>
      </c>
      <c r="C3504">
        <v>38120101</v>
      </c>
      <c r="D3504">
        <v>2</v>
      </c>
      <c r="E3504">
        <v>8</v>
      </c>
      <c r="F3504">
        <v>19</v>
      </c>
      <c r="G3504">
        <v>1</v>
      </c>
      <c r="H3504">
        <v>47</v>
      </c>
      <c r="I3504">
        <v>6</v>
      </c>
      <c r="J3504">
        <v>1</v>
      </c>
      <c r="K3504">
        <v>4</v>
      </c>
      <c r="L3504">
        <v>11</v>
      </c>
      <c r="M3504">
        <v>3</v>
      </c>
      <c r="N3504">
        <v>1</v>
      </c>
      <c r="O3504">
        <v>5</v>
      </c>
      <c r="P3504">
        <v>1</v>
      </c>
      <c r="Q3504">
        <v>17.172999999999998</v>
      </c>
      <c r="R3504">
        <v>-1</v>
      </c>
      <c r="S3504">
        <v>2</v>
      </c>
      <c r="T3504">
        <v>183</v>
      </c>
      <c r="U3504">
        <v>80.3</v>
      </c>
      <c r="V3504">
        <v>23.978022634297826</v>
      </c>
      <c r="W3504">
        <v>0.87561214495592599</v>
      </c>
      <c r="X3504">
        <v>1</v>
      </c>
      <c r="Y3504">
        <v>1</v>
      </c>
      <c r="Z3504">
        <v>550625</v>
      </c>
    </row>
    <row r="3505" spans="1:26">
      <c r="A3505">
        <v>381201</v>
      </c>
      <c r="B3505">
        <v>2</v>
      </c>
      <c r="C3505">
        <v>38120102</v>
      </c>
      <c r="D3505">
        <v>2</v>
      </c>
      <c r="E3505">
        <v>8</v>
      </c>
      <c r="F3505">
        <v>19</v>
      </c>
      <c r="G3505">
        <v>2</v>
      </c>
      <c r="H3505">
        <v>46</v>
      </c>
      <c r="I3505">
        <v>6</v>
      </c>
      <c r="J3505">
        <v>1</v>
      </c>
      <c r="K3505">
        <v>1</v>
      </c>
      <c r="L3505">
        <v>11</v>
      </c>
      <c r="M3505">
        <v>3</v>
      </c>
      <c r="N3505">
        <v>2</v>
      </c>
      <c r="O3505">
        <v>5</v>
      </c>
      <c r="P3505">
        <v>1</v>
      </c>
      <c r="Q3505">
        <v>17.143999999999998</v>
      </c>
      <c r="R3505">
        <v>-1</v>
      </c>
      <c r="S3505">
        <v>0</v>
      </c>
      <c r="T3505">
        <v>161.6</v>
      </c>
      <c r="U3505">
        <v>79.3</v>
      </c>
      <c r="V3505">
        <v>30.366201842956578</v>
      </c>
      <c r="W3505">
        <v>0.80173160173160196</v>
      </c>
      <c r="X3505">
        <v>2</v>
      </c>
      <c r="Y3505">
        <v>1</v>
      </c>
      <c r="Z3505">
        <v>550625</v>
      </c>
    </row>
    <row r="3506" spans="1:26">
      <c r="A3506">
        <v>381251</v>
      </c>
      <c r="B3506">
        <v>1</v>
      </c>
      <c r="C3506">
        <v>38125101</v>
      </c>
      <c r="D3506">
        <v>3</v>
      </c>
      <c r="E3506">
        <v>8</v>
      </c>
      <c r="F3506">
        <v>19</v>
      </c>
      <c r="G3506">
        <v>1</v>
      </c>
      <c r="H3506">
        <v>64</v>
      </c>
      <c r="I3506">
        <v>2</v>
      </c>
      <c r="J3506">
        <v>1</v>
      </c>
      <c r="K3506">
        <v>1</v>
      </c>
      <c r="L3506">
        <v>19</v>
      </c>
      <c r="M3506">
        <v>2</v>
      </c>
      <c r="N3506">
        <v>3</v>
      </c>
      <c r="O3506">
        <v>5</v>
      </c>
      <c r="P3506">
        <v>1</v>
      </c>
      <c r="Q3506">
        <v>21.72</v>
      </c>
      <c r="R3506">
        <v>-1</v>
      </c>
      <c r="S3506">
        <v>0</v>
      </c>
      <c r="T3506">
        <v>175.4</v>
      </c>
      <c r="U3506">
        <v>77.8</v>
      </c>
      <c r="V3506">
        <v>25.288345648129248</v>
      </c>
      <c r="W3506">
        <v>0.87385210246495904</v>
      </c>
      <c r="X3506">
        <v>1</v>
      </c>
      <c r="Y3506">
        <v>1</v>
      </c>
      <c r="Z3506">
        <v>618488</v>
      </c>
    </row>
    <row r="3507" spans="1:26">
      <c r="A3507">
        <v>381251</v>
      </c>
      <c r="B3507">
        <v>2</v>
      </c>
      <c r="C3507">
        <v>38125102</v>
      </c>
      <c r="D3507">
        <v>3</v>
      </c>
      <c r="E3507">
        <v>8</v>
      </c>
      <c r="F3507">
        <v>19</v>
      </c>
      <c r="G3507">
        <v>2</v>
      </c>
      <c r="H3507">
        <v>49</v>
      </c>
      <c r="I3507">
        <v>2</v>
      </c>
      <c r="J3507">
        <v>1</v>
      </c>
      <c r="K3507">
        <v>4</v>
      </c>
      <c r="L3507">
        <v>19</v>
      </c>
      <c r="M3507">
        <v>2</v>
      </c>
      <c r="N3507">
        <v>3</v>
      </c>
      <c r="O3507">
        <v>5</v>
      </c>
      <c r="P3507">
        <v>1</v>
      </c>
      <c r="Q3507">
        <v>16.933</v>
      </c>
      <c r="R3507">
        <v>-1</v>
      </c>
      <c r="S3507">
        <v>0</v>
      </c>
      <c r="T3507">
        <v>158.4</v>
      </c>
      <c r="U3507">
        <v>59.3</v>
      </c>
      <c r="V3507">
        <v>23.634386797265581</v>
      </c>
      <c r="W3507">
        <v>0.79447236180904501</v>
      </c>
      <c r="X3507">
        <v>2</v>
      </c>
      <c r="Y3507">
        <v>1</v>
      </c>
      <c r="Z3507">
        <v>618488</v>
      </c>
    </row>
    <row r="3508" spans="1:26">
      <c r="A3508">
        <v>381251</v>
      </c>
      <c r="B3508">
        <v>3</v>
      </c>
      <c r="C3508">
        <v>38125103</v>
      </c>
      <c r="D3508">
        <v>3</v>
      </c>
      <c r="E3508">
        <v>8</v>
      </c>
      <c r="F3508">
        <v>19</v>
      </c>
      <c r="G3508">
        <v>2</v>
      </c>
      <c r="H3508">
        <v>10</v>
      </c>
      <c r="I3508">
        <v>-1</v>
      </c>
      <c r="J3508">
        <v>1</v>
      </c>
      <c r="K3508">
        <v>-1</v>
      </c>
      <c r="L3508">
        <v>19</v>
      </c>
      <c r="M3508">
        <v>1</v>
      </c>
      <c r="N3508">
        <v>-1</v>
      </c>
      <c r="O3508">
        <v>-1</v>
      </c>
      <c r="P3508">
        <v>-1</v>
      </c>
      <c r="Q3508">
        <v>-1</v>
      </c>
      <c r="R3508">
        <v>-1</v>
      </c>
      <c r="S3508">
        <v>-2</v>
      </c>
      <c r="T3508">
        <v>137.4</v>
      </c>
      <c r="U3508">
        <v>29.9</v>
      </c>
      <c r="V3508">
        <v>15.837904608141633</v>
      </c>
      <c r="W3508">
        <v>-1</v>
      </c>
      <c r="X3508">
        <v>1</v>
      </c>
      <c r="Y3508">
        <v>1</v>
      </c>
      <c r="Z3508">
        <v>618488</v>
      </c>
    </row>
    <row r="3509" spans="1:26">
      <c r="A3509">
        <v>381351</v>
      </c>
      <c r="B3509">
        <v>1</v>
      </c>
      <c r="C3509">
        <v>38135101</v>
      </c>
      <c r="D3509">
        <v>1</v>
      </c>
      <c r="E3509">
        <v>8</v>
      </c>
      <c r="F3509">
        <v>19</v>
      </c>
      <c r="G3509">
        <v>2</v>
      </c>
      <c r="H3509">
        <v>59</v>
      </c>
      <c r="I3509">
        <v>5</v>
      </c>
      <c r="J3509">
        <v>1</v>
      </c>
      <c r="K3509">
        <v>2</v>
      </c>
      <c r="L3509">
        <v>8</v>
      </c>
      <c r="M3509">
        <v>2</v>
      </c>
      <c r="N3509">
        <v>1</v>
      </c>
      <c r="O3509">
        <v>5</v>
      </c>
      <c r="P3509">
        <v>1</v>
      </c>
      <c r="Q3509">
        <v>10.605</v>
      </c>
      <c r="R3509">
        <v>-1</v>
      </c>
      <c r="S3509">
        <v>0</v>
      </c>
      <c r="T3509">
        <v>158.6</v>
      </c>
      <c r="U3509">
        <v>56.1</v>
      </c>
      <c r="V3509">
        <v>22.302651351914374</v>
      </c>
      <c r="W3509">
        <v>0.87203302373581004</v>
      </c>
      <c r="X3509">
        <v>1</v>
      </c>
      <c r="Y3509">
        <v>3</v>
      </c>
      <c r="Z3509">
        <v>158545</v>
      </c>
    </row>
    <row r="3510" spans="1:26">
      <c r="A3510">
        <v>381371</v>
      </c>
      <c r="B3510">
        <v>1</v>
      </c>
      <c r="C3510">
        <v>38137101</v>
      </c>
      <c r="D3510">
        <v>2</v>
      </c>
      <c r="E3510">
        <v>8</v>
      </c>
      <c r="F3510">
        <v>19</v>
      </c>
      <c r="G3510">
        <v>1</v>
      </c>
      <c r="H3510">
        <v>44</v>
      </c>
      <c r="I3510">
        <v>4</v>
      </c>
      <c r="J3510">
        <v>1</v>
      </c>
      <c r="K3510">
        <v>3</v>
      </c>
      <c r="L3510">
        <v>9</v>
      </c>
      <c r="M3510">
        <v>2</v>
      </c>
      <c r="N3510">
        <v>4</v>
      </c>
      <c r="O3510">
        <v>3</v>
      </c>
      <c r="P3510">
        <v>1</v>
      </c>
      <c r="Q3510">
        <v>74.528999999999996</v>
      </c>
      <c r="R3510">
        <v>-1</v>
      </c>
      <c r="S3510">
        <v>0</v>
      </c>
      <c r="T3510">
        <v>169.8</v>
      </c>
      <c r="U3510">
        <v>51.6</v>
      </c>
      <c r="V3510">
        <v>17.896756525032565</v>
      </c>
      <c r="W3510">
        <v>0.90242460082791298</v>
      </c>
      <c r="X3510">
        <v>1</v>
      </c>
      <c r="Y3510">
        <v>3</v>
      </c>
      <c r="Z3510">
        <v>539221</v>
      </c>
    </row>
    <row r="3511" spans="1:26">
      <c r="A3511">
        <v>381371</v>
      </c>
      <c r="B3511">
        <v>2</v>
      </c>
      <c r="C3511">
        <v>38137102</v>
      </c>
      <c r="D3511">
        <v>2</v>
      </c>
      <c r="E3511">
        <v>8</v>
      </c>
      <c r="F3511">
        <v>19</v>
      </c>
      <c r="G3511">
        <v>1</v>
      </c>
      <c r="H3511">
        <v>52</v>
      </c>
      <c r="I3511">
        <v>1</v>
      </c>
      <c r="J3511">
        <v>1</v>
      </c>
      <c r="K3511">
        <v>4</v>
      </c>
      <c r="L3511">
        <v>9</v>
      </c>
      <c r="M3511">
        <v>3</v>
      </c>
      <c r="N3511">
        <v>4</v>
      </c>
      <c r="O3511">
        <v>3</v>
      </c>
      <c r="P3511">
        <v>1</v>
      </c>
      <c r="Q3511">
        <v>98.903999999999996</v>
      </c>
      <c r="R3511">
        <v>-1</v>
      </c>
      <c r="S3511">
        <v>0</v>
      </c>
      <c r="T3511">
        <v>165.2</v>
      </c>
      <c r="U3511">
        <v>72.400000000000006</v>
      </c>
      <c r="V3511">
        <v>26.528853425886304</v>
      </c>
      <c r="W3511">
        <v>1.0301481859989801</v>
      </c>
      <c r="X3511">
        <v>1</v>
      </c>
      <c r="Y3511">
        <v>3</v>
      </c>
      <c r="Z3511">
        <v>539221</v>
      </c>
    </row>
    <row r="3512" spans="1:26">
      <c r="A3512">
        <v>382051</v>
      </c>
      <c r="B3512">
        <v>1</v>
      </c>
      <c r="C3512">
        <v>38205101</v>
      </c>
      <c r="D3512">
        <v>2</v>
      </c>
      <c r="E3512">
        <v>7</v>
      </c>
      <c r="F3512">
        <v>4</v>
      </c>
      <c r="G3512">
        <v>1</v>
      </c>
      <c r="H3512">
        <v>81</v>
      </c>
      <c r="I3512">
        <v>2</v>
      </c>
      <c r="J3512">
        <v>5</v>
      </c>
      <c r="K3512">
        <v>1</v>
      </c>
      <c r="L3512">
        <v>11</v>
      </c>
      <c r="M3512">
        <v>3</v>
      </c>
      <c r="N3512">
        <v>3</v>
      </c>
      <c r="O3512">
        <v>5</v>
      </c>
      <c r="P3512">
        <v>1</v>
      </c>
      <c r="Q3512">
        <v>31.114999999999998</v>
      </c>
      <c r="R3512">
        <v>-1</v>
      </c>
      <c r="S3512">
        <v>11</v>
      </c>
      <c r="T3512">
        <v>167.6</v>
      </c>
      <c r="U3512">
        <v>78.2</v>
      </c>
      <c r="V3512">
        <v>27.839326501899627</v>
      </c>
      <c r="W3512">
        <v>0.99072786277236902</v>
      </c>
      <c r="X3512">
        <v>2</v>
      </c>
      <c r="Y3512">
        <v>1</v>
      </c>
      <c r="Z3512">
        <v>411305</v>
      </c>
    </row>
    <row r="3513" spans="1:26">
      <c r="A3513">
        <v>382051</v>
      </c>
      <c r="B3513">
        <v>2</v>
      </c>
      <c r="C3513">
        <v>38205102</v>
      </c>
      <c r="D3513">
        <v>2</v>
      </c>
      <c r="E3513">
        <v>7</v>
      </c>
      <c r="F3513">
        <v>4</v>
      </c>
      <c r="G3513">
        <v>2</v>
      </c>
      <c r="H3513">
        <v>69</v>
      </c>
      <c r="I3513">
        <v>2</v>
      </c>
      <c r="J3513">
        <v>5</v>
      </c>
      <c r="K3513">
        <v>7</v>
      </c>
      <c r="L3513">
        <v>11</v>
      </c>
      <c r="M3513">
        <v>3</v>
      </c>
      <c r="N3513">
        <v>1</v>
      </c>
      <c r="O3513">
        <v>5</v>
      </c>
      <c r="P3513">
        <v>1</v>
      </c>
      <c r="Q3513">
        <v>7.2590000000000003</v>
      </c>
      <c r="R3513">
        <v>-1</v>
      </c>
      <c r="S3513">
        <v>11</v>
      </c>
      <c r="T3513">
        <v>154.4</v>
      </c>
      <c r="U3513">
        <v>99.9</v>
      </c>
      <c r="V3513">
        <v>41.905487395634779</v>
      </c>
      <c r="W3513">
        <v>-1</v>
      </c>
      <c r="X3513">
        <v>2</v>
      </c>
      <c r="Y3513">
        <v>1</v>
      </c>
      <c r="Z3513">
        <v>411305</v>
      </c>
    </row>
    <row r="3514" spans="1:26">
      <c r="A3514">
        <v>382181</v>
      </c>
      <c r="B3514">
        <v>1</v>
      </c>
      <c r="C3514">
        <v>38218101</v>
      </c>
      <c r="D3514">
        <v>1</v>
      </c>
      <c r="E3514">
        <v>7</v>
      </c>
      <c r="F3514">
        <v>4</v>
      </c>
      <c r="G3514">
        <v>1</v>
      </c>
      <c r="H3514">
        <v>57</v>
      </c>
      <c r="I3514">
        <v>2</v>
      </c>
      <c r="J3514">
        <v>1</v>
      </c>
      <c r="K3514">
        <v>1</v>
      </c>
      <c r="L3514">
        <v>21</v>
      </c>
      <c r="M3514">
        <v>4</v>
      </c>
      <c r="N3514">
        <v>4</v>
      </c>
      <c r="O3514">
        <v>3</v>
      </c>
      <c r="P3514">
        <v>1</v>
      </c>
      <c r="Q3514">
        <v>43.125</v>
      </c>
      <c r="R3514">
        <v>-1</v>
      </c>
      <c r="S3514">
        <v>0</v>
      </c>
      <c r="T3514">
        <v>176.4</v>
      </c>
      <c r="U3514">
        <v>-1</v>
      </c>
      <c r="V3514">
        <v>-1</v>
      </c>
      <c r="W3514">
        <v>-1</v>
      </c>
      <c r="X3514">
        <v>2</v>
      </c>
      <c r="Y3514">
        <v>1</v>
      </c>
      <c r="Z3514">
        <v>353645</v>
      </c>
    </row>
    <row r="3515" spans="1:26">
      <c r="A3515">
        <v>382341</v>
      </c>
      <c r="B3515">
        <v>1</v>
      </c>
      <c r="C3515">
        <v>38234101</v>
      </c>
      <c r="D3515">
        <v>2</v>
      </c>
      <c r="E3515">
        <v>7</v>
      </c>
      <c r="F3515">
        <v>4</v>
      </c>
      <c r="G3515">
        <v>1</v>
      </c>
      <c r="H3515">
        <v>63</v>
      </c>
      <c r="I3515">
        <v>2</v>
      </c>
      <c r="J3515">
        <v>1</v>
      </c>
      <c r="K3515">
        <v>1</v>
      </c>
      <c r="L3515">
        <v>31</v>
      </c>
      <c r="M3515">
        <v>1</v>
      </c>
      <c r="N3515">
        <v>1</v>
      </c>
      <c r="O3515">
        <v>5</v>
      </c>
      <c r="P3515">
        <v>1</v>
      </c>
      <c r="Q3515">
        <v>27.202000000000002</v>
      </c>
      <c r="R3515">
        <v>-1</v>
      </c>
      <c r="S3515">
        <v>0</v>
      </c>
      <c r="T3515">
        <v>183</v>
      </c>
      <c r="U3515">
        <v>93.2</v>
      </c>
      <c r="V3515">
        <v>27.830033742422881</v>
      </c>
      <c r="W3515">
        <v>0.97415681121331599</v>
      </c>
      <c r="X3515">
        <v>2</v>
      </c>
      <c r="Y3515">
        <v>1</v>
      </c>
      <c r="Z3515">
        <v>638269</v>
      </c>
    </row>
    <row r="3516" spans="1:26">
      <c r="A3516">
        <v>382341</v>
      </c>
      <c r="B3516">
        <v>2</v>
      </c>
      <c r="C3516">
        <v>38234102</v>
      </c>
      <c r="D3516">
        <v>2</v>
      </c>
      <c r="E3516">
        <v>7</v>
      </c>
      <c r="F3516">
        <v>4</v>
      </c>
      <c r="G3516">
        <v>2</v>
      </c>
      <c r="H3516">
        <v>62</v>
      </c>
      <c r="I3516">
        <v>2</v>
      </c>
      <c r="J3516">
        <v>1</v>
      </c>
      <c r="K3516">
        <v>1</v>
      </c>
      <c r="L3516">
        <v>31</v>
      </c>
      <c r="M3516">
        <v>2</v>
      </c>
      <c r="N3516">
        <v>2</v>
      </c>
      <c r="O3516">
        <v>5</v>
      </c>
      <c r="P3516">
        <v>1</v>
      </c>
      <c r="Q3516">
        <v>12.558</v>
      </c>
      <c r="R3516">
        <v>-1</v>
      </c>
      <c r="S3516">
        <v>0</v>
      </c>
      <c r="T3516">
        <v>173.5</v>
      </c>
      <c r="U3516">
        <v>87.2</v>
      </c>
      <c r="V3516">
        <v>28.967934290626115</v>
      </c>
      <c r="W3516">
        <v>0.80845665961945001</v>
      </c>
      <c r="X3516">
        <v>2</v>
      </c>
      <c r="Y3516">
        <v>1</v>
      </c>
      <c r="Z3516">
        <v>638269</v>
      </c>
    </row>
    <row r="3517" spans="1:26">
      <c r="A3517">
        <v>383051</v>
      </c>
      <c r="B3517">
        <v>1</v>
      </c>
      <c r="C3517">
        <v>38305101</v>
      </c>
      <c r="D3517">
        <v>2</v>
      </c>
      <c r="E3517">
        <v>8</v>
      </c>
      <c r="F3517">
        <v>18</v>
      </c>
      <c r="G3517">
        <v>1</v>
      </c>
      <c r="H3517">
        <v>29</v>
      </c>
      <c r="I3517">
        <v>6</v>
      </c>
      <c r="J3517">
        <v>1</v>
      </c>
      <c r="K3517">
        <v>4</v>
      </c>
      <c r="L3517">
        <v>97</v>
      </c>
      <c r="M3517">
        <v>1</v>
      </c>
      <c r="N3517">
        <v>3</v>
      </c>
      <c r="O3517">
        <v>5</v>
      </c>
      <c r="P3517">
        <v>1</v>
      </c>
      <c r="Q3517">
        <v>110.41500000000001</v>
      </c>
      <c r="R3517">
        <v>-1</v>
      </c>
      <c r="S3517">
        <v>1</v>
      </c>
      <c r="T3517">
        <v>178</v>
      </c>
      <c r="U3517">
        <v>98.5</v>
      </c>
      <c r="V3517">
        <v>31.088246433531118</v>
      </c>
      <c r="W3517">
        <v>0.91854419410745203</v>
      </c>
      <c r="X3517">
        <v>2</v>
      </c>
      <c r="Y3517">
        <v>3</v>
      </c>
      <c r="Z3517">
        <v>698464</v>
      </c>
    </row>
    <row r="3518" spans="1:26">
      <c r="A3518">
        <v>383051</v>
      </c>
      <c r="B3518">
        <v>2</v>
      </c>
      <c r="C3518">
        <v>38305102</v>
      </c>
      <c r="D3518">
        <v>2</v>
      </c>
      <c r="E3518">
        <v>8</v>
      </c>
      <c r="F3518">
        <v>18</v>
      </c>
      <c r="G3518">
        <v>2</v>
      </c>
      <c r="H3518">
        <v>26</v>
      </c>
      <c r="I3518">
        <v>6</v>
      </c>
      <c r="J3518">
        <v>1</v>
      </c>
      <c r="K3518">
        <v>1</v>
      </c>
      <c r="L3518">
        <v>97</v>
      </c>
      <c r="M3518">
        <v>1</v>
      </c>
      <c r="N3518">
        <v>1</v>
      </c>
      <c r="O3518">
        <v>5</v>
      </c>
      <c r="P3518">
        <v>1</v>
      </c>
      <c r="Q3518">
        <v>59.36</v>
      </c>
      <c r="R3518">
        <v>-1</v>
      </c>
      <c r="S3518">
        <v>1</v>
      </c>
      <c r="T3518">
        <v>159.6</v>
      </c>
      <c r="U3518">
        <v>65</v>
      </c>
      <c r="V3518">
        <v>25.518055791106843</v>
      </c>
      <c r="W3518">
        <v>0.75596816976127401</v>
      </c>
      <c r="X3518">
        <v>2</v>
      </c>
      <c r="Y3518">
        <v>1</v>
      </c>
      <c r="Z3518">
        <v>698464</v>
      </c>
    </row>
    <row r="3519" spans="1:26">
      <c r="A3519">
        <v>383251</v>
      </c>
      <c r="B3519">
        <v>1</v>
      </c>
      <c r="C3519">
        <v>38325101</v>
      </c>
      <c r="D3519">
        <v>1</v>
      </c>
      <c r="E3519">
        <v>8</v>
      </c>
      <c r="F3519">
        <v>18</v>
      </c>
      <c r="G3519">
        <v>1</v>
      </c>
      <c r="H3519">
        <v>67</v>
      </c>
      <c r="I3519">
        <v>5</v>
      </c>
      <c r="J3519">
        <v>1</v>
      </c>
      <c r="K3519">
        <v>4</v>
      </c>
      <c r="L3519">
        <v>11</v>
      </c>
      <c r="M3519">
        <v>1</v>
      </c>
      <c r="N3519">
        <v>4</v>
      </c>
      <c r="O3519">
        <v>2</v>
      </c>
      <c r="P3519">
        <v>1</v>
      </c>
      <c r="Q3519">
        <v>0.69</v>
      </c>
      <c r="R3519">
        <v>-1</v>
      </c>
      <c r="S3519">
        <v>0</v>
      </c>
      <c r="T3519">
        <v>176.1</v>
      </c>
      <c r="U3519">
        <v>80.900000000000006</v>
      </c>
      <c r="V3519">
        <v>26.08734067454963</v>
      </c>
      <c r="W3519">
        <v>0.93771125060357297</v>
      </c>
      <c r="X3519">
        <v>3</v>
      </c>
      <c r="Y3519">
        <v>2</v>
      </c>
      <c r="Z3519">
        <v>492511</v>
      </c>
    </row>
    <row r="3520" spans="1:26">
      <c r="A3520">
        <v>383271</v>
      </c>
      <c r="B3520">
        <v>1</v>
      </c>
      <c r="C3520">
        <v>38327101</v>
      </c>
      <c r="D3520">
        <v>1</v>
      </c>
      <c r="E3520">
        <v>8</v>
      </c>
      <c r="F3520">
        <v>18</v>
      </c>
      <c r="G3520">
        <v>1</v>
      </c>
      <c r="H3520">
        <v>42</v>
      </c>
      <c r="I3520">
        <v>2</v>
      </c>
      <c r="J3520">
        <v>-9</v>
      </c>
      <c r="K3520">
        <v>1</v>
      </c>
      <c r="L3520">
        <v>97</v>
      </c>
      <c r="M3520">
        <v>2</v>
      </c>
      <c r="N3520">
        <v>4</v>
      </c>
      <c r="O3520">
        <v>1</v>
      </c>
      <c r="P3520">
        <v>1</v>
      </c>
      <c r="Q3520">
        <v>28</v>
      </c>
      <c r="R3520">
        <v>-1</v>
      </c>
      <c r="S3520">
        <v>0</v>
      </c>
      <c r="T3520">
        <v>178.9</v>
      </c>
      <c r="U3520">
        <v>-1</v>
      </c>
      <c r="V3520">
        <v>-1</v>
      </c>
      <c r="W3520">
        <v>-1</v>
      </c>
      <c r="X3520">
        <v>2</v>
      </c>
      <c r="Y3520">
        <v>3</v>
      </c>
      <c r="Z3520">
        <v>506111</v>
      </c>
    </row>
    <row r="3521" spans="1:26">
      <c r="A3521">
        <v>383341</v>
      </c>
      <c r="B3521">
        <v>1</v>
      </c>
      <c r="C3521">
        <v>38334101</v>
      </c>
      <c r="D3521">
        <v>4</v>
      </c>
      <c r="E3521">
        <v>8</v>
      </c>
      <c r="F3521">
        <v>18</v>
      </c>
      <c r="G3521">
        <v>1</v>
      </c>
      <c r="H3521">
        <v>41</v>
      </c>
      <c r="I3521">
        <v>2</v>
      </c>
      <c r="J3521">
        <v>1</v>
      </c>
      <c r="K3521">
        <v>3</v>
      </c>
      <c r="L3521">
        <v>18</v>
      </c>
      <c r="M3521">
        <v>1</v>
      </c>
      <c r="N3521">
        <v>4</v>
      </c>
      <c r="O3521">
        <v>3</v>
      </c>
      <c r="P3521">
        <v>1</v>
      </c>
      <c r="Q3521">
        <v>66.25</v>
      </c>
      <c r="R3521">
        <v>-1</v>
      </c>
      <c r="S3521">
        <v>0</v>
      </c>
      <c r="T3521">
        <v>182.2</v>
      </c>
      <c r="U3521">
        <v>72.5</v>
      </c>
      <c r="V3521">
        <v>21.839428090143521</v>
      </c>
      <c r="W3521">
        <v>0.86908517350157699</v>
      </c>
      <c r="X3521">
        <v>-8</v>
      </c>
      <c r="Y3521">
        <v>3</v>
      </c>
      <c r="Z3521">
        <v>550554</v>
      </c>
    </row>
    <row r="3522" spans="1:26">
      <c r="A3522">
        <v>383341</v>
      </c>
      <c r="B3522">
        <v>2</v>
      </c>
      <c r="C3522">
        <v>38334102</v>
      </c>
      <c r="D3522">
        <v>4</v>
      </c>
      <c r="E3522">
        <v>8</v>
      </c>
      <c r="F3522">
        <v>18</v>
      </c>
      <c r="G3522">
        <v>2</v>
      </c>
      <c r="H3522">
        <v>38</v>
      </c>
      <c r="I3522">
        <v>2</v>
      </c>
      <c r="J3522">
        <v>1</v>
      </c>
      <c r="K3522">
        <v>2</v>
      </c>
      <c r="L3522">
        <v>18</v>
      </c>
      <c r="M3522">
        <v>1</v>
      </c>
      <c r="N3522">
        <v>1</v>
      </c>
      <c r="O3522">
        <v>5</v>
      </c>
      <c r="P3522">
        <v>1</v>
      </c>
      <c r="Q3522">
        <v>10</v>
      </c>
      <c r="R3522">
        <v>-1</v>
      </c>
      <c r="S3522">
        <v>0</v>
      </c>
      <c r="T3522">
        <v>169.8</v>
      </c>
      <c r="U3522">
        <v>61.7</v>
      </c>
      <c r="V3522">
        <v>21.399803829350954</v>
      </c>
      <c r="W3522">
        <v>0.74287195438050801</v>
      </c>
      <c r="X3522">
        <v>1</v>
      </c>
      <c r="Y3522">
        <v>3</v>
      </c>
      <c r="Z3522">
        <v>550554</v>
      </c>
    </row>
    <row r="3523" spans="1:26">
      <c r="A3523">
        <v>383341</v>
      </c>
      <c r="B3523">
        <v>3</v>
      </c>
      <c r="C3523">
        <v>38334103</v>
      </c>
      <c r="D3523">
        <v>4</v>
      </c>
      <c r="E3523">
        <v>8</v>
      </c>
      <c r="F3523">
        <v>18</v>
      </c>
      <c r="G3523">
        <v>1</v>
      </c>
      <c r="H3523">
        <v>7</v>
      </c>
      <c r="I3523">
        <v>-1</v>
      </c>
      <c r="J3523">
        <v>1</v>
      </c>
      <c r="K3523">
        <v>-1</v>
      </c>
      <c r="L3523">
        <v>18</v>
      </c>
      <c r="M3523">
        <v>1</v>
      </c>
      <c r="N3523">
        <v>-1</v>
      </c>
      <c r="O3523">
        <v>-1</v>
      </c>
      <c r="P3523">
        <v>-1</v>
      </c>
      <c r="Q3523">
        <v>-1</v>
      </c>
      <c r="R3523">
        <v>-1</v>
      </c>
      <c r="S3523">
        <v>-2</v>
      </c>
      <c r="T3523">
        <v>127.9</v>
      </c>
      <c r="U3523">
        <v>26.1</v>
      </c>
      <c r="V3523">
        <v>15.955095880345336</v>
      </c>
      <c r="W3523">
        <v>-1</v>
      </c>
      <c r="X3523">
        <v>-2</v>
      </c>
      <c r="Y3523">
        <v>-2</v>
      </c>
      <c r="Z3523">
        <v>550554</v>
      </c>
    </row>
    <row r="3524" spans="1:26">
      <c r="A3524">
        <v>383341</v>
      </c>
      <c r="B3524">
        <v>4</v>
      </c>
      <c r="C3524">
        <v>38334104</v>
      </c>
      <c r="D3524">
        <v>4</v>
      </c>
      <c r="E3524">
        <v>8</v>
      </c>
      <c r="F3524">
        <v>18</v>
      </c>
      <c r="G3524">
        <v>2</v>
      </c>
      <c r="H3524">
        <v>5</v>
      </c>
      <c r="I3524">
        <v>-1</v>
      </c>
      <c r="J3524">
        <v>1</v>
      </c>
      <c r="K3524">
        <v>-1</v>
      </c>
      <c r="L3524">
        <v>18</v>
      </c>
      <c r="M3524">
        <v>1</v>
      </c>
      <c r="N3524">
        <v>-1</v>
      </c>
      <c r="O3524">
        <v>-1</v>
      </c>
      <c r="P3524">
        <v>-1</v>
      </c>
      <c r="Q3524">
        <v>-1</v>
      </c>
      <c r="R3524">
        <v>-1</v>
      </c>
      <c r="S3524">
        <v>-2</v>
      </c>
      <c r="T3524">
        <v>113.8</v>
      </c>
      <c r="U3524">
        <v>20.9</v>
      </c>
      <c r="V3524">
        <v>16.138447805634403</v>
      </c>
      <c r="W3524">
        <v>-1</v>
      </c>
      <c r="X3524">
        <v>-2</v>
      </c>
      <c r="Y3524">
        <v>-2</v>
      </c>
      <c r="Z3524">
        <v>550554</v>
      </c>
    </row>
    <row r="3525" spans="1:26">
      <c r="A3525">
        <v>383351</v>
      </c>
      <c r="B3525">
        <v>1</v>
      </c>
      <c r="C3525">
        <v>38335101</v>
      </c>
      <c r="D3525">
        <v>2</v>
      </c>
      <c r="E3525">
        <v>8</v>
      </c>
      <c r="F3525">
        <v>18</v>
      </c>
      <c r="G3525">
        <v>1</v>
      </c>
      <c r="H3525">
        <v>60</v>
      </c>
      <c r="I3525">
        <v>2</v>
      </c>
      <c r="J3525">
        <v>1</v>
      </c>
      <c r="K3525">
        <v>7</v>
      </c>
      <c r="L3525">
        <v>8</v>
      </c>
      <c r="M3525">
        <v>4</v>
      </c>
      <c r="N3525">
        <v>1</v>
      </c>
      <c r="O3525">
        <v>5</v>
      </c>
      <c r="P3525">
        <v>2</v>
      </c>
      <c r="Q3525">
        <v>0</v>
      </c>
      <c r="R3525">
        <v>-1</v>
      </c>
      <c r="S3525">
        <v>3</v>
      </c>
      <c r="T3525">
        <v>169.8</v>
      </c>
      <c r="U3525">
        <v>100.8</v>
      </c>
      <c r="V3525">
        <v>34.961105769831057</v>
      </c>
      <c r="W3525">
        <v>1.12098548174219</v>
      </c>
      <c r="X3525">
        <v>2</v>
      </c>
      <c r="Y3525">
        <v>1</v>
      </c>
      <c r="Z3525">
        <v>548326</v>
      </c>
    </row>
    <row r="3526" spans="1:26">
      <c r="A3526">
        <v>383351</v>
      </c>
      <c r="B3526">
        <v>2</v>
      </c>
      <c r="C3526">
        <v>38335102</v>
      </c>
      <c r="D3526">
        <v>2</v>
      </c>
      <c r="E3526">
        <v>8</v>
      </c>
      <c r="F3526">
        <v>18</v>
      </c>
      <c r="G3526">
        <v>2</v>
      </c>
      <c r="H3526">
        <v>62</v>
      </c>
      <c r="I3526">
        <v>2</v>
      </c>
      <c r="J3526">
        <v>1</v>
      </c>
      <c r="K3526">
        <v>2</v>
      </c>
      <c r="L3526">
        <v>8</v>
      </c>
      <c r="M3526">
        <v>4</v>
      </c>
      <c r="N3526">
        <v>1</v>
      </c>
      <c r="O3526">
        <v>5</v>
      </c>
      <c r="P3526">
        <v>2</v>
      </c>
      <c r="Q3526">
        <v>0</v>
      </c>
      <c r="R3526">
        <v>-1</v>
      </c>
      <c r="S3526">
        <v>3</v>
      </c>
      <c r="T3526">
        <v>-1</v>
      </c>
      <c r="U3526">
        <v>-1</v>
      </c>
      <c r="V3526">
        <v>-1</v>
      </c>
      <c r="W3526">
        <v>0.94871794871794901</v>
      </c>
      <c r="X3526">
        <v>2</v>
      </c>
      <c r="Y3526">
        <v>1</v>
      </c>
      <c r="Z3526">
        <v>548326</v>
      </c>
    </row>
    <row r="3527" spans="1:26">
      <c r="A3527">
        <v>384051</v>
      </c>
      <c r="B3527">
        <v>1</v>
      </c>
      <c r="C3527">
        <v>38405101</v>
      </c>
      <c r="D3527">
        <v>4</v>
      </c>
      <c r="E3527">
        <v>3</v>
      </c>
      <c r="F3527">
        <v>23</v>
      </c>
      <c r="G3527">
        <v>1</v>
      </c>
      <c r="H3527">
        <v>40</v>
      </c>
      <c r="I3527">
        <v>2</v>
      </c>
      <c r="J3527">
        <v>1</v>
      </c>
      <c r="K3527">
        <v>2</v>
      </c>
      <c r="L3527">
        <v>96</v>
      </c>
      <c r="M3527">
        <v>3</v>
      </c>
      <c r="N3527">
        <v>1</v>
      </c>
      <c r="O3527">
        <v>5</v>
      </c>
      <c r="P3527">
        <v>1</v>
      </c>
      <c r="Q3527">
        <v>8.8989999999999991</v>
      </c>
      <c r="R3527">
        <v>-1</v>
      </c>
      <c r="S3527">
        <v>1</v>
      </c>
      <c r="T3527">
        <v>187.8</v>
      </c>
      <c r="U3527">
        <v>119.8</v>
      </c>
      <c r="V3527">
        <v>33.967660972121564</v>
      </c>
      <c r="W3527">
        <v>1.0091324200913201</v>
      </c>
      <c r="X3527">
        <v>2</v>
      </c>
      <c r="Y3527">
        <v>3</v>
      </c>
      <c r="Z3527">
        <v>435430</v>
      </c>
    </row>
    <row r="3528" spans="1:26">
      <c r="A3528">
        <v>384051</v>
      </c>
      <c r="B3528">
        <v>2</v>
      </c>
      <c r="C3528">
        <v>38405102</v>
      </c>
      <c r="D3528">
        <v>4</v>
      </c>
      <c r="E3528">
        <v>3</v>
      </c>
      <c r="F3528">
        <v>23</v>
      </c>
      <c r="G3528">
        <v>2</v>
      </c>
      <c r="H3528">
        <v>39</v>
      </c>
      <c r="I3528">
        <v>2</v>
      </c>
      <c r="J3528">
        <v>1</v>
      </c>
      <c r="K3528">
        <v>2</v>
      </c>
      <c r="L3528">
        <v>96</v>
      </c>
      <c r="M3528">
        <v>1</v>
      </c>
      <c r="N3528">
        <v>3</v>
      </c>
      <c r="O3528">
        <v>5</v>
      </c>
      <c r="P3528">
        <v>1</v>
      </c>
      <c r="Q3528">
        <v>8.9280000000000008</v>
      </c>
      <c r="R3528">
        <v>-1</v>
      </c>
      <c r="S3528">
        <v>0</v>
      </c>
      <c r="T3528">
        <v>160</v>
      </c>
      <c r="U3528">
        <v>123.7</v>
      </c>
      <c r="V3528">
        <v>48.320312499999993</v>
      </c>
      <c r="W3528">
        <v>0.77715417629580696</v>
      </c>
      <c r="X3528">
        <v>2</v>
      </c>
      <c r="Y3528">
        <v>1</v>
      </c>
      <c r="Z3528">
        <v>435430</v>
      </c>
    </row>
    <row r="3529" spans="1:26">
      <c r="A3529">
        <v>384051</v>
      </c>
      <c r="B3529">
        <v>3</v>
      </c>
      <c r="C3529">
        <v>38405103</v>
      </c>
      <c r="D3529">
        <v>4</v>
      </c>
      <c r="E3529">
        <v>3</v>
      </c>
      <c r="F3529">
        <v>23</v>
      </c>
      <c r="G3529">
        <v>2</v>
      </c>
      <c r="H3529">
        <v>11</v>
      </c>
      <c r="I3529">
        <v>-1</v>
      </c>
      <c r="J3529">
        <v>1</v>
      </c>
      <c r="K3529">
        <v>-1</v>
      </c>
      <c r="L3529">
        <v>96</v>
      </c>
      <c r="M3529">
        <v>1</v>
      </c>
      <c r="N3529">
        <v>-1</v>
      </c>
      <c r="O3529">
        <v>-1</v>
      </c>
      <c r="P3529">
        <v>-1</v>
      </c>
      <c r="Q3529">
        <v>-1</v>
      </c>
      <c r="R3529">
        <v>-1</v>
      </c>
      <c r="S3529">
        <v>-2</v>
      </c>
      <c r="T3529">
        <v>160.5</v>
      </c>
      <c r="U3529">
        <v>72.5</v>
      </c>
      <c r="V3529">
        <v>28.144136799914598</v>
      </c>
      <c r="W3529">
        <v>-1</v>
      </c>
      <c r="X3529">
        <v>1</v>
      </c>
      <c r="Y3529">
        <v>1</v>
      </c>
      <c r="Z3529">
        <v>435430</v>
      </c>
    </row>
    <row r="3530" spans="1:26">
      <c r="A3530">
        <v>384051</v>
      </c>
      <c r="B3530">
        <v>4</v>
      </c>
      <c r="C3530">
        <v>38405104</v>
      </c>
      <c r="D3530">
        <v>4</v>
      </c>
      <c r="E3530">
        <v>3</v>
      </c>
      <c r="F3530">
        <v>23</v>
      </c>
      <c r="G3530">
        <v>2</v>
      </c>
      <c r="H3530">
        <v>70</v>
      </c>
      <c r="I3530">
        <v>5</v>
      </c>
      <c r="J3530">
        <v>1</v>
      </c>
      <c r="K3530">
        <v>7</v>
      </c>
      <c r="L3530">
        <v>96</v>
      </c>
      <c r="M3530">
        <v>4</v>
      </c>
      <c r="N3530">
        <v>1</v>
      </c>
      <c r="O3530">
        <v>5</v>
      </c>
      <c r="P3530">
        <v>1</v>
      </c>
      <c r="Q3530">
        <v>1.1830000000000001</v>
      </c>
      <c r="R3530">
        <v>-1</v>
      </c>
      <c r="S3530">
        <v>1</v>
      </c>
      <c r="T3530">
        <v>156.30000000000001</v>
      </c>
      <c r="U3530">
        <v>116.5</v>
      </c>
      <c r="V3530">
        <v>47.687874876840425</v>
      </c>
      <c r="W3530">
        <v>0.82676103808560797</v>
      </c>
      <c r="X3530">
        <v>2</v>
      </c>
      <c r="Y3530">
        <v>1</v>
      </c>
      <c r="Z3530">
        <v>435430</v>
      </c>
    </row>
    <row r="3531" spans="1:26">
      <c r="A3531">
        <v>384151</v>
      </c>
      <c r="B3531">
        <v>1</v>
      </c>
      <c r="C3531">
        <v>38415101</v>
      </c>
      <c r="D3531">
        <v>1</v>
      </c>
      <c r="E3531">
        <v>3</v>
      </c>
      <c r="F3531">
        <v>23</v>
      </c>
      <c r="G3531">
        <v>2</v>
      </c>
      <c r="H3531">
        <v>69</v>
      </c>
      <c r="I3531">
        <v>5</v>
      </c>
      <c r="J3531">
        <v>1</v>
      </c>
      <c r="K3531">
        <v>7</v>
      </c>
      <c r="L3531">
        <v>6</v>
      </c>
      <c r="M3531">
        <v>4</v>
      </c>
      <c r="N3531">
        <v>4</v>
      </c>
      <c r="O3531">
        <v>1</v>
      </c>
      <c r="P3531">
        <v>1</v>
      </c>
      <c r="Q3531">
        <v>14</v>
      </c>
      <c r="R3531">
        <v>-1</v>
      </c>
      <c r="S3531">
        <v>2</v>
      </c>
      <c r="T3531">
        <v>154.9</v>
      </c>
      <c r="U3531">
        <v>50.9</v>
      </c>
      <c r="V3531">
        <v>21.213627901297027</v>
      </c>
      <c r="W3531">
        <v>0.96327212020033404</v>
      </c>
      <c r="X3531">
        <v>1</v>
      </c>
      <c r="Y3531">
        <v>3</v>
      </c>
      <c r="Z3531">
        <v>426525</v>
      </c>
    </row>
    <row r="3532" spans="1:26">
      <c r="A3532">
        <v>384181</v>
      </c>
      <c r="B3532">
        <v>1</v>
      </c>
      <c r="C3532">
        <v>38418101</v>
      </c>
      <c r="D3532">
        <v>1</v>
      </c>
      <c r="E3532">
        <v>3</v>
      </c>
      <c r="F3532">
        <v>23</v>
      </c>
      <c r="G3532">
        <v>2</v>
      </c>
      <c r="H3532">
        <v>55</v>
      </c>
      <c r="I3532">
        <v>4</v>
      </c>
      <c r="J3532">
        <v>1</v>
      </c>
      <c r="K3532">
        <v>4</v>
      </c>
      <c r="L3532">
        <v>9</v>
      </c>
      <c r="M3532">
        <v>2</v>
      </c>
      <c r="N3532">
        <v>4</v>
      </c>
      <c r="O3532">
        <v>3</v>
      </c>
      <c r="P3532">
        <v>1</v>
      </c>
      <c r="Q3532">
        <v>14.692</v>
      </c>
      <c r="R3532">
        <v>-1</v>
      </c>
      <c r="S3532">
        <v>0</v>
      </c>
      <c r="T3532">
        <v>155.6</v>
      </c>
      <c r="U3532">
        <v>53.9</v>
      </c>
      <c r="V3532">
        <v>22.262276881596076</v>
      </c>
      <c r="W3532">
        <v>-1</v>
      </c>
      <c r="X3532">
        <v>1</v>
      </c>
      <c r="Y3532">
        <v>3</v>
      </c>
      <c r="Z3532">
        <v>519377</v>
      </c>
    </row>
    <row r="3533" spans="1:26">
      <c r="A3533">
        <v>384201</v>
      </c>
      <c r="B3533">
        <v>1</v>
      </c>
      <c r="C3533">
        <v>38420101</v>
      </c>
      <c r="D3533">
        <v>1</v>
      </c>
      <c r="E3533">
        <v>3</v>
      </c>
      <c r="F3533">
        <v>23</v>
      </c>
      <c r="G3533">
        <v>2</v>
      </c>
      <c r="H3533">
        <v>73</v>
      </c>
      <c r="I3533">
        <v>5</v>
      </c>
      <c r="J3533">
        <v>1</v>
      </c>
      <c r="K3533">
        <v>7</v>
      </c>
      <c r="L3533">
        <v>96</v>
      </c>
      <c r="M3533">
        <v>3</v>
      </c>
      <c r="N3533">
        <v>4</v>
      </c>
      <c r="O3533">
        <v>2</v>
      </c>
      <c r="P3533">
        <v>2</v>
      </c>
      <c r="Q3533">
        <v>0</v>
      </c>
      <c r="R3533">
        <v>-1</v>
      </c>
      <c r="S3533">
        <v>2</v>
      </c>
      <c r="T3533">
        <v>157.19999999999999</v>
      </c>
      <c r="U3533">
        <v>63.3</v>
      </c>
      <c r="V3533">
        <v>25.615251636462524</v>
      </c>
      <c r="W3533">
        <v>-1</v>
      </c>
      <c r="X3533">
        <v>-8</v>
      </c>
      <c r="Y3533">
        <v>3</v>
      </c>
      <c r="Z3533">
        <v>669524</v>
      </c>
    </row>
    <row r="3534" spans="1:26">
      <c r="A3534">
        <v>384251</v>
      </c>
      <c r="B3534">
        <v>1</v>
      </c>
      <c r="C3534">
        <v>38425101</v>
      </c>
      <c r="D3534">
        <v>1</v>
      </c>
      <c r="E3534">
        <v>3</v>
      </c>
      <c r="F3534">
        <v>23</v>
      </c>
      <c r="G3534">
        <v>2</v>
      </c>
      <c r="H3534">
        <v>81</v>
      </c>
      <c r="I3534">
        <v>5</v>
      </c>
      <c r="J3534">
        <v>1</v>
      </c>
      <c r="K3534">
        <v>7</v>
      </c>
      <c r="L3534">
        <v>96</v>
      </c>
      <c r="M3534">
        <v>3</v>
      </c>
      <c r="N3534">
        <v>1</v>
      </c>
      <c r="O3534">
        <v>5</v>
      </c>
      <c r="P3534">
        <v>2</v>
      </c>
      <c r="Q3534">
        <v>5.8000000000000003E-2</v>
      </c>
      <c r="R3534">
        <v>-1</v>
      </c>
      <c r="S3534">
        <v>0</v>
      </c>
      <c r="T3534">
        <v>148.9</v>
      </c>
      <c r="U3534">
        <v>75.2</v>
      </c>
      <c r="V3534">
        <v>33.917860143853218</v>
      </c>
      <c r="W3534">
        <v>0.96499567847882495</v>
      </c>
      <c r="X3534">
        <v>2</v>
      </c>
      <c r="Y3534">
        <v>3</v>
      </c>
      <c r="Z3534">
        <v>214337</v>
      </c>
    </row>
    <row r="3535" spans="1:26">
      <c r="A3535">
        <v>384271</v>
      </c>
      <c r="B3535">
        <v>1</v>
      </c>
      <c r="C3535">
        <v>38427101</v>
      </c>
      <c r="D3535">
        <v>4</v>
      </c>
      <c r="E3535">
        <v>3</v>
      </c>
      <c r="F3535">
        <v>23</v>
      </c>
      <c r="G3535">
        <v>2</v>
      </c>
      <c r="H3535">
        <v>37</v>
      </c>
      <c r="I3535">
        <v>5</v>
      </c>
      <c r="J3535">
        <v>1</v>
      </c>
      <c r="K3535">
        <v>4</v>
      </c>
      <c r="L3535">
        <v>7</v>
      </c>
      <c r="M3535">
        <v>2</v>
      </c>
      <c r="N3535">
        <v>4</v>
      </c>
      <c r="O3535">
        <v>3</v>
      </c>
      <c r="P3535">
        <v>1</v>
      </c>
      <c r="Q3535">
        <v>9.23</v>
      </c>
      <c r="R3535">
        <v>-1</v>
      </c>
      <c r="S3535">
        <v>2</v>
      </c>
      <c r="T3535">
        <v>156.9</v>
      </c>
      <c r="U3535">
        <v>63.2</v>
      </c>
      <c r="V3535">
        <v>25.672679029361507</v>
      </c>
      <c r="W3535">
        <v>0.83048363458720098</v>
      </c>
      <c r="X3535">
        <v>1</v>
      </c>
      <c r="Y3535">
        <v>3</v>
      </c>
      <c r="Z3535">
        <v>333288</v>
      </c>
    </row>
    <row r="3536" spans="1:26">
      <c r="A3536">
        <v>384271</v>
      </c>
      <c r="B3536">
        <v>2</v>
      </c>
      <c r="C3536">
        <v>38427102</v>
      </c>
      <c r="D3536">
        <v>4</v>
      </c>
      <c r="E3536">
        <v>3</v>
      </c>
      <c r="F3536">
        <v>23</v>
      </c>
      <c r="G3536">
        <v>1</v>
      </c>
      <c r="H3536">
        <v>16</v>
      </c>
      <c r="I3536">
        <v>1</v>
      </c>
      <c r="J3536">
        <v>1</v>
      </c>
      <c r="K3536">
        <v>7</v>
      </c>
      <c r="L3536">
        <v>7</v>
      </c>
      <c r="M3536">
        <v>1</v>
      </c>
      <c r="N3536">
        <v>4</v>
      </c>
      <c r="O3536">
        <v>1</v>
      </c>
      <c r="P3536">
        <v>1</v>
      </c>
      <c r="Q3536">
        <v>-9</v>
      </c>
      <c r="R3536">
        <v>4</v>
      </c>
      <c r="S3536">
        <v>0</v>
      </c>
      <c r="T3536">
        <v>164.7</v>
      </c>
      <c r="U3536">
        <v>52.4</v>
      </c>
      <c r="V3536">
        <v>19.317196101612879</v>
      </c>
      <c r="W3536">
        <v>0.784096893101632</v>
      </c>
      <c r="X3536">
        <v>1</v>
      </c>
      <c r="Y3536">
        <v>3</v>
      </c>
      <c r="Z3536">
        <v>333288</v>
      </c>
    </row>
    <row r="3537" spans="1:26">
      <c r="A3537">
        <v>384271</v>
      </c>
      <c r="B3537">
        <v>3</v>
      </c>
      <c r="C3537">
        <v>38427103</v>
      </c>
      <c r="D3537">
        <v>4</v>
      </c>
      <c r="E3537">
        <v>3</v>
      </c>
      <c r="F3537">
        <v>23</v>
      </c>
      <c r="G3537">
        <v>2</v>
      </c>
      <c r="H3537">
        <v>13</v>
      </c>
      <c r="I3537">
        <v>-1</v>
      </c>
      <c r="J3537">
        <v>4</v>
      </c>
      <c r="K3537">
        <v>-1</v>
      </c>
      <c r="L3537">
        <v>7</v>
      </c>
      <c r="M3537">
        <v>2</v>
      </c>
      <c r="N3537">
        <v>-1</v>
      </c>
      <c r="O3537">
        <v>-1</v>
      </c>
      <c r="P3537">
        <v>-1</v>
      </c>
      <c r="Q3537">
        <v>-1</v>
      </c>
      <c r="R3537">
        <v>-1</v>
      </c>
      <c r="S3537">
        <v>0</v>
      </c>
      <c r="T3537">
        <v>162.4</v>
      </c>
      <c r="U3537">
        <v>73.3</v>
      </c>
      <c r="V3537">
        <v>27.792775849935691</v>
      </c>
      <c r="W3537">
        <v>-1</v>
      </c>
      <c r="X3537">
        <v>2</v>
      </c>
      <c r="Y3537">
        <v>3</v>
      </c>
      <c r="Z3537">
        <v>333288</v>
      </c>
    </row>
    <row r="3538" spans="1:26">
      <c r="A3538">
        <v>384271</v>
      </c>
      <c r="B3538">
        <v>4</v>
      </c>
      <c r="C3538">
        <v>38427104</v>
      </c>
      <c r="D3538">
        <v>4</v>
      </c>
      <c r="E3538">
        <v>3</v>
      </c>
      <c r="F3538">
        <v>23</v>
      </c>
      <c r="G3538">
        <v>1</v>
      </c>
      <c r="H3538">
        <v>10</v>
      </c>
      <c r="I3538">
        <v>-1</v>
      </c>
      <c r="J3538">
        <v>1</v>
      </c>
      <c r="K3538">
        <v>-1</v>
      </c>
      <c r="L3538">
        <v>7</v>
      </c>
      <c r="M3538">
        <v>1</v>
      </c>
      <c r="N3538">
        <v>-1</v>
      </c>
      <c r="O3538">
        <v>-1</v>
      </c>
      <c r="P3538">
        <v>-1</v>
      </c>
      <c r="Q3538">
        <v>-1</v>
      </c>
      <c r="R3538">
        <v>-1</v>
      </c>
      <c r="S3538">
        <v>-2</v>
      </c>
      <c r="T3538">
        <v>142.9</v>
      </c>
      <c r="U3538">
        <v>32.6</v>
      </c>
      <c r="V3538">
        <v>15.964419911255455</v>
      </c>
      <c r="W3538">
        <v>-1</v>
      </c>
      <c r="X3538">
        <v>1</v>
      </c>
      <c r="Y3538">
        <v>3</v>
      </c>
      <c r="Z3538">
        <v>333288</v>
      </c>
    </row>
    <row r="3539" spans="1:26">
      <c r="A3539">
        <v>384341</v>
      </c>
      <c r="B3539">
        <v>1</v>
      </c>
      <c r="C3539">
        <v>38434101</v>
      </c>
      <c r="D3539">
        <v>2</v>
      </c>
      <c r="E3539">
        <v>3</v>
      </c>
      <c r="F3539">
        <v>23</v>
      </c>
      <c r="G3539">
        <v>1</v>
      </c>
      <c r="H3539">
        <v>58</v>
      </c>
      <c r="I3539">
        <v>2</v>
      </c>
      <c r="J3539">
        <v>1</v>
      </c>
      <c r="K3539">
        <v>3</v>
      </c>
      <c r="L3539">
        <v>9</v>
      </c>
      <c r="M3539">
        <v>4</v>
      </c>
      <c r="N3539">
        <v>3</v>
      </c>
      <c r="O3539">
        <v>5</v>
      </c>
      <c r="P3539">
        <v>1</v>
      </c>
      <c r="Q3539">
        <v>35</v>
      </c>
      <c r="R3539">
        <v>-1</v>
      </c>
      <c r="S3539">
        <v>3</v>
      </c>
      <c r="T3539">
        <v>164.2</v>
      </c>
      <c r="U3539">
        <v>87.4</v>
      </c>
      <c r="V3539">
        <v>32.416425707041569</v>
      </c>
      <c r="W3539">
        <v>0.96401028277635004</v>
      </c>
      <c r="X3539">
        <v>2</v>
      </c>
      <c r="Y3539">
        <v>1</v>
      </c>
      <c r="Z3539">
        <v>542306</v>
      </c>
    </row>
    <row r="3540" spans="1:26">
      <c r="A3540">
        <v>384341</v>
      </c>
      <c r="B3540">
        <v>2</v>
      </c>
      <c r="C3540">
        <v>38434102</v>
      </c>
      <c r="D3540">
        <v>2</v>
      </c>
      <c r="E3540">
        <v>3</v>
      </c>
      <c r="F3540">
        <v>23</v>
      </c>
      <c r="G3540">
        <v>2</v>
      </c>
      <c r="H3540">
        <v>56</v>
      </c>
      <c r="I3540">
        <v>2</v>
      </c>
      <c r="J3540">
        <v>1</v>
      </c>
      <c r="K3540">
        <v>6</v>
      </c>
      <c r="L3540">
        <v>9</v>
      </c>
      <c r="M3540">
        <v>1</v>
      </c>
      <c r="N3540">
        <v>1</v>
      </c>
      <c r="O3540">
        <v>5</v>
      </c>
      <c r="P3540">
        <v>2</v>
      </c>
      <c r="Q3540">
        <v>2.9000000000000001E-2</v>
      </c>
      <c r="R3540">
        <v>-1</v>
      </c>
      <c r="S3540">
        <v>0</v>
      </c>
      <c r="T3540">
        <v>159.80000000000001</v>
      </c>
      <c r="U3540">
        <v>87.3</v>
      </c>
      <c r="V3540">
        <v>34.186976524159576</v>
      </c>
      <c r="W3540">
        <v>0.88843904633378301</v>
      </c>
      <c r="X3540">
        <v>2</v>
      </c>
      <c r="Y3540">
        <v>1</v>
      </c>
      <c r="Z3540">
        <v>542306</v>
      </c>
    </row>
    <row r="3541" spans="1:26">
      <c r="A3541">
        <v>384351</v>
      </c>
      <c r="B3541">
        <v>1</v>
      </c>
      <c r="C3541">
        <v>38435101</v>
      </c>
      <c r="D3541">
        <v>4</v>
      </c>
      <c r="E3541">
        <v>3</v>
      </c>
      <c r="F3541">
        <v>23</v>
      </c>
      <c r="G3541">
        <v>1</v>
      </c>
      <c r="H3541">
        <v>34</v>
      </c>
      <c r="I3541">
        <v>2</v>
      </c>
      <c r="J3541">
        <v>1</v>
      </c>
      <c r="K3541">
        <v>4</v>
      </c>
      <c r="L3541">
        <v>10</v>
      </c>
      <c r="M3541">
        <v>4</v>
      </c>
      <c r="N3541">
        <v>1</v>
      </c>
      <c r="O3541">
        <v>5</v>
      </c>
      <c r="P3541">
        <v>2</v>
      </c>
      <c r="Q3541">
        <v>0</v>
      </c>
      <c r="R3541">
        <v>-1</v>
      </c>
      <c r="S3541">
        <v>2</v>
      </c>
      <c r="T3541">
        <v>177.7</v>
      </c>
      <c r="U3541">
        <v>97.1</v>
      </c>
      <c r="V3541">
        <v>30.74994719306185</v>
      </c>
      <c r="W3541">
        <v>0.94641313742437305</v>
      </c>
      <c r="X3541">
        <v>2</v>
      </c>
      <c r="Y3541">
        <v>1</v>
      </c>
      <c r="Z3541">
        <v>350563</v>
      </c>
    </row>
    <row r="3542" spans="1:26">
      <c r="A3542">
        <v>384351</v>
      </c>
      <c r="B3542">
        <v>2</v>
      </c>
      <c r="C3542">
        <v>38435102</v>
      </c>
      <c r="D3542">
        <v>4</v>
      </c>
      <c r="E3542">
        <v>3</v>
      </c>
      <c r="F3542">
        <v>23</v>
      </c>
      <c r="G3542">
        <v>2</v>
      </c>
      <c r="H3542">
        <v>35</v>
      </c>
      <c r="I3542">
        <v>2</v>
      </c>
      <c r="J3542">
        <v>1</v>
      </c>
      <c r="K3542">
        <v>7</v>
      </c>
      <c r="L3542">
        <v>10</v>
      </c>
      <c r="M3542">
        <v>2</v>
      </c>
      <c r="N3542">
        <v>1</v>
      </c>
      <c r="O3542">
        <v>5</v>
      </c>
      <c r="P3542">
        <v>2</v>
      </c>
      <c r="Q3542">
        <v>0.34499999999999997</v>
      </c>
      <c r="R3542">
        <v>-1</v>
      </c>
      <c r="S3542">
        <v>0</v>
      </c>
      <c r="T3542">
        <v>166.5</v>
      </c>
      <c r="U3542">
        <v>48.5</v>
      </c>
      <c r="V3542">
        <v>17.494972449927403</v>
      </c>
      <c r="W3542">
        <v>0.71978609625668499</v>
      </c>
      <c r="X3542">
        <v>3</v>
      </c>
      <c r="Y3542">
        <v>2</v>
      </c>
      <c r="Z3542">
        <v>350563</v>
      </c>
    </row>
    <row r="3543" spans="1:26">
      <c r="A3543">
        <v>384351</v>
      </c>
      <c r="B3543">
        <v>3</v>
      </c>
      <c r="C3543">
        <v>38435103</v>
      </c>
      <c r="D3543">
        <v>4</v>
      </c>
      <c r="E3543">
        <v>3</v>
      </c>
      <c r="F3543">
        <v>23</v>
      </c>
      <c r="G3543">
        <v>2</v>
      </c>
      <c r="H3543">
        <v>12</v>
      </c>
      <c r="I3543">
        <v>-1</v>
      </c>
      <c r="J3543">
        <v>1</v>
      </c>
      <c r="K3543">
        <v>-1</v>
      </c>
      <c r="L3543">
        <v>10</v>
      </c>
      <c r="M3543">
        <v>1</v>
      </c>
      <c r="N3543">
        <v>-1</v>
      </c>
      <c r="O3543">
        <v>-1</v>
      </c>
      <c r="P3543">
        <v>-1</v>
      </c>
      <c r="Q3543">
        <v>-1</v>
      </c>
      <c r="R3543">
        <v>-1</v>
      </c>
      <c r="S3543">
        <v>-2</v>
      </c>
      <c r="T3543">
        <v>156</v>
      </c>
      <c r="U3543">
        <v>36.700000000000003</v>
      </c>
      <c r="V3543">
        <v>15.080539119000658</v>
      </c>
      <c r="W3543">
        <v>-1</v>
      </c>
      <c r="X3543">
        <v>3</v>
      </c>
      <c r="Y3543">
        <v>2</v>
      </c>
      <c r="Z3543">
        <v>350563</v>
      </c>
    </row>
    <row r="3544" spans="1:26">
      <c r="A3544">
        <v>384351</v>
      </c>
      <c r="B3544">
        <v>4</v>
      </c>
      <c r="C3544">
        <v>38435104</v>
      </c>
      <c r="D3544">
        <v>4</v>
      </c>
      <c r="E3544">
        <v>3</v>
      </c>
      <c r="F3544">
        <v>23</v>
      </c>
      <c r="G3544">
        <v>1</v>
      </c>
      <c r="H3544">
        <v>9</v>
      </c>
      <c r="I3544">
        <v>-1</v>
      </c>
      <c r="J3544">
        <v>1</v>
      </c>
      <c r="K3544">
        <v>-1</v>
      </c>
      <c r="L3544">
        <v>10</v>
      </c>
      <c r="M3544">
        <v>1</v>
      </c>
      <c r="N3544">
        <v>-1</v>
      </c>
      <c r="O3544">
        <v>-1</v>
      </c>
      <c r="P3544">
        <v>-1</v>
      </c>
      <c r="Q3544">
        <v>-1</v>
      </c>
      <c r="R3544">
        <v>-1</v>
      </c>
      <c r="S3544">
        <v>-2</v>
      </c>
      <c r="T3544">
        <v>147.6</v>
      </c>
      <c r="U3544">
        <v>32.4</v>
      </c>
      <c r="V3544">
        <v>14.8720999405116</v>
      </c>
      <c r="W3544">
        <v>-1</v>
      </c>
      <c r="X3544">
        <v>1</v>
      </c>
      <c r="Y3544">
        <v>3</v>
      </c>
      <c r="Z3544">
        <v>350563</v>
      </c>
    </row>
    <row r="3545" spans="1:26">
      <c r="A3545">
        <v>384371</v>
      </c>
      <c r="B3545">
        <v>1</v>
      </c>
      <c r="C3545">
        <v>38437101</v>
      </c>
      <c r="D3545">
        <v>1</v>
      </c>
      <c r="E3545">
        <v>3</v>
      </c>
      <c r="F3545">
        <v>23</v>
      </c>
      <c r="G3545">
        <v>1</v>
      </c>
      <c r="H3545">
        <v>69</v>
      </c>
      <c r="I3545">
        <v>4</v>
      </c>
      <c r="J3545">
        <v>1</v>
      </c>
      <c r="K3545">
        <v>7</v>
      </c>
      <c r="L3545">
        <v>12</v>
      </c>
      <c r="M3545">
        <v>4</v>
      </c>
      <c r="N3545">
        <v>4</v>
      </c>
      <c r="O3545">
        <v>2</v>
      </c>
      <c r="P3545">
        <v>1</v>
      </c>
      <c r="Q3545">
        <v>70</v>
      </c>
      <c r="R3545">
        <v>-1</v>
      </c>
      <c r="S3545">
        <v>8</v>
      </c>
      <c r="T3545">
        <v>174</v>
      </c>
      <c r="U3545">
        <v>110.9</v>
      </c>
      <c r="V3545">
        <v>36.629673668912673</v>
      </c>
      <c r="W3545">
        <v>-1</v>
      </c>
      <c r="X3545">
        <v>2</v>
      </c>
      <c r="Y3545">
        <v>1</v>
      </c>
      <c r="Z3545">
        <v>557370</v>
      </c>
    </row>
    <row r="3546" spans="1:26">
      <c r="A3546">
        <v>385051</v>
      </c>
      <c r="B3546">
        <v>1</v>
      </c>
      <c r="C3546">
        <v>38505101</v>
      </c>
      <c r="D3546">
        <v>2</v>
      </c>
      <c r="E3546">
        <v>8</v>
      </c>
      <c r="F3546">
        <v>19</v>
      </c>
      <c r="G3546">
        <v>2</v>
      </c>
      <c r="H3546">
        <v>53</v>
      </c>
      <c r="I3546">
        <v>2</v>
      </c>
      <c r="J3546">
        <v>-8</v>
      </c>
      <c r="K3546">
        <v>-1</v>
      </c>
      <c r="L3546">
        <v>97</v>
      </c>
      <c r="M3546">
        <v>1</v>
      </c>
      <c r="N3546">
        <v>-8</v>
      </c>
      <c r="O3546">
        <v>-8</v>
      </c>
      <c r="P3546">
        <v>-8</v>
      </c>
      <c r="Q3546">
        <v>0</v>
      </c>
      <c r="R3546">
        <v>-1</v>
      </c>
      <c r="S3546">
        <v>-2</v>
      </c>
      <c r="T3546">
        <v>-1</v>
      </c>
      <c r="U3546">
        <v>-1</v>
      </c>
      <c r="V3546">
        <v>-1</v>
      </c>
      <c r="W3546">
        <v>-1</v>
      </c>
      <c r="X3546">
        <v>-2</v>
      </c>
      <c r="Y3546">
        <v>-2</v>
      </c>
      <c r="Z3546">
        <v>456298</v>
      </c>
    </row>
    <row r="3547" spans="1:26">
      <c r="A3547">
        <v>385051</v>
      </c>
      <c r="B3547">
        <v>2</v>
      </c>
      <c r="C3547">
        <v>38505102</v>
      </c>
      <c r="D3547">
        <v>2</v>
      </c>
      <c r="E3547">
        <v>8</v>
      </c>
      <c r="F3547">
        <v>19</v>
      </c>
      <c r="G3547">
        <v>2</v>
      </c>
      <c r="H3547">
        <v>29</v>
      </c>
      <c r="I3547">
        <v>1</v>
      </c>
      <c r="J3547">
        <v>-8</v>
      </c>
      <c r="K3547">
        <v>-1</v>
      </c>
      <c r="L3547">
        <v>97</v>
      </c>
      <c r="M3547">
        <v>1</v>
      </c>
      <c r="N3547">
        <v>-8</v>
      </c>
      <c r="O3547">
        <v>-8</v>
      </c>
      <c r="P3547">
        <v>-8</v>
      </c>
      <c r="Q3547">
        <v>0</v>
      </c>
      <c r="R3547">
        <v>-1</v>
      </c>
      <c r="S3547">
        <v>-2</v>
      </c>
      <c r="T3547">
        <v>-1</v>
      </c>
      <c r="U3547">
        <v>-1</v>
      </c>
      <c r="V3547">
        <v>-1</v>
      </c>
      <c r="W3547">
        <v>-1</v>
      </c>
      <c r="X3547">
        <v>-2</v>
      </c>
      <c r="Y3547">
        <v>-2</v>
      </c>
      <c r="Z3547">
        <v>456298</v>
      </c>
    </row>
    <row r="3548" spans="1:26">
      <c r="A3548">
        <v>385151</v>
      </c>
      <c r="B3548">
        <v>1</v>
      </c>
      <c r="C3548">
        <v>38515101</v>
      </c>
      <c r="D3548">
        <v>1</v>
      </c>
      <c r="E3548">
        <v>8</v>
      </c>
      <c r="F3548">
        <v>19</v>
      </c>
      <c r="G3548">
        <v>2</v>
      </c>
      <c r="H3548">
        <v>77</v>
      </c>
      <c r="I3548">
        <v>5</v>
      </c>
      <c r="J3548">
        <v>1</v>
      </c>
      <c r="K3548">
        <v>1</v>
      </c>
      <c r="L3548">
        <v>10</v>
      </c>
      <c r="M3548">
        <v>2</v>
      </c>
      <c r="N3548">
        <v>3</v>
      </c>
      <c r="O3548">
        <v>5</v>
      </c>
      <c r="P3548">
        <v>1</v>
      </c>
      <c r="Q3548">
        <v>4.74</v>
      </c>
      <c r="R3548">
        <v>-1</v>
      </c>
      <c r="S3548">
        <v>4</v>
      </c>
      <c r="T3548">
        <v>149.19999999999999</v>
      </c>
      <c r="U3548">
        <v>49.9</v>
      </c>
      <c r="V3548">
        <v>22.416246792545046</v>
      </c>
      <c r="W3548">
        <v>0.77972207925887804</v>
      </c>
      <c r="X3548">
        <v>1</v>
      </c>
      <c r="Y3548">
        <v>3</v>
      </c>
      <c r="Z3548">
        <v>551141</v>
      </c>
    </row>
    <row r="3549" spans="1:26">
      <c r="A3549">
        <v>385201</v>
      </c>
      <c r="B3549">
        <v>1</v>
      </c>
      <c r="C3549">
        <v>38520101</v>
      </c>
      <c r="D3549">
        <v>2</v>
      </c>
      <c r="E3549">
        <v>8</v>
      </c>
      <c r="F3549">
        <v>19</v>
      </c>
      <c r="G3549">
        <v>1</v>
      </c>
      <c r="H3549">
        <v>71</v>
      </c>
      <c r="I3549">
        <v>2</v>
      </c>
      <c r="J3549">
        <v>1</v>
      </c>
      <c r="K3549">
        <v>4</v>
      </c>
      <c r="L3549">
        <v>11</v>
      </c>
      <c r="M3549">
        <v>2</v>
      </c>
      <c r="N3549">
        <v>4</v>
      </c>
      <c r="O3549">
        <v>3</v>
      </c>
      <c r="P3549">
        <v>1</v>
      </c>
      <c r="Q3549">
        <v>17.46</v>
      </c>
      <c r="R3549">
        <v>-1</v>
      </c>
      <c r="S3549">
        <v>3</v>
      </c>
      <c r="T3549">
        <v>185.5</v>
      </c>
      <c r="U3549">
        <v>86</v>
      </c>
      <c r="V3549">
        <v>24.992553091012127</v>
      </c>
      <c r="W3549">
        <v>-1</v>
      </c>
      <c r="X3549">
        <v>2</v>
      </c>
      <c r="Y3549">
        <v>1</v>
      </c>
      <c r="Z3549">
        <v>371430</v>
      </c>
    </row>
    <row r="3550" spans="1:26">
      <c r="A3550">
        <v>385201</v>
      </c>
      <c r="B3550">
        <v>2</v>
      </c>
      <c r="C3550">
        <v>38520102</v>
      </c>
      <c r="D3550">
        <v>2</v>
      </c>
      <c r="E3550">
        <v>8</v>
      </c>
      <c r="F3550">
        <v>19</v>
      </c>
      <c r="G3550">
        <v>2</v>
      </c>
      <c r="H3550">
        <v>63</v>
      </c>
      <c r="I3550">
        <v>2</v>
      </c>
      <c r="J3550">
        <v>1</v>
      </c>
      <c r="K3550">
        <v>6</v>
      </c>
      <c r="L3550">
        <v>11</v>
      </c>
      <c r="M3550">
        <v>4</v>
      </c>
      <c r="N3550">
        <v>4</v>
      </c>
      <c r="O3550">
        <v>1</v>
      </c>
      <c r="P3550">
        <v>1</v>
      </c>
      <c r="Q3550">
        <v>13</v>
      </c>
      <c r="R3550">
        <v>-1</v>
      </c>
      <c r="S3550">
        <v>1</v>
      </c>
      <c r="T3550">
        <v>167.3</v>
      </c>
      <c r="U3550">
        <v>83</v>
      </c>
      <c r="V3550">
        <v>29.654199874309064</v>
      </c>
      <c r="W3550">
        <v>0.80883639545056896</v>
      </c>
      <c r="X3550">
        <v>2</v>
      </c>
      <c r="Y3550">
        <v>1</v>
      </c>
      <c r="Z3550">
        <v>371430</v>
      </c>
    </row>
    <row r="3551" spans="1:26">
      <c r="A3551">
        <v>385251</v>
      </c>
      <c r="B3551">
        <v>1</v>
      </c>
      <c r="C3551">
        <v>38525101</v>
      </c>
      <c r="D3551">
        <v>3</v>
      </c>
      <c r="E3551">
        <v>8</v>
      </c>
      <c r="F3551">
        <v>19</v>
      </c>
      <c r="G3551">
        <v>1</v>
      </c>
      <c r="H3551">
        <v>55</v>
      </c>
      <c r="I3551">
        <v>2</v>
      </c>
      <c r="J3551">
        <v>1</v>
      </c>
      <c r="K3551">
        <v>1</v>
      </c>
      <c r="L3551">
        <v>29</v>
      </c>
      <c r="M3551">
        <v>1</v>
      </c>
      <c r="N3551">
        <v>1</v>
      </c>
      <c r="O3551">
        <v>5</v>
      </c>
      <c r="P3551">
        <v>1</v>
      </c>
      <c r="Q3551">
        <v>3.96</v>
      </c>
      <c r="R3551">
        <v>-1</v>
      </c>
      <c r="S3551">
        <v>1</v>
      </c>
      <c r="T3551">
        <v>173.6</v>
      </c>
      <c r="U3551">
        <v>74.3</v>
      </c>
      <c r="V3551">
        <v>24.654112425407206</v>
      </c>
      <c r="W3551">
        <v>-1</v>
      </c>
      <c r="X3551">
        <v>1</v>
      </c>
      <c r="Y3551">
        <v>1</v>
      </c>
      <c r="Z3551">
        <v>425320</v>
      </c>
    </row>
    <row r="3552" spans="1:26">
      <c r="A3552">
        <v>385251</v>
      </c>
      <c r="B3552">
        <v>2</v>
      </c>
      <c r="C3552">
        <v>38525102</v>
      </c>
      <c r="D3552">
        <v>3</v>
      </c>
      <c r="E3552">
        <v>8</v>
      </c>
      <c r="F3552">
        <v>19</v>
      </c>
      <c r="G3552">
        <v>2</v>
      </c>
      <c r="H3552">
        <v>44</v>
      </c>
      <c r="I3552">
        <v>2</v>
      </c>
      <c r="J3552">
        <v>1</v>
      </c>
      <c r="K3552">
        <v>1</v>
      </c>
      <c r="L3552">
        <v>29</v>
      </c>
      <c r="M3552">
        <v>1</v>
      </c>
      <c r="N3552">
        <v>3</v>
      </c>
      <c r="O3552">
        <v>5</v>
      </c>
      <c r="P3552">
        <v>1</v>
      </c>
      <c r="Q3552">
        <v>14.058</v>
      </c>
      <c r="R3552">
        <v>-1</v>
      </c>
      <c r="S3552">
        <v>0</v>
      </c>
      <c r="T3552">
        <v>173.4</v>
      </c>
      <c r="U3552">
        <v>65.3</v>
      </c>
      <c r="V3552">
        <v>21.717758275031297</v>
      </c>
      <c r="W3552">
        <v>0.74987642115669795</v>
      </c>
      <c r="X3552">
        <v>1</v>
      </c>
      <c r="Y3552">
        <v>3</v>
      </c>
      <c r="Z3552">
        <v>425320</v>
      </c>
    </row>
    <row r="3553" spans="1:26">
      <c r="A3553">
        <v>385251</v>
      </c>
      <c r="B3553">
        <v>3</v>
      </c>
      <c r="C3553">
        <v>38525103</v>
      </c>
      <c r="D3553">
        <v>3</v>
      </c>
      <c r="E3553">
        <v>8</v>
      </c>
      <c r="F3553">
        <v>19</v>
      </c>
      <c r="G3553">
        <v>1</v>
      </c>
      <c r="H3553">
        <v>5</v>
      </c>
      <c r="I3553">
        <v>-1</v>
      </c>
      <c r="J3553">
        <v>1</v>
      </c>
      <c r="K3553">
        <v>-1</v>
      </c>
      <c r="L3553">
        <v>29</v>
      </c>
      <c r="M3553">
        <v>1</v>
      </c>
      <c r="N3553">
        <v>-1</v>
      </c>
      <c r="O3553">
        <v>-1</v>
      </c>
      <c r="P3553">
        <v>-1</v>
      </c>
      <c r="Q3553">
        <v>-1</v>
      </c>
      <c r="R3553">
        <v>-1</v>
      </c>
      <c r="S3553">
        <v>-2</v>
      </c>
      <c r="T3553">
        <v>109.2</v>
      </c>
      <c r="U3553">
        <v>19.399999999999999</v>
      </c>
      <c r="V3553">
        <v>16.268834950153629</v>
      </c>
      <c r="W3553">
        <v>-1</v>
      </c>
      <c r="X3553">
        <v>-2</v>
      </c>
      <c r="Y3553">
        <v>-2</v>
      </c>
      <c r="Z3553">
        <v>425320</v>
      </c>
    </row>
    <row r="3554" spans="1:26">
      <c r="A3554">
        <v>385341</v>
      </c>
      <c r="B3554">
        <v>1</v>
      </c>
      <c r="C3554">
        <v>38534101</v>
      </c>
      <c r="D3554">
        <v>2</v>
      </c>
      <c r="E3554">
        <v>8</v>
      </c>
      <c r="F3554">
        <v>19</v>
      </c>
      <c r="G3554">
        <v>1</v>
      </c>
      <c r="H3554">
        <v>26</v>
      </c>
      <c r="I3554">
        <v>6</v>
      </c>
      <c r="J3554">
        <v>1</v>
      </c>
      <c r="K3554">
        <v>3</v>
      </c>
      <c r="L3554">
        <v>21</v>
      </c>
      <c r="M3554">
        <v>2</v>
      </c>
      <c r="N3554">
        <v>1</v>
      </c>
      <c r="O3554">
        <v>5</v>
      </c>
      <c r="P3554">
        <v>1</v>
      </c>
      <c r="Q3554">
        <v>30.212</v>
      </c>
      <c r="R3554">
        <v>-1</v>
      </c>
      <c r="S3554">
        <v>1</v>
      </c>
      <c r="T3554">
        <v>169.5</v>
      </c>
      <c r="U3554">
        <v>61.6</v>
      </c>
      <c r="V3554">
        <v>21.44081586481148</v>
      </c>
      <c r="W3554">
        <v>0.86354273944387205</v>
      </c>
      <c r="X3554">
        <v>1</v>
      </c>
      <c r="Y3554">
        <v>3</v>
      </c>
      <c r="Z3554">
        <v>450270</v>
      </c>
    </row>
    <row r="3555" spans="1:26">
      <c r="A3555">
        <v>385341</v>
      </c>
      <c r="B3555">
        <v>2</v>
      </c>
      <c r="C3555">
        <v>38534102</v>
      </c>
      <c r="D3555">
        <v>2</v>
      </c>
      <c r="E3555">
        <v>8</v>
      </c>
      <c r="F3555">
        <v>19</v>
      </c>
      <c r="G3555">
        <v>2</v>
      </c>
      <c r="H3555">
        <v>36</v>
      </c>
      <c r="I3555">
        <v>6</v>
      </c>
      <c r="J3555">
        <v>1</v>
      </c>
      <c r="K3555">
        <v>3</v>
      </c>
      <c r="L3555">
        <v>21</v>
      </c>
      <c r="M3555">
        <v>2</v>
      </c>
      <c r="N3555">
        <v>4</v>
      </c>
      <c r="O3555">
        <v>1</v>
      </c>
      <c r="P3555">
        <v>1</v>
      </c>
      <c r="Q3555">
        <v>14.317</v>
      </c>
      <c r="R3555">
        <v>-1</v>
      </c>
      <c r="S3555">
        <v>5</v>
      </c>
      <c r="T3555">
        <v>176.3</v>
      </c>
      <c r="U3555">
        <v>57.1</v>
      </c>
      <c r="V3555">
        <v>18.370944437062459</v>
      </c>
      <c r="W3555">
        <v>0.71628630705394203</v>
      </c>
      <c r="X3555">
        <v>1</v>
      </c>
      <c r="Y3555">
        <v>3</v>
      </c>
      <c r="Z3555">
        <v>450270</v>
      </c>
    </row>
    <row r="3556" spans="1:26">
      <c r="A3556">
        <v>386051</v>
      </c>
      <c r="B3556">
        <v>1</v>
      </c>
      <c r="C3556">
        <v>38605101</v>
      </c>
      <c r="D3556">
        <v>4</v>
      </c>
      <c r="E3556">
        <v>7</v>
      </c>
      <c r="F3556">
        <v>8</v>
      </c>
      <c r="G3556">
        <v>1</v>
      </c>
      <c r="H3556">
        <v>50</v>
      </c>
      <c r="I3556">
        <v>2</v>
      </c>
      <c r="J3556">
        <v>1</v>
      </c>
      <c r="K3556">
        <v>4</v>
      </c>
      <c r="L3556">
        <v>23</v>
      </c>
      <c r="M3556">
        <v>1</v>
      </c>
      <c r="N3556">
        <v>2</v>
      </c>
      <c r="O3556">
        <v>5</v>
      </c>
      <c r="P3556">
        <v>1</v>
      </c>
      <c r="Q3556">
        <v>12.087</v>
      </c>
      <c r="R3556">
        <v>-1</v>
      </c>
      <c r="S3556">
        <v>0</v>
      </c>
      <c r="T3556">
        <v>177.9</v>
      </c>
      <c r="U3556">
        <v>96.8</v>
      </c>
      <c r="V3556">
        <v>30.58605471807272</v>
      </c>
      <c r="W3556">
        <v>-1</v>
      </c>
      <c r="X3556">
        <v>2</v>
      </c>
      <c r="Y3556">
        <v>1</v>
      </c>
      <c r="Z3556">
        <v>559530</v>
      </c>
    </row>
    <row r="3557" spans="1:26">
      <c r="A3557">
        <v>386051</v>
      </c>
      <c r="B3557">
        <v>2</v>
      </c>
      <c r="C3557">
        <v>38605102</v>
      </c>
      <c r="D3557">
        <v>4</v>
      </c>
      <c r="E3557">
        <v>7</v>
      </c>
      <c r="F3557">
        <v>8</v>
      </c>
      <c r="G3557">
        <v>2</v>
      </c>
      <c r="H3557">
        <v>40</v>
      </c>
      <c r="I3557">
        <v>2</v>
      </c>
      <c r="J3557">
        <v>1</v>
      </c>
      <c r="K3557">
        <v>4</v>
      </c>
      <c r="L3557">
        <v>23</v>
      </c>
      <c r="M3557">
        <v>2</v>
      </c>
      <c r="N3557">
        <v>4</v>
      </c>
      <c r="O3557">
        <v>2</v>
      </c>
      <c r="P3557">
        <v>1</v>
      </c>
      <c r="Q3557">
        <v>2.8820000000000001</v>
      </c>
      <c r="R3557">
        <v>-1</v>
      </c>
      <c r="S3557">
        <v>3</v>
      </c>
      <c r="T3557">
        <v>169.2</v>
      </c>
      <c r="U3557">
        <v>83.2</v>
      </c>
      <c r="V3557">
        <v>29.061806638387299</v>
      </c>
      <c r="W3557">
        <v>-1</v>
      </c>
      <c r="X3557">
        <v>2</v>
      </c>
      <c r="Y3557">
        <v>1</v>
      </c>
      <c r="Z3557">
        <v>559530</v>
      </c>
    </row>
    <row r="3558" spans="1:26">
      <c r="A3558">
        <v>386051</v>
      </c>
      <c r="B3558">
        <v>3</v>
      </c>
      <c r="C3558">
        <v>38605103</v>
      </c>
      <c r="D3558">
        <v>4</v>
      </c>
      <c r="E3558">
        <v>7</v>
      </c>
      <c r="F3558">
        <v>8</v>
      </c>
      <c r="G3558">
        <v>2</v>
      </c>
      <c r="H3558">
        <v>17</v>
      </c>
      <c r="I3558">
        <v>1</v>
      </c>
      <c r="J3558">
        <v>1</v>
      </c>
      <c r="K3558">
        <v>5</v>
      </c>
      <c r="L3558">
        <v>23</v>
      </c>
      <c r="M3558">
        <v>2</v>
      </c>
      <c r="N3558">
        <v>1</v>
      </c>
      <c r="O3558">
        <v>5</v>
      </c>
      <c r="P3558">
        <v>1</v>
      </c>
      <c r="Q3558">
        <v>7.125</v>
      </c>
      <c r="R3558">
        <v>3</v>
      </c>
      <c r="S3558">
        <v>1</v>
      </c>
      <c r="T3558">
        <v>168.9</v>
      </c>
      <c r="U3558">
        <v>77.900000000000006</v>
      </c>
      <c r="V3558">
        <v>27.307262084164556</v>
      </c>
      <c r="W3558">
        <v>-1</v>
      </c>
      <c r="X3558">
        <v>-8</v>
      </c>
      <c r="Y3558">
        <v>1</v>
      </c>
      <c r="Z3558">
        <v>559530</v>
      </c>
    </row>
    <row r="3559" spans="1:26">
      <c r="A3559">
        <v>386051</v>
      </c>
      <c r="B3559">
        <v>4</v>
      </c>
      <c r="C3559">
        <v>38605104</v>
      </c>
      <c r="D3559">
        <v>4</v>
      </c>
      <c r="E3559">
        <v>7</v>
      </c>
      <c r="F3559">
        <v>8</v>
      </c>
      <c r="G3559">
        <v>1</v>
      </c>
      <c r="H3559">
        <v>12</v>
      </c>
      <c r="I3559">
        <v>-1</v>
      </c>
      <c r="J3559">
        <v>1</v>
      </c>
      <c r="K3559">
        <v>-1</v>
      </c>
      <c r="L3559">
        <v>23</v>
      </c>
      <c r="M3559">
        <v>1</v>
      </c>
      <c r="N3559">
        <v>-1</v>
      </c>
      <c r="O3559">
        <v>-1</v>
      </c>
      <c r="P3559">
        <v>-1</v>
      </c>
      <c r="Q3559">
        <v>-1</v>
      </c>
      <c r="R3559">
        <v>-1</v>
      </c>
      <c r="S3559">
        <v>-2</v>
      </c>
      <c r="T3559">
        <v>152.80000000000001</v>
      </c>
      <c r="U3559">
        <v>46.9</v>
      </c>
      <c r="V3559">
        <v>20.087511307255831</v>
      </c>
      <c r="W3559">
        <v>-1</v>
      </c>
      <c r="X3559">
        <v>1</v>
      </c>
      <c r="Y3559">
        <v>1</v>
      </c>
      <c r="Z3559">
        <v>559530</v>
      </c>
    </row>
    <row r="3560" spans="1:26">
      <c r="A3560">
        <v>386201</v>
      </c>
      <c r="B3560">
        <v>1</v>
      </c>
      <c r="C3560">
        <v>38620101</v>
      </c>
      <c r="D3560">
        <v>2</v>
      </c>
      <c r="E3560">
        <v>7</v>
      </c>
      <c r="F3560">
        <v>8</v>
      </c>
      <c r="G3560">
        <v>1</v>
      </c>
      <c r="H3560">
        <v>60</v>
      </c>
      <c r="I3560">
        <v>5</v>
      </c>
      <c r="J3560">
        <v>1</v>
      </c>
      <c r="K3560">
        <v>7</v>
      </c>
      <c r="L3560">
        <v>17</v>
      </c>
      <c r="M3560">
        <v>2</v>
      </c>
      <c r="N3560">
        <v>3</v>
      </c>
      <c r="O3560">
        <v>5</v>
      </c>
      <c r="P3560">
        <v>1</v>
      </c>
      <c r="Q3560">
        <v>1.9039999999999999</v>
      </c>
      <c r="R3560">
        <v>-1</v>
      </c>
      <c r="S3560">
        <v>1</v>
      </c>
      <c r="T3560">
        <v>167.7</v>
      </c>
      <c r="U3560">
        <v>70.5</v>
      </c>
      <c r="V3560">
        <v>25.068190812668085</v>
      </c>
      <c r="W3560">
        <v>0.88405088062622295</v>
      </c>
      <c r="X3560">
        <v>1</v>
      </c>
      <c r="Y3560">
        <v>3</v>
      </c>
      <c r="Z3560">
        <v>419366</v>
      </c>
    </row>
    <row r="3561" spans="1:26">
      <c r="A3561">
        <v>386201</v>
      </c>
      <c r="B3561">
        <v>2</v>
      </c>
      <c r="C3561">
        <v>38620102</v>
      </c>
      <c r="D3561">
        <v>2</v>
      </c>
      <c r="E3561">
        <v>7</v>
      </c>
      <c r="F3561">
        <v>8</v>
      </c>
      <c r="G3561">
        <v>2</v>
      </c>
      <c r="H3561">
        <v>35</v>
      </c>
      <c r="I3561">
        <v>1</v>
      </c>
      <c r="J3561">
        <v>1</v>
      </c>
      <c r="K3561">
        <v>4</v>
      </c>
      <c r="L3561">
        <v>17</v>
      </c>
      <c r="M3561">
        <v>1</v>
      </c>
      <c r="N3561">
        <v>1</v>
      </c>
      <c r="O3561">
        <v>5</v>
      </c>
      <c r="P3561">
        <v>1</v>
      </c>
      <c r="Q3561">
        <v>3.2589999999999999</v>
      </c>
      <c r="R3561">
        <v>-1</v>
      </c>
      <c r="S3561">
        <v>0</v>
      </c>
      <c r="T3561">
        <v>150.19999999999999</v>
      </c>
      <c r="U3561">
        <v>50.3</v>
      </c>
      <c r="V3561">
        <v>22.296059758759299</v>
      </c>
      <c r="W3561">
        <v>0.74572760227861201</v>
      </c>
      <c r="X3561">
        <v>1</v>
      </c>
      <c r="Y3561">
        <v>3</v>
      </c>
      <c r="Z3561">
        <v>419366</v>
      </c>
    </row>
    <row r="3562" spans="1:26">
      <c r="A3562">
        <v>386251</v>
      </c>
      <c r="B3562">
        <v>1</v>
      </c>
      <c r="C3562">
        <v>38625101</v>
      </c>
      <c r="D3562">
        <v>3</v>
      </c>
      <c r="E3562">
        <v>7</v>
      </c>
      <c r="F3562">
        <v>8</v>
      </c>
      <c r="G3562">
        <v>1</v>
      </c>
      <c r="H3562">
        <v>33</v>
      </c>
      <c r="I3562">
        <v>6</v>
      </c>
      <c r="J3562">
        <v>1</v>
      </c>
      <c r="K3562">
        <v>2</v>
      </c>
      <c r="L3562">
        <v>14</v>
      </c>
      <c r="M3562">
        <v>1</v>
      </c>
      <c r="N3562">
        <v>4</v>
      </c>
      <c r="O3562">
        <v>2</v>
      </c>
      <c r="P3562">
        <v>1</v>
      </c>
      <c r="Q3562">
        <v>29.558</v>
      </c>
      <c r="R3562">
        <v>-1</v>
      </c>
      <c r="S3562">
        <v>9</v>
      </c>
      <c r="T3562">
        <v>182.9</v>
      </c>
      <c r="U3562">
        <v>87.2</v>
      </c>
      <c r="V3562">
        <v>26.066881280003447</v>
      </c>
      <c r="W3562">
        <v>0.96768149882903998</v>
      </c>
      <c r="X3562">
        <v>1</v>
      </c>
      <c r="Y3562">
        <v>3</v>
      </c>
      <c r="Z3562">
        <v>175587</v>
      </c>
    </row>
    <row r="3563" spans="1:26">
      <c r="A3563">
        <v>386251</v>
      </c>
      <c r="B3563">
        <v>2</v>
      </c>
      <c r="C3563">
        <v>38625102</v>
      </c>
      <c r="D3563">
        <v>3</v>
      </c>
      <c r="E3563">
        <v>7</v>
      </c>
      <c r="F3563">
        <v>8</v>
      </c>
      <c r="G3563">
        <v>2</v>
      </c>
      <c r="H3563">
        <v>25</v>
      </c>
      <c r="I3563">
        <v>6</v>
      </c>
      <c r="J3563">
        <v>1</v>
      </c>
      <c r="K3563">
        <v>4</v>
      </c>
      <c r="L3563">
        <v>14</v>
      </c>
      <c r="M3563">
        <v>1</v>
      </c>
      <c r="N3563">
        <v>4</v>
      </c>
      <c r="O3563">
        <v>1</v>
      </c>
      <c r="P3563">
        <v>1</v>
      </c>
      <c r="Q3563">
        <v>18.73</v>
      </c>
      <c r="R3563">
        <v>-1</v>
      </c>
      <c r="S3563">
        <v>2</v>
      </c>
      <c r="T3563">
        <v>168.2</v>
      </c>
      <c r="U3563">
        <v>87.1</v>
      </c>
      <c r="V3563">
        <v>30.786914960249181</v>
      </c>
      <c r="W3563">
        <v>0.801152737752162</v>
      </c>
      <c r="X3563">
        <v>2</v>
      </c>
      <c r="Y3563">
        <v>1</v>
      </c>
      <c r="Z3563">
        <v>175587</v>
      </c>
    </row>
    <row r="3564" spans="1:26">
      <c r="A3564">
        <v>386251</v>
      </c>
      <c r="B3564">
        <v>3</v>
      </c>
      <c r="C3564">
        <v>38625103</v>
      </c>
      <c r="D3564">
        <v>3</v>
      </c>
      <c r="E3564">
        <v>7</v>
      </c>
      <c r="F3564">
        <v>8</v>
      </c>
      <c r="G3564">
        <v>2</v>
      </c>
      <c r="H3564">
        <v>0</v>
      </c>
      <c r="I3564">
        <v>-1</v>
      </c>
      <c r="J3564">
        <v>1</v>
      </c>
      <c r="K3564">
        <v>-1</v>
      </c>
      <c r="L3564">
        <v>14</v>
      </c>
      <c r="M3564">
        <v>1</v>
      </c>
      <c r="N3564">
        <v>-1</v>
      </c>
      <c r="O3564">
        <v>-1</v>
      </c>
      <c r="P3564">
        <v>-1</v>
      </c>
      <c r="Q3564">
        <v>-1</v>
      </c>
      <c r="R3564">
        <v>-1</v>
      </c>
      <c r="S3564">
        <v>-2</v>
      </c>
      <c r="T3564">
        <v>-1</v>
      </c>
      <c r="U3564">
        <v>8.3000000000000007</v>
      </c>
      <c r="V3564">
        <v>-1</v>
      </c>
      <c r="W3564">
        <v>-1</v>
      </c>
      <c r="X3564">
        <v>-2</v>
      </c>
      <c r="Y3564">
        <v>-2</v>
      </c>
      <c r="Z3564">
        <v>175587</v>
      </c>
    </row>
    <row r="3565" spans="1:26">
      <c r="A3565">
        <v>386271</v>
      </c>
      <c r="B3565">
        <v>1</v>
      </c>
      <c r="C3565">
        <v>38627101</v>
      </c>
      <c r="D3565">
        <v>4</v>
      </c>
      <c r="E3565">
        <v>7</v>
      </c>
      <c r="F3565">
        <v>8</v>
      </c>
      <c r="G3565">
        <v>2</v>
      </c>
      <c r="H3565">
        <v>47</v>
      </c>
      <c r="I3565">
        <v>5</v>
      </c>
      <c r="J3565">
        <v>5</v>
      </c>
      <c r="K3565">
        <v>3</v>
      </c>
      <c r="L3565">
        <v>14</v>
      </c>
      <c r="M3565">
        <v>1</v>
      </c>
      <c r="N3565">
        <v>1</v>
      </c>
      <c r="O3565">
        <v>5</v>
      </c>
      <c r="P3565">
        <v>2</v>
      </c>
      <c r="Q3565">
        <v>0</v>
      </c>
      <c r="R3565">
        <v>-1</v>
      </c>
      <c r="S3565">
        <v>12</v>
      </c>
      <c r="T3565">
        <v>155.1</v>
      </c>
      <c r="U3565">
        <v>71.3</v>
      </c>
      <c r="V3565">
        <v>29.639162936829507</v>
      </c>
      <c r="W3565">
        <v>0.85224529212940603</v>
      </c>
      <c r="X3565">
        <v>2</v>
      </c>
      <c r="Y3565">
        <v>1</v>
      </c>
      <c r="Z3565">
        <v>581518</v>
      </c>
    </row>
    <row r="3566" spans="1:26">
      <c r="A3566">
        <v>386271</v>
      </c>
      <c r="B3566">
        <v>2</v>
      </c>
      <c r="C3566">
        <v>38627102</v>
      </c>
      <c r="D3566">
        <v>4</v>
      </c>
      <c r="E3566">
        <v>7</v>
      </c>
      <c r="F3566">
        <v>8</v>
      </c>
      <c r="G3566">
        <v>2</v>
      </c>
      <c r="H3566">
        <v>24</v>
      </c>
      <c r="I3566">
        <v>1</v>
      </c>
      <c r="J3566">
        <v>6</v>
      </c>
      <c r="K3566">
        <v>1</v>
      </c>
      <c r="L3566">
        <v>14</v>
      </c>
      <c r="M3566">
        <v>2</v>
      </c>
      <c r="N3566">
        <v>1</v>
      </c>
      <c r="O3566">
        <v>5</v>
      </c>
      <c r="P3566">
        <v>1</v>
      </c>
      <c r="Q3566">
        <v>0.28999999999999998</v>
      </c>
      <c r="R3566">
        <v>0</v>
      </c>
      <c r="S3566">
        <v>3</v>
      </c>
      <c r="T3566">
        <v>162.1</v>
      </c>
      <c r="U3566">
        <v>71.099999999999994</v>
      </c>
      <c r="V3566">
        <v>27.058490866903046</v>
      </c>
      <c r="W3566">
        <v>0.76134215500945202</v>
      </c>
      <c r="X3566">
        <v>1</v>
      </c>
      <c r="Y3566">
        <v>1</v>
      </c>
      <c r="Z3566">
        <v>581518</v>
      </c>
    </row>
    <row r="3567" spans="1:26">
      <c r="A3567">
        <v>386271</v>
      </c>
      <c r="B3567">
        <v>3</v>
      </c>
      <c r="C3567">
        <v>38627103</v>
      </c>
      <c r="D3567">
        <v>4</v>
      </c>
      <c r="E3567">
        <v>7</v>
      </c>
      <c r="F3567">
        <v>8</v>
      </c>
      <c r="G3567">
        <v>1</v>
      </c>
      <c r="H3567">
        <v>22</v>
      </c>
      <c r="I3567">
        <v>1</v>
      </c>
      <c r="J3567">
        <v>6</v>
      </c>
      <c r="K3567">
        <v>3</v>
      </c>
      <c r="L3567">
        <v>14</v>
      </c>
      <c r="M3567">
        <v>1</v>
      </c>
      <c r="N3567">
        <v>4</v>
      </c>
      <c r="O3567">
        <v>1</v>
      </c>
      <c r="P3567">
        <v>1</v>
      </c>
      <c r="Q3567">
        <v>1.151</v>
      </c>
      <c r="R3567">
        <v>4</v>
      </c>
      <c r="S3567">
        <v>0</v>
      </c>
      <c r="T3567">
        <v>173.2</v>
      </c>
      <c r="U3567">
        <v>71.099999999999994</v>
      </c>
      <c r="V3567">
        <v>23.701390481574919</v>
      </c>
      <c r="W3567">
        <v>0.844878048780488</v>
      </c>
      <c r="X3567">
        <v>1</v>
      </c>
      <c r="Y3567">
        <v>2</v>
      </c>
      <c r="Z3567">
        <v>581518</v>
      </c>
    </row>
    <row r="3568" spans="1:26">
      <c r="A3568">
        <v>386271</v>
      </c>
      <c r="B3568">
        <v>4</v>
      </c>
      <c r="C3568">
        <v>38627104</v>
      </c>
      <c r="D3568">
        <v>4</v>
      </c>
      <c r="E3568">
        <v>7</v>
      </c>
      <c r="F3568">
        <v>8</v>
      </c>
      <c r="G3568">
        <v>2</v>
      </c>
      <c r="H3568">
        <v>17</v>
      </c>
      <c r="I3568">
        <v>1</v>
      </c>
      <c r="J3568">
        <v>6</v>
      </c>
      <c r="K3568">
        <v>3</v>
      </c>
      <c r="L3568">
        <v>14</v>
      </c>
      <c r="M3568">
        <v>1</v>
      </c>
      <c r="N3568">
        <v>1</v>
      </c>
      <c r="O3568">
        <v>5</v>
      </c>
      <c r="P3568">
        <v>2</v>
      </c>
      <c r="Q3568">
        <v>0</v>
      </c>
      <c r="R3568">
        <v>2</v>
      </c>
      <c r="S3568">
        <v>1</v>
      </c>
      <c r="T3568">
        <v>153.5</v>
      </c>
      <c r="U3568">
        <v>46</v>
      </c>
      <c r="V3568">
        <v>19.52275355706692</v>
      </c>
      <c r="W3568">
        <v>0.76174112256586501</v>
      </c>
      <c r="X3568">
        <v>-8</v>
      </c>
      <c r="Y3568">
        <v>2</v>
      </c>
      <c r="Z3568">
        <v>581518</v>
      </c>
    </row>
    <row r="3569" spans="1:26">
      <c r="A3569">
        <v>386341</v>
      </c>
      <c r="B3569">
        <v>1</v>
      </c>
      <c r="C3569">
        <v>38634101</v>
      </c>
      <c r="D3569">
        <v>2</v>
      </c>
      <c r="E3569">
        <v>7</v>
      </c>
      <c r="F3569">
        <v>8</v>
      </c>
      <c r="G3569">
        <v>1</v>
      </c>
      <c r="H3569">
        <v>37</v>
      </c>
      <c r="I3569">
        <v>2</v>
      </c>
      <c r="J3569">
        <v>1</v>
      </c>
      <c r="K3569">
        <v>4</v>
      </c>
      <c r="L3569">
        <v>12</v>
      </c>
      <c r="M3569">
        <v>2</v>
      </c>
      <c r="N3569">
        <v>3</v>
      </c>
      <c r="O3569">
        <v>5</v>
      </c>
      <c r="P3569">
        <v>1</v>
      </c>
      <c r="Q3569">
        <v>14</v>
      </c>
      <c r="R3569">
        <v>-1</v>
      </c>
      <c r="S3569">
        <v>0</v>
      </c>
      <c r="T3569">
        <v>171.2</v>
      </c>
      <c r="U3569">
        <v>91.6</v>
      </c>
      <c r="V3569">
        <v>31.252729496025854</v>
      </c>
      <c r="W3569">
        <v>0.969858156028369</v>
      </c>
      <c r="X3569">
        <v>2</v>
      </c>
      <c r="Y3569">
        <v>3</v>
      </c>
      <c r="Z3569">
        <v>362271</v>
      </c>
    </row>
    <row r="3570" spans="1:26">
      <c r="A3570">
        <v>386341</v>
      </c>
      <c r="B3570">
        <v>2</v>
      </c>
      <c r="C3570">
        <v>38634102</v>
      </c>
      <c r="D3570">
        <v>2</v>
      </c>
      <c r="E3570">
        <v>7</v>
      </c>
      <c r="F3570">
        <v>8</v>
      </c>
      <c r="G3570">
        <v>2</v>
      </c>
      <c r="H3570">
        <v>33</v>
      </c>
      <c r="I3570">
        <v>2</v>
      </c>
      <c r="J3570">
        <v>1</v>
      </c>
      <c r="K3570">
        <v>4</v>
      </c>
      <c r="L3570">
        <v>12</v>
      </c>
      <c r="M3570">
        <v>3</v>
      </c>
      <c r="N3570">
        <v>1</v>
      </c>
      <c r="O3570">
        <v>5</v>
      </c>
      <c r="P3570">
        <v>2</v>
      </c>
      <c r="Q3570">
        <v>0</v>
      </c>
      <c r="R3570">
        <v>-1</v>
      </c>
      <c r="S3570">
        <v>1</v>
      </c>
      <c r="T3570">
        <v>155.1</v>
      </c>
      <c r="U3570">
        <v>74.7</v>
      </c>
      <c r="V3570">
        <v>31.052531155416052</v>
      </c>
      <c r="W3570">
        <v>0.76309012875536497</v>
      </c>
      <c r="X3570">
        <v>2</v>
      </c>
      <c r="Y3570">
        <v>1</v>
      </c>
      <c r="Z3570">
        <v>362271</v>
      </c>
    </row>
    <row r="3571" spans="1:26">
      <c r="A3571">
        <v>386351</v>
      </c>
      <c r="B3571">
        <v>1</v>
      </c>
      <c r="C3571">
        <v>38635101</v>
      </c>
      <c r="D3571">
        <v>5</v>
      </c>
      <c r="E3571">
        <v>7</v>
      </c>
      <c r="F3571">
        <v>8</v>
      </c>
      <c r="G3571">
        <v>1</v>
      </c>
      <c r="H3571">
        <v>43</v>
      </c>
      <c r="I3571">
        <v>2</v>
      </c>
      <c r="J3571">
        <v>1</v>
      </c>
      <c r="K3571">
        <v>2</v>
      </c>
      <c r="L3571">
        <v>19</v>
      </c>
      <c r="M3571">
        <v>2</v>
      </c>
      <c r="N3571">
        <v>1</v>
      </c>
      <c r="O3571">
        <v>5</v>
      </c>
      <c r="P3571">
        <v>1</v>
      </c>
      <c r="Q3571">
        <v>1.5580000000000001</v>
      </c>
      <c r="R3571">
        <v>-1</v>
      </c>
      <c r="S3571">
        <v>1</v>
      </c>
      <c r="T3571">
        <v>168</v>
      </c>
      <c r="U3571">
        <v>83.6</v>
      </c>
      <c r="V3571">
        <v>29.620181405895693</v>
      </c>
      <c r="W3571">
        <v>0.96418338108882495</v>
      </c>
      <c r="X3571">
        <v>2</v>
      </c>
      <c r="Y3571">
        <v>1</v>
      </c>
      <c r="Z3571">
        <v>268434</v>
      </c>
    </row>
    <row r="3572" spans="1:26">
      <c r="A3572">
        <v>386351</v>
      </c>
      <c r="B3572">
        <v>2</v>
      </c>
      <c r="C3572">
        <v>38635102</v>
      </c>
      <c r="D3572">
        <v>5</v>
      </c>
      <c r="E3572">
        <v>7</v>
      </c>
      <c r="F3572">
        <v>8</v>
      </c>
      <c r="G3572">
        <v>2</v>
      </c>
      <c r="H3572">
        <v>43</v>
      </c>
      <c r="I3572">
        <v>2</v>
      </c>
      <c r="J3572">
        <v>1</v>
      </c>
      <c r="K3572">
        <v>4</v>
      </c>
      <c r="L3572">
        <v>19</v>
      </c>
      <c r="M3572">
        <v>2</v>
      </c>
      <c r="N3572">
        <v>1</v>
      </c>
      <c r="O3572">
        <v>5</v>
      </c>
      <c r="P3572">
        <v>1</v>
      </c>
      <c r="Q3572">
        <v>0.75</v>
      </c>
      <c r="R3572">
        <v>-1</v>
      </c>
      <c r="S3572">
        <v>0</v>
      </c>
      <c r="T3572">
        <v>164.5</v>
      </c>
      <c r="U3572">
        <v>67.7</v>
      </c>
      <c r="V3572">
        <v>25.018246320710269</v>
      </c>
      <c r="W3572">
        <v>0.74545454545454504</v>
      </c>
      <c r="X3572">
        <v>1</v>
      </c>
      <c r="Y3572">
        <v>3</v>
      </c>
      <c r="Z3572">
        <v>268434</v>
      </c>
    </row>
    <row r="3573" spans="1:26">
      <c r="A3573">
        <v>386351</v>
      </c>
      <c r="B3573">
        <v>3</v>
      </c>
      <c r="C3573">
        <v>38635103</v>
      </c>
      <c r="D3573">
        <v>5</v>
      </c>
      <c r="E3573">
        <v>7</v>
      </c>
      <c r="F3573">
        <v>8</v>
      </c>
      <c r="G3573">
        <v>1</v>
      </c>
      <c r="H3573">
        <v>16</v>
      </c>
      <c r="I3573">
        <v>1</v>
      </c>
      <c r="J3573">
        <v>1</v>
      </c>
      <c r="K3573">
        <v>4</v>
      </c>
      <c r="L3573">
        <v>19</v>
      </c>
      <c r="M3573">
        <v>1</v>
      </c>
      <c r="N3573">
        <v>1</v>
      </c>
      <c r="O3573">
        <v>5</v>
      </c>
      <c r="P3573">
        <v>2</v>
      </c>
      <c r="Q3573">
        <v>0</v>
      </c>
      <c r="R3573">
        <v>4</v>
      </c>
      <c r="S3573">
        <v>0</v>
      </c>
      <c r="T3573">
        <v>176.1</v>
      </c>
      <c r="U3573">
        <v>58.9</v>
      </c>
      <c r="V3573">
        <v>18.993131838454548</v>
      </c>
      <c r="W3573">
        <v>0.78382749326145496</v>
      </c>
      <c r="X3573">
        <v>1</v>
      </c>
      <c r="Y3573">
        <v>3</v>
      </c>
      <c r="Z3573">
        <v>268434</v>
      </c>
    </row>
    <row r="3574" spans="1:26">
      <c r="A3574">
        <v>386351</v>
      </c>
      <c r="B3574">
        <v>4</v>
      </c>
      <c r="C3574">
        <v>38635104</v>
      </c>
      <c r="D3574">
        <v>5</v>
      </c>
      <c r="E3574">
        <v>7</v>
      </c>
      <c r="F3574">
        <v>8</v>
      </c>
      <c r="G3574">
        <v>1</v>
      </c>
      <c r="H3574">
        <v>13</v>
      </c>
      <c r="I3574">
        <v>-1</v>
      </c>
      <c r="J3574">
        <v>1</v>
      </c>
      <c r="K3574">
        <v>-1</v>
      </c>
      <c r="L3574">
        <v>19</v>
      </c>
      <c r="M3574">
        <v>1</v>
      </c>
      <c r="N3574">
        <v>-1</v>
      </c>
      <c r="O3574">
        <v>-1</v>
      </c>
      <c r="P3574">
        <v>-1</v>
      </c>
      <c r="Q3574">
        <v>-1</v>
      </c>
      <c r="R3574">
        <v>-1</v>
      </c>
      <c r="S3574">
        <v>0</v>
      </c>
      <c r="T3574">
        <v>166.1</v>
      </c>
      <c r="U3574">
        <v>53</v>
      </c>
      <c r="V3574">
        <v>19.210408706882149</v>
      </c>
      <c r="W3574">
        <v>-1</v>
      </c>
      <c r="X3574">
        <v>1</v>
      </c>
      <c r="Y3574">
        <v>3</v>
      </c>
      <c r="Z3574">
        <v>268434</v>
      </c>
    </row>
    <row r="3575" spans="1:26">
      <c r="A3575">
        <v>386351</v>
      </c>
      <c r="B3575">
        <v>5</v>
      </c>
      <c r="C3575">
        <v>38635105</v>
      </c>
      <c r="D3575">
        <v>5</v>
      </c>
      <c r="E3575">
        <v>7</v>
      </c>
      <c r="F3575">
        <v>8</v>
      </c>
      <c r="G3575">
        <v>2</v>
      </c>
      <c r="H3575">
        <v>10</v>
      </c>
      <c r="I3575">
        <v>-1</v>
      </c>
      <c r="J3575">
        <v>1</v>
      </c>
      <c r="K3575">
        <v>-1</v>
      </c>
      <c r="L3575">
        <v>19</v>
      </c>
      <c r="M3575">
        <v>1</v>
      </c>
      <c r="N3575">
        <v>-1</v>
      </c>
      <c r="O3575">
        <v>-1</v>
      </c>
      <c r="P3575">
        <v>-1</v>
      </c>
      <c r="Q3575">
        <v>-1</v>
      </c>
      <c r="R3575">
        <v>-1</v>
      </c>
      <c r="S3575">
        <v>-2</v>
      </c>
      <c r="T3575">
        <v>144.1</v>
      </c>
      <c r="U3575">
        <v>30.2</v>
      </c>
      <c r="V3575">
        <v>14.543836423256465</v>
      </c>
      <c r="W3575">
        <v>-1</v>
      </c>
      <c r="X3575">
        <v>3</v>
      </c>
      <c r="Y3575">
        <v>3</v>
      </c>
      <c r="Z3575">
        <v>268434</v>
      </c>
    </row>
    <row r="3576" spans="1:26">
      <c r="A3576">
        <v>386371</v>
      </c>
      <c r="B3576">
        <v>1</v>
      </c>
      <c r="C3576">
        <v>38637101</v>
      </c>
      <c r="D3576">
        <v>2</v>
      </c>
      <c r="E3576">
        <v>7</v>
      </c>
      <c r="F3576">
        <v>8</v>
      </c>
      <c r="G3576">
        <v>1</v>
      </c>
      <c r="H3576">
        <v>56</v>
      </c>
      <c r="I3576">
        <v>2</v>
      </c>
      <c r="J3576">
        <v>1</v>
      </c>
      <c r="K3576">
        <v>7</v>
      </c>
      <c r="L3576">
        <v>14</v>
      </c>
      <c r="M3576">
        <v>1</v>
      </c>
      <c r="N3576">
        <v>1</v>
      </c>
      <c r="O3576">
        <v>5</v>
      </c>
      <c r="P3576">
        <v>1</v>
      </c>
      <c r="Q3576">
        <v>1.21</v>
      </c>
      <c r="R3576">
        <v>-1</v>
      </c>
      <c r="S3576">
        <v>7</v>
      </c>
      <c r="T3576">
        <v>160.6</v>
      </c>
      <c r="U3576">
        <v>58.7</v>
      </c>
      <c r="V3576">
        <v>22.758677375781051</v>
      </c>
      <c r="W3576">
        <v>0.88365800865800903</v>
      </c>
      <c r="X3576">
        <v>1</v>
      </c>
      <c r="Y3576">
        <v>3</v>
      </c>
      <c r="Z3576">
        <v>430278</v>
      </c>
    </row>
    <row r="3577" spans="1:26">
      <c r="A3577">
        <v>386371</v>
      </c>
      <c r="B3577">
        <v>2</v>
      </c>
      <c r="C3577">
        <v>38637102</v>
      </c>
      <c r="D3577">
        <v>2</v>
      </c>
      <c r="E3577">
        <v>7</v>
      </c>
      <c r="F3577">
        <v>8</v>
      </c>
      <c r="G3577">
        <v>2</v>
      </c>
      <c r="H3577">
        <v>53</v>
      </c>
      <c r="I3577">
        <v>2</v>
      </c>
      <c r="J3577">
        <v>1</v>
      </c>
      <c r="K3577">
        <v>7</v>
      </c>
      <c r="L3577">
        <v>14</v>
      </c>
      <c r="M3577">
        <v>2</v>
      </c>
      <c r="N3577">
        <v>1</v>
      </c>
      <c r="O3577">
        <v>5</v>
      </c>
      <c r="P3577">
        <v>2</v>
      </c>
      <c r="Q3577">
        <v>0</v>
      </c>
      <c r="R3577">
        <v>-1</v>
      </c>
      <c r="S3577">
        <v>8</v>
      </c>
      <c r="T3577">
        <v>157.1</v>
      </c>
      <c r="U3577">
        <v>59.8</v>
      </c>
      <c r="V3577">
        <v>24.229743347051365</v>
      </c>
      <c r="W3577">
        <v>0.74867851994233503</v>
      </c>
      <c r="X3577">
        <v>1</v>
      </c>
      <c r="Y3577">
        <v>1</v>
      </c>
      <c r="Z3577">
        <v>430278</v>
      </c>
    </row>
    <row r="3578" spans="1:26">
      <c r="A3578">
        <v>387051</v>
      </c>
      <c r="B3578">
        <v>1</v>
      </c>
      <c r="C3578">
        <v>38705101</v>
      </c>
      <c r="D3578">
        <v>3</v>
      </c>
      <c r="E3578">
        <v>6</v>
      </c>
      <c r="F3578">
        <v>2</v>
      </c>
      <c r="G3578">
        <v>1</v>
      </c>
      <c r="H3578">
        <v>43</v>
      </c>
      <c r="I3578">
        <v>2</v>
      </c>
      <c r="J3578">
        <v>1</v>
      </c>
      <c r="K3578">
        <v>1</v>
      </c>
      <c r="L3578">
        <v>21</v>
      </c>
      <c r="M3578">
        <v>1</v>
      </c>
      <c r="N3578">
        <v>3</v>
      </c>
      <c r="O3578">
        <v>5</v>
      </c>
      <c r="P3578">
        <v>1</v>
      </c>
      <c r="Q3578">
        <v>23</v>
      </c>
      <c r="R3578">
        <v>-1</v>
      </c>
      <c r="S3578">
        <v>0</v>
      </c>
      <c r="T3578">
        <v>169.4</v>
      </c>
      <c r="U3578">
        <v>73.900000000000006</v>
      </c>
      <c r="V3578">
        <v>25.752395077285065</v>
      </c>
      <c r="W3578">
        <v>0.93308020882771703</v>
      </c>
      <c r="X3578">
        <v>2</v>
      </c>
      <c r="Y3578">
        <v>1</v>
      </c>
      <c r="Z3578">
        <v>401319</v>
      </c>
    </row>
    <row r="3579" spans="1:26">
      <c r="A3579">
        <v>387051</v>
      </c>
      <c r="B3579">
        <v>2</v>
      </c>
      <c r="C3579">
        <v>38705102</v>
      </c>
      <c r="D3579">
        <v>3</v>
      </c>
      <c r="E3579">
        <v>6</v>
      </c>
      <c r="F3579">
        <v>2</v>
      </c>
      <c r="G3579">
        <v>2</v>
      </c>
      <c r="H3579">
        <v>36</v>
      </c>
      <c r="I3579">
        <v>2</v>
      </c>
      <c r="J3579">
        <v>1</v>
      </c>
      <c r="K3579">
        <v>4</v>
      </c>
      <c r="L3579">
        <v>21</v>
      </c>
      <c r="M3579">
        <v>2</v>
      </c>
      <c r="N3579">
        <v>1</v>
      </c>
      <c r="O3579">
        <v>5</v>
      </c>
      <c r="P3579">
        <v>1</v>
      </c>
      <c r="Q3579">
        <v>4.5289999999999999</v>
      </c>
      <c r="R3579">
        <v>-1</v>
      </c>
      <c r="S3579">
        <v>0</v>
      </c>
      <c r="T3579">
        <v>155.69999999999999</v>
      </c>
      <c r="U3579">
        <v>54</v>
      </c>
      <c r="V3579">
        <v>22.274939579226395</v>
      </c>
      <c r="W3579">
        <v>0.79916536254564396</v>
      </c>
      <c r="X3579">
        <v>1</v>
      </c>
      <c r="Y3579">
        <v>1</v>
      </c>
      <c r="Z3579">
        <v>401319</v>
      </c>
    </row>
    <row r="3580" spans="1:26">
      <c r="A3580">
        <v>387051</v>
      </c>
      <c r="B3580">
        <v>3</v>
      </c>
      <c r="C3580">
        <v>38705103</v>
      </c>
      <c r="D3580">
        <v>3</v>
      </c>
      <c r="E3580">
        <v>6</v>
      </c>
      <c r="F3580">
        <v>2</v>
      </c>
      <c r="G3580">
        <v>2</v>
      </c>
      <c r="H3580">
        <v>17</v>
      </c>
      <c r="I3580">
        <v>1</v>
      </c>
      <c r="J3580">
        <v>1</v>
      </c>
      <c r="K3580">
        <v>3</v>
      </c>
      <c r="L3580">
        <v>21</v>
      </c>
      <c r="M3580">
        <v>2</v>
      </c>
      <c r="N3580">
        <v>1</v>
      </c>
      <c r="O3580">
        <v>5</v>
      </c>
      <c r="P3580">
        <v>1</v>
      </c>
      <c r="Q3580">
        <v>8.6829999999999998</v>
      </c>
      <c r="R3580">
        <v>2</v>
      </c>
      <c r="S3580">
        <v>1</v>
      </c>
      <c r="T3580">
        <v>166.2</v>
      </c>
      <c r="U3580">
        <v>57.7</v>
      </c>
      <c r="V3580">
        <v>20.888813587793116</v>
      </c>
      <c r="W3580">
        <v>0.713607594936709</v>
      </c>
      <c r="X3580">
        <v>-8</v>
      </c>
      <c r="Y3580">
        <v>1</v>
      </c>
      <c r="Z3580">
        <v>401319</v>
      </c>
    </row>
    <row r="3581" spans="1:26">
      <c r="A3581">
        <v>387151</v>
      </c>
      <c r="B3581">
        <v>1</v>
      </c>
      <c r="C3581">
        <v>38715101</v>
      </c>
      <c r="D3581">
        <v>3</v>
      </c>
      <c r="E3581">
        <v>6</v>
      </c>
      <c r="F3581">
        <v>2</v>
      </c>
      <c r="G3581">
        <v>2</v>
      </c>
      <c r="H3581">
        <v>23</v>
      </c>
      <c r="I3581">
        <v>1</v>
      </c>
      <c r="J3581">
        <v>3</v>
      </c>
      <c r="K3581">
        <v>2</v>
      </c>
      <c r="L3581">
        <v>-1</v>
      </c>
      <c r="M3581">
        <v>1</v>
      </c>
      <c r="N3581">
        <v>1</v>
      </c>
      <c r="O3581">
        <v>5</v>
      </c>
      <c r="P3581">
        <v>2</v>
      </c>
      <c r="Q3581">
        <v>0</v>
      </c>
      <c r="R3581">
        <v>2</v>
      </c>
      <c r="S3581">
        <v>5</v>
      </c>
      <c r="T3581">
        <v>166.9</v>
      </c>
      <c r="U3581">
        <v>80</v>
      </c>
      <c r="V3581">
        <v>28.719529028443464</v>
      </c>
      <c r="W3581">
        <v>0.76715265866209303</v>
      </c>
      <c r="X3581">
        <v>1</v>
      </c>
      <c r="Y3581">
        <v>1</v>
      </c>
      <c r="Z3581">
        <v>322796</v>
      </c>
    </row>
    <row r="3582" spans="1:26">
      <c r="A3582">
        <v>387151</v>
      </c>
      <c r="B3582">
        <v>2</v>
      </c>
      <c r="C3582">
        <v>38715102</v>
      </c>
      <c r="D3582">
        <v>3</v>
      </c>
      <c r="E3582">
        <v>6</v>
      </c>
      <c r="F3582">
        <v>2</v>
      </c>
      <c r="G3582">
        <v>2</v>
      </c>
      <c r="H3582">
        <v>27</v>
      </c>
      <c r="I3582">
        <v>1</v>
      </c>
      <c r="J3582">
        <v>1</v>
      </c>
      <c r="K3582">
        <v>1</v>
      </c>
      <c r="L3582">
        <v>-1</v>
      </c>
      <c r="M3582">
        <v>1</v>
      </c>
      <c r="N3582">
        <v>1</v>
      </c>
      <c r="O3582">
        <v>5</v>
      </c>
      <c r="P3582">
        <v>2</v>
      </c>
      <c r="Q3582">
        <v>0</v>
      </c>
      <c r="R3582">
        <v>-1</v>
      </c>
      <c r="S3582">
        <v>2</v>
      </c>
      <c r="T3582">
        <v>173.8</v>
      </c>
      <c r="U3582">
        <v>61.6</v>
      </c>
      <c r="V3582">
        <v>20.393002286929537</v>
      </c>
      <c r="W3582">
        <v>-1</v>
      </c>
      <c r="X3582">
        <v>1</v>
      </c>
      <c r="Y3582">
        <v>1</v>
      </c>
      <c r="Z3582">
        <v>322796</v>
      </c>
    </row>
    <row r="3583" spans="1:26">
      <c r="A3583">
        <v>387151</v>
      </c>
      <c r="B3583">
        <v>3</v>
      </c>
      <c r="C3583">
        <v>38715103</v>
      </c>
      <c r="D3583">
        <v>3</v>
      </c>
      <c r="E3583">
        <v>6</v>
      </c>
      <c r="F3583">
        <v>2</v>
      </c>
      <c r="G3583">
        <v>2</v>
      </c>
      <c r="H3583">
        <v>49</v>
      </c>
      <c r="I3583">
        <v>3</v>
      </c>
      <c r="J3583">
        <v>3</v>
      </c>
      <c r="K3583">
        <v>1</v>
      </c>
      <c r="L3583">
        <v>-1</v>
      </c>
      <c r="M3583">
        <v>3</v>
      </c>
      <c r="N3583">
        <v>1</v>
      </c>
      <c r="O3583">
        <v>5</v>
      </c>
      <c r="P3583">
        <v>2</v>
      </c>
      <c r="Q3583">
        <v>0</v>
      </c>
      <c r="R3583">
        <v>-1</v>
      </c>
      <c r="S3583">
        <v>10</v>
      </c>
      <c r="T3583">
        <v>152.9</v>
      </c>
      <c r="U3583">
        <v>81.8</v>
      </c>
      <c r="V3583">
        <v>34.989548048819394</v>
      </c>
      <c r="W3583">
        <v>0.91764705882352904</v>
      </c>
      <c r="X3583">
        <v>2</v>
      </c>
      <c r="Y3583">
        <v>1</v>
      </c>
      <c r="Z3583">
        <v>322796</v>
      </c>
    </row>
    <row r="3584" spans="1:26">
      <c r="A3584">
        <v>387181</v>
      </c>
      <c r="B3584">
        <v>1</v>
      </c>
      <c r="C3584">
        <v>38718101</v>
      </c>
      <c r="D3584">
        <v>1</v>
      </c>
      <c r="E3584">
        <v>6</v>
      </c>
      <c r="F3584">
        <v>2</v>
      </c>
      <c r="G3584">
        <v>2</v>
      </c>
      <c r="H3584">
        <v>79</v>
      </c>
      <c r="I3584">
        <v>1</v>
      </c>
      <c r="J3584">
        <v>1</v>
      </c>
      <c r="K3584">
        <v>7</v>
      </c>
      <c r="L3584">
        <v>6</v>
      </c>
      <c r="M3584">
        <v>2</v>
      </c>
      <c r="N3584">
        <v>1</v>
      </c>
      <c r="O3584">
        <v>5</v>
      </c>
      <c r="P3584">
        <v>2</v>
      </c>
      <c r="Q3584">
        <v>0</v>
      </c>
      <c r="R3584">
        <v>-1</v>
      </c>
      <c r="S3584">
        <v>0</v>
      </c>
      <c r="T3584">
        <v>-1</v>
      </c>
      <c r="U3584">
        <v>80</v>
      </c>
      <c r="V3584">
        <v>-1</v>
      </c>
      <c r="W3584">
        <v>-1</v>
      </c>
      <c r="X3584">
        <v>1</v>
      </c>
      <c r="Y3584">
        <v>1</v>
      </c>
      <c r="Z3584">
        <v>788326</v>
      </c>
    </row>
    <row r="3585" spans="1:26">
      <c r="A3585">
        <v>387201</v>
      </c>
      <c r="B3585">
        <v>1</v>
      </c>
      <c r="C3585">
        <v>38720101</v>
      </c>
      <c r="D3585">
        <v>3</v>
      </c>
      <c r="E3585">
        <v>6</v>
      </c>
      <c r="F3585">
        <v>2</v>
      </c>
      <c r="G3585">
        <v>2</v>
      </c>
      <c r="H3585">
        <v>37</v>
      </c>
      <c r="I3585">
        <v>4</v>
      </c>
      <c r="J3585">
        <v>1</v>
      </c>
      <c r="K3585">
        <v>4</v>
      </c>
      <c r="L3585">
        <v>6</v>
      </c>
      <c r="M3585">
        <v>1</v>
      </c>
      <c r="N3585">
        <v>1</v>
      </c>
      <c r="O3585">
        <v>5</v>
      </c>
      <c r="P3585">
        <v>1</v>
      </c>
      <c r="Q3585">
        <v>2.625</v>
      </c>
      <c r="R3585">
        <v>-1</v>
      </c>
      <c r="S3585">
        <v>0</v>
      </c>
      <c r="T3585">
        <v>158.5</v>
      </c>
      <c r="U3585">
        <v>63.1</v>
      </c>
      <c r="V3585">
        <v>25.117177004448248</v>
      </c>
      <c r="W3585">
        <v>0.78357107722577501</v>
      </c>
      <c r="X3585">
        <v>1</v>
      </c>
      <c r="Y3585">
        <v>3</v>
      </c>
      <c r="Z3585">
        <v>421594</v>
      </c>
    </row>
    <row r="3586" spans="1:26">
      <c r="A3586">
        <v>387201</v>
      </c>
      <c r="B3586">
        <v>2</v>
      </c>
      <c r="C3586">
        <v>38720102</v>
      </c>
      <c r="D3586">
        <v>3</v>
      </c>
      <c r="E3586">
        <v>6</v>
      </c>
      <c r="F3586">
        <v>2</v>
      </c>
      <c r="G3586">
        <v>2</v>
      </c>
      <c r="H3586">
        <v>7</v>
      </c>
      <c r="I3586">
        <v>-1</v>
      </c>
      <c r="J3586">
        <v>2</v>
      </c>
      <c r="K3586">
        <v>-1</v>
      </c>
      <c r="L3586">
        <v>6</v>
      </c>
      <c r="M3586">
        <v>1</v>
      </c>
      <c r="N3586">
        <v>-1</v>
      </c>
      <c r="O3586">
        <v>-1</v>
      </c>
      <c r="P3586">
        <v>-1</v>
      </c>
      <c r="Q3586">
        <v>-1</v>
      </c>
      <c r="R3586">
        <v>-1</v>
      </c>
      <c r="S3586">
        <v>-2</v>
      </c>
      <c r="T3586">
        <v>123.9</v>
      </c>
      <c r="U3586">
        <v>24.6</v>
      </c>
      <c r="V3586">
        <v>16.024795439577726</v>
      </c>
      <c r="W3586">
        <v>-1</v>
      </c>
      <c r="X3586">
        <v>-2</v>
      </c>
      <c r="Y3586">
        <v>-2</v>
      </c>
      <c r="Z3586">
        <v>421594</v>
      </c>
    </row>
    <row r="3587" spans="1:26">
      <c r="A3587">
        <v>387201</v>
      </c>
      <c r="B3587">
        <v>3</v>
      </c>
      <c r="C3587">
        <v>38720103</v>
      </c>
      <c r="D3587">
        <v>3</v>
      </c>
      <c r="E3587">
        <v>6</v>
      </c>
      <c r="F3587">
        <v>2</v>
      </c>
      <c r="G3587">
        <v>1</v>
      </c>
      <c r="H3587">
        <v>4</v>
      </c>
      <c r="I3587">
        <v>-1</v>
      </c>
      <c r="J3587">
        <v>2</v>
      </c>
      <c r="K3587">
        <v>-1</v>
      </c>
      <c r="L3587">
        <v>6</v>
      </c>
      <c r="M3587">
        <v>1</v>
      </c>
      <c r="N3587">
        <v>-1</v>
      </c>
      <c r="O3587">
        <v>-1</v>
      </c>
      <c r="P3587">
        <v>-1</v>
      </c>
      <c r="Q3587">
        <v>-1</v>
      </c>
      <c r="R3587">
        <v>-1</v>
      </c>
      <c r="S3587">
        <v>-2</v>
      </c>
      <c r="T3587">
        <v>107.3</v>
      </c>
      <c r="U3587">
        <v>17.8</v>
      </c>
      <c r="V3587">
        <v>15.460394031593058</v>
      </c>
      <c r="W3587">
        <v>-1</v>
      </c>
      <c r="X3587">
        <v>-2</v>
      </c>
      <c r="Y3587">
        <v>-2</v>
      </c>
      <c r="Z3587">
        <v>421594</v>
      </c>
    </row>
    <row r="3588" spans="1:26">
      <c r="A3588">
        <v>387271</v>
      </c>
      <c r="B3588">
        <v>1</v>
      </c>
      <c r="C3588">
        <v>38727101</v>
      </c>
      <c r="D3588">
        <v>1</v>
      </c>
      <c r="E3588">
        <v>6</v>
      </c>
      <c r="F3588">
        <v>2</v>
      </c>
      <c r="G3588">
        <v>1</v>
      </c>
      <c r="H3588">
        <v>39</v>
      </c>
      <c r="I3588">
        <v>6</v>
      </c>
      <c r="J3588">
        <v>1</v>
      </c>
      <c r="K3588">
        <v>2</v>
      </c>
      <c r="L3588">
        <v>19</v>
      </c>
      <c r="M3588">
        <v>2</v>
      </c>
      <c r="N3588">
        <v>1</v>
      </c>
      <c r="O3588">
        <v>5</v>
      </c>
      <c r="P3588">
        <v>1</v>
      </c>
      <c r="Q3588">
        <v>3.2589999999999999</v>
      </c>
      <c r="R3588">
        <v>-1</v>
      </c>
      <c r="S3588">
        <v>0</v>
      </c>
      <c r="T3588">
        <v>178.3</v>
      </c>
      <c r="U3588">
        <v>81.400000000000006</v>
      </c>
      <c r="V3588">
        <v>25.604819493886453</v>
      </c>
      <c r="W3588">
        <v>0.90672348484848497</v>
      </c>
      <c r="X3588">
        <v>1</v>
      </c>
      <c r="Y3588">
        <v>3</v>
      </c>
      <c r="Z3588">
        <v>588445</v>
      </c>
    </row>
    <row r="3589" spans="1:26">
      <c r="A3589">
        <v>387341</v>
      </c>
      <c r="B3589">
        <v>1</v>
      </c>
      <c r="C3589">
        <v>38734101</v>
      </c>
      <c r="D3589">
        <v>1</v>
      </c>
      <c r="E3589">
        <v>6</v>
      </c>
      <c r="F3589">
        <v>2</v>
      </c>
      <c r="G3589">
        <v>2</v>
      </c>
      <c r="H3589">
        <v>54</v>
      </c>
      <c r="I3589">
        <v>5</v>
      </c>
      <c r="J3589">
        <v>1</v>
      </c>
      <c r="K3589">
        <v>7</v>
      </c>
      <c r="L3589">
        <v>6</v>
      </c>
      <c r="M3589">
        <v>3</v>
      </c>
      <c r="N3589">
        <v>4</v>
      </c>
      <c r="O3589">
        <v>2</v>
      </c>
      <c r="P3589">
        <v>1</v>
      </c>
      <c r="Q3589">
        <v>1.9039999999999999</v>
      </c>
      <c r="R3589">
        <v>-1</v>
      </c>
      <c r="S3589">
        <v>2</v>
      </c>
      <c r="T3589">
        <v>157.30000000000001</v>
      </c>
      <c r="U3589">
        <v>77.900000000000006</v>
      </c>
      <c r="V3589">
        <v>31.483282942567456</v>
      </c>
      <c r="W3589">
        <v>0.827571115973742</v>
      </c>
      <c r="X3589">
        <v>2</v>
      </c>
      <c r="Y3589">
        <v>1</v>
      </c>
      <c r="Z3589">
        <v>351550</v>
      </c>
    </row>
    <row r="3590" spans="1:26">
      <c r="A3590">
        <v>387351</v>
      </c>
      <c r="B3590">
        <v>1</v>
      </c>
      <c r="C3590">
        <v>38735101</v>
      </c>
      <c r="D3590">
        <v>1</v>
      </c>
      <c r="E3590">
        <v>6</v>
      </c>
      <c r="F3590">
        <v>2</v>
      </c>
      <c r="G3590">
        <v>2</v>
      </c>
      <c r="H3590">
        <v>61</v>
      </c>
      <c r="I3590">
        <v>4</v>
      </c>
      <c r="J3590">
        <v>1</v>
      </c>
      <c r="K3590">
        <v>7</v>
      </c>
      <c r="L3590">
        <v>96</v>
      </c>
      <c r="M3590">
        <v>2</v>
      </c>
      <c r="N3590">
        <v>3</v>
      </c>
      <c r="O3590">
        <v>5</v>
      </c>
      <c r="P3590">
        <v>2</v>
      </c>
      <c r="Q3590">
        <v>0</v>
      </c>
      <c r="R3590">
        <v>-1</v>
      </c>
      <c r="S3590">
        <v>0</v>
      </c>
      <c r="T3590">
        <v>-1</v>
      </c>
      <c r="U3590">
        <v>-1</v>
      </c>
      <c r="V3590">
        <v>-1</v>
      </c>
      <c r="W3590">
        <v>-1</v>
      </c>
      <c r="X3590">
        <v>2</v>
      </c>
      <c r="Y3590">
        <v>1</v>
      </c>
      <c r="Z3590">
        <v>544480</v>
      </c>
    </row>
    <row r="3591" spans="1:26">
      <c r="A3591">
        <v>388051</v>
      </c>
      <c r="B3591">
        <v>1</v>
      </c>
      <c r="C3591">
        <v>38805101</v>
      </c>
      <c r="D3591">
        <v>2</v>
      </c>
      <c r="E3591">
        <v>7</v>
      </c>
      <c r="F3591">
        <v>4</v>
      </c>
      <c r="G3591">
        <v>2</v>
      </c>
      <c r="H3591">
        <v>32</v>
      </c>
      <c r="I3591">
        <v>6</v>
      </c>
      <c r="J3591">
        <v>1</v>
      </c>
      <c r="K3591">
        <v>3</v>
      </c>
      <c r="L3591">
        <v>20</v>
      </c>
      <c r="M3591">
        <v>1</v>
      </c>
      <c r="N3591">
        <v>1</v>
      </c>
      <c r="O3591">
        <v>5</v>
      </c>
      <c r="P3591">
        <v>1</v>
      </c>
      <c r="Q3591">
        <v>2.2836400000000001</v>
      </c>
      <c r="R3591">
        <v>-1</v>
      </c>
      <c r="S3591">
        <v>9</v>
      </c>
      <c r="T3591">
        <v>171.6</v>
      </c>
      <c r="U3591">
        <v>64.5</v>
      </c>
      <c r="V3591">
        <v>21.904086589401278</v>
      </c>
      <c r="W3591">
        <v>0.79025844930417499</v>
      </c>
      <c r="X3591">
        <v>1</v>
      </c>
      <c r="Y3591">
        <v>1</v>
      </c>
      <c r="Z3591">
        <v>307567</v>
      </c>
    </row>
    <row r="3592" spans="1:26">
      <c r="A3592">
        <v>388051</v>
      </c>
      <c r="B3592">
        <v>2</v>
      </c>
      <c r="C3592">
        <v>38805102</v>
      </c>
      <c r="D3592">
        <v>2</v>
      </c>
      <c r="E3592">
        <v>7</v>
      </c>
      <c r="F3592">
        <v>4</v>
      </c>
      <c r="G3592">
        <v>2</v>
      </c>
      <c r="H3592">
        <v>1</v>
      </c>
      <c r="I3592">
        <v>-1</v>
      </c>
      <c r="J3592">
        <v>1</v>
      </c>
      <c r="K3592">
        <v>-1</v>
      </c>
      <c r="L3592">
        <v>20</v>
      </c>
      <c r="M3592">
        <v>1</v>
      </c>
      <c r="N3592">
        <v>-1</v>
      </c>
      <c r="O3592">
        <v>-1</v>
      </c>
      <c r="P3592">
        <v>-1</v>
      </c>
      <c r="Q3592">
        <v>-1</v>
      </c>
      <c r="R3592">
        <v>-1</v>
      </c>
      <c r="S3592">
        <v>-2</v>
      </c>
      <c r="T3592">
        <v>-1</v>
      </c>
      <c r="U3592">
        <v>13</v>
      </c>
      <c r="V3592">
        <v>-1</v>
      </c>
      <c r="W3592">
        <v>-1</v>
      </c>
      <c r="X3592">
        <v>-2</v>
      </c>
      <c r="Y3592">
        <v>-2</v>
      </c>
      <c r="Z3592">
        <v>307567</v>
      </c>
    </row>
    <row r="3593" spans="1:26">
      <c r="A3593">
        <v>388181</v>
      </c>
      <c r="B3593">
        <v>1</v>
      </c>
      <c r="C3593">
        <v>38818101</v>
      </c>
      <c r="D3593">
        <v>2</v>
      </c>
      <c r="E3593">
        <v>7</v>
      </c>
      <c r="F3593">
        <v>4</v>
      </c>
      <c r="G3593">
        <v>1</v>
      </c>
      <c r="H3593">
        <v>70</v>
      </c>
      <c r="I3593">
        <v>2</v>
      </c>
      <c r="J3593">
        <v>1</v>
      </c>
      <c r="K3593">
        <v>7</v>
      </c>
      <c r="L3593">
        <v>8</v>
      </c>
      <c r="M3593">
        <v>2</v>
      </c>
      <c r="N3593">
        <v>3</v>
      </c>
      <c r="O3593">
        <v>5</v>
      </c>
      <c r="P3593">
        <v>1</v>
      </c>
      <c r="Q3593">
        <v>3.1440000000000001</v>
      </c>
      <c r="R3593">
        <v>-1</v>
      </c>
      <c r="S3593">
        <v>0</v>
      </c>
      <c r="T3593">
        <v>165.2</v>
      </c>
      <c r="U3593">
        <v>79.099999999999994</v>
      </c>
      <c r="V3593">
        <v>28.983871629663071</v>
      </c>
      <c r="W3593">
        <v>0.98947368421052595</v>
      </c>
      <c r="X3593">
        <v>1</v>
      </c>
      <c r="Y3593">
        <v>3</v>
      </c>
      <c r="Z3593">
        <v>561317</v>
      </c>
    </row>
    <row r="3594" spans="1:26">
      <c r="A3594">
        <v>388181</v>
      </c>
      <c r="B3594">
        <v>2</v>
      </c>
      <c r="C3594">
        <v>38818102</v>
      </c>
      <c r="D3594">
        <v>2</v>
      </c>
      <c r="E3594">
        <v>7</v>
      </c>
      <c r="F3594">
        <v>4</v>
      </c>
      <c r="G3594">
        <v>2</v>
      </c>
      <c r="H3594">
        <v>73</v>
      </c>
      <c r="I3594">
        <v>2</v>
      </c>
      <c r="J3594">
        <v>1</v>
      </c>
      <c r="K3594">
        <v>7</v>
      </c>
      <c r="L3594">
        <v>8</v>
      </c>
      <c r="M3594">
        <v>5</v>
      </c>
      <c r="N3594">
        <v>3</v>
      </c>
      <c r="O3594">
        <v>5</v>
      </c>
      <c r="P3594">
        <v>1</v>
      </c>
      <c r="Q3594">
        <v>0.11600000000000001</v>
      </c>
      <c r="R3594">
        <v>-1</v>
      </c>
      <c r="S3594">
        <v>4</v>
      </c>
      <c r="T3594">
        <v>-1</v>
      </c>
      <c r="U3594">
        <v>-1</v>
      </c>
      <c r="V3594">
        <v>-1</v>
      </c>
      <c r="W3594">
        <v>-1</v>
      </c>
      <c r="X3594">
        <v>-8</v>
      </c>
      <c r="Y3594">
        <v>3</v>
      </c>
      <c r="Z3594">
        <v>561317</v>
      </c>
    </row>
    <row r="3595" spans="1:26">
      <c r="A3595">
        <v>388271</v>
      </c>
      <c r="B3595">
        <v>1</v>
      </c>
      <c r="C3595">
        <v>38827101</v>
      </c>
      <c r="D3595">
        <v>4</v>
      </c>
      <c r="E3595">
        <v>7</v>
      </c>
      <c r="F3595">
        <v>4</v>
      </c>
      <c r="G3595">
        <v>2</v>
      </c>
      <c r="H3595">
        <v>42</v>
      </c>
      <c r="I3595">
        <v>2</v>
      </c>
      <c r="J3595">
        <v>1</v>
      </c>
      <c r="K3595">
        <v>3</v>
      </c>
      <c r="L3595">
        <v>15</v>
      </c>
      <c r="M3595">
        <v>2</v>
      </c>
      <c r="N3595">
        <v>1</v>
      </c>
      <c r="O3595">
        <v>5</v>
      </c>
      <c r="P3595">
        <v>1</v>
      </c>
      <c r="Q3595">
        <v>0.25900000000000001</v>
      </c>
      <c r="R3595">
        <v>-1</v>
      </c>
      <c r="S3595">
        <v>2</v>
      </c>
      <c r="T3595">
        <v>160.5</v>
      </c>
      <c r="U3595">
        <v>90.3</v>
      </c>
      <c r="V3595">
        <v>35.054007628031556</v>
      </c>
      <c r="W3595">
        <v>0.78705882352941203</v>
      </c>
      <c r="X3595">
        <v>2</v>
      </c>
      <c r="Y3595">
        <v>1</v>
      </c>
      <c r="Z3595">
        <v>867308</v>
      </c>
    </row>
    <row r="3596" spans="1:26">
      <c r="A3596">
        <v>388271</v>
      </c>
      <c r="B3596">
        <v>2</v>
      </c>
      <c r="C3596">
        <v>38827102</v>
      </c>
      <c r="D3596">
        <v>4</v>
      </c>
      <c r="E3596">
        <v>7</v>
      </c>
      <c r="F3596">
        <v>4</v>
      </c>
      <c r="G3596">
        <v>1</v>
      </c>
      <c r="H3596">
        <v>44</v>
      </c>
      <c r="I3596">
        <v>2</v>
      </c>
      <c r="J3596">
        <v>1</v>
      </c>
      <c r="K3596">
        <v>1</v>
      </c>
      <c r="L3596">
        <v>15</v>
      </c>
      <c r="M3596">
        <v>1</v>
      </c>
      <c r="N3596">
        <v>1</v>
      </c>
      <c r="O3596">
        <v>5</v>
      </c>
      <c r="P3596">
        <v>1</v>
      </c>
      <c r="Q3596">
        <v>0.89400000000000002</v>
      </c>
      <c r="R3596">
        <v>-1</v>
      </c>
      <c r="S3596">
        <v>0</v>
      </c>
      <c r="T3596">
        <v>177.8</v>
      </c>
      <c r="U3596">
        <v>83</v>
      </c>
      <c r="V3596">
        <v>26.255154551125425</v>
      </c>
      <c r="W3596">
        <v>0.934472934472934</v>
      </c>
      <c r="X3596">
        <v>1</v>
      </c>
      <c r="Y3596">
        <v>3</v>
      </c>
      <c r="Z3596">
        <v>867308</v>
      </c>
    </row>
    <row r="3597" spans="1:26">
      <c r="A3597">
        <v>388271</v>
      </c>
      <c r="B3597">
        <v>3</v>
      </c>
      <c r="C3597">
        <v>38827103</v>
      </c>
      <c r="D3597">
        <v>4</v>
      </c>
      <c r="E3597">
        <v>7</v>
      </c>
      <c r="F3597">
        <v>4</v>
      </c>
      <c r="G3597">
        <v>2</v>
      </c>
      <c r="H3597">
        <v>4</v>
      </c>
      <c r="I3597">
        <v>-1</v>
      </c>
      <c r="J3597">
        <v>1</v>
      </c>
      <c r="K3597">
        <v>-1</v>
      </c>
      <c r="L3597">
        <v>15</v>
      </c>
      <c r="M3597">
        <v>1</v>
      </c>
      <c r="N3597">
        <v>-1</v>
      </c>
      <c r="O3597">
        <v>-1</v>
      </c>
      <c r="P3597">
        <v>-1</v>
      </c>
      <c r="Q3597">
        <v>-1</v>
      </c>
      <c r="R3597">
        <v>-1</v>
      </c>
      <c r="S3597">
        <v>-2</v>
      </c>
      <c r="T3597">
        <v>111.9</v>
      </c>
      <c r="U3597">
        <v>20.2</v>
      </c>
      <c r="V3597">
        <v>16.132110806837137</v>
      </c>
      <c r="W3597">
        <v>-1</v>
      </c>
      <c r="X3597">
        <v>-2</v>
      </c>
      <c r="Y3597">
        <v>-2</v>
      </c>
      <c r="Z3597">
        <v>867308</v>
      </c>
    </row>
    <row r="3598" spans="1:26">
      <c r="A3598">
        <v>388271</v>
      </c>
      <c r="B3598">
        <v>4</v>
      </c>
      <c r="C3598">
        <v>38827104</v>
      </c>
      <c r="D3598">
        <v>4</v>
      </c>
      <c r="E3598">
        <v>7</v>
      </c>
      <c r="F3598">
        <v>4</v>
      </c>
      <c r="G3598">
        <v>1</v>
      </c>
      <c r="H3598">
        <v>7</v>
      </c>
      <c r="I3598">
        <v>-1</v>
      </c>
      <c r="J3598">
        <v>1</v>
      </c>
      <c r="K3598">
        <v>-1</v>
      </c>
      <c r="L3598">
        <v>15</v>
      </c>
      <c r="M3598">
        <v>1</v>
      </c>
      <c r="N3598">
        <v>-1</v>
      </c>
      <c r="O3598">
        <v>-1</v>
      </c>
      <c r="P3598">
        <v>-1</v>
      </c>
      <c r="Q3598">
        <v>-1</v>
      </c>
      <c r="R3598">
        <v>-1</v>
      </c>
      <c r="S3598">
        <v>-2</v>
      </c>
      <c r="T3598">
        <v>130.9</v>
      </c>
      <c r="U3598">
        <v>32.299999999999997</v>
      </c>
      <c r="V3598">
        <v>18.850515412776673</v>
      </c>
      <c r="W3598">
        <v>-1</v>
      </c>
      <c r="X3598">
        <v>-2</v>
      </c>
      <c r="Y3598">
        <v>-2</v>
      </c>
      <c r="Z3598">
        <v>867308</v>
      </c>
    </row>
    <row r="3599" spans="1:26">
      <c r="A3599">
        <v>388341</v>
      </c>
      <c r="B3599">
        <v>1</v>
      </c>
      <c r="C3599">
        <v>38834101</v>
      </c>
      <c r="D3599">
        <v>3</v>
      </c>
      <c r="E3599">
        <v>7</v>
      </c>
      <c r="F3599">
        <v>4</v>
      </c>
      <c r="G3599">
        <v>2</v>
      </c>
      <c r="H3599">
        <v>33</v>
      </c>
      <c r="I3599">
        <v>2</v>
      </c>
      <c r="J3599">
        <v>1</v>
      </c>
      <c r="K3599">
        <v>1</v>
      </c>
      <c r="L3599">
        <v>19</v>
      </c>
      <c r="M3599">
        <v>2</v>
      </c>
      <c r="N3599">
        <v>1</v>
      </c>
      <c r="O3599">
        <v>5</v>
      </c>
      <c r="P3599">
        <v>2</v>
      </c>
      <c r="Q3599">
        <v>0</v>
      </c>
      <c r="R3599">
        <v>-1</v>
      </c>
      <c r="S3599">
        <v>0</v>
      </c>
      <c r="T3599">
        <v>164.1</v>
      </c>
      <c r="U3599">
        <v>68.599999999999994</v>
      </c>
      <c r="V3599">
        <v>25.47457537113597</v>
      </c>
      <c r="W3599">
        <v>0.82941176470588196</v>
      </c>
      <c r="X3599">
        <v>1</v>
      </c>
      <c r="Y3599">
        <v>3</v>
      </c>
      <c r="Z3599">
        <v>420260</v>
      </c>
    </row>
    <row r="3600" spans="1:26">
      <c r="A3600">
        <v>388341</v>
      </c>
      <c r="B3600">
        <v>2</v>
      </c>
      <c r="C3600">
        <v>38834102</v>
      </c>
      <c r="D3600">
        <v>3</v>
      </c>
      <c r="E3600">
        <v>7</v>
      </c>
      <c r="F3600">
        <v>4</v>
      </c>
      <c r="G3600">
        <v>1</v>
      </c>
      <c r="H3600">
        <v>43</v>
      </c>
      <c r="I3600">
        <v>2</v>
      </c>
      <c r="J3600">
        <v>1</v>
      </c>
      <c r="K3600">
        <v>1</v>
      </c>
      <c r="L3600">
        <v>19</v>
      </c>
      <c r="M3600">
        <v>3</v>
      </c>
      <c r="N3600">
        <v>1</v>
      </c>
      <c r="O3600">
        <v>5</v>
      </c>
      <c r="P3600">
        <v>1</v>
      </c>
      <c r="Q3600">
        <v>0.46</v>
      </c>
      <c r="R3600">
        <v>-1</v>
      </c>
      <c r="S3600">
        <v>2</v>
      </c>
      <c r="T3600">
        <v>183.8</v>
      </c>
      <c r="U3600">
        <v>92.2</v>
      </c>
      <c r="V3600">
        <v>27.292285577951144</v>
      </c>
      <c r="W3600">
        <v>0.91024478694469602</v>
      </c>
      <c r="X3600">
        <v>1</v>
      </c>
      <c r="Y3600">
        <v>3</v>
      </c>
      <c r="Z3600">
        <v>420260</v>
      </c>
    </row>
    <row r="3601" spans="1:26">
      <c r="A3601">
        <v>388341</v>
      </c>
      <c r="B3601">
        <v>3</v>
      </c>
      <c r="C3601">
        <v>38834103</v>
      </c>
      <c r="D3601">
        <v>3</v>
      </c>
      <c r="E3601">
        <v>7</v>
      </c>
      <c r="F3601">
        <v>4</v>
      </c>
      <c r="G3601">
        <v>1</v>
      </c>
      <c r="H3601">
        <v>0</v>
      </c>
      <c r="I3601">
        <v>-1</v>
      </c>
      <c r="J3601">
        <v>1</v>
      </c>
      <c r="K3601">
        <v>-1</v>
      </c>
      <c r="L3601">
        <v>19</v>
      </c>
      <c r="M3601">
        <v>1</v>
      </c>
      <c r="N3601">
        <v>-1</v>
      </c>
      <c r="O3601">
        <v>-1</v>
      </c>
      <c r="P3601">
        <v>-1</v>
      </c>
      <c r="Q3601">
        <v>-1</v>
      </c>
      <c r="R3601">
        <v>-1</v>
      </c>
      <c r="S3601">
        <v>-2</v>
      </c>
      <c r="T3601">
        <v>-1</v>
      </c>
      <c r="U3601">
        <v>-1</v>
      </c>
      <c r="V3601">
        <v>-1</v>
      </c>
      <c r="W3601">
        <v>-1</v>
      </c>
      <c r="X3601">
        <v>-2</v>
      </c>
      <c r="Y3601">
        <v>-2</v>
      </c>
      <c r="Z3601">
        <v>420260</v>
      </c>
    </row>
    <row r="3602" spans="1:26">
      <c r="A3602">
        <v>388371</v>
      </c>
      <c r="B3602">
        <v>1</v>
      </c>
      <c r="C3602">
        <v>38837101</v>
      </c>
      <c r="D3602">
        <v>4</v>
      </c>
      <c r="E3602">
        <v>7</v>
      </c>
      <c r="F3602">
        <v>4</v>
      </c>
      <c r="G3602">
        <v>1</v>
      </c>
      <c r="H3602">
        <v>48</v>
      </c>
      <c r="I3602">
        <v>2</v>
      </c>
      <c r="J3602">
        <v>3</v>
      </c>
      <c r="K3602">
        <v>1</v>
      </c>
      <c r="L3602">
        <v>17</v>
      </c>
      <c r="M3602">
        <v>1</v>
      </c>
      <c r="N3602">
        <v>1</v>
      </c>
      <c r="O3602">
        <v>5</v>
      </c>
      <c r="P3602">
        <v>2</v>
      </c>
      <c r="Q3602">
        <v>0</v>
      </c>
      <c r="R3602">
        <v>-1</v>
      </c>
      <c r="S3602">
        <v>0</v>
      </c>
      <c r="T3602">
        <v>175.5</v>
      </c>
      <c r="U3602">
        <v>100.6</v>
      </c>
      <c r="V3602">
        <v>32.662072548112434</v>
      </c>
      <c r="W3602">
        <v>0.94801762114537402</v>
      </c>
      <c r="X3602">
        <v>2</v>
      </c>
      <c r="Y3602">
        <v>1</v>
      </c>
      <c r="Z3602">
        <v>257337</v>
      </c>
    </row>
    <row r="3603" spans="1:26">
      <c r="A3603">
        <v>388371</v>
      </c>
      <c r="B3603">
        <v>2</v>
      </c>
      <c r="C3603">
        <v>38837102</v>
      </c>
      <c r="D3603">
        <v>4</v>
      </c>
      <c r="E3603">
        <v>7</v>
      </c>
      <c r="F3603">
        <v>4</v>
      </c>
      <c r="G3603">
        <v>2</v>
      </c>
      <c r="H3603">
        <v>38</v>
      </c>
      <c r="I3603">
        <v>2</v>
      </c>
      <c r="J3603">
        <v>3</v>
      </c>
      <c r="K3603">
        <v>1</v>
      </c>
      <c r="L3603">
        <v>17</v>
      </c>
      <c r="M3603">
        <v>2</v>
      </c>
      <c r="N3603">
        <v>1</v>
      </c>
      <c r="O3603">
        <v>5</v>
      </c>
      <c r="P3603">
        <v>1</v>
      </c>
      <c r="Q3603">
        <v>2.9000000000000001E-2</v>
      </c>
      <c r="R3603">
        <v>-1</v>
      </c>
      <c r="S3603">
        <v>7</v>
      </c>
      <c r="T3603">
        <v>162.80000000000001</v>
      </c>
      <c r="U3603">
        <v>84</v>
      </c>
      <c r="V3603">
        <v>31.693520637009577</v>
      </c>
      <c r="W3603">
        <v>0.73827791986359803</v>
      </c>
      <c r="X3603">
        <v>2</v>
      </c>
      <c r="Y3603">
        <v>1</v>
      </c>
      <c r="Z3603">
        <v>257337</v>
      </c>
    </row>
    <row r="3604" spans="1:26">
      <c r="A3604">
        <v>388371</v>
      </c>
      <c r="B3604">
        <v>3</v>
      </c>
      <c r="C3604">
        <v>38837103</v>
      </c>
      <c r="D3604">
        <v>4</v>
      </c>
      <c r="E3604">
        <v>7</v>
      </c>
      <c r="F3604">
        <v>4</v>
      </c>
      <c r="G3604">
        <v>1</v>
      </c>
      <c r="H3604">
        <v>13</v>
      </c>
      <c r="I3604">
        <v>-1</v>
      </c>
      <c r="J3604">
        <v>3</v>
      </c>
      <c r="K3604">
        <v>-1</v>
      </c>
      <c r="L3604">
        <v>17</v>
      </c>
      <c r="M3604">
        <v>1</v>
      </c>
      <c r="N3604">
        <v>-1</v>
      </c>
      <c r="O3604">
        <v>-1</v>
      </c>
      <c r="P3604">
        <v>-1</v>
      </c>
      <c r="Q3604">
        <v>-1</v>
      </c>
      <c r="R3604">
        <v>-1</v>
      </c>
      <c r="S3604">
        <v>0</v>
      </c>
      <c r="T3604">
        <v>155</v>
      </c>
      <c r="U3604">
        <v>61.3</v>
      </c>
      <c r="V3604">
        <v>25.515088449531735</v>
      </c>
      <c r="W3604">
        <v>-1</v>
      </c>
      <c r="X3604">
        <v>1</v>
      </c>
      <c r="Y3604">
        <v>1</v>
      </c>
      <c r="Z3604">
        <v>257337</v>
      </c>
    </row>
    <row r="3605" spans="1:26">
      <c r="A3605">
        <v>388371</v>
      </c>
      <c r="B3605">
        <v>4</v>
      </c>
      <c r="C3605">
        <v>38837104</v>
      </c>
      <c r="D3605">
        <v>4</v>
      </c>
      <c r="E3605">
        <v>7</v>
      </c>
      <c r="F3605">
        <v>4</v>
      </c>
      <c r="G3605">
        <v>1</v>
      </c>
      <c r="H3605">
        <v>9</v>
      </c>
      <c r="I3605">
        <v>-1</v>
      </c>
      <c r="J3605">
        <v>3</v>
      </c>
      <c r="K3605">
        <v>-1</v>
      </c>
      <c r="L3605">
        <v>17</v>
      </c>
      <c r="M3605">
        <v>1</v>
      </c>
      <c r="N3605">
        <v>-1</v>
      </c>
      <c r="O3605">
        <v>-1</v>
      </c>
      <c r="P3605">
        <v>-1</v>
      </c>
      <c r="Q3605">
        <v>-1</v>
      </c>
      <c r="R3605">
        <v>-1</v>
      </c>
      <c r="S3605">
        <v>-2</v>
      </c>
      <c r="T3605">
        <v>131.69999999999999</v>
      </c>
      <c r="U3605">
        <v>31</v>
      </c>
      <c r="V3605">
        <v>17.872699106192083</v>
      </c>
      <c r="W3605">
        <v>-1</v>
      </c>
      <c r="X3605">
        <v>-8</v>
      </c>
      <c r="Y3605">
        <v>3</v>
      </c>
      <c r="Z3605">
        <v>257337</v>
      </c>
    </row>
    <row r="3606" spans="1:26">
      <c r="A3606">
        <v>389181</v>
      </c>
      <c r="B3606">
        <v>1</v>
      </c>
      <c r="C3606">
        <v>38918101</v>
      </c>
      <c r="D3606">
        <v>2</v>
      </c>
      <c r="E3606">
        <v>8</v>
      </c>
      <c r="F3606">
        <v>17</v>
      </c>
      <c r="G3606">
        <v>1</v>
      </c>
      <c r="H3606">
        <v>62</v>
      </c>
      <c r="I3606">
        <v>2</v>
      </c>
      <c r="J3606">
        <v>1</v>
      </c>
      <c r="K3606">
        <v>2</v>
      </c>
      <c r="L3606">
        <v>17</v>
      </c>
      <c r="M3606">
        <v>2</v>
      </c>
      <c r="N3606">
        <v>1</v>
      </c>
      <c r="O3606">
        <v>5</v>
      </c>
      <c r="P3606">
        <v>1</v>
      </c>
      <c r="Q3606">
        <v>2.4279999999999999</v>
      </c>
      <c r="R3606">
        <v>-1</v>
      </c>
      <c r="S3606">
        <v>1</v>
      </c>
      <c r="T3606">
        <v>182.6</v>
      </c>
      <c r="U3606">
        <v>90.2</v>
      </c>
      <c r="V3606">
        <v>27.052349595534388</v>
      </c>
      <c r="W3606">
        <v>0.93747083527764796</v>
      </c>
      <c r="X3606">
        <v>2</v>
      </c>
      <c r="Y3606">
        <v>1</v>
      </c>
      <c r="Z3606">
        <v>333317</v>
      </c>
    </row>
    <row r="3607" spans="1:26">
      <c r="A3607">
        <v>389181</v>
      </c>
      <c r="B3607">
        <v>2</v>
      </c>
      <c r="C3607">
        <v>38918102</v>
      </c>
      <c r="D3607">
        <v>2</v>
      </c>
      <c r="E3607">
        <v>8</v>
      </c>
      <c r="F3607">
        <v>17</v>
      </c>
      <c r="G3607">
        <v>2</v>
      </c>
      <c r="H3607">
        <v>59</v>
      </c>
      <c r="I3607">
        <v>2</v>
      </c>
      <c r="J3607">
        <v>1</v>
      </c>
      <c r="K3607">
        <v>3</v>
      </c>
      <c r="L3607">
        <v>17</v>
      </c>
      <c r="M3607">
        <v>1</v>
      </c>
      <c r="N3607">
        <v>1</v>
      </c>
      <c r="O3607">
        <v>5</v>
      </c>
      <c r="P3607">
        <v>1</v>
      </c>
      <c r="Q3607">
        <v>7.7789999999999999</v>
      </c>
      <c r="R3607">
        <v>-1</v>
      </c>
      <c r="S3607">
        <v>0</v>
      </c>
      <c r="T3607">
        <v>157.4</v>
      </c>
      <c r="U3607">
        <v>52.4</v>
      </c>
      <c r="V3607">
        <v>21.150558067969172</v>
      </c>
      <c r="W3607">
        <v>0.76986301369862997</v>
      </c>
      <c r="X3607">
        <v>1</v>
      </c>
      <c r="Y3607">
        <v>3</v>
      </c>
      <c r="Z3607">
        <v>333317</v>
      </c>
    </row>
    <row r="3608" spans="1:26">
      <c r="A3608">
        <v>389251</v>
      </c>
      <c r="B3608">
        <v>1</v>
      </c>
      <c r="C3608">
        <v>38925101</v>
      </c>
      <c r="D3608">
        <v>3</v>
      </c>
      <c r="E3608">
        <v>8</v>
      </c>
      <c r="F3608">
        <v>17</v>
      </c>
      <c r="G3608">
        <v>1</v>
      </c>
      <c r="H3608">
        <v>33</v>
      </c>
      <c r="I3608">
        <v>6</v>
      </c>
      <c r="J3608">
        <v>3</v>
      </c>
      <c r="K3608">
        <v>7</v>
      </c>
      <c r="L3608">
        <v>9</v>
      </c>
      <c r="M3608">
        <v>1</v>
      </c>
      <c r="N3608">
        <v>4</v>
      </c>
      <c r="O3608">
        <v>2</v>
      </c>
      <c r="P3608">
        <v>1</v>
      </c>
      <c r="Q3608">
        <v>26</v>
      </c>
      <c r="R3608">
        <v>-1</v>
      </c>
      <c r="S3608">
        <v>0</v>
      </c>
      <c r="T3608">
        <v>-1</v>
      </c>
      <c r="U3608">
        <v>-1</v>
      </c>
      <c r="V3608">
        <v>-1</v>
      </c>
      <c r="W3608">
        <v>-1</v>
      </c>
      <c r="X3608">
        <v>1</v>
      </c>
      <c r="Y3608">
        <v>3</v>
      </c>
      <c r="Z3608">
        <v>314203</v>
      </c>
    </row>
    <row r="3609" spans="1:26">
      <c r="A3609">
        <v>389251</v>
      </c>
      <c r="B3609">
        <v>2</v>
      </c>
      <c r="C3609">
        <v>38925102</v>
      </c>
      <c r="D3609">
        <v>3</v>
      </c>
      <c r="E3609">
        <v>8</v>
      </c>
      <c r="F3609">
        <v>17</v>
      </c>
      <c r="G3609">
        <v>2</v>
      </c>
      <c r="H3609">
        <v>29</v>
      </c>
      <c r="I3609">
        <v>6</v>
      </c>
      <c r="J3609">
        <v>1</v>
      </c>
      <c r="K3609">
        <v>1</v>
      </c>
      <c r="L3609">
        <v>9</v>
      </c>
      <c r="M3609">
        <v>2</v>
      </c>
      <c r="N3609">
        <v>4</v>
      </c>
      <c r="O3609">
        <v>2</v>
      </c>
      <c r="P3609">
        <v>1</v>
      </c>
      <c r="Q3609">
        <v>6</v>
      </c>
      <c r="R3609">
        <v>-1</v>
      </c>
      <c r="S3609">
        <v>2</v>
      </c>
      <c r="T3609">
        <v>-1</v>
      </c>
      <c r="U3609">
        <v>-1</v>
      </c>
      <c r="V3609">
        <v>-1</v>
      </c>
      <c r="W3609">
        <v>-1</v>
      </c>
      <c r="X3609">
        <v>2</v>
      </c>
      <c r="Y3609">
        <v>3</v>
      </c>
      <c r="Z3609">
        <v>314203</v>
      </c>
    </row>
    <row r="3610" spans="1:26">
      <c r="A3610">
        <v>389251</v>
      </c>
      <c r="B3610">
        <v>3</v>
      </c>
      <c r="C3610">
        <v>38925103</v>
      </c>
      <c r="D3610">
        <v>3</v>
      </c>
      <c r="E3610">
        <v>8</v>
      </c>
      <c r="F3610">
        <v>17</v>
      </c>
      <c r="G3610">
        <v>1</v>
      </c>
      <c r="H3610">
        <v>1</v>
      </c>
      <c r="I3610">
        <v>-1</v>
      </c>
      <c r="J3610">
        <v>2</v>
      </c>
      <c r="K3610">
        <v>-1</v>
      </c>
      <c r="L3610">
        <v>9</v>
      </c>
      <c r="M3610">
        <v>1</v>
      </c>
      <c r="N3610">
        <v>-1</v>
      </c>
      <c r="O3610">
        <v>-1</v>
      </c>
      <c r="P3610">
        <v>-1</v>
      </c>
      <c r="Q3610">
        <v>-1</v>
      </c>
      <c r="R3610">
        <v>-1</v>
      </c>
      <c r="S3610">
        <v>-2</v>
      </c>
      <c r="T3610">
        <v>-1</v>
      </c>
      <c r="U3610">
        <v>-1</v>
      </c>
      <c r="V3610">
        <v>-1</v>
      </c>
      <c r="W3610">
        <v>-1</v>
      </c>
      <c r="X3610">
        <v>-2</v>
      </c>
      <c r="Y3610">
        <v>-2</v>
      </c>
      <c r="Z3610">
        <v>314203</v>
      </c>
    </row>
    <row r="3611" spans="1:26">
      <c r="A3611">
        <v>389271</v>
      </c>
      <c r="B3611">
        <v>1</v>
      </c>
      <c r="C3611">
        <v>38927101</v>
      </c>
      <c r="D3611">
        <v>3</v>
      </c>
      <c r="E3611">
        <v>8</v>
      </c>
      <c r="F3611">
        <v>17</v>
      </c>
      <c r="G3611">
        <v>2</v>
      </c>
      <c r="H3611">
        <v>36</v>
      </c>
      <c r="I3611">
        <v>2</v>
      </c>
      <c r="J3611">
        <v>6</v>
      </c>
      <c r="K3611">
        <v>3</v>
      </c>
      <c r="L3611">
        <v>17</v>
      </c>
      <c r="M3611">
        <v>2</v>
      </c>
      <c r="N3611">
        <v>1</v>
      </c>
      <c r="O3611">
        <v>5</v>
      </c>
      <c r="P3611">
        <v>1</v>
      </c>
      <c r="Q3611">
        <v>0.115</v>
      </c>
      <c r="R3611">
        <v>-1</v>
      </c>
      <c r="S3611">
        <v>0</v>
      </c>
      <c r="T3611">
        <v>167.4</v>
      </c>
      <c r="U3611">
        <v>60.8</v>
      </c>
      <c r="V3611">
        <v>21.696649437814116</v>
      </c>
      <c r="W3611">
        <v>0.81272633212622902</v>
      </c>
      <c r="X3611">
        <v>1</v>
      </c>
      <c r="Y3611">
        <v>1</v>
      </c>
      <c r="Z3611">
        <v>506305</v>
      </c>
    </row>
    <row r="3612" spans="1:26">
      <c r="A3612">
        <v>389271</v>
      </c>
      <c r="B3612">
        <v>2</v>
      </c>
      <c r="C3612">
        <v>38927102</v>
      </c>
      <c r="D3612">
        <v>3</v>
      </c>
      <c r="E3612">
        <v>8</v>
      </c>
      <c r="F3612">
        <v>17</v>
      </c>
      <c r="G3612">
        <v>2</v>
      </c>
      <c r="H3612">
        <v>11</v>
      </c>
      <c r="I3612">
        <v>-1</v>
      </c>
      <c r="J3612">
        <v>6</v>
      </c>
      <c r="K3612">
        <v>-1</v>
      </c>
      <c r="L3612">
        <v>17</v>
      </c>
      <c r="M3612">
        <v>2</v>
      </c>
      <c r="N3612">
        <v>-1</v>
      </c>
      <c r="O3612">
        <v>-1</v>
      </c>
      <c r="P3612">
        <v>-1</v>
      </c>
      <c r="Q3612">
        <v>-1</v>
      </c>
      <c r="R3612">
        <v>-1</v>
      </c>
      <c r="S3612">
        <v>-2</v>
      </c>
      <c r="T3612">
        <v>151</v>
      </c>
      <c r="U3612">
        <v>37.9</v>
      </c>
      <c r="V3612">
        <v>16.622077979036007</v>
      </c>
      <c r="W3612">
        <v>-1</v>
      </c>
      <c r="X3612">
        <v>1</v>
      </c>
      <c r="Y3612">
        <v>1</v>
      </c>
      <c r="Z3612">
        <v>506305</v>
      </c>
    </row>
    <row r="3613" spans="1:26">
      <c r="A3613">
        <v>389271</v>
      </c>
      <c r="B3613">
        <v>3</v>
      </c>
      <c r="C3613">
        <v>38927103</v>
      </c>
      <c r="D3613">
        <v>3</v>
      </c>
      <c r="E3613">
        <v>8</v>
      </c>
      <c r="F3613">
        <v>17</v>
      </c>
      <c r="G3613">
        <v>1</v>
      </c>
      <c r="H3613">
        <v>7</v>
      </c>
      <c r="I3613">
        <v>-1</v>
      </c>
      <c r="J3613">
        <v>6</v>
      </c>
      <c r="K3613">
        <v>-1</v>
      </c>
      <c r="L3613">
        <v>17</v>
      </c>
      <c r="M3613">
        <v>2</v>
      </c>
      <c r="N3613">
        <v>-1</v>
      </c>
      <c r="O3613">
        <v>-1</v>
      </c>
      <c r="P3613">
        <v>-1</v>
      </c>
      <c r="Q3613">
        <v>-1</v>
      </c>
      <c r="R3613">
        <v>-1</v>
      </c>
      <c r="S3613">
        <v>-2</v>
      </c>
      <c r="T3613">
        <v>130.80000000000001</v>
      </c>
      <c r="U3613">
        <v>24.8</v>
      </c>
      <c r="V3613">
        <v>14.495599884035199</v>
      </c>
      <c r="W3613">
        <v>-1</v>
      </c>
      <c r="X3613">
        <v>-2</v>
      </c>
      <c r="Y3613">
        <v>-2</v>
      </c>
      <c r="Z3613">
        <v>506305</v>
      </c>
    </row>
    <row r="3614" spans="1:26">
      <c r="A3614">
        <v>389341</v>
      </c>
      <c r="B3614">
        <v>1</v>
      </c>
      <c r="C3614">
        <v>38934101</v>
      </c>
      <c r="D3614">
        <v>1</v>
      </c>
      <c r="E3614">
        <v>8</v>
      </c>
      <c r="F3614">
        <v>17</v>
      </c>
      <c r="G3614">
        <v>2</v>
      </c>
      <c r="H3614">
        <v>70</v>
      </c>
      <c r="I3614">
        <v>5</v>
      </c>
      <c r="J3614">
        <v>1</v>
      </c>
      <c r="K3614">
        <v>7</v>
      </c>
      <c r="L3614">
        <v>96</v>
      </c>
      <c r="M3614">
        <v>1</v>
      </c>
      <c r="N3614">
        <v>1</v>
      </c>
      <c r="O3614">
        <v>5</v>
      </c>
      <c r="P3614">
        <v>1</v>
      </c>
      <c r="Q3614">
        <v>7.1150000000000002</v>
      </c>
      <c r="R3614">
        <v>-1</v>
      </c>
      <c r="S3614">
        <v>0</v>
      </c>
      <c r="T3614">
        <v>161.19999999999999</v>
      </c>
      <c r="U3614">
        <v>69.8</v>
      </c>
      <c r="V3614">
        <v>26.8611961159788</v>
      </c>
      <c r="W3614">
        <v>0.77808857808857801</v>
      </c>
      <c r="X3614">
        <v>2</v>
      </c>
      <c r="Y3614">
        <v>1</v>
      </c>
      <c r="Z3614">
        <v>416310</v>
      </c>
    </row>
    <row r="3615" spans="1:26">
      <c r="A3615">
        <v>389351</v>
      </c>
      <c r="B3615">
        <v>1</v>
      </c>
      <c r="C3615">
        <v>38935101</v>
      </c>
      <c r="D3615">
        <v>3</v>
      </c>
      <c r="E3615">
        <v>8</v>
      </c>
      <c r="F3615">
        <v>17</v>
      </c>
      <c r="G3615">
        <v>2</v>
      </c>
      <c r="H3615">
        <v>31</v>
      </c>
      <c r="I3615">
        <v>3</v>
      </c>
      <c r="J3615">
        <v>6</v>
      </c>
      <c r="K3615">
        <v>5</v>
      </c>
      <c r="L3615">
        <v>6</v>
      </c>
      <c r="M3615">
        <v>3</v>
      </c>
      <c r="N3615">
        <v>1</v>
      </c>
      <c r="O3615">
        <v>5</v>
      </c>
      <c r="P3615">
        <v>1</v>
      </c>
      <c r="Q3615">
        <v>1.615</v>
      </c>
      <c r="R3615">
        <v>-1</v>
      </c>
      <c r="S3615">
        <v>0</v>
      </c>
      <c r="T3615">
        <v>167.4</v>
      </c>
      <c r="U3615">
        <v>78</v>
      </c>
      <c r="V3615">
        <v>27.834517370879951</v>
      </c>
      <c r="W3615">
        <v>-1</v>
      </c>
      <c r="X3615">
        <v>2</v>
      </c>
      <c r="Y3615">
        <v>1</v>
      </c>
      <c r="Z3615">
        <v>340190</v>
      </c>
    </row>
    <row r="3616" spans="1:26">
      <c r="A3616">
        <v>389351</v>
      </c>
      <c r="B3616">
        <v>2</v>
      </c>
      <c r="C3616">
        <v>38935102</v>
      </c>
      <c r="D3616">
        <v>3</v>
      </c>
      <c r="E3616">
        <v>8</v>
      </c>
      <c r="F3616">
        <v>17</v>
      </c>
      <c r="G3616">
        <v>1</v>
      </c>
      <c r="H3616">
        <v>12</v>
      </c>
      <c r="I3616">
        <v>-1</v>
      </c>
      <c r="J3616">
        <v>6</v>
      </c>
      <c r="K3616">
        <v>-1</v>
      </c>
      <c r="L3616">
        <v>6</v>
      </c>
      <c r="M3616">
        <v>3</v>
      </c>
      <c r="N3616">
        <v>-1</v>
      </c>
      <c r="O3616">
        <v>-1</v>
      </c>
      <c r="P3616">
        <v>-1</v>
      </c>
      <c r="Q3616">
        <v>-1</v>
      </c>
      <c r="R3616">
        <v>-1</v>
      </c>
      <c r="S3616">
        <v>-2</v>
      </c>
      <c r="T3616">
        <v>161.6</v>
      </c>
      <c r="U3616">
        <v>73.3</v>
      </c>
      <c r="V3616">
        <v>28.068632977159105</v>
      </c>
      <c r="W3616">
        <v>-1</v>
      </c>
      <c r="X3616">
        <v>-8</v>
      </c>
      <c r="Y3616">
        <v>1</v>
      </c>
      <c r="Z3616">
        <v>340190</v>
      </c>
    </row>
    <row r="3617" spans="1:26">
      <c r="A3617">
        <v>389351</v>
      </c>
      <c r="B3617">
        <v>3</v>
      </c>
      <c r="C3617">
        <v>38935103</v>
      </c>
      <c r="D3617">
        <v>3</v>
      </c>
      <c r="E3617">
        <v>8</v>
      </c>
      <c r="F3617">
        <v>17</v>
      </c>
      <c r="G3617">
        <v>1</v>
      </c>
      <c r="H3617">
        <v>11</v>
      </c>
      <c r="I3617">
        <v>-1</v>
      </c>
      <c r="J3617">
        <v>6</v>
      </c>
      <c r="K3617">
        <v>-1</v>
      </c>
      <c r="L3617">
        <v>6</v>
      </c>
      <c r="M3617">
        <v>2</v>
      </c>
      <c r="N3617">
        <v>-1</v>
      </c>
      <c r="O3617">
        <v>-1</v>
      </c>
      <c r="P3617">
        <v>-1</v>
      </c>
      <c r="Q3617">
        <v>-1</v>
      </c>
      <c r="R3617">
        <v>-1</v>
      </c>
      <c r="S3617">
        <v>-2</v>
      </c>
      <c r="T3617">
        <v>149.19999999999999</v>
      </c>
      <c r="U3617">
        <v>44.7</v>
      </c>
      <c r="V3617">
        <v>20.080285202941155</v>
      </c>
      <c r="W3617">
        <v>-1</v>
      </c>
      <c r="X3617">
        <v>-8</v>
      </c>
      <c r="Y3617">
        <v>1</v>
      </c>
      <c r="Z3617">
        <v>340190</v>
      </c>
    </row>
    <row r="3618" spans="1:26">
      <c r="A3618">
        <v>390151</v>
      </c>
      <c r="B3618">
        <v>1</v>
      </c>
      <c r="C3618">
        <v>39015101</v>
      </c>
      <c r="D3618">
        <v>1</v>
      </c>
      <c r="E3618">
        <v>7</v>
      </c>
      <c r="F3618">
        <v>5</v>
      </c>
      <c r="G3618">
        <v>2</v>
      </c>
      <c r="H3618">
        <v>65</v>
      </c>
      <c r="I3618">
        <v>5</v>
      </c>
      <c r="J3618">
        <v>5</v>
      </c>
      <c r="K3618">
        <v>7</v>
      </c>
      <c r="L3618">
        <v>96</v>
      </c>
      <c r="M3618">
        <v>4</v>
      </c>
      <c r="N3618">
        <v>1</v>
      </c>
      <c r="O3618">
        <v>5</v>
      </c>
      <c r="P3618">
        <v>2</v>
      </c>
      <c r="Q3618">
        <v>0</v>
      </c>
      <c r="R3618">
        <v>-1</v>
      </c>
      <c r="S3618">
        <v>-2</v>
      </c>
      <c r="T3618">
        <v>148.4</v>
      </c>
      <c r="U3618">
        <v>71</v>
      </c>
      <c r="V3618">
        <v>32.239666959699512</v>
      </c>
      <c r="W3618">
        <v>-1</v>
      </c>
      <c r="X3618">
        <v>-2</v>
      </c>
      <c r="Y3618">
        <v>-2</v>
      </c>
      <c r="Z3618">
        <v>586521</v>
      </c>
    </row>
    <row r="3619" spans="1:26">
      <c r="A3619">
        <v>390271</v>
      </c>
      <c r="B3619">
        <v>1</v>
      </c>
      <c r="C3619">
        <v>39027101</v>
      </c>
      <c r="D3619">
        <v>2</v>
      </c>
      <c r="E3619">
        <v>7</v>
      </c>
      <c r="F3619">
        <v>5</v>
      </c>
      <c r="G3619">
        <v>2</v>
      </c>
      <c r="H3619">
        <v>48</v>
      </c>
      <c r="I3619">
        <v>2</v>
      </c>
      <c r="J3619">
        <v>1</v>
      </c>
      <c r="K3619">
        <v>4</v>
      </c>
      <c r="L3619">
        <v>10</v>
      </c>
      <c r="M3619">
        <v>1</v>
      </c>
      <c r="N3619">
        <v>4</v>
      </c>
      <c r="O3619">
        <v>2</v>
      </c>
      <c r="P3619">
        <v>1</v>
      </c>
      <c r="Q3619">
        <v>52.587000000000003</v>
      </c>
      <c r="R3619">
        <v>-1</v>
      </c>
      <c r="S3619">
        <v>1</v>
      </c>
      <c r="T3619">
        <v>165.5</v>
      </c>
      <c r="U3619">
        <v>69.8</v>
      </c>
      <c r="V3619">
        <v>25.483520595832456</v>
      </c>
      <c r="W3619">
        <v>-1</v>
      </c>
      <c r="X3619">
        <v>2</v>
      </c>
      <c r="Y3619">
        <v>1</v>
      </c>
      <c r="Z3619">
        <v>524811</v>
      </c>
    </row>
    <row r="3620" spans="1:26">
      <c r="A3620">
        <v>390271</v>
      </c>
      <c r="B3620">
        <v>2</v>
      </c>
      <c r="C3620">
        <v>39027102</v>
      </c>
      <c r="D3620">
        <v>2</v>
      </c>
      <c r="E3620">
        <v>7</v>
      </c>
      <c r="F3620">
        <v>5</v>
      </c>
      <c r="G3620">
        <v>1</v>
      </c>
      <c r="H3620">
        <v>59</v>
      </c>
      <c r="I3620">
        <v>2</v>
      </c>
      <c r="J3620">
        <v>1</v>
      </c>
      <c r="K3620">
        <v>7</v>
      </c>
      <c r="L3620">
        <v>10</v>
      </c>
      <c r="M3620">
        <v>3</v>
      </c>
      <c r="N3620">
        <v>4</v>
      </c>
      <c r="O3620">
        <v>2</v>
      </c>
      <c r="P3620">
        <v>2</v>
      </c>
      <c r="Q3620">
        <v>34.115000000000002</v>
      </c>
      <c r="R3620">
        <v>-1</v>
      </c>
      <c r="S3620">
        <v>0</v>
      </c>
      <c r="T3620">
        <v>168.7</v>
      </c>
      <c r="U3620">
        <v>65.3</v>
      </c>
      <c r="V3620">
        <v>22.944733410659079</v>
      </c>
      <c r="W3620">
        <v>-1</v>
      </c>
      <c r="X3620">
        <v>-8</v>
      </c>
      <c r="Y3620">
        <v>3</v>
      </c>
      <c r="Z3620">
        <v>524811</v>
      </c>
    </row>
    <row r="3621" spans="1:26">
      <c r="A3621">
        <v>390341</v>
      </c>
      <c r="B3621">
        <v>1</v>
      </c>
      <c r="C3621">
        <v>39034101</v>
      </c>
      <c r="D3621">
        <v>3</v>
      </c>
      <c r="E3621">
        <v>7</v>
      </c>
      <c r="F3621">
        <v>5</v>
      </c>
      <c r="G3621">
        <v>2</v>
      </c>
      <c r="H3621">
        <v>44</v>
      </c>
      <c r="I3621">
        <v>3</v>
      </c>
      <c r="J3621">
        <v>3</v>
      </c>
      <c r="K3621">
        <v>3</v>
      </c>
      <c r="L3621">
        <v>6</v>
      </c>
      <c r="M3621">
        <v>4</v>
      </c>
      <c r="N3621">
        <v>1</v>
      </c>
      <c r="O3621">
        <v>5</v>
      </c>
      <c r="P3621">
        <v>1</v>
      </c>
      <c r="Q3621">
        <v>39.335000000000001</v>
      </c>
      <c r="R3621">
        <v>-1</v>
      </c>
      <c r="S3621">
        <v>1</v>
      </c>
      <c r="T3621">
        <v>166.2</v>
      </c>
      <c r="U3621">
        <v>69.099999999999994</v>
      </c>
      <c r="V3621">
        <v>25.015892875502669</v>
      </c>
      <c r="W3621">
        <v>0.80820563519525501</v>
      </c>
      <c r="X3621">
        <v>1</v>
      </c>
      <c r="Y3621">
        <v>3</v>
      </c>
      <c r="Z3621">
        <v>802482</v>
      </c>
    </row>
    <row r="3622" spans="1:26">
      <c r="A3622">
        <v>390341</v>
      </c>
      <c r="B3622">
        <v>2</v>
      </c>
      <c r="C3622">
        <v>39034102</v>
      </c>
      <c r="D3622">
        <v>3</v>
      </c>
      <c r="E3622">
        <v>7</v>
      </c>
      <c r="F3622">
        <v>5</v>
      </c>
      <c r="G3622">
        <v>2</v>
      </c>
      <c r="H3622">
        <v>17</v>
      </c>
      <c r="I3622">
        <v>1</v>
      </c>
      <c r="J3622">
        <v>3</v>
      </c>
      <c r="K3622">
        <v>4</v>
      </c>
      <c r="L3622">
        <v>6</v>
      </c>
      <c r="M3622">
        <v>2</v>
      </c>
      <c r="N3622">
        <v>1</v>
      </c>
      <c r="O3622">
        <v>5</v>
      </c>
      <c r="P3622">
        <v>2</v>
      </c>
      <c r="Q3622">
        <v>0</v>
      </c>
      <c r="R3622">
        <v>4</v>
      </c>
      <c r="S3622">
        <v>0</v>
      </c>
      <c r="T3622">
        <v>159.1</v>
      </c>
      <c r="U3622">
        <v>52.3</v>
      </c>
      <c r="V3622">
        <v>20.661475355758604</v>
      </c>
      <c r="W3622">
        <v>0.72763532763532801</v>
      </c>
      <c r="X3622">
        <v>-8</v>
      </c>
      <c r="Y3622">
        <v>3</v>
      </c>
      <c r="Z3622">
        <v>802482</v>
      </c>
    </row>
    <row r="3623" spans="1:26">
      <c r="A3623">
        <v>390341</v>
      </c>
      <c r="B3623">
        <v>3</v>
      </c>
      <c r="C3623">
        <v>39034103</v>
      </c>
      <c r="D3623">
        <v>3</v>
      </c>
      <c r="E3623">
        <v>7</v>
      </c>
      <c r="F3623">
        <v>5</v>
      </c>
      <c r="G3623">
        <v>2</v>
      </c>
      <c r="H3623">
        <v>9</v>
      </c>
      <c r="I3623">
        <v>-1</v>
      </c>
      <c r="J3623">
        <v>3</v>
      </c>
      <c r="K3623">
        <v>-1</v>
      </c>
      <c r="L3623">
        <v>6</v>
      </c>
      <c r="M3623">
        <v>2</v>
      </c>
      <c r="N3623">
        <v>-1</v>
      </c>
      <c r="O3623">
        <v>-1</v>
      </c>
      <c r="P3623">
        <v>-1</v>
      </c>
      <c r="Q3623">
        <v>-1</v>
      </c>
      <c r="R3623">
        <v>-1</v>
      </c>
      <c r="S3623">
        <v>-2</v>
      </c>
      <c r="T3623">
        <v>139.5</v>
      </c>
      <c r="U3623">
        <v>34.299999999999997</v>
      </c>
      <c r="V3623">
        <v>17.625672845929522</v>
      </c>
      <c r="W3623">
        <v>-1</v>
      </c>
      <c r="X3623">
        <v>1</v>
      </c>
      <c r="Y3623">
        <v>3</v>
      </c>
      <c r="Z3623">
        <v>802482</v>
      </c>
    </row>
    <row r="3624" spans="1:26">
      <c r="A3624">
        <v>390371</v>
      </c>
      <c r="B3624">
        <v>1</v>
      </c>
      <c r="C3624">
        <v>39037101</v>
      </c>
      <c r="D3624">
        <v>1</v>
      </c>
      <c r="E3624">
        <v>7</v>
      </c>
      <c r="F3624">
        <v>5</v>
      </c>
      <c r="G3624">
        <v>2</v>
      </c>
      <c r="H3624">
        <v>73</v>
      </c>
      <c r="I3624">
        <v>4</v>
      </c>
      <c r="J3624">
        <v>1</v>
      </c>
      <c r="K3624">
        <v>5</v>
      </c>
      <c r="L3624">
        <v>5</v>
      </c>
      <c r="M3624">
        <v>3</v>
      </c>
      <c r="N3624">
        <v>2</v>
      </c>
      <c r="O3624">
        <v>5</v>
      </c>
      <c r="P3624">
        <v>1</v>
      </c>
      <c r="Q3624">
        <v>2.1339999999999999</v>
      </c>
      <c r="R3624">
        <v>-1</v>
      </c>
      <c r="S3624">
        <v>-9</v>
      </c>
      <c r="T3624">
        <v>158</v>
      </c>
      <c r="U3624">
        <v>62</v>
      </c>
      <c r="V3624">
        <v>24.835763499439189</v>
      </c>
      <c r="W3624">
        <v>0.75737392959086602</v>
      </c>
      <c r="X3624">
        <v>-8</v>
      </c>
      <c r="Y3624">
        <v>1</v>
      </c>
      <c r="Z3624">
        <v>425301</v>
      </c>
    </row>
    <row r="3625" spans="1:26">
      <c r="A3625">
        <v>391051</v>
      </c>
      <c r="B3625">
        <v>1</v>
      </c>
      <c r="C3625">
        <v>39105101</v>
      </c>
      <c r="D3625">
        <v>1</v>
      </c>
      <c r="E3625">
        <v>1</v>
      </c>
      <c r="F3625">
        <v>9</v>
      </c>
      <c r="G3625">
        <v>2</v>
      </c>
      <c r="H3625">
        <v>72</v>
      </c>
      <c r="I3625">
        <v>4</v>
      </c>
      <c r="J3625">
        <v>1</v>
      </c>
      <c r="K3625">
        <v>7</v>
      </c>
      <c r="L3625">
        <v>6</v>
      </c>
      <c r="M3625">
        <v>3</v>
      </c>
      <c r="N3625">
        <v>1</v>
      </c>
      <c r="O3625">
        <v>5</v>
      </c>
      <c r="P3625">
        <v>2</v>
      </c>
      <c r="Q3625">
        <v>0</v>
      </c>
      <c r="R3625">
        <v>-1</v>
      </c>
      <c r="S3625">
        <v>-9</v>
      </c>
      <c r="T3625">
        <v>-1</v>
      </c>
      <c r="U3625">
        <v>-1</v>
      </c>
      <c r="V3625">
        <v>-1</v>
      </c>
      <c r="W3625">
        <v>0.92485238862050501</v>
      </c>
      <c r="X3625">
        <v>1</v>
      </c>
      <c r="Y3625">
        <v>3</v>
      </c>
      <c r="Z3625">
        <v>907283</v>
      </c>
    </row>
    <row r="3626" spans="1:26">
      <c r="A3626">
        <v>391181</v>
      </c>
      <c r="B3626">
        <v>1</v>
      </c>
      <c r="C3626">
        <v>39118101</v>
      </c>
      <c r="D3626">
        <v>5</v>
      </c>
      <c r="E3626">
        <v>1</v>
      </c>
      <c r="F3626">
        <v>9</v>
      </c>
      <c r="G3626">
        <v>2</v>
      </c>
      <c r="H3626">
        <v>41</v>
      </c>
      <c r="I3626">
        <v>4</v>
      </c>
      <c r="J3626">
        <v>1</v>
      </c>
      <c r="K3626">
        <v>3</v>
      </c>
      <c r="L3626">
        <v>9</v>
      </c>
      <c r="M3626">
        <v>2</v>
      </c>
      <c r="N3626">
        <v>4</v>
      </c>
      <c r="O3626">
        <v>3</v>
      </c>
      <c r="P3626">
        <v>1</v>
      </c>
      <c r="Q3626">
        <v>3.319</v>
      </c>
      <c r="R3626">
        <v>-1</v>
      </c>
      <c r="S3626">
        <v>0</v>
      </c>
      <c r="T3626">
        <v>155.6</v>
      </c>
      <c r="U3626">
        <v>69.3</v>
      </c>
      <c r="V3626">
        <v>28.622927419194951</v>
      </c>
      <c r="W3626">
        <v>0.80794701986755002</v>
      </c>
      <c r="X3626">
        <v>2</v>
      </c>
      <c r="Y3626">
        <v>1</v>
      </c>
      <c r="Z3626">
        <v>264286</v>
      </c>
    </row>
    <row r="3627" spans="1:26">
      <c r="A3627">
        <v>391181</v>
      </c>
      <c r="B3627">
        <v>2</v>
      </c>
      <c r="C3627">
        <v>39118102</v>
      </c>
      <c r="D3627">
        <v>5</v>
      </c>
      <c r="E3627">
        <v>1</v>
      </c>
      <c r="F3627">
        <v>9</v>
      </c>
      <c r="G3627">
        <v>2</v>
      </c>
      <c r="H3627">
        <v>16</v>
      </c>
      <c r="I3627">
        <v>1</v>
      </c>
      <c r="J3627">
        <v>1</v>
      </c>
      <c r="K3627">
        <v>7</v>
      </c>
      <c r="L3627">
        <v>9</v>
      </c>
      <c r="M3627">
        <v>2</v>
      </c>
      <c r="N3627">
        <v>4</v>
      </c>
      <c r="O3627">
        <v>2</v>
      </c>
      <c r="P3627">
        <v>1</v>
      </c>
      <c r="Q3627">
        <v>4.9039999999999999</v>
      </c>
      <c r="R3627">
        <v>1</v>
      </c>
      <c r="S3627">
        <v>0</v>
      </c>
      <c r="T3627">
        <v>155</v>
      </c>
      <c r="U3627">
        <v>64.400000000000006</v>
      </c>
      <c r="V3627">
        <v>26.805411030176899</v>
      </c>
      <c r="W3627">
        <v>-1</v>
      </c>
      <c r="X3627">
        <v>2</v>
      </c>
      <c r="Y3627">
        <v>1</v>
      </c>
      <c r="Z3627">
        <v>264286</v>
      </c>
    </row>
    <row r="3628" spans="1:26">
      <c r="A3628">
        <v>391181</v>
      </c>
      <c r="B3628">
        <v>3</v>
      </c>
      <c r="C3628">
        <v>39118103</v>
      </c>
      <c r="D3628">
        <v>5</v>
      </c>
      <c r="E3628">
        <v>1</v>
      </c>
      <c r="F3628">
        <v>9</v>
      </c>
      <c r="G3628">
        <v>2</v>
      </c>
      <c r="H3628">
        <v>11</v>
      </c>
      <c r="I3628">
        <v>-1</v>
      </c>
      <c r="J3628">
        <v>1</v>
      </c>
      <c r="K3628">
        <v>-1</v>
      </c>
      <c r="L3628">
        <v>9</v>
      </c>
      <c r="M3628">
        <v>2</v>
      </c>
      <c r="N3628">
        <v>-1</v>
      </c>
      <c r="O3628">
        <v>-1</v>
      </c>
      <c r="P3628">
        <v>-1</v>
      </c>
      <c r="Q3628">
        <v>-1</v>
      </c>
      <c r="R3628">
        <v>-1</v>
      </c>
      <c r="S3628">
        <v>-2</v>
      </c>
      <c r="T3628">
        <v>140.6</v>
      </c>
      <c r="U3628">
        <v>44.2</v>
      </c>
      <c r="V3628">
        <v>22.358961492000351</v>
      </c>
      <c r="W3628">
        <v>-1</v>
      </c>
      <c r="X3628">
        <v>1</v>
      </c>
      <c r="Y3628">
        <v>1</v>
      </c>
      <c r="Z3628">
        <v>264286</v>
      </c>
    </row>
    <row r="3629" spans="1:26">
      <c r="A3629">
        <v>391181</v>
      </c>
      <c r="B3629">
        <v>4</v>
      </c>
      <c r="C3629">
        <v>39118104</v>
      </c>
      <c r="D3629">
        <v>5</v>
      </c>
      <c r="E3629">
        <v>1</v>
      </c>
      <c r="F3629">
        <v>9</v>
      </c>
      <c r="G3629">
        <v>1</v>
      </c>
      <c r="H3629">
        <v>10</v>
      </c>
      <c r="I3629">
        <v>-1</v>
      </c>
      <c r="J3629">
        <v>1</v>
      </c>
      <c r="K3629">
        <v>-1</v>
      </c>
      <c r="L3629">
        <v>9</v>
      </c>
      <c r="M3629">
        <v>2</v>
      </c>
      <c r="N3629">
        <v>-1</v>
      </c>
      <c r="O3629">
        <v>-1</v>
      </c>
      <c r="P3629">
        <v>-1</v>
      </c>
      <c r="Q3629">
        <v>-1</v>
      </c>
      <c r="R3629">
        <v>-1</v>
      </c>
      <c r="S3629">
        <v>-2</v>
      </c>
      <c r="T3629">
        <v>146.4</v>
      </c>
      <c r="U3629">
        <v>41.2</v>
      </c>
      <c r="V3629">
        <v>19.222729851593062</v>
      </c>
      <c r="W3629">
        <v>-1</v>
      </c>
      <c r="X3629">
        <v>1</v>
      </c>
      <c r="Y3629">
        <v>3</v>
      </c>
      <c r="Z3629">
        <v>264286</v>
      </c>
    </row>
    <row r="3630" spans="1:26">
      <c r="A3630">
        <v>391181</v>
      </c>
      <c r="B3630">
        <v>5</v>
      </c>
      <c r="C3630">
        <v>39118105</v>
      </c>
      <c r="D3630">
        <v>5</v>
      </c>
      <c r="E3630">
        <v>1</v>
      </c>
      <c r="F3630">
        <v>9</v>
      </c>
      <c r="G3630">
        <v>2</v>
      </c>
      <c r="H3630">
        <v>22</v>
      </c>
      <c r="I3630">
        <v>1</v>
      </c>
      <c r="J3630">
        <v>1</v>
      </c>
      <c r="K3630">
        <v>3</v>
      </c>
      <c r="L3630">
        <v>9</v>
      </c>
      <c r="M3630">
        <v>2</v>
      </c>
      <c r="N3630">
        <v>4</v>
      </c>
      <c r="O3630">
        <v>2</v>
      </c>
      <c r="P3630">
        <v>1</v>
      </c>
      <c r="Q3630">
        <v>34</v>
      </c>
      <c r="R3630">
        <v>2</v>
      </c>
      <c r="S3630">
        <v>4</v>
      </c>
      <c r="T3630">
        <v>160</v>
      </c>
      <c r="U3630">
        <v>88.8</v>
      </c>
      <c r="V3630">
        <v>34.687499999999993</v>
      </c>
      <c r="W3630">
        <v>-1</v>
      </c>
      <c r="X3630">
        <v>2</v>
      </c>
      <c r="Y3630">
        <v>1</v>
      </c>
      <c r="Z3630">
        <v>264286</v>
      </c>
    </row>
    <row r="3631" spans="1:26">
      <c r="A3631">
        <v>391201</v>
      </c>
      <c r="B3631">
        <v>1</v>
      </c>
      <c r="C3631">
        <v>39120101</v>
      </c>
      <c r="D3631">
        <v>2</v>
      </c>
      <c r="E3631">
        <v>1</v>
      </c>
      <c r="F3631">
        <v>9</v>
      </c>
      <c r="G3631">
        <v>2</v>
      </c>
      <c r="H3631">
        <v>26</v>
      </c>
      <c r="I3631">
        <v>6</v>
      </c>
      <c r="J3631">
        <v>1</v>
      </c>
      <c r="K3631">
        <v>4</v>
      </c>
      <c r="L3631">
        <v>8</v>
      </c>
      <c r="M3631">
        <v>1</v>
      </c>
      <c r="N3631">
        <v>3</v>
      </c>
      <c r="O3631">
        <v>5</v>
      </c>
      <c r="P3631">
        <v>1</v>
      </c>
      <c r="Q3631">
        <v>10.903</v>
      </c>
      <c r="R3631">
        <v>-1</v>
      </c>
      <c r="S3631">
        <v>0</v>
      </c>
      <c r="T3631">
        <v>166.6</v>
      </c>
      <c r="U3631">
        <v>67.5</v>
      </c>
      <c r="V3631">
        <v>24.319451670223913</v>
      </c>
      <c r="W3631">
        <v>0.79457994579945801</v>
      </c>
      <c r="X3631">
        <v>2</v>
      </c>
      <c r="Y3631">
        <v>1</v>
      </c>
      <c r="Z3631">
        <v>283610</v>
      </c>
    </row>
    <row r="3632" spans="1:26">
      <c r="A3632">
        <v>391201</v>
      </c>
      <c r="B3632">
        <v>2</v>
      </c>
      <c r="C3632">
        <v>39120102</v>
      </c>
      <c r="D3632">
        <v>2</v>
      </c>
      <c r="E3632">
        <v>1</v>
      </c>
      <c r="F3632">
        <v>9</v>
      </c>
      <c r="G3632">
        <v>2</v>
      </c>
      <c r="H3632">
        <v>3</v>
      </c>
      <c r="I3632">
        <v>-1</v>
      </c>
      <c r="J3632">
        <v>1</v>
      </c>
      <c r="K3632">
        <v>-1</v>
      </c>
      <c r="L3632">
        <v>8</v>
      </c>
      <c r="M3632">
        <v>1</v>
      </c>
      <c r="N3632">
        <v>-1</v>
      </c>
      <c r="O3632">
        <v>-1</v>
      </c>
      <c r="P3632">
        <v>-1</v>
      </c>
      <c r="Q3632">
        <v>-1</v>
      </c>
      <c r="R3632">
        <v>-1</v>
      </c>
      <c r="S3632">
        <v>-2</v>
      </c>
      <c r="T3632">
        <v>-1</v>
      </c>
      <c r="U3632">
        <v>-1</v>
      </c>
      <c r="V3632">
        <v>-1</v>
      </c>
      <c r="W3632">
        <v>-1</v>
      </c>
      <c r="X3632">
        <v>-2</v>
      </c>
      <c r="Y3632">
        <v>-2</v>
      </c>
      <c r="Z3632">
        <v>283610</v>
      </c>
    </row>
    <row r="3633" spans="1:26">
      <c r="A3633">
        <v>391251</v>
      </c>
      <c r="B3633">
        <v>1</v>
      </c>
      <c r="C3633">
        <v>39125101</v>
      </c>
      <c r="D3633">
        <v>2</v>
      </c>
      <c r="E3633">
        <v>1</v>
      </c>
      <c r="F3633">
        <v>9</v>
      </c>
      <c r="G3633">
        <v>1</v>
      </c>
      <c r="H3633">
        <v>47</v>
      </c>
      <c r="I3633">
        <v>2</v>
      </c>
      <c r="J3633">
        <v>1</v>
      </c>
      <c r="K3633">
        <v>1</v>
      </c>
      <c r="L3633">
        <v>23</v>
      </c>
      <c r="M3633">
        <v>2</v>
      </c>
      <c r="N3633">
        <v>4</v>
      </c>
      <c r="O3633">
        <v>2</v>
      </c>
      <c r="P3633">
        <v>1</v>
      </c>
      <c r="Q3633">
        <v>13.848000000000001</v>
      </c>
      <c r="R3633">
        <v>-1</v>
      </c>
      <c r="S3633">
        <v>1</v>
      </c>
      <c r="T3633">
        <v>182.4</v>
      </c>
      <c r="U3633">
        <v>-1</v>
      </c>
      <c r="V3633">
        <v>-1</v>
      </c>
      <c r="W3633">
        <v>0.89288334556126203</v>
      </c>
      <c r="X3633">
        <v>2</v>
      </c>
      <c r="Y3633">
        <v>1</v>
      </c>
      <c r="Z3633">
        <v>603615</v>
      </c>
    </row>
    <row r="3634" spans="1:26">
      <c r="A3634">
        <v>391251</v>
      </c>
      <c r="B3634">
        <v>2</v>
      </c>
      <c r="C3634">
        <v>39125102</v>
      </c>
      <c r="D3634">
        <v>2</v>
      </c>
      <c r="E3634">
        <v>1</v>
      </c>
      <c r="F3634">
        <v>9</v>
      </c>
      <c r="G3634">
        <v>2</v>
      </c>
      <c r="H3634">
        <v>46</v>
      </c>
      <c r="I3634">
        <v>2</v>
      </c>
      <c r="J3634">
        <v>1</v>
      </c>
      <c r="K3634">
        <v>4</v>
      </c>
      <c r="L3634">
        <v>23</v>
      </c>
      <c r="M3634">
        <v>2</v>
      </c>
      <c r="N3634">
        <v>1</v>
      </c>
      <c r="O3634">
        <v>5</v>
      </c>
      <c r="P3634">
        <v>1</v>
      </c>
      <c r="Q3634">
        <v>8.5869999999999997</v>
      </c>
      <c r="R3634">
        <v>-1</v>
      </c>
      <c r="S3634">
        <v>2</v>
      </c>
      <c r="T3634">
        <v>160.9</v>
      </c>
      <c r="U3634">
        <v>66.099999999999994</v>
      </c>
      <c r="V3634">
        <v>25.532266643387626</v>
      </c>
      <c r="W3634">
        <v>0.71018651362984198</v>
      </c>
      <c r="X3634">
        <v>2</v>
      </c>
      <c r="Y3634">
        <v>1</v>
      </c>
      <c r="Z3634">
        <v>603615</v>
      </c>
    </row>
    <row r="3635" spans="1:26">
      <c r="A3635">
        <v>391271</v>
      </c>
      <c r="B3635">
        <v>1</v>
      </c>
      <c r="C3635">
        <v>39127101</v>
      </c>
      <c r="D3635">
        <v>2</v>
      </c>
      <c r="E3635">
        <v>1</v>
      </c>
      <c r="F3635">
        <v>9</v>
      </c>
      <c r="G3635">
        <v>1</v>
      </c>
      <c r="H3635">
        <v>47</v>
      </c>
      <c r="I3635">
        <v>2</v>
      </c>
      <c r="J3635">
        <v>1</v>
      </c>
      <c r="K3635">
        <v>4</v>
      </c>
      <c r="L3635">
        <v>13</v>
      </c>
      <c r="M3635">
        <v>3</v>
      </c>
      <c r="N3635">
        <v>1</v>
      </c>
      <c r="O3635">
        <v>5</v>
      </c>
      <c r="P3635">
        <v>1</v>
      </c>
      <c r="Q3635">
        <v>3.75</v>
      </c>
      <c r="R3635">
        <v>-1</v>
      </c>
      <c r="S3635">
        <v>1</v>
      </c>
      <c r="T3635">
        <v>176.8</v>
      </c>
      <c r="U3635">
        <v>100.9</v>
      </c>
      <c r="V3635">
        <v>32.279488544460598</v>
      </c>
      <c r="W3635">
        <v>0.941102756892231</v>
      </c>
      <c r="X3635">
        <v>2</v>
      </c>
      <c r="Y3635">
        <v>1</v>
      </c>
      <c r="Z3635">
        <v>608319</v>
      </c>
    </row>
    <row r="3636" spans="1:26">
      <c r="A3636">
        <v>391271</v>
      </c>
      <c r="B3636">
        <v>2</v>
      </c>
      <c r="C3636">
        <v>39127102</v>
      </c>
      <c r="D3636">
        <v>2</v>
      </c>
      <c r="E3636">
        <v>1</v>
      </c>
      <c r="F3636">
        <v>9</v>
      </c>
      <c r="G3636">
        <v>2</v>
      </c>
      <c r="H3636">
        <v>47</v>
      </c>
      <c r="I3636">
        <v>2</v>
      </c>
      <c r="J3636">
        <v>1</v>
      </c>
      <c r="K3636">
        <v>2</v>
      </c>
      <c r="L3636">
        <v>13</v>
      </c>
      <c r="M3636">
        <v>3</v>
      </c>
      <c r="N3636">
        <v>1</v>
      </c>
      <c r="O3636">
        <v>5</v>
      </c>
      <c r="P3636">
        <v>1</v>
      </c>
      <c r="Q3636">
        <v>7.125</v>
      </c>
      <c r="R3636">
        <v>-1</v>
      </c>
      <c r="S3636">
        <v>1</v>
      </c>
      <c r="T3636">
        <v>159</v>
      </c>
      <c r="U3636">
        <v>72.900000000000006</v>
      </c>
      <c r="V3636">
        <v>28.835884656461374</v>
      </c>
      <c r="W3636">
        <v>0.79331450094162004</v>
      </c>
      <c r="X3636">
        <v>2</v>
      </c>
      <c r="Y3636">
        <v>1</v>
      </c>
      <c r="Z3636">
        <v>608319</v>
      </c>
    </row>
    <row r="3637" spans="1:26">
      <c r="A3637">
        <v>391341</v>
      </c>
      <c r="B3637">
        <v>1</v>
      </c>
      <c r="C3637">
        <v>39134101</v>
      </c>
      <c r="D3637">
        <v>1</v>
      </c>
      <c r="E3637">
        <v>1</v>
      </c>
      <c r="F3637">
        <v>9</v>
      </c>
      <c r="G3637">
        <v>1</v>
      </c>
      <c r="H3637">
        <v>76</v>
      </c>
      <c r="I3637">
        <v>1</v>
      </c>
      <c r="J3637">
        <v>1</v>
      </c>
      <c r="K3637">
        <v>7</v>
      </c>
      <c r="L3637">
        <v>6</v>
      </c>
      <c r="M3637">
        <v>3</v>
      </c>
      <c r="N3637">
        <v>3</v>
      </c>
      <c r="O3637">
        <v>5</v>
      </c>
      <c r="P3637">
        <v>1</v>
      </c>
      <c r="Q3637">
        <v>10.788</v>
      </c>
      <c r="R3637">
        <v>-1</v>
      </c>
      <c r="S3637">
        <v>1</v>
      </c>
      <c r="T3637">
        <v>-1</v>
      </c>
      <c r="U3637">
        <v>62.9</v>
      </c>
      <c r="V3637">
        <v>-1</v>
      </c>
      <c r="W3637">
        <v>0.95548654244306397</v>
      </c>
      <c r="X3637">
        <v>3</v>
      </c>
      <c r="Y3637">
        <v>3</v>
      </c>
      <c r="Z3637">
        <v>438296</v>
      </c>
    </row>
    <row r="3638" spans="1:26">
      <c r="A3638">
        <v>391351</v>
      </c>
      <c r="B3638">
        <v>1</v>
      </c>
      <c r="C3638">
        <v>39135101</v>
      </c>
      <c r="D3638">
        <v>1</v>
      </c>
      <c r="E3638">
        <v>1</v>
      </c>
      <c r="F3638">
        <v>9</v>
      </c>
      <c r="G3638">
        <v>1</v>
      </c>
      <c r="H3638">
        <v>57</v>
      </c>
      <c r="I3638">
        <v>3</v>
      </c>
      <c r="J3638">
        <v>1</v>
      </c>
      <c r="K3638">
        <v>3</v>
      </c>
      <c r="L3638">
        <v>10</v>
      </c>
      <c r="M3638">
        <v>1</v>
      </c>
      <c r="N3638">
        <v>1</v>
      </c>
      <c r="O3638">
        <v>5</v>
      </c>
      <c r="P3638">
        <v>1</v>
      </c>
      <c r="Q3638">
        <v>5.48</v>
      </c>
      <c r="R3638">
        <v>-1</v>
      </c>
      <c r="S3638">
        <v>0</v>
      </c>
      <c r="T3638">
        <v>172.6</v>
      </c>
      <c r="U3638">
        <v>81.599999999999994</v>
      </c>
      <c r="V3638">
        <v>27.391043397348707</v>
      </c>
      <c r="W3638">
        <v>0.86341463414634201</v>
      </c>
      <c r="X3638">
        <v>1</v>
      </c>
      <c r="Y3638">
        <v>3</v>
      </c>
      <c r="Z3638">
        <v>287532</v>
      </c>
    </row>
    <row r="3639" spans="1:26">
      <c r="A3639">
        <v>391371</v>
      </c>
      <c r="B3639">
        <v>1</v>
      </c>
      <c r="C3639">
        <v>39137101</v>
      </c>
      <c r="D3639">
        <v>1</v>
      </c>
      <c r="E3639">
        <v>1</v>
      </c>
      <c r="F3639">
        <v>9</v>
      </c>
      <c r="G3639">
        <v>1</v>
      </c>
      <c r="H3639">
        <v>42</v>
      </c>
      <c r="I3639">
        <v>1</v>
      </c>
      <c r="J3639">
        <v>1</v>
      </c>
      <c r="K3639">
        <v>4</v>
      </c>
      <c r="L3639">
        <v>7</v>
      </c>
      <c r="M3639">
        <v>2</v>
      </c>
      <c r="N3639">
        <v>1</v>
      </c>
      <c r="O3639">
        <v>5</v>
      </c>
      <c r="P3639">
        <v>1</v>
      </c>
      <c r="Q3639">
        <v>0.14499999999999999</v>
      </c>
      <c r="R3639">
        <v>-1</v>
      </c>
      <c r="S3639">
        <v>8</v>
      </c>
      <c r="T3639">
        <v>176.6</v>
      </c>
      <c r="U3639">
        <v>79.400000000000006</v>
      </c>
      <c r="V3639">
        <v>25.458868856685168</v>
      </c>
      <c r="W3639">
        <v>0.82367149758454095</v>
      </c>
      <c r="X3639">
        <v>2</v>
      </c>
      <c r="Y3639">
        <v>1</v>
      </c>
      <c r="Z3639">
        <v>526340</v>
      </c>
    </row>
    <row r="3640" spans="1:26">
      <c r="A3640">
        <v>392051</v>
      </c>
      <c r="B3640">
        <v>1</v>
      </c>
      <c r="C3640">
        <v>39205101</v>
      </c>
      <c r="D3640">
        <v>1</v>
      </c>
      <c r="E3640">
        <v>3</v>
      </c>
      <c r="F3640">
        <v>12</v>
      </c>
      <c r="G3640">
        <v>1</v>
      </c>
      <c r="H3640">
        <v>22</v>
      </c>
      <c r="I3640">
        <v>1</v>
      </c>
      <c r="J3640">
        <v>1</v>
      </c>
      <c r="K3640">
        <v>1</v>
      </c>
      <c r="L3640">
        <v>11</v>
      </c>
      <c r="M3640">
        <v>2</v>
      </c>
      <c r="N3640">
        <v>1</v>
      </c>
      <c r="O3640">
        <v>5</v>
      </c>
      <c r="P3640">
        <v>1</v>
      </c>
      <c r="Q3640">
        <v>27.96</v>
      </c>
      <c r="R3640">
        <v>2</v>
      </c>
      <c r="S3640">
        <v>0</v>
      </c>
      <c r="T3640">
        <v>192.2</v>
      </c>
      <c r="U3640">
        <v>105.5</v>
      </c>
      <c r="V3640">
        <v>28.55917732244313</v>
      </c>
      <c r="W3640">
        <v>0.87613019891500898</v>
      </c>
      <c r="X3640">
        <v>2</v>
      </c>
      <c r="Y3640">
        <v>1</v>
      </c>
      <c r="Z3640">
        <v>453393</v>
      </c>
    </row>
    <row r="3641" spans="1:26">
      <c r="A3641">
        <v>392181</v>
      </c>
      <c r="B3641">
        <v>1</v>
      </c>
      <c r="C3641">
        <v>39218101</v>
      </c>
      <c r="D3641">
        <v>3</v>
      </c>
      <c r="E3641">
        <v>3</v>
      </c>
      <c r="F3641">
        <v>12</v>
      </c>
      <c r="G3641">
        <v>2</v>
      </c>
      <c r="H3641">
        <v>35</v>
      </c>
      <c r="I3641">
        <v>2</v>
      </c>
      <c r="J3641">
        <v>1</v>
      </c>
      <c r="K3641">
        <v>2</v>
      </c>
      <c r="L3641">
        <v>13</v>
      </c>
      <c r="M3641">
        <v>1</v>
      </c>
      <c r="N3641">
        <v>1</v>
      </c>
      <c r="O3641">
        <v>5</v>
      </c>
      <c r="P3641">
        <v>1</v>
      </c>
      <c r="Q3641">
        <v>12.03364</v>
      </c>
      <c r="R3641">
        <v>-1</v>
      </c>
      <c r="S3641">
        <v>0</v>
      </c>
      <c r="T3641">
        <v>158.4</v>
      </c>
      <c r="U3641">
        <v>61</v>
      </c>
      <c r="V3641">
        <v>24.311932455871847</v>
      </c>
      <c r="W3641">
        <v>-1</v>
      </c>
      <c r="X3641">
        <v>1</v>
      </c>
      <c r="Y3641">
        <v>1</v>
      </c>
      <c r="Z3641">
        <v>96405</v>
      </c>
    </row>
    <row r="3642" spans="1:26">
      <c r="A3642">
        <v>392181</v>
      </c>
      <c r="B3642">
        <v>2</v>
      </c>
      <c r="C3642">
        <v>39218102</v>
      </c>
      <c r="D3642">
        <v>3</v>
      </c>
      <c r="E3642">
        <v>3</v>
      </c>
      <c r="F3642">
        <v>12</v>
      </c>
      <c r="G3642">
        <v>1</v>
      </c>
      <c r="H3642">
        <v>9</v>
      </c>
      <c r="I3642">
        <v>-1</v>
      </c>
      <c r="J3642">
        <v>1</v>
      </c>
      <c r="K3642">
        <v>-1</v>
      </c>
      <c r="L3642">
        <v>13</v>
      </c>
      <c r="M3642">
        <v>1</v>
      </c>
      <c r="N3642">
        <v>-1</v>
      </c>
      <c r="O3642">
        <v>-1</v>
      </c>
      <c r="P3642">
        <v>-1</v>
      </c>
      <c r="Q3642">
        <v>-1</v>
      </c>
      <c r="R3642">
        <v>-1</v>
      </c>
      <c r="S3642">
        <v>-2</v>
      </c>
      <c r="T3642">
        <v>138.6</v>
      </c>
      <c r="U3642">
        <v>33</v>
      </c>
      <c r="V3642">
        <v>17.178588607160037</v>
      </c>
      <c r="W3642">
        <v>-1</v>
      </c>
      <c r="X3642">
        <v>1</v>
      </c>
      <c r="Y3642">
        <v>3</v>
      </c>
      <c r="Z3642">
        <v>96405</v>
      </c>
    </row>
    <row r="3643" spans="1:26">
      <c r="A3643">
        <v>392181</v>
      </c>
      <c r="B3643">
        <v>3</v>
      </c>
      <c r="C3643">
        <v>39218103</v>
      </c>
      <c r="D3643">
        <v>3</v>
      </c>
      <c r="E3643">
        <v>3</v>
      </c>
      <c r="F3643">
        <v>12</v>
      </c>
      <c r="G3643">
        <v>1</v>
      </c>
      <c r="H3643">
        <v>6</v>
      </c>
      <c r="I3643">
        <v>-1</v>
      </c>
      <c r="J3643">
        <v>1</v>
      </c>
      <c r="K3643">
        <v>-1</v>
      </c>
      <c r="L3643">
        <v>13</v>
      </c>
      <c r="M3643">
        <v>1</v>
      </c>
      <c r="N3643">
        <v>-1</v>
      </c>
      <c r="O3643">
        <v>-1</v>
      </c>
      <c r="P3643">
        <v>-1</v>
      </c>
      <c r="Q3643">
        <v>-1</v>
      </c>
      <c r="R3643">
        <v>-1</v>
      </c>
      <c r="S3643">
        <v>-2</v>
      </c>
      <c r="T3643">
        <v>118.5</v>
      </c>
      <c r="U3643">
        <v>21.4</v>
      </c>
      <c r="V3643">
        <v>15.239722978867345</v>
      </c>
      <c r="W3643">
        <v>-1</v>
      </c>
      <c r="X3643">
        <v>-2</v>
      </c>
      <c r="Y3643">
        <v>-2</v>
      </c>
      <c r="Z3643">
        <v>96405</v>
      </c>
    </row>
    <row r="3644" spans="1:26">
      <c r="A3644">
        <v>392201</v>
      </c>
      <c r="B3644">
        <v>1</v>
      </c>
      <c r="C3644">
        <v>39220101</v>
      </c>
      <c r="D3644">
        <v>4</v>
      </c>
      <c r="E3644">
        <v>3</v>
      </c>
      <c r="F3644">
        <v>12</v>
      </c>
      <c r="G3644">
        <v>1</v>
      </c>
      <c r="H3644">
        <v>41</v>
      </c>
      <c r="I3644">
        <v>2</v>
      </c>
      <c r="J3644">
        <v>1</v>
      </c>
      <c r="K3644">
        <v>5</v>
      </c>
      <c r="L3644">
        <v>14</v>
      </c>
      <c r="M3644">
        <v>1</v>
      </c>
      <c r="N3644">
        <v>1</v>
      </c>
      <c r="O3644">
        <v>5</v>
      </c>
      <c r="P3644">
        <v>1</v>
      </c>
      <c r="Q3644">
        <v>9.0289999999999999</v>
      </c>
      <c r="R3644">
        <v>-1</v>
      </c>
      <c r="S3644">
        <v>0</v>
      </c>
      <c r="T3644">
        <v>171.8</v>
      </c>
      <c r="U3644">
        <v>82.4</v>
      </c>
      <c r="V3644">
        <v>27.917780780369732</v>
      </c>
      <c r="W3644">
        <v>0.85755673587638803</v>
      </c>
      <c r="X3644">
        <v>2</v>
      </c>
      <c r="Y3644">
        <v>3</v>
      </c>
      <c r="Z3644">
        <v>401297</v>
      </c>
    </row>
    <row r="3645" spans="1:26">
      <c r="A3645">
        <v>392201</v>
      </c>
      <c r="B3645">
        <v>2</v>
      </c>
      <c r="C3645">
        <v>39220102</v>
      </c>
      <c r="D3645">
        <v>4</v>
      </c>
      <c r="E3645">
        <v>3</v>
      </c>
      <c r="F3645">
        <v>12</v>
      </c>
      <c r="G3645">
        <v>2</v>
      </c>
      <c r="H3645">
        <v>39</v>
      </c>
      <c r="I3645">
        <v>2</v>
      </c>
      <c r="J3645">
        <v>1</v>
      </c>
      <c r="K3645">
        <v>4</v>
      </c>
      <c r="L3645">
        <v>14</v>
      </c>
      <c r="M3645">
        <v>1</v>
      </c>
      <c r="N3645">
        <v>4</v>
      </c>
      <c r="O3645">
        <v>2</v>
      </c>
      <c r="P3645">
        <v>1</v>
      </c>
      <c r="Q3645">
        <v>4.5869999999999997</v>
      </c>
      <c r="R3645">
        <v>-1</v>
      </c>
      <c r="S3645">
        <v>1</v>
      </c>
      <c r="T3645">
        <v>165.2</v>
      </c>
      <c r="U3645">
        <v>68.8</v>
      </c>
      <c r="V3645">
        <v>25.209739167140572</v>
      </c>
      <c r="W3645">
        <v>0.83902190524707099</v>
      </c>
      <c r="X3645">
        <v>2</v>
      </c>
      <c r="Y3645">
        <v>1</v>
      </c>
      <c r="Z3645">
        <v>401297</v>
      </c>
    </row>
    <row r="3646" spans="1:26">
      <c r="A3646">
        <v>392201</v>
      </c>
      <c r="B3646">
        <v>3</v>
      </c>
      <c r="C3646">
        <v>39220103</v>
      </c>
      <c r="D3646">
        <v>4</v>
      </c>
      <c r="E3646">
        <v>3</v>
      </c>
      <c r="F3646">
        <v>12</v>
      </c>
      <c r="G3646">
        <v>2</v>
      </c>
      <c r="H3646">
        <v>14</v>
      </c>
      <c r="I3646">
        <v>-1</v>
      </c>
      <c r="J3646">
        <v>1</v>
      </c>
      <c r="K3646">
        <v>-1</v>
      </c>
      <c r="L3646">
        <v>14</v>
      </c>
      <c r="M3646">
        <v>1</v>
      </c>
      <c r="N3646">
        <v>-1</v>
      </c>
      <c r="O3646">
        <v>-1</v>
      </c>
      <c r="P3646">
        <v>-1</v>
      </c>
      <c r="Q3646">
        <v>-1</v>
      </c>
      <c r="R3646">
        <v>-1</v>
      </c>
      <c r="S3646">
        <v>1</v>
      </c>
      <c r="T3646">
        <v>164.6</v>
      </c>
      <c r="U3646">
        <v>55.4</v>
      </c>
      <c r="V3646">
        <v>20.447965464345984</v>
      </c>
      <c r="W3646">
        <v>-1</v>
      </c>
      <c r="X3646">
        <v>1</v>
      </c>
      <c r="Y3646">
        <v>3</v>
      </c>
      <c r="Z3646">
        <v>401297</v>
      </c>
    </row>
    <row r="3647" spans="1:26">
      <c r="A3647">
        <v>392201</v>
      </c>
      <c r="B3647">
        <v>4</v>
      </c>
      <c r="C3647">
        <v>39220104</v>
      </c>
      <c r="D3647">
        <v>4</v>
      </c>
      <c r="E3647">
        <v>3</v>
      </c>
      <c r="F3647">
        <v>12</v>
      </c>
      <c r="G3647">
        <v>1</v>
      </c>
      <c r="H3647">
        <v>10</v>
      </c>
      <c r="I3647">
        <v>-1</v>
      </c>
      <c r="J3647">
        <v>1</v>
      </c>
      <c r="K3647">
        <v>-1</v>
      </c>
      <c r="L3647">
        <v>14</v>
      </c>
      <c r="M3647">
        <v>1</v>
      </c>
      <c r="N3647">
        <v>-1</v>
      </c>
      <c r="O3647">
        <v>-1</v>
      </c>
      <c r="P3647">
        <v>-1</v>
      </c>
      <c r="Q3647">
        <v>-1</v>
      </c>
      <c r="R3647">
        <v>-1</v>
      </c>
      <c r="S3647">
        <v>-2</v>
      </c>
      <c r="T3647">
        <v>141.80000000000001</v>
      </c>
      <c r="U3647">
        <v>31.8</v>
      </c>
      <c r="V3647">
        <v>15.815198903479539</v>
      </c>
      <c r="W3647">
        <v>-1</v>
      </c>
      <c r="X3647">
        <v>3</v>
      </c>
      <c r="Y3647">
        <v>2</v>
      </c>
      <c r="Z3647">
        <v>401297</v>
      </c>
    </row>
    <row r="3648" spans="1:26">
      <c r="A3648">
        <v>392251</v>
      </c>
      <c r="B3648">
        <v>1</v>
      </c>
      <c r="C3648">
        <v>39225101</v>
      </c>
      <c r="D3648">
        <v>1</v>
      </c>
      <c r="E3648">
        <v>3</v>
      </c>
      <c r="F3648">
        <v>12</v>
      </c>
      <c r="G3648">
        <v>2</v>
      </c>
      <c r="H3648">
        <v>48</v>
      </c>
      <c r="I3648">
        <v>4</v>
      </c>
      <c r="J3648">
        <v>1</v>
      </c>
      <c r="K3648">
        <v>7</v>
      </c>
      <c r="L3648">
        <v>7</v>
      </c>
      <c r="M3648">
        <v>4</v>
      </c>
      <c r="N3648">
        <v>4</v>
      </c>
      <c r="O3648">
        <v>3</v>
      </c>
      <c r="P3648">
        <v>1</v>
      </c>
      <c r="Q3648">
        <v>0.17399999999999999</v>
      </c>
      <c r="R3648">
        <v>-1</v>
      </c>
      <c r="S3648">
        <v>3</v>
      </c>
      <c r="T3648">
        <v>166.2</v>
      </c>
      <c r="U3648">
        <v>69.3</v>
      </c>
      <c r="V3648">
        <v>25.08829777528705</v>
      </c>
      <c r="W3648">
        <v>0.76081787922016197</v>
      </c>
      <c r="X3648">
        <v>1</v>
      </c>
      <c r="Y3648">
        <v>1</v>
      </c>
      <c r="Z3648">
        <v>599266</v>
      </c>
    </row>
    <row r="3649" spans="1:26">
      <c r="A3649">
        <v>392271</v>
      </c>
      <c r="B3649">
        <v>1</v>
      </c>
      <c r="C3649">
        <v>39227101</v>
      </c>
      <c r="D3649">
        <v>2</v>
      </c>
      <c r="E3649">
        <v>3</v>
      </c>
      <c r="F3649">
        <v>12</v>
      </c>
      <c r="G3649">
        <v>1</v>
      </c>
      <c r="H3649">
        <v>49</v>
      </c>
      <c r="I3649">
        <v>2</v>
      </c>
      <c r="J3649">
        <v>1</v>
      </c>
      <c r="K3649">
        <v>2</v>
      </c>
      <c r="L3649">
        <v>16</v>
      </c>
      <c r="M3649">
        <v>2</v>
      </c>
      <c r="N3649">
        <v>3</v>
      </c>
      <c r="O3649">
        <v>5</v>
      </c>
      <c r="P3649">
        <v>1</v>
      </c>
      <c r="Q3649">
        <v>85.5</v>
      </c>
      <c r="R3649">
        <v>-1</v>
      </c>
      <c r="S3649">
        <v>0</v>
      </c>
      <c r="T3649">
        <v>172.4</v>
      </c>
      <c r="U3649">
        <v>82.9</v>
      </c>
      <c r="V3649">
        <v>27.892022545098275</v>
      </c>
      <c r="W3649">
        <v>0.92592592592592604</v>
      </c>
      <c r="X3649">
        <v>2</v>
      </c>
      <c r="Y3649">
        <v>1</v>
      </c>
      <c r="Z3649">
        <v>588343</v>
      </c>
    </row>
    <row r="3650" spans="1:26">
      <c r="A3650">
        <v>392271</v>
      </c>
      <c r="B3650">
        <v>2</v>
      </c>
      <c r="C3650">
        <v>39227102</v>
      </c>
      <c r="D3650">
        <v>2</v>
      </c>
      <c r="E3650">
        <v>3</v>
      </c>
      <c r="F3650">
        <v>12</v>
      </c>
      <c r="G3650">
        <v>2</v>
      </c>
      <c r="H3650">
        <v>56</v>
      </c>
      <c r="I3650">
        <v>2</v>
      </c>
      <c r="J3650">
        <v>1</v>
      </c>
      <c r="K3650">
        <v>3</v>
      </c>
      <c r="L3650">
        <v>16</v>
      </c>
      <c r="M3650">
        <v>2</v>
      </c>
      <c r="N3650">
        <v>3</v>
      </c>
      <c r="O3650">
        <v>5</v>
      </c>
      <c r="P3650">
        <v>1</v>
      </c>
      <c r="Q3650">
        <v>26</v>
      </c>
      <c r="R3650">
        <v>-1</v>
      </c>
      <c r="S3650">
        <v>0</v>
      </c>
      <c r="T3650">
        <v>159.80000000000001</v>
      </c>
      <c r="U3650">
        <v>62.6</v>
      </c>
      <c r="V3650">
        <v>24.514372627862421</v>
      </c>
      <c r="W3650">
        <v>0.83782356048600104</v>
      </c>
      <c r="X3650">
        <v>2</v>
      </c>
      <c r="Y3650">
        <v>1</v>
      </c>
      <c r="Z3650">
        <v>588343</v>
      </c>
    </row>
    <row r="3651" spans="1:26">
      <c r="A3651">
        <v>392341</v>
      </c>
      <c r="B3651">
        <v>1</v>
      </c>
      <c r="C3651">
        <v>39234101</v>
      </c>
      <c r="D3651">
        <v>2</v>
      </c>
      <c r="E3651">
        <v>3</v>
      </c>
      <c r="F3651">
        <v>12</v>
      </c>
      <c r="G3651">
        <v>2</v>
      </c>
      <c r="H3651">
        <v>27</v>
      </c>
      <c r="I3651">
        <v>2</v>
      </c>
      <c r="J3651">
        <v>1</v>
      </c>
      <c r="K3651">
        <v>1</v>
      </c>
      <c r="L3651">
        <v>17</v>
      </c>
      <c r="M3651">
        <v>1</v>
      </c>
      <c r="N3651">
        <v>1</v>
      </c>
      <c r="O3651">
        <v>5</v>
      </c>
      <c r="P3651">
        <v>1</v>
      </c>
      <c r="Q3651">
        <v>22.23</v>
      </c>
      <c r="R3651">
        <v>-1</v>
      </c>
      <c r="S3651">
        <v>0</v>
      </c>
      <c r="T3651">
        <v>154.80000000000001</v>
      </c>
      <c r="U3651">
        <v>75</v>
      </c>
      <c r="V3651">
        <v>31.298199226809285</v>
      </c>
      <c r="W3651">
        <v>0.81291759465478797</v>
      </c>
      <c r="X3651">
        <v>2</v>
      </c>
      <c r="Y3651">
        <v>3</v>
      </c>
      <c r="Z3651">
        <v>547453</v>
      </c>
    </row>
    <row r="3652" spans="1:26">
      <c r="A3652">
        <v>392341</v>
      </c>
      <c r="B3652">
        <v>2</v>
      </c>
      <c r="C3652">
        <v>39234102</v>
      </c>
      <c r="D3652">
        <v>2</v>
      </c>
      <c r="E3652">
        <v>3</v>
      </c>
      <c r="F3652">
        <v>12</v>
      </c>
      <c r="G3652">
        <v>1</v>
      </c>
      <c r="H3652">
        <v>29</v>
      </c>
      <c r="I3652">
        <v>2</v>
      </c>
      <c r="J3652">
        <v>1</v>
      </c>
      <c r="K3652">
        <v>4</v>
      </c>
      <c r="L3652">
        <v>17</v>
      </c>
      <c r="M3652">
        <v>2</v>
      </c>
      <c r="N3652">
        <v>1</v>
      </c>
      <c r="O3652">
        <v>5</v>
      </c>
      <c r="P3652">
        <v>1</v>
      </c>
      <c r="Q3652">
        <v>25.173999999999999</v>
      </c>
      <c r="R3652">
        <v>-1</v>
      </c>
      <c r="S3652">
        <v>0</v>
      </c>
      <c r="T3652">
        <v>178.4</v>
      </c>
      <c r="U3652">
        <v>104.5</v>
      </c>
      <c r="V3652">
        <v>32.83421142592853</v>
      </c>
      <c r="W3652">
        <v>0.94154676258992798</v>
      </c>
      <c r="X3652">
        <v>2</v>
      </c>
      <c r="Y3652">
        <v>1</v>
      </c>
      <c r="Z3652">
        <v>547453</v>
      </c>
    </row>
    <row r="3653" spans="1:26">
      <c r="A3653">
        <v>392371</v>
      </c>
      <c r="B3653">
        <v>1</v>
      </c>
      <c r="C3653">
        <v>39237101</v>
      </c>
      <c r="D3653">
        <v>1</v>
      </c>
      <c r="E3653">
        <v>3</v>
      </c>
      <c r="F3653">
        <v>12</v>
      </c>
      <c r="G3653">
        <v>2</v>
      </c>
      <c r="H3653">
        <v>59</v>
      </c>
      <c r="I3653">
        <v>5</v>
      </c>
      <c r="J3653">
        <v>1</v>
      </c>
      <c r="K3653">
        <v>7</v>
      </c>
      <c r="L3653">
        <v>6</v>
      </c>
      <c r="M3653">
        <v>2</v>
      </c>
      <c r="N3653">
        <v>4</v>
      </c>
      <c r="O3653">
        <v>2</v>
      </c>
      <c r="P3653">
        <v>1</v>
      </c>
      <c r="Q3653">
        <v>15</v>
      </c>
      <c r="R3653">
        <v>-1</v>
      </c>
      <c r="S3653">
        <v>12</v>
      </c>
      <c r="T3653">
        <v>167</v>
      </c>
      <c r="U3653">
        <v>73.7</v>
      </c>
      <c r="V3653">
        <v>26.426189537093478</v>
      </c>
      <c r="W3653">
        <v>0.85785536159600995</v>
      </c>
      <c r="X3653">
        <v>1</v>
      </c>
      <c r="Y3653">
        <v>1</v>
      </c>
      <c r="Z3653">
        <v>431215</v>
      </c>
    </row>
    <row r="3654" spans="1:26">
      <c r="A3654">
        <v>393051</v>
      </c>
      <c r="B3654">
        <v>1</v>
      </c>
      <c r="C3654">
        <v>39305101</v>
      </c>
      <c r="D3654">
        <v>2</v>
      </c>
      <c r="E3654">
        <v>8</v>
      </c>
      <c r="F3654">
        <v>18</v>
      </c>
      <c r="G3654">
        <v>1</v>
      </c>
      <c r="H3654">
        <v>35</v>
      </c>
      <c r="I3654">
        <v>6</v>
      </c>
      <c r="J3654">
        <v>1</v>
      </c>
      <c r="K3654">
        <v>2</v>
      </c>
      <c r="L3654">
        <v>19</v>
      </c>
      <c r="M3654">
        <v>2</v>
      </c>
      <c r="N3654">
        <v>1</v>
      </c>
      <c r="O3654">
        <v>5</v>
      </c>
      <c r="P3654">
        <v>1</v>
      </c>
      <c r="Q3654">
        <v>14.54</v>
      </c>
      <c r="R3654">
        <v>-1</v>
      </c>
      <c r="S3654">
        <v>2</v>
      </c>
      <c r="T3654">
        <v>178.8</v>
      </c>
      <c r="U3654">
        <v>83.6</v>
      </c>
      <c r="V3654">
        <v>26.149973224429328</v>
      </c>
      <c r="W3654">
        <v>0.92788461538461597</v>
      </c>
      <c r="X3654">
        <v>1</v>
      </c>
      <c r="Y3654">
        <v>1</v>
      </c>
      <c r="Z3654">
        <v>300216</v>
      </c>
    </row>
    <row r="3655" spans="1:26">
      <c r="A3655">
        <v>393051</v>
      </c>
      <c r="B3655">
        <v>2</v>
      </c>
      <c r="C3655">
        <v>39305102</v>
      </c>
      <c r="D3655">
        <v>2</v>
      </c>
      <c r="E3655">
        <v>8</v>
      </c>
      <c r="F3655">
        <v>18</v>
      </c>
      <c r="G3655">
        <v>2</v>
      </c>
      <c r="H3655">
        <v>42</v>
      </c>
      <c r="I3655">
        <v>6</v>
      </c>
      <c r="J3655">
        <v>1</v>
      </c>
      <c r="K3655">
        <v>4</v>
      </c>
      <c r="L3655">
        <v>19</v>
      </c>
      <c r="M3655">
        <v>2</v>
      </c>
      <c r="N3655">
        <v>4</v>
      </c>
      <c r="O3655">
        <v>2</v>
      </c>
      <c r="P3655">
        <v>1</v>
      </c>
      <c r="Q3655">
        <v>26.029</v>
      </c>
      <c r="R3655">
        <v>-1</v>
      </c>
      <c r="S3655">
        <v>0</v>
      </c>
      <c r="T3655">
        <v>162.19999999999999</v>
      </c>
      <c r="U3655">
        <v>57.4</v>
      </c>
      <c r="V3655">
        <v>21.817761634492442</v>
      </c>
      <c r="W3655">
        <v>0.77532133676092596</v>
      </c>
      <c r="X3655">
        <v>1</v>
      </c>
      <c r="Y3655">
        <v>1</v>
      </c>
      <c r="Z3655">
        <v>300216</v>
      </c>
    </row>
    <row r="3656" spans="1:26">
      <c r="A3656">
        <v>393151</v>
      </c>
      <c r="B3656">
        <v>1</v>
      </c>
      <c r="C3656">
        <v>39315101</v>
      </c>
      <c r="D3656">
        <v>2</v>
      </c>
      <c r="E3656">
        <v>8</v>
      </c>
      <c r="F3656">
        <v>18</v>
      </c>
      <c r="G3656">
        <v>1</v>
      </c>
      <c r="H3656">
        <v>73</v>
      </c>
      <c r="I3656">
        <v>2</v>
      </c>
      <c r="J3656">
        <v>1</v>
      </c>
      <c r="K3656">
        <v>2</v>
      </c>
      <c r="L3656">
        <v>7</v>
      </c>
      <c r="M3656">
        <v>2</v>
      </c>
      <c r="N3656">
        <v>3</v>
      </c>
      <c r="O3656">
        <v>5</v>
      </c>
      <c r="P3656">
        <v>1</v>
      </c>
      <c r="Q3656">
        <v>24.614999999999998</v>
      </c>
      <c r="R3656">
        <v>-1</v>
      </c>
      <c r="S3656">
        <v>0</v>
      </c>
      <c r="T3656">
        <v>169.9</v>
      </c>
      <c r="U3656">
        <v>73.900000000000006</v>
      </c>
      <c r="V3656">
        <v>25.60104427317804</v>
      </c>
      <c r="W3656">
        <v>-1</v>
      </c>
      <c r="X3656">
        <v>1</v>
      </c>
      <c r="Y3656">
        <v>3</v>
      </c>
      <c r="Z3656">
        <v>278942</v>
      </c>
    </row>
    <row r="3657" spans="1:26">
      <c r="A3657">
        <v>393151</v>
      </c>
      <c r="B3657">
        <v>2</v>
      </c>
      <c r="C3657">
        <v>39315102</v>
      </c>
      <c r="D3657">
        <v>2</v>
      </c>
      <c r="E3657">
        <v>8</v>
      </c>
      <c r="F3657">
        <v>18</v>
      </c>
      <c r="G3657">
        <v>2</v>
      </c>
      <c r="H3657">
        <v>72</v>
      </c>
      <c r="I3657">
        <v>2</v>
      </c>
      <c r="J3657">
        <v>1</v>
      </c>
      <c r="K3657">
        <v>6</v>
      </c>
      <c r="L3657">
        <v>7</v>
      </c>
      <c r="M3657">
        <v>3</v>
      </c>
      <c r="N3657">
        <v>3</v>
      </c>
      <c r="O3657">
        <v>5</v>
      </c>
      <c r="P3657">
        <v>1</v>
      </c>
      <c r="Q3657">
        <v>21.614999999999998</v>
      </c>
      <c r="R3657">
        <v>-1</v>
      </c>
      <c r="S3657">
        <v>0</v>
      </c>
      <c r="T3657">
        <v>165.2</v>
      </c>
      <c r="U3657">
        <v>80.2</v>
      </c>
      <c r="V3657">
        <v>29.38693431983538</v>
      </c>
      <c r="W3657">
        <v>-1</v>
      </c>
      <c r="X3657">
        <v>2</v>
      </c>
      <c r="Y3657">
        <v>3</v>
      </c>
      <c r="Z3657">
        <v>278942</v>
      </c>
    </row>
    <row r="3658" spans="1:26">
      <c r="A3658">
        <v>393271</v>
      </c>
      <c r="B3658">
        <v>1</v>
      </c>
      <c r="C3658">
        <v>39327101</v>
      </c>
      <c r="D3658">
        <v>2</v>
      </c>
      <c r="E3658">
        <v>8</v>
      </c>
      <c r="F3658">
        <v>18</v>
      </c>
      <c r="G3658">
        <v>1</v>
      </c>
      <c r="H3658">
        <v>55</v>
      </c>
      <c r="I3658">
        <v>2</v>
      </c>
      <c r="J3658">
        <v>1</v>
      </c>
      <c r="K3658">
        <v>4</v>
      </c>
      <c r="L3658">
        <v>20</v>
      </c>
      <c r="M3658">
        <v>2</v>
      </c>
      <c r="N3658">
        <v>3</v>
      </c>
      <c r="O3658">
        <v>5</v>
      </c>
      <c r="P3658">
        <v>1</v>
      </c>
      <c r="Q3658">
        <v>1.7581</v>
      </c>
      <c r="R3658">
        <v>-1</v>
      </c>
      <c r="S3658">
        <v>0</v>
      </c>
      <c r="T3658">
        <v>183.2</v>
      </c>
      <c r="U3658">
        <v>83.3</v>
      </c>
      <c r="V3658">
        <v>24.819559123586508</v>
      </c>
      <c r="W3658">
        <v>0.96974358974358998</v>
      </c>
      <c r="X3658">
        <v>1</v>
      </c>
      <c r="Y3658">
        <v>3</v>
      </c>
      <c r="Z3658">
        <v>932271</v>
      </c>
    </row>
    <row r="3659" spans="1:26">
      <c r="A3659">
        <v>393271</v>
      </c>
      <c r="B3659">
        <v>2</v>
      </c>
      <c r="C3659">
        <v>39327102</v>
      </c>
      <c r="D3659">
        <v>2</v>
      </c>
      <c r="E3659">
        <v>8</v>
      </c>
      <c r="F3659">
        <v>18</v>
      </c>
      <c r="G3659">
        <v>2</v>
      </c>
      <c r="H3659">
        <v>54</v>
      </c>
      <c r="I3659">
        <v>2</v>
      </c>
      <c r="J3659">
        <v>1</v>
      </c>
      <c r="K3659">
        <v>4</v>
      </c>
      <c r="L3659">
        <v>20</v>
      </c>
      <c r="M3659">
        <v>1</v>
      </c>
      <c r="N3659">
        <v>3</v>
      </c>
      <c r="O3659">
        <v>5</v>
      </c>
      <c r="P3659">
        <v>1</v>
      </c>
      <c r="Q3659">
        <v>2.48</v>
      </c>
      <c r="R3659">
        <v>-1</v>
      </c>
      <c r="S3659">
        <v>0</v>
      </c>
      <c r="T3659">
        <v>172.9</v>
      </c>
      <c r="U3659">
        <v>68.3</v>
      </c>
      <c r="V3659">
        <v>22.847080775302135</v>
      </c>
      <c r="W3659">
        <v>0.80898876404494402</v>
      </c>
      <c r="X3659">
        <v>1</v>
      </c>
      <c r="Y3659">
        <v>1</v>
      </c>
      <c r="Z3659">
        <v>932271</v>
      </c>
    </row>
    <row r="3660" spans="1:26">
      <c r="A3660">
        <v>393341</v>
      </c>
      <c r="B3660">
        <v>1</v>
      </c>
      <c r="C3660">
        <v>39334101</v>
      </c>
      <c r="D3660">
        <v>3</v>
      </c>
      <c r="E3660">
        <v>8</v>
      </c>
      <c r="F3660">
        <v>18</v>
      </c>
      <c r="G3660">
        <v>2</v>
      </c>
      <c r="H3660">
        <v>40</v>
      </c>
      <c r="I3660">
        <v>2</v>
      </c>
      <c r="J3660">
        <v>1</v>
      </c>
      <c r="K3660">
        <v>2</v>
      </c>
      <c r="L3660">
        <v>23</v>
      </c>
      <c r="M3660">
        <v>1</v>
      </c>
      <c r="N3660">
        <v>1</v>
      </c>
      <c r="O3660">
        <v>5</v>
      </c>
      <c r="P3660">
        <v>1</v>
      </c>
      <c r="Q3660">
        <v>5.6849999999999996</v>
      </c>
      <c r="R3660">
        <v>-1</v>
      </c>
      <c r="S3660">
        <v>0</v>
      </c>
      <c r="T3660">
        <v>-1</v>
      </c>
      <c r="U3660">
        <v>80.7</v>
      </c>
      <c r="V3660">
        <v>-1</v>
      </c>
      <c r="W3660">
        <v>0.81352282515073204</v>
      </c>
      <c r="X3660">
        <v>2</v>
      </c>
      <c r="Y3660">
        <v>1</v>
      </c>
      <c r="Z3660">
        <v>258590</v>
      </c>
    </row>
    <row r="3661" spans="1:26">
      <c r="A3661">
        <v>393341</v>
      </c>
      <c r="B3661">
        <v>2</v>
      </c>
      <c r="C3661">
        <v>39334102</v>
      </c>
      <c r="D3661">
        <v>3</v>
      </c>
      <c r="E3661">
        <v>8</v>
      </c>
      <c r="F3661">
        <v>18</v>
      </c>
      <c r="G3661">
        <v>1</v>
      </c>
      <c r="H3661">
        <v>38</v>
      </c>
      <c r="I3661">
        <v>2</v>
      </c>
      <c r="J3661">
        <v>6</v>
      </c>
      <c r="K3661">
        <v>2</v>
      </c>
      <c r="L3661">
        <v>23</v>
      </c>
      <c r="M3661">
        <v>2</v>
      </c>
      <c r="N3661">
        <v>3</v>
      </c>
      <c r="O3661">
        <v>5</v>
      </c>
      <c r="P3661">
        <v>1</v>
      </c>
      <c r="Q3661">
        <v>17.114999999999998</v>
      </c>
      <c r="R3661">
        <v>-1</v>
      </c>
      <c r="S3661">
        <v>2</v>
      </c>
      <c r="T3661">
        <v>-1</v>
      </c>
      <c r="U3661">
        <v>89.6</v>
      </c>
      <c r="V3661">
        <v>-1</v>
      </c>
      <c r="W3661">
        <v>0.97757437070938202</v>
      </c>
      <c r="X3661">
        <v>2</v>
      </c>
      <c r="Y3661">
        <v>1</v>
      </c>
      <c r="Z3661">
        <v>258590</v>
      </c>
    </row>
    <row r="3662" spans="1:26">
      <c r="A3662">
        <v>393341</v>
      </c>
      <c r="B3662">
        <v>3</v>
      </c>
      <c r="C3662">
        <v>39334103</v>
      </c>
      <c r="D3662">
        <v>3</v>
      </c>
      <c r="E3662">
        <v>8</v>
      </c>
      <c r="F3662">
        <v>18</v>
      </c>
      <c r="G3662">
        <v>1</v>
      </c>
      <c r="H3662">
        <v>6</v>
      </c>
      <c r="I3662">
        <v>-1</v>
      </c>
      <c r="J3662">
        <v>1</v>
      </c>
      <c r="K3662">
        <v>-1</v>
      </c>
      <c r="L3662">
        <v>23</v>
      </c>
      <c r="M3662">
        <v>1</v>
      </c>
      <c r="N3662">
        <v>-1</v>
      </c>
      <c r="O3662">
        <v>-1</v>
      </c>
      <c r="P3662">
        <v>-1</v>
      </c>
      <c r="Q3662">
        <v>-1</v>
      </c>
      <c r="R3662">
        <v>-1</v>
      </c>
      <c r="S3662">
        <v>-2</v>
      </c>
      <c r="T3662">
        <v>118.7</v>
      </c>
      <c r="U3662">
        <v>22.2</v>
      </c>
      <c r="V3662">
        <v>15.756201875271916</v>
      </c>
      <c r="W3662">
        <v>-1</v>
      </c>
      <c r="X3662">
        <v>-2</v>
      </c>
      <c r="Y3662">
        <v>-2</v>
      </c>
      <c r="Z3662">
        <v>258590</v>
      </c>
    </row>
    <row r="3663" spans="1:26">
      <c r="A3663">
        <v>393371</v>
      </c>
      <c r="B3663">
        <v>1</v>
      </c>
      <c r="C3663">
        <v>39337101</v>
      </c>
      <c r="D3663">
        <v>4</v>
      </c>
      <c r="E3663">
        <v>8</v>
      </c>
      <c r="F3663">
        <v>18</v>
      </c>
      <c r="G3663">
        <v>1</v>
      </c>
      <c r="H3663">
        <v>40</v>
      </c>
      <c r="I3663">
        <v>2</v>
      </c>
      <c r="J3663">
        <v>1</v>
      </c>
      <c r="K3663">
        <v>2</v>
      </c>
      <c r="L3663">
        <v>18</v>
      </c>
      <c r="M3663">
        <v>2</v>
      </c>
      <c r="N3663">
        <v>1</v>
      </c>
      <c r="O3663">
        <v>5</v>
      </c>
      <c r="P3663">
        <v>1</v>
      </c>
      <c r="Q3663">
        <v>3.24</v>
      </c>
      <c r="R3663">
        <v>-1</v>
      </c>
      <c r="S3663">
        <v>1</v>
      </c>
      <c r="T3663">
        <v>176.8</v>
      </c>
      <c r="U3663">
        <v>78</v>
      </c>
      <c r="V3663">
        <v>24.953420282140005</v>
      </c>
      <c r="W3663">
        <v>-1</v>
      </c>
      <c r="X3663">
        <v>1</v>
      </c>
      <c r="Y3663">
        <v>3</v>
      </c>
      <c r="Z3663">
        <v>583272</v>
      </c>
    </row>
    <row r="3664" spans="1:26">
      <c r="A3664">
        <v>393371</v>
      </c>
      <c r="B3664">
        <v>2</v>
      </c>
      <c r="C3664">
        <v>39337102</v>
      </c>
      <c r="D3664">
        <v>4</v>
      </c>
      <c r="E3664">
        <v>8</v>
      </c>
      <c r="F3664">
        <v>18</v>
      </c>
      <c r="G3664">
        <v>2</v>
      </c>
      <c r="H3664">
        <v>39</v>
      </c>
      <c r="I3664">
        <v>2</v>
      </c>
      <c r="J3664">
        <v>1</v>
      </c>
      <c r="K3664">
        <v>2</v>
      </c>
      <c r="L3664">
        <v>18</v>
      </c>
      <c r="M3664">
        <v>2</v>
      </c>
      <c r="N3664">
        <v>1</v>
      </c>
      <c r="O3664">
        <v>5</v>
      </c>
      <c r="P3664">
        <v>1</v>
      </c>
      <c r="Q3664">
        <v>0</v>
      </c>
      <c r="R3664">
        <v>-1</v>
      </c>
      <c r="S3664">
        <v>0</v>
      </c>
      <c r="T3664">
        <v>157.4</v>
      </c>
      <c r="U3664">
        <v>59</v>
      </c>
      <c r="V3664">
        <v>23.814559656682846</v>
      </c>
      <c r="W3664">
        <v>-1</v>
      </c>
      <c r="X3664">
        <v>1</v>
      </c>
      <c r="Y3664">
        <v>3</v>
      </c>
      <c r="Z3664">
        <v>583272</v>
      </c>
    </row>
    <row r="3665" spans="1:26">
      <c r="A3665">
        <v>393371</v>
      </c>
      <c r="B3665">
        <v>3</v>
      </c>
      <c r="C3665">
        <v>39337103</v>
      </c>
      <c r="D3665">
        <v>4</v>
      </c>
      <c r="E3665">
        <v>8</v>
      </c>
      <c r="F3665">
        <v>18</v>
      </c>
      <c r="G3665">
        <v>2</v>
      </c>
      <c r="H3665">
        <v>11</v>
      </c>
      <c r="I3665">
        <v>-1</v>
      </c>
      <c r="J3665">
        <v>1</v>
      </c>
      <c r="K3665">
        <v>-1</v>
      </c>
      <c r="L3665">
        <v>18</v>
      </c>
      <c r="M3665">
        <v>2</v>
      </c>
      <c r="N3665">
        <v>-1</v>
      </c>
      <c r="O3665">
        <v>-1</v>
      </c>
      <c r="P3665">
        <v>-1</v>
      </c>
      <c r="Q3665">
        <v>-1</v>
      </c>
      <c r="R3665">
        <v>-1</v>
      </c>
      <c r="S3665">
        <v>-2</v>
      </c>
      <c r="T3665">
        <v>151.19999999999999</v>
      </c>
      <c r="U3665">
        <v>50.9</v>
      </c>
      <c r="V3665">
        <v>22.264564261918764</v>
      </c>
      <c r="W3665">
        <v>-1</v>
      </c>
      <c r="X3665">
        <v>-8</v>
      </c>
      <c r="Y3665">
        <v>3</v>
      </c>
      <c r="Z3665">
        <v>583272</v>
      </c>
    </row>
    <row r="3666" spans="1:26">
      <c r="A3666">
        <v>393371</v>
      </c>
      <c r="B3666">
        <v>4</v>
      </c>
      <c r="C3666">
        <v>39337104</v>
      </c>
      <c r="D3666">
        <v>4</v>
      </c>
      <c r="E3666">
        <v>8</v>
      </c>
      <c r="F3666">
        <v>18</v>
      </c>
      <c r="G3666">
        <v>2</v>
      </c>
      <c r="H3666">
        <v>9</v>
      </c>
      <c r="I3666">
        <v>-1</v>
      </c>
      <c r="J3666">
        <v>1</v>
      </c>
      <c r="K3666">
        <v>-1</v>
      </c>
      <c r="L3666">
        <v>18</v>
      </c>
      <c r="M3666">
        <v>2</v>
      </c>
      <c r="N3666">
        <v>-1</v>
      </c>
      <c r="O3666">
        <v>-1</v>
      </c>
      <c r="P3666">
        <v>-1</v>
      </c>
      <c r="Q3666">
        <v>-1</v>
      </c>
      <c r="R3666">
        <v>-1</v>
      </c>
      <c r="S3666">
        <v>-2</v>
      </c>
      <c r="T3666">
        <v>139.30000000000001</v>
      </c>
      <c r="U3666">
        <v>48.8</v>
      </c>
      <c r="V3666">
        <v>25.148818649704268</v>
      </c>
      <c r="W3666">
        <v>-1</v>
      </c>
      <c r="X3666">
        <v>1</v>
      </c>
      <c r="Y3666">
        <v>3</v>
      </c>
      <c r="Z3666">
        <v>583272</v>
      </c>
    </row>
    <row r="3667" spans="1:26">
      <c r="A3667">
        <v>394051</v>
      </c>
      <c r="B3667">
        <v>1</v>
      </c>
      <c r="C3667">
        <v>39405101</v>
      </c>
      <c r="D3667">
        <v>1</v>
      </c>
      <c r="E3667">
        <v>5</v>
      </c>
      <c r="F3667">
        <v>26</v>
      </c>
      <c r="G3667">
        <v>2</v>
      </c>
      <c r="H3667">
        <v>42</v>
      </c>
      <c r="I3667">
        <v>2</v>
      </c>
      <c r="J3667">
        <v>1</v>
      </c>
      <c r="K3667">
        <v>2</v>
      </c>
      <c r="L3667">
        <v>21</v>
      </c>
      <c r="M3667">
        <v>3</v>
      </c>
      <c r="N3667">
        <v>1</v>
      </c>
      <c r="O3667">
        <v>5</v>
      </c>
      <c r="P3667">
        <v>1</v>
      </c>
      <c r="Q3667">
        <v>21.114999999999998</v>
      </c>
      <c r="R3667">
        <v>-1</v>
      </c>
      <c r="S3667">
        <v>-2</v>
      </c>
      <c r="T3667">
        <v>170.6</v>
      </c>
      <c r="U3667">
        <v>80.900000000000006</v>
      </c>
      <c r="V3667">
        <v>27.79652258287075</v>
      </c>
      <c r="W3667">
        <v>0.823971693940734</v>
      </c>
      <c r="X3667">
        <v>-2</v>
      </c>
      <c r="Y3667">
        <v>-2</v>
      </c>
      <c r="Z3667">
        <v>269420</v>
      </c>
    </row>
    <row r="3668" spans="1:26">
      <c r="A3668">
        <v>394151</v>
      </c>
      <c r="B3668">
        <v>1</v>
      </c>
      <c r="C3668">
        <v>39415101</v>
      </c>
      <c r="D3668">
        <v>1</v>
      </c>
      <c r="E3668">
        <v>5</v>
      </c>
      <c r="F3668">
        <v>26</v>
      </c>
      <c r="G3668">
        <v>2</v>
      </c>
      <c r="H3668">
        <v>72</v>
      </c>
      <c r="I3668">
        <v>4</v>
      </c>
      <c r="J3668">
        <v>1</v>
      </c>
      <c r="K3668">
        <v>7</v>
      </c>
      <c r="L3668">
        <v>5</v>
      </c>
      <c r="M3668">
        <v>2</v>
      </c>
      <c r="N3668">
        <v>3</v>
      </c>
      <c r="O3668">
        <v>5</v>
      </c>
      <c r="P3668">
        <v>1</v>
      </c>
      <c r="Q3668">
        <v>2.9000000000000001E-2</v>
      </c>
      <c r="R3668">
        <v>-1</v>
      </c>
      <c r="S3668">
        <v>0</v>
      </c>
      <c r="T3668">
        <v>157.30000000000001</v>
      </c>
      <c r="U3668">
        <v>97.4</v>
      </c>
      <c r="V3668">
        <v>39.36420742754904</v>
      </c>
      <c r="W3668">
        <v>0.97119864464210104</v>
      </c>
      <c r="X3668">
        <v>2</v>
      </c>
      <c r="Y3668">
        <v>1</v>
      </c>
      <c r="Z3668">
        <v>416291</v>
      </c>
    </row>
    <row r="3669" spans="1:26">
      <c r="A3669">
        <v>394201</v>
      </c>
      <c r="B3669">
        <v>1</v>
      </c>
      <c r="C3669">
        <v>39420101</v>
      </c>
      <c r="D3669">
        <v>2</v>
      </c>
      <c r="E3669">
        <v>5</v>
      </c>
      <c r="F3669">
        <v>26</v>
      </c>
      <c r="G3669">
        <v>1</v>
      </c>
      <c r="H3669">
        <v>64</v>
      </c>
      <c r="I3669">
        <v>2</v>
      </c>
      <c r="J3669">
        <v>1</v>
      </c>
      <c r="K3669">
        <v>6</v>
      </c>
      <c r="L3669">
        <v>11</v>
      </c>
      <c r="M3669">
        <v>3</v>
      </c>
      <c r="N3669">
        <v>1</v>
      </c>
      <c r="O3669">
        <v>5</v>
      </c>
      <c r="P3669">
        <v>1</v>
      </c>
      <c r="Q3669">
        <v>16.114999999999998</v>
      </c>
      <c r="R3669">
        <v>-1</v>
      </c>
      <c r="S3669">
        <v>0</v>
      </c>
      <c r="T3669">
        <v>187.3</v>
      </c>
      <c r="U3669">
        <v>101.1</v>
      </c>
      <c r="V3669">
        <v>28.81878060926493</v>
      </c>
      <c r="W3669">
        <v>1.01357677902622</v>
      </c>
      <c r="X3669">
        <v>-8</v>
      </c>
      <c r="Y3669">
        <v>3</v>
      </c>
      <c r="Z3669">
        <v>456213</v>
      </c>
    </row>
    <row r="3670" spans="1:26">
      <c r="A3670">
        <v>394201</v>
      </c>
      <c r="B3670">
        <v>2</v>
      </c>
      <c r="C3670">
        <v>39420102</v>
      </c>
      <c r="D3670">
        <v>2</v>
      </c>
      <c r="E3670">
        <v>5</v>
      </c>
      <c r="F3670">
        <v>26</v>
      </c>
      <c r="G3670">
        <v>2</v>
      </c>
      <c r="H3670">
        <v>58</v>
      </c>
      <c r="I3670">
        <v>2</v>
      </c>
      <c r="J3670">
        <v>1</v>
      </c>
      <c r="K3670">
        <v>4</v>
      </c>
      <c r="L3670">
        <v>11</v>
      </c>
      <c r="M3670">
        <v>2</v>
      </c>
      <c r="N3670">
        <v>1</v>
      </c>
      <c r="O3670">
        <v>5</v>
      </c>
      <c r="P3670">
        <v>1</v>
      </c>
      <c r="Q3670">
        <v>16.114999999999998</v>
      </c>
      <c r="R3670">
        <v>-1</v>
      </c>
      <c r="S3670">
        <v>0</v>
      </c>
      <c r="T3670">
        <v>169.7</v>
      </c>
      <c r="U3670">
        <v>74.400000000000006</v>
      </c>
      <c r="V3670">
        <v>25.835046699277633</v>
      </c>
      <c r="W3670">
        <v>0.84131591678761497</v>
      </c>
      <c r="X3670">
        <v>1</v>
      </c>
      <c r="Y3670">
        <v>1</v>
      </c>
      <c r="Z3670">
        <v>456213</v>
      </c>
    </row>
    <row r="3671" spans="1:26">
      <c r="A3671">
        <v>394251</v>
      </c>
      <c r="B3671">
        <v>1</v>
      </c>
      <c r="C3671">
        <v>39425101</v>
      </c>
      <c r="D3671">
        <v>1</v>
      </c>
      <c r="E3671">
        <v>5</v>
      </c>
      <c r="F3671">
        <v>26</v>
      </c>
      <c r="G3671">
        <v>1</v>
      </c>
      <c r="H3671">
        <v>47</v>
      </c>
      <c r="I3671">
        <v>1</v>
      </c>
      <c r="J3671">
        <v>1</v>
      </c>
      <c r="K3671">
        <v>4</v>
      </c>
      <c r="L3671">
        <v>10</v>
      </c>
      <c r="M3671">
        <v>2</v>
      </c>
      <c r="N3671">
        <v>3</v>
      </c>
      <c r="O3671">
        <v>5</v>
      </c>
      <c r="P3671">
        <v>1</v>
      </c>
      <c r="Q3671">
        <v>24.23</v>
      </c>
      <c r="R3671">
        <v>-1</v>
      </c>
      <c r="S3671">
        <v>2</v>
      </c>
      <c r="T3671">
        <v>176.1</v>
      </c>
      <c r="U3671">
        <v>88.8</v>
      </c>
      <c r="V3671">
        <v>28.634806574783767</v>
      </c>
      <c r="W3671">
        <v>0.92110453648915203</v>
      </c>
      <c r="X3671">
        <v>1</v>
      </c>
      <c r="Y3671">
        <v>3</v>
      </c>
      <c r="Z3671">
        <v>1404</v>
      </c>
    </row>
    <row r="3672" spans="1:26">
      <c r="A3672">
        <v>394272</v>
      </c>
      <c r="B3672">
        <v>1</v>
      </c>
      <c r="C3672">
        <v>39427201</v>
      </c>
      <c r="D3672">
        <v>2</v>
      </c>
      <c r="E3672">
        <v>5</v>
      </c>
      <c r="F3672">
        <v>26</v>
      </c>
      <c r="G3672">
        <v>1</v>
      </c>
      <c r="H3672">
        <v>37</v>
      </c>
      <c r="I3672">
        <v>6</v>
      </c>
      <c r="J3672">
        <v>1</v>
      </c>
      <c r="K3672">
        <v>2</v>
      </c>
      <c r="L3672">
        <v>10</v>
      </c>
      <c r="M3672">
        <v>2</v>
      </c>
      <c r="N3672">
        <v>4</v>
      </c>
      <c r="O3672">
        <v>1</v>
      </c>
      <c r="P3672">
        <v>1</v>
      </c>
      <c r="Q3672">
        <v>28.558</v>
      </c>
      <c r="R3672">
        <v>-1</v>
      </c>
      <c r="S3672">
        <v>1</v>
      </c>
      <c r="T3672">
        <v>181.4</v>
      </c>
      <c r="U3672">
        <v>97.2</v>
      </c>
      <c r="V3672">
        <v>29.538721860720671</v>
      </c>
      <c r="W3672">
        <v>0.89929015084294595</v>
      </c>
      <c r="X3672">
        <v>2</v>
      </c>
      <c r="Y3672">
        <v>1</v>
      </c>
      <c r="Z3672">
        <v>400753</v>
      </c>
    </row>
    <row r="3673" spans="1:26">
      <c r="A3673">
        <v>394272</v>
      </c>
      <c r="B3673">
        <v>2</v>
      </c>
      <c r="C3673">
        <v>39427202</v>
      </c>
      <c r="D3673">
        <v>2</v>
      </c>
      <c r="E3673">
        <v>5</v>
      </c>
      <c r="F3673">
        <v>26</v>
      </c>
      <c r="G3673">
        <v>2</v>
      </c>
      <c r="H3673">
        <v>22</v>
      </c>
      <c r="I3673">
        <v>6</v>
      </c>
      <c r="J3673">
        <v>1</v>
      </c>
      <c r="K3673">
        <v>2</v>
      </c>
      <c r="L3673">
        <v>10</v>
      </c>
      <c r="M3673">
        <v>2</v>
      </c>
      <c r="N3673">
        <v>4</v>
      </c>
      <c r="O3673">
        <v>1</v>
      </c>
      <c r="P3673">
        <v>1</v>
      </c>
      <c r="Q3673">
        <v>1.3839999999999999</v>
      </c>
      <c r="R3673">
        <v>4</v>
      </c>
      <c r="S3673">
        <v>0</v>
      </c>
      <c r="T3673">
        <v>163.19999999999999</v>
      </c>
      <c r="U3673">
        <v>53.8</v>
      </c>
      <c r="V3673">
        <v>20.199562668204539</v>
      </c>
      <c r="W3673">
        <v>0.76049943246311003</v>
      </c>
      <c r="X3673">
        <v>1</v>
      </c>
      <c r="Y3673">
        <v>3</v>
      </c>
      <c r="Z3673">
        <v>400753</v>
      </c>
    </row>
    <row r="3674" spans="1:26">
      <c r="A3674">
        <v>394341</v>
      </c>
      <c r="B3674">
        <v>1</v>
      </c>
      <c r="C3674">
        <v>39434101</v>
      </c>
      <c r="D3674">
        <v>2</v>
      </c>
      <c r="E3674">
        <v>5</v>
      </c>
      <c r="F3674">
        <v>26</v>
      </c>
      <c r="G3674">
        <v>1</v>
      </c>
      <c r="H3674">
        <v>41</v>
      </c>
      <c r="I3674">
        <v>3</v>
      </c>
      <c r="J3674">
        <v>1</v>
      </c>
      <c r="K3674">
        <v>7</v>
      </c>
      <c r="L3674">
        <v>14</v>
      </c>
      <c r="M3674">
        <v>1</v>
      </c>
      <c r="N3674">
        <v>4</v>
      </c>
      <c r="O3674">
        <v>2</v>
      </c>
      <c r="P3674">
        <v>1</v>
      </c>
      <c r="Q3674">
        <v>25.875</v>
      </c>
      <c r="R3674">
        <v>-1</v>
      </c>
      <c r="S3674">
        <v>0</v>
      </c>
      <c r="T3674">
        <v>182</v>
      </c>
      <c r="U3674">
        <v>91.1</v>
      </c>
      <c r="V3674">
        <v>27.50271706315662</v>
      </c>
      <c r="W3674">
        <v>0.88941849380362203</v>
      </c>
      <c r="X3674">
        <v>1</v>
      </c>
      <c r="Y3674">
        <v>3</v>
      </c>
      <c r="Z3674">
        <v>745293</v>
      </c>
    </row>
    <row r="3675" spans="1:26">
      <c r="A3675">
        <v>394341</v>
      </c>
      <c r="B3675">
        <v>2</v>
      </c>
      <c r="C3675">
        <v>39434102</v>
      </c>
      <c r="D3675">
        <v>2</v>
      </c>
      <c r="E3675">
        <v>5</v>
      </c>
      <c r="F3675">
        <v>26</v>
      </c>
      <c r="G3675">
        <v>1</v>
      </c>
      <c r="H3675">
        <v>16</v>
      </c>
      <c r="I3675">
        <v>1</v>
      </c>
      <c r="J3675">
        <v>1</v>
      </c>
      <c r="K3675">
        <v>4</v>
      </c>
      <c r="L3675">
        <v>14</v>
      </c>
      <c r="M3675">
        <v>1</v>
      </c>
      <c r="N3675">
        <v>1</v>
      </c>
      <c r="O3675">
        <v>5</v>
      </c>
      <c r="P3675">
        <v>1</v>
      </c>
      <c r="Q3675">
        <v>-9</v>
      </c>
      <c r="R3675">
        <v>4</v>
      </c>
      <c r="S3675">
        <v>0</v>
      </c>
      <c r="T3675">
        <v>184.3</v>
      </c>
      <c r="U3675">
        <v>89.9</v>
      </c>
      <c r="V3675">
        <v>26.46726229292458</v>
      </c>
      <c r="W3675">
        <v>0.85954198473282395</v>
      </c>
      <c r="X3675">
        <v>1</v>
      </c>
      <c r="Y3675">
        <v>3</v>
      </c>
      <c r="Z3675">
        <v>745293</v>
      </c>
    </row>
    <row r="3676" spans="1:26">
      <c r="A3676">
        <v>394351</v>
      </c>
      <c r="B3676">
        <v>1</v>
      </c>
      <c r="C3676">
        <v>39435101</v>
      </c>
      <c r="D3676">
        <v>2</v>
      </c>
      <c r="E3676">
        <v>5</v>
      </c>
      <c r="F3676">
        <v>26</v>
      </c>
      <c r="G3676">
        <v>1</v>
      </c>
      <c r="H3676">
        <v>54</v>
      </c>
      <c r="I3676">
        <v>2</v>
      </c>
      <c r="J3676">
        <v>1</v>
      </c>
      <c r="K3676">
        <v>1</v>
      </c>
      <c r="L3676">
        <v>24</v>
      </c>
      <c r="M3676">
        <v>1</v>
      </c>
      <c r="N3676">
        <v>1</v>
      </c>
      <c r="O3676">
        <v>5</v>
      </c>
      <c r="P3676">
        <v>1</v>
      </c>
      <c r="Q3676">
        <v>5.2210000000000001</v>
      </c>
      <c r="R3676">
        <v>-1</v>
      </c>
      <c r="S3676">
        <v>7</v>
      </c>
      <c r="T3676">
        <v>170.8</v>
      </c>
      <c r="U3676">
        <v>73.8</v>
      </c>
      <c r="V3676">
        <v>25.297676178775721</v>
      </c>
      <c r="W3676">
        <v>1.0209999999999999</v>
      </c>
      <c r="X3676">
        <v>1</v>
      </c>
      <c r="Y3676">
        <v>1</v>
      </c>
      <c r="Z3676">
        <v>673475</v>
      </c>
    </row>
    <row r="3677" spans="1:26">
      <c r="A3677">
        <v>394351</v>
      </c>
      <c r="B3677">
        <v>2</v>
      </c>
      <c r="C3677">
        <v>39435102</v>
      </c>
      <c r="D3677">
        <v>2</v>
      </c>
      <c r="E3677">
        <v>5</v>
      </c>
      <c r="F3677">
        <v>26</v>
      </c>
      <c r="G3677">
        <v>2</v>
      </c>
      <c r="H3677">
        <v>49</v>
      </c>
      <c r="I3677">
        <v>2</v>
      </c>
      <c r="J3677">
        <v>1</v>
      </c>
      <c r="K3677">
        <v>1</v>
      </c>
      <c r="L3677">
        <v>24</v>
      </c>
      <c r="M3677">
        <v>1</v>
      </c>
      <c r="N3677">
        <v>1</v>
      </c>
      <c r="O3677">
        <v>5</v>
      </c>
      <c r="P3677">
        <v>1</v>
      </c>
      <c r="Q3677">
        <v>1.702</v>
      </c>
      <c r="R3677">
        <v>-1</v>
      </c>
      <c r="S3677">
        <v>-9</v>
      </c>
      <c r="T3677">
        <v>154.1</v>
      </c>
      <c r="U3677">
        <v>52.3</v>
      </c>
      <c r="V3677">
        <v>22.024010803977461</v>
      </c>
      <c r="W3677">
        <v>0.790870488322718</v>
      </c>
      <c r="X3677">
        <v>1</v>
      </c>
      <c r="Y3677">
        <v>3</v>
      </c>
      <c r="Z3677">
        <v>673475</v>
      </c>
    </row>
    <row r="3678" spans="1:26">
      <c r="A3678">
        <v>395151</v>
      </c>
      <c r="B3678">
        <v>1</v>
      </c>
      <c r="C3678">
        <v>39515101</v>
      </c>
      <c r="D3678">
        <v>3</v>
      </c>
      <c r="E3678">
        <v>8</v>
      </c>
      <c r="F3678">
        <v>18</v>
      </c>
      <c r="G3678">
        <v>1</v>
      </c>
      <c r="H3678">
        <v>39</v>
      </c>
      <c r="I3678">
        <v>2</v>
      </c>
      <c r="J3678">
        <v>1</v>
      </c>
      <c r="K3678">
        <v>4</v>
      </c>
      <c r="L3678">
        <v>24</v>
      </c>
      <c r="M3678">
        <v>1</v>
      </c>
      <c r="N3678">
        <v>1</v>
      </c>
      <c r="O3678">
        <v>5</v>
      </c>
      <c r="P3678">
        <v>1</v>
      </c>
      <c r="Q3678">
        <v>29.788</v>
      </c>
      <c r="R3678">
        <v>-1</v>
      </c>
      <c r="S3678">
        <v>0</v>
      </c>
      <c r="T3678">
        <v>185</v>
      </c>
      <c r="U3678">
        <v>93.3</v>
      </c>
      <c r="V3678">
        <v>27.260774287801311</v>
      </c>
      <c r="W3678">
        <v>0.95654162854528801</v>
      </c>
      <c r="X3678">
        <v>2</v>
      </c>
      <c r="Y3678">
        <v>1</v>
      </c>
      <c r="Z3678">
        <v>547415</v>
      </c>
    </row>
    <row r="3679" spans="1:26">
      <c r="A3679">
        <v>395151</v>
      </c>
      <c r="B3679">
        <v>2</v>
      </c>
      <c r="C3679">
        <v>39515102</v>
      </c>
      <c r="D3679">
        <v>3</v>
      </c>
      <c r="E3679">
        <v>8</v>
      </c>
      <c r="F3679">
        <v>18</v>
      </c>
      <c r="G3679">
        <v>2</v>
      </c>
      <c r="H3679">
        <v>41</v>
      </c>
      <c r="I3679">
        <v>2</v>
      </c>
      <c r="J3679">
        <v>1</v>
      </c>
      <c r="K3679">
        <v>4</v>
      </c>
      <c r="L3679">
        <v>24</v>
      </c>
      <c r="M3679">
        <v>3</v>
      </c>
      <c r="N3679">
        <v>3</v>
      </c>
      <c r="O3679">
        <v>5</v>
      </c>
      <c r="P3679">
        <v>1</v>
      </c>
      <c r="Q3679">
        <v>9.0579999999999998</v>
      </c>
      <c r="R3679">
        <v>-1</v>
      </c>
      <c r="S3679">
        <v>1</v>
      </c>
      <c r="T3679">
        <v>160.6</v>
      </c>
      <c r="U3679">
        <v>77.7</v>
      </c>
      <c r="V3679">
        <v>30.125199865386502</v>
      </c>
      <c r="W3679">
        <v>0.84297520661157099</v>
      </c>
      <c r="X3679">
        <v>2</v>
      </c>
      <c r="Y3679">
        <v>1</v>
      </c>
      <c r="Z3679">
        <v>547415</v>
      </c>
    </row>
    <row r="3680" spans="1:26">
      <c r="A3680">
        <v>395151</v>
      </c>
      <c r="B3680">
        <v>3</v>
      </c>
      <c r="C3680">
        <v>39515103</v>
      </c>
      <c r="D3680">
        <v>3</v>
      </c>
      <c r="E3680">
        <v>8</v>
      </c>
      <c r="F3680">
        <v>18</v>
      </c>
      <c r="G3680">
        <v>2</v>
      </c>
      <c r="H3680">
        <v>19</v>
      </c>
      <c r="I3680">
        <v>1</v>
      </c>
      <c r="J3680">
        <v>1</v>
      </c>
      <c r="K3680">
        <v>4</v>
      </c>
      <c r="L3680">
        <v>24</v>
      </c>
      <c r="M3680">
        <v>2</v>
      </c>
      <c r="N3680">
        <v>4</v>
      </c>
      <c r="O3680">
        <v>1</v>
      </c>
      <c r="P3680">
        <v>1</v>
      </c>
      <c r="Q3680">
        <v>16.75</v>
      </c>
      <c r="R3680">
        <v>4</v>
      </c>
      <c r="S3680">
        <v>0</v>
      </c>
      <c r="T3680">
        <v>165.3</v>
      </c>
      <c r="U3680">
        <v>54.8</v>
      </c>
      <c r="V3680">
        <v>20.05556269211527</v>
      </c>
      <c r="W3680">
        <v>0.73684210526315796</v>
      </c>
      <c r="X3680">
        <v>1</v>
      </c>
      <c r="Y3680">
        <v>3</v>
      </c>
      <c r="Z3680">
        <v>547415</v>
      </c>
    </row>
    <row r="3681" spans="1:26">
      <c r="A3681">
        <v>395201</v>
      </c>
      <c r="B3681">
        <v>1</v>
      </c>
      <c r="C3681">
        <v>39520101</v>
      </c>
      <c r="D3681">
        <v>1</v>
      </c>
      <c r="E3681">
        <v>8</v>
      </c>
      <c r="F3681">
        <v>18</v>
      </c>
      <c r="G3681">
        <v>1</v>
      </c>
      <c r="H3681">
        <v>67</v>
      </c>
      <c r="I3681">
        <v>5</v>
      </c>
      <c r="J3681">
        <v>1</v>
      </c>
      <c r="K3681">
        <v>7</v>
      </c>
      <c r="L3681">
        <v>7</v>
      </c>
      <c r="M3681">
        <v>1</v>
      </c>
      <c r="N3681">
        <v>1</v>
      </c>
      <c r="O3681">
        <v>5</v>
      </c>
      <c r="P3681">
        <v>1</v>
      </c>
      <c r="Q3681">
        <v>9.2029999999999994</v>
      </c>
      <c r="R3681">
        <v>-1</v>
      </c>
      <c r="S3681">
        <v>0</v>
      </c>
      <c r="T3681">
        <v>174.8</v>
      </c>
      <c r="U3681">
        <v>88.6</v>
      </c>
      <c r="V3681">
        <v>28.996852892354248</v>
      </c>
      <c r="W3681">
        <v>0.94904761904761903</v>
      </c>
      <c r="X3681">
        <v>2</v>
      </c>
      <c r="Y3681">
        <v>1</v>
      </c>
      <c r="Z3681">
        <v>410384</v>
      </c>
    </row>
    <row r="3682" spans="1:26">
      <c r="A3682">
        <v>395251</v>
      </c>
      <c r="B3682">
        <v>1</v>
      </c>
      <c r="C3682">
        <v>39525101</v>
      </c>
      <c r="D3682">
        <v>2</v>
      </c>
      <c r="E3682">
        <v>8</v>
      </c>
      <c r="F3682">
        <v>18</v>
      </c>
      <c r="G3682">
        <v>2</v>
      </c>
      <c r="H3682">
        <v>70</v>
      </c>
      <c r="I3682">
        <v>2</v>
      </c>
      <c r="J3682">
        <v>1</v>
      </c>
      <c r="K3682">
        <v>2</v>
      </c>
      <c r="L3682">
        <v>96</v>
      </c>
      <c r="M3682">
        <v>3</v>
      </c>
      <c r="N3682">
        <v>1</v>
      </c>
      <c r="O3682">
        <v>5</v>
      </c>
      <c r="P3682">
        <v>1</v>
      </c>
      <c r="Q3682">
        <v>1.875</v>
      </c>
      <c r="R3682">
        <v>-1</v>
      </c>
      <c r="S3682">
        <v>0</v>
      </c>
      <c r="T3682">
        <v>-1</v>
      </c>
      <c r="U3682">
        <v>-1</v>
      </c>
      <c r="V3682">
        <v>-1</v>
      </c>
      <c r="W3682">
        <v>0.79455113890129503</v>
      </c>
      <c r="X3682">
        <v>2</v>
      </c>
      <c r="Y3682">
        <v>3</v>
      </c>
      <c r="Z3682">
        <v>720447</v>
      </c>
    </row>
    <row r="3683" spans="1:26">
      <c r="A3683">
        <v>395251</v>
      </c>
      <c r="B3683">
        <v>2</v>
      </c>
      <c r="C3683">
        <v>39525102</v>
      </c>
      <c r="D3683">
        <v>2</v>
      </c>
      <c r="E3683">
        <v>8</v>
      </c>
      <c r="F3683">
        <v>18</v>
      </c>
      <c r="G3683">
        <v>1</v>
      </c>
      <c r="H3683">
        <v>79</v>
      </c>
      <c r="I3683">
        <v>2</v>
      </c>
      <c r="J3683">
        <v>1</v>
      </c>
      <c r="K3683">
        <v>4</v>
      </c>
      <c r="L3683">
        <v>96</v>
      </c>
      <c r="M3683">
        <v>3</v>
      </c>
      <c r="N3683">
        <v>1</v>
      </c>
      <c r="O3683">
        <v>5</v>
      </c>
      <c r="P3683">
        <v>1</v>
      </c>
      <c r="Q3683">
        <v>0.54800000000000004</v>
      </c>
      <c r="R3683">
        <v>-1</v>
      </c>
      <c r="S3683">
        <v>6</v>
      </c>
      <c r="T3683">
        <v>-1</v>
      </c>
      <c r="U3683">
        <v>81.3</v>
      </c>
      <c r="V3683">
        <v>-1</v>
      </c>
      <c r="W3683">
        <v>0.92805755395683498</v>
      </c>
      <c r="X3683">
        <v>1</v>
      </c>
      <c r="Y3683">
        <v>3</v>
      </c>
      <c r="Z3683">
        <v>720447</v>
      </c>
    </row>
    <row r="3684" spans="1:26">
      <c r="A3684">
        <v>395271</v>
      </c>
      <c r="B3684">
        <v>1</v>
      </c>
      <c r="C3684">
        <v>39527101</v>
      </c>
      <c r="D3684">
        <v>1</v>
      </c>
      <c r="E3684">
        <v>8</v>
      </c>
      <c r="F3684">
        <v>18</v>
      </c>
      <c r="G3684">
        <v>2</v>
      </c>
      <c r="H3684">
        <v>57</v>
      </c>
      <c r="I3684">
        <v>2</v>
      </c>
      <c r="J3684">
        <v>1</v>
      </c>
      <c r="K3684">
        <v>3</v>
      </c>
      <c r="L3684">
        <v>26</v>
      </c>
      <c r="M3684">
        <v>3</v>
      </c>
      <c r="N3684">
        <v>4</v>
      </c>
      <c r="O3684">
        <v>1</v>
      </c>
      <c r="P3684">
        <v>2</v>
      </c>
      <c r="Q3684">
        <v>0</v>
      </c>
      <c r="R3684">
        <v>-1</v>
      </c>
      <c r="S3684">
        <v>0</v>
      </c>
      <c r="T3684">
        <v>165.4</v>
      </c>
      <c r="U3684">
        <v>79.099999999999994</v>
      </c>
      <c r="V3684">
        <v>28.913820001783805</v>
      </c>
      <c r="W3684">
        <v>-1</v>
      </c>
      <c r="X3684">
        <v>1</v>
      </c>
      <c r="Y3684">
        <v>3</v>
      </c>
      <c r="Z3684">
        <v>366240</v>
      </c>
    </row>
    <row r="3685" spans="1:26">
      <c r="A3685">
        <v>395371</v>
      </c>
      <c r="B3685">
        <v>1</v>
      </c>
      <c r="C3685">
        <v>39537101</v>
      </c>
      <c r="D3685">
        <v>1</v>
      </c>
      <c r="E3685">
        <v>8</v>
      </c>
      <c r="F3685">
        <v>18</v>
      </c>
      <c r="G3685">
        <v>1</v>
      </c>
      <c r="H3685">
        <v>80</v>
      </c>
      <c r="I3685">
        <v>5</v>
      </c>
      <c r="J3685">
        <v>1</v>
      </c>
      <c r="K3685">
        <v>2</v>
      </c>
      <c r="L3685">
        <v>97</v>
      </c>
      <c r="M3685">
        <v>2</v>
      </c>
      <c r="N3685">
        <v>4</v>
      </c>
      <c r="O3685">
        <v>3</v>
      </c>
      <c r="P3685">
        <v>1</v>
      </c>
      <c r="Q3685">
        <v>5.2649999999999997</v>
      </c>
      <c r="R3685">
        <v>-1</v>
      </c>
      <c r="S3685">
        <v>3</v>
      </c>
      <c r="T3685">
        <v>169.3</v>
      </c>
      <c r="U3685">
        <v>100.8</v>
      </c>
      <c r="V3685">
        <v>35.167914581043021</v>
      </c>
      <c r="W3685">
        <v>1.0647577092511</v>
      </c>
      <c r="X3685">
        <v>2</v>
      </c>
      <c r="Y3685">
        <v>1</v>
      </c>
      <c r="Z3685">
        <v>238391</v>
      </c>
    </row>
    <row r="3686" spans="1:26">
      <c r="A3686">
        <v>396151</v>
      </c>
      <c r="B3686">
        <v>1</v>
      </c>
      <c r="C3686">
        <v>39615101</v>
      </c>
      <c r="D3686">
        <v>2</v>
      </c>
      <c r="E3686">
        <v>4</v>
      </c>
      <c r="F3686">
        <v>24</v>
      </c>
      <c r="G3686">
        <v>1</v>
      </c>
      <c r="H3686">
        <v>74</v>
      </c>
      <c r="I3686">
        <v>2</v>
      </c>
      <c r="J3686">
        <v>1</v>
      </c>
      <c r="K3686">
        <v>7</v>
      </c>
      <c r="L3686">
        <v>7</v>
      </c>
      <c r="M3686">
        <v>3</v>
      </c>
      <c r="N3686">
        <v>4</v>
      </c>
      <c r="O3686">
        <v>1</v>
      </c>
      <c r="P3686">
        <v>2</v>
      </c>
      <c r="Q3686">
        <v>0.23200000000000001</v>
      </c>
      <c r="R3686">
        <v>-1</v>
      </c>
      <c r="S3686">
        <v>-2</v>
      </c>
      <c r="T3686">
        <v>-1</v>
      </c>
      <c r="U3686">
        <v>-1</v>
      </c>
      <c r="V3686">
        <v>-1</v>
      </c>
      <c r="W3686">
        <v>0.96741523557903997</v>
      </c>
      <c r="X3686">
        <v>-2</v>
      </c>
      <c r="Y3686">
        <v>-2</v>
      </c>
      <c r="Z3686">
        <v>387217</v>
      </c>
    </row>
    <row r="3687" spans="1:26">
      <c r="A3687">
        <v>396151</v>
      </c>
      <c r="B3687">
        <v>2</v>
      </c>
      <c r="C3687">
        <v>39615102</v>
      </c>
      <c r="D3687">
        <v>2</v>
      </c>
      <c r="E3687">
        <v>4</v>
      </c>
      <c r="F3687">
        <v>24</v>
      </c>
      <c r="G3687">
        <v>2</v>
      </c>
      <c r="H3687">
        <v>74</v>
      </c>
      <c r="I3687">
        <v>2</v>
      </c>
      <c r="J3687">
        <v>1</v>
      </c>
      <c r="K3687">
        <v>4</v>
      </c>
      <c r="L3687">
        <v>7</v>
      </c>
      <c r="M3687">
        <v>3</v>
      </c>
      <c r="N3687">
        <v>4</v>
      </c>
      <c r="O3687">
        <v>2</v>
      </c>
      <c r="P3687">
        <v>1</v>
      </c>
      <c r="Q3687">
        <v>14</v>
      </c>
      <c r="R3687">
        <v>-1</v>
      </c>
      <c r="S3687">
        <v>0</v>
      </c>
      <c r="T3687">
        <v>152.19999999999999</v>
      </c>
      <c r="U3687">
        <v>50.1</v>
      </c>
      <c r="V3687">
        <v>21.627604593858628</v>
      </c>
      <c r="W3687">
        <v>0.85080421519689398</v>
      </c>
      <c r="X3687">
        <v>1</v>
      </c>
      <c r="Y3687">
        <v>3</v>
      </c>
      <c r="Z3687">
        <v>387217</v>
      </c>
    </row>
    <row r="3688" spans="1:26">
      <c r="A3688">
        <v>396181</v>
      </c>
      <c r="B3688">
        <v>1</v>
      </c>
      <c r="C3688">
        <v>39618101</v>
      </c>
      <c r="D3688">
        <v>2</v>
      </c>
      <c r="E3688">
        <v>4</v>
      </c>
      <c r="F3688">
        <v>24</v>
      </c>
      <c r="G3688">
        <v>1</v>
      </c>
      <c r="H3688">
        <v>23</v>
      </c>
      <c r="I3688">
        <v>1</v>
      </c>
      <c r="J3688">
        <v>1</v>
      </c>
      <c r="K3688">
        <v>1</v>
      </c>
      <c r="L3688">
        <v>-1</v>
      </c>
      <c r="M3688">
        <v>1</v>
      </c>
      <c r="N3688">
        <v>3</v>
      </c>
      <c r="O3688">
        <v>5</v>
      </c>
      <c r="P3688">
        <v>1</v>
      </c>
      <c r="Q3688">
        <v>18.779</v>
      </c>
      <c r="R3688">
        <v>4</v>
      </c>
      <c r="S3688">
        <v>0</v>
      </c>
      <c r="T3688">
        <v>177.2</v>
      </c>
      <c r="U3688">
        <v>75.2</v>
      </c>
      <c r="V3688">
        <v>23.949166619957307</v>
      </c>
      <c r="W3688">
        <v>0.85070850202429105</v>
      </c>
      <c r="X3688">
        <v>1</v>
      </c>
      <c r="Y3688">
        <v>3</v>
      </c>
      <c r="Z3688">
        <v>358553</v>
      </c>
    </row>
    <row r="3689" spans="1:26">
      <c r="A3689">
        <v>396181</v>
      </c>
      <c r="B3689">
        <v>2</v>
      </c>
      <c r="C3689">
        <v>39618102</v>
      </c>
      <c r="D3689">
        <v>2</v>
      </c>
      <c r="E3689">
        <v>4</v>
      </c>
      <c r="F3689">
        <v>24</v>
      </c>
      <c r="G3689">
        <v>1</v>
      </c>
      <c r="H3689">
        <v>22</v>
      </c>
      <c r="I3689">
        <v>1</v>
      </c>
      <c r="J3689">
        <v>1</v>
      </c>
      <c r="K3689">
        <v>1</v>
      </c>
      <c r="L3689">
        <v>-1</v>
      </c>
      <c r="M3689">
        <v>2</v>
      </c>
      <c r="N3689">
        <v>2</v>
      </c>
      <c r="O3689">
        <v>5</v>
      </c>
      <c r="P3689">
        <v>1</v>
      </c>
      <c r="Q3689">
        <v>9.5489999999999995</v>
      </c>
      <c r="R3689">
        <v>2</v>
      </c>
      <c r="S3689">
        <v>6</v>
      </c>
      <c r="T3689">
        <v>184.7</v>
      </c>
      <c r="U3689">
        <v>61.7</v>
      </c>
      <c r="V3689">
        <v>18.086368418445282</v>
      </c>
      <c r="W3689">
        <v>0.74567383324593595</v>
      </c>
      <c r="X3689">
        <v>3</v>
      </c>
      <c r="Y3689">
        <v>2</v>
      </c>
      <c r="Z3689">
        <v>358553</v>
      </c>
    </row>
    <row r="3690" spans="1:26">
      <c r="A3690">
        <v>396251</v>
      </c>
      <c r="B3690">
        <v>1</v>
      </c>
      <c r="C3690">
        <v>39625101</v>
      </c>
      <c r="D3690">
        <v>4</v>
      </c>
      <c r="E3690">
        <v>4</v>
      </c>
      <c r="F3690">
        <v>24</v>
      </c>
      <c r="G3690">
        <v>2</v>
      </c>
      <c r="H3690">
        <v>35</v>
      </c>
      <c r="I3690">
        <v>2</v>
      </c>
      <c r="J3690">
        <v>5</v>
      </c>
      <c r="K3690">
        <v>1</v>
      </c>
      <c r="L3690">
        <v>9</v>
      </c>
      <c r="M3690">
        <v>1</v>
      </c>
      <c r="N3690">
        <v>1</v>
      </c>
      <c r="O3690">
        <v>5</v>
      </c>
      <c r="P3690">
        <v>2</v>
      </c>
      <c r="Q3690">
        <v>0</v>
      </c>
      <c r="R3690">
        <v>-1</v>
      </c>
      <c r="S3690">
        <v>0</v>
      </c>
      <c r="T3690">
        <v>145.5</v>
      </c>
      <c r="U3690">
        <v>43.6</v>
      </c>
      <c r="V3690">
        <v>20.594938652117946</v>
      </c>
      <c r="W3690">
        <v>0.88099574984820905</v>
      </c>
      <c r="X3690">
        <v>1</v>
      </c>
      <c r="Y3690">
        <v>1</v>
      </c>
      <c r="Z3690">
        <v>547378</v>
      </c>
    </row>
    <row r="3691" spans="1:26">
      <c r="A3691">
        <v>396251</v>
      </c>
      <c r="B3691">
        <v>2</v>
      </c>
      <c r="C3691">
        <v>39625102</v>
      </c>
      <c r="D3691">
        <v>4</v>
      </c>
      <c r="E3691">
        <v>4</v>
      </c>
      <c r="F3691">
        <v>24</v>
      </c>
      <c r="G3691">
        <v>1</v>
      </c>
      <c r="H3691">
        <v>34</v>
      </c>
      <c r="I3691">
        <v>2</v>
      </c>
      <c r="J3691">
        <v>5</v>
      </c>
      <c r="K3691">
        <v>6</v>
      </c>
      <c r="L3691">
        <v>9</v>
      </c>
      <c r="M3691">
        <v>1</v>
      </c>
      <c r="N3691">
        <v>1</v>
      </c>
      <c r="O3691">
        <v>5</v>
      </c>
      <c r="P3691">
        <v>2</v>
      </c>
      <c r="Q3691">
        <v>0</v>
      </c>
      <c r="R3691">
        <v>-1</v>
      </c>
      <c r="S3691">
        <v>0</v>
      </c>
      <c r="T3691">
        <v>165.8</v>
      </c>
      <c r="U3691">
        <v>60.7</v>
      </c>
      <c r="V3691">
        <v>22.081045804892312</v>
      </c>
      <c r="W3691">
        <v>-1</v>
      </c>
      <c r="X3691">
        <v>-8</v>
      </c>
      <c r="Y3691">
        <v>3</v>
      </c>
      <c r="Z3691">
        <v>547378</v>
      </c>
    </row>
    <row r="3692" spans="1:26">
      <c r="A3692">
        <v>396251</v>
      </c>
      <c r="B3692">
        <v>3</v>
      </c>
      <c r="C3692">
        <v>39625103</v>
      </c>
      <c r="D3692">
        <v>4</v>
      </c>
      <c r="E3692">
        <v>4</v>
      </c>
      <c r="F3692">
        <v>24</v>
      </c>
      <c r="G3692">
        <v>2</v>
      </c>
      <c r="H3692">
        <v>6</v>
      </c>
      <c r="I3692">
        <v>-1</v>
      </c>
      <c r="J3692">
        <v>5</v>
      </c>
      <c r="K3692">
        <v>-1</v>
      </c>
      <c r="L3692">
        <v>9</v>
      </c>
      <c r="M3692">
        <v>1</v>
      </c>
      <c r="N3692">
        <v>-1</v>
      </c>
      <c r="O3692">
        <v>-1</v>
      </c>
      <c r="P3692">
        <v>-1</v>
      </c>
      <c r="Q3692">
        <v>-1</v>
      </c>
      <c r="R3692">
        <v>-1</v>
      </c>
      <c r="S3692">
        <v>-2</v>
      </c>
      <c r="T3692">
        <v>107.4</v>
      </c>
      <c r="U3692">
        <v>15.2</v>
      </c>
      <c r="V3692">
        <v>13.177560694804225</v>
      </c>
      <c r="W3692">
        <v>-1</v>
      </c>
      <c r="X3692">
        <v>-2</v>
      </c>
      <c r="Y3692">
        <v>-2</v>
      </c>
      <c r="Z3692">
        <v>547378</v>
      </c>
    </row>
    <row r="3693" spans="1:26">
      <c r="A3693">
        <v>396251</v>
      </c>
      <c r="B3693">
        <v>4</v>
      </c>
      <c r="C3693">
        <v>39625104</v>
      </c>
      <c r="D3693">
        <v>4</v>
      </c>
      <c r="E3693">
        <v>4</v>
      </c>
      <c r="F3693">
        <v>24</v>
      </c>
      <c r="G3693">
        <v>1</v>
      </c>
      <c r="H3693">
        <v>1</v>
      </c>
      <c r="I3693">
        <v>-1</v>
      </c>
      <c r="J3693">
        <v>5</v>
      </c>
      <c r="K3693">
        <v>-1</v>
      </c>
      <c r="L3693">
        <v>9</v>
      </c>
      <c r="M3693">
        <v>1</v>
      </c>
      <c r="N3693">
        <v>-1</v>
      </c>
      <c r="O3693">
        <v>-1</v>
      </c>
      <c r="P3693">
        <v>-1</v>
      </c>
      <c r="Q3693">
        <v>-1</v>
      </c>
      <c r="R3693">
        <v>-1</v>
      </c>
      <c r="S3693">
        <v>-2</v>
      </c>
      <c r="T3693">
        <v>-1</v>
      </c>
      <c r="U3693">
        <v>9.1999999999999993</v>
      </c>
      <c r="V3693">
        <v>-1</v>
      </c>
      <c r="W3693">
        <v>-1</v>
      </c>
      <c r="X3693">
        <v>-2</v>
      </c>
      <c r="Y3693">
        <v>-2</v>
      </c>
      <c r="Z3693">
        <v>547378</v>
      </c>
    </row>
    <row r="3694" spans="1:26">
      <c r="A3694">
        <v>396271</v>
      </c>
      <c r="B3694">
        <v>1</v>
      </c>
      <c r="C3694">
        <v>39627101</v>
      </c>
      <c r="D3694">
        <v>2</v>
      </c>
      <c r="E3694">
        <v>4</v>
      </c>
      <c r="F3694">
        <v>24</v>
      </c>
      <c r="G3694">
        <v>2</v>
      </c>
      <c r="H3694">
        <v>48</v>
      </c>
      <c r="I3694">
        <v>4</v>
      </c>
      <c r="J3694">
        <v>1</v>
      </c>
      <c r="K3694">
        <v>7</v>
      </c>
      <c r="L3694">
        <v>8</v>
      </c>
      <c r="M3694">
        <v>5</v>
      </c>
      <c r="N3694">
        <v>1</v>
      </c>
      <c r="O3694">
        <v>5</v>
      </c>
      <c r="P3694">
        <v>2</v>
      </c>
      <c r="Q3694">
        <v>0</v>
      </c>
      <c r="R3694">
        <v>-1</v>
      </c>
      <c r="S3694">
        <v>7</v>
      </c>
      <c r="T3694">
        <v>161.4</v>
      </c>
      <c r="U3694">
        <v>138.5</v>
      </c>
      <c r="V3694">
        <v>53.16706820279186</v>
      </c>
      <c r="W3694">
        <v>-1</v>
      </c>
      <c r="X3694">
        <v>2</v>
      </c>
      <c r="Y3694">
        <v>1</v>
      </c>
      <c r="Z3694">
        <v>463319</v>
      </c>
    </row>
    <row r="3695" spans="1:26">
      <c r="A3695">
        <v>396271</v>
      </c>
      <c r="B3695">
        <v>2</v>
      </c>
      <c r="C3695">
        <v>39627102</v>
      </c>
      <c r="D3695">
        <v>2</v>
      </c>
      <c r="E3695">
        <v>4</v>
      </c>
      <c r="F3695">
        <v>24</v>
      </c>
      <c r="G3695">
        <v>2</v>
      </c>
      <c r="H3695">
        <v>13</v>
      </c>
      <c r="I3695">
        <v>-1</v>
      </c>
      <c r="J3695">
        <v>1</v>
      </c>
      <c r="K3695">
        <v>-1</v>
      </c>
      <c r="L3695">
        <v>8</v>
      </c>
      <c r="M3695">
        <v>3</v>
      </c>
      <c r="N3695">
        <v>-1</v>
      </c>
      <c r="O3695">
        <v>-1</v>
      </c>
      <c r="P3695">
        <v>-1</v>
      </c>
      <c r="Q3695">
        <v>-1</v>
      </c>
      <c r="R3695">
        <v>-1</v>
      </c>
      <c r="S3695">
        <v>2</v>
      </c>
      <c r="T3695">
        <v>156.9</v>
      </c>
      <c r="U3695">
        <v>74</v>
      </c>
      <c r="V3695">
        <v>30.0597824077967</v>
      </c>
      <c r="W3695">
        <v>-1</v>
      </c>
      <c r="X3695">
        <v>2</v>
      </c>
      <c r="Y3695">
        <v>1</v>
      </c>
      <c r="Z3695">
        <v>463319</v>
      </c>
    </row>
    <row r="3696" spans="1:26">
      <c r="A3696">
        <v>396341</v>
      </c>
      <c r="B3696">
        <v>1</v>
      </c>
      <c r="C3696">
        <v>39634101</v>
      </c>
      <c r="D3696">
        <v>3</v>
      </c>
      <c r="E3696">
        <v>4</v>
      </c>
      <c r="F3696">
        <v>24</v>
      </c>
      <c r="G3696">
        <v>1</v>
      </c>
      <c r="H3696">
        <v>40</v>
      </c>
      <c r="I3696">
        <v>6</v>
      </c>
      <c r="J3696">
        <v>1</v>
      </c>
      <c r="K3696">
        <v>3</v>
      </c>
      <c r="L3696">
        <v>8</v>
      </c>
      <c r="M3696">
        <v>2</v>
      </c>
      <c r="N3696">
        <v>3</v>
      </c>
      <c r="O3696">
        <v>5</v>
      </c>
      <c r="P3696">
        <v>1</v>
      </c>
      <c r="Q3696">
        <v>10.587</v>
      </c>
      <c r="R3696">
        <v>-1</v>
      </c>
      <c r="S3696">
        <v>0</v>
      </c>
      <c r="T3696">
        <v>165.8</v>
      </c>
      <c r="U3696">
        <v>60.6</v>
      </c>
      <c r="V3696">
        <v>22.044668464192327</v>
      </c>
      <c r="W3696">
        <v>-1</v>
      </c>
      <c r="X3696">
        <v>1</v>
      </c>
      <c r="Y3696">
        <v>3</v>
      </c>
      <c r="Z3696">
        <v>703304</v>
      </c>
    </row>
    <row r="3697" spans="1:26">
      <c r="A3697">
        <v>396341</v>
      </c>
      <c r="B3697">
        <v>2</v>
      </c>
      <c r="C3697">
        <v>39634102</v>
      </c>
      <c r="D3697">
        <v>3</v>
      </c>
      <c r="E3697">
        <v>4</v>
      </c>
      <c r="F3697">
        <v>24</v>
      </c>
      <c r="G3697">
        <v>2</v>
      </c>
      <c r="H3697">
        <v>31</v>
      </c>
      <c r="I3697">
        <v>6</v>
      </c>
      <c r="J3697">
        <v>1</v>
      </c>
      <c r="K3697">
        <v>3</v>
      </c>
      <c r="L3697">
        <v>8</v>
      </c>
      <c r="M3697">
        <v>1</v>
      </c>
      <c r="N3697">
        <v>4</v>
      </c>
      <c r="O3697">
        <v>2</v>
      </c>
      <c r="P3697">
        <v>1</v>
      </c>
      <c r="Q3697">
        <v>24.96</v>
      </c>
      <c r="R3697">
        <v>-1</v>
      </c>
      <c r="S3697">
        <v>0</v>
      </c>
      <c r="T3697">
        <v>159</v>
      </c>
      <c r="U3697">
        <v>55.2</v>
      </c>
      <c r="V3697">
        <v>21.834579328349353</v>
      </c>
      <c r="W3697">
        <v>0.873949579831933</v>
      </c>
      <c r="X3697">
        <v>1</v>
      </c>
      <c r="Y3697">
        <v>3</v>
      </c>
      <c r="Z3697">
        <v>703304</v>
      </c>
    </row>
    <row r="3698" spans="1:26">
      <c r="A3698">
        <v>396341</v>
      </c>
      <c r="B3698">
        <v>3</v>
      </c>
      <c r="C3698">
        <v>39634103</v>
      </c>
      <c r="D3698">
        <v>3</v>
      </c>
      <c r="E3698">
        <v>4</v>
      </c>
      <c r="F3698">
        <v>24</v>
      </c>
      <c r="G3698">
        <v>1</v>
      </c>
      <c r="H3698">
        <v>2</v>
      </c>
      <c r="I3698">
        <v>-1</v>
      </c>
      <c r="J3698">
        <v>1</v>
      </c>
      <c r="K3698">
        <v>-1</v>
      </c>
      <c r="L3698">
        <v>8</v>
      </c>
      <c r="M3698">
        <v>2</v>
      </c>
      <c r="N3698">
        <v>-1</v>
      </c>
      <c r="O3698">
        <v>-1</v>
      </c>
      <c r="P3698">
        <v>-1</v>
      </c>
      <c r="Q3698">
        <v>-1</v>
      </c>
      <c r="R3698">
        <v>-1</v>
      </c>
      <c r="S3698">
        <v>-2</v>
      </c>
      <c r="T3698">
        <v>-1</v>
      </c>
      <c r="U3698">
        <v>12</v>
      </c>
      <c r="V3698">
        <v>-1</v>
      </c>
      <c r="W3698">
        <v>-1</v>
      </c>
      <c r="X3698">
        <v>-2</v>
      </c>
      <c r="Y3698">
        <v>-2</v>
      </c>
      <c r="Z3698">
        <v>703304</v>
      </c>
    </row>
    <row r="3699" spans="1:26">
      <c r="A3699">
        <v>396351</v>
      </c>
      <c r="B3699">
        <v>1</v>
      </c>
      <c r="C3699">
        <v>39635101</v>
      </c>
      <c r="D3699">
        <v>4</v>
      </c>
      <c r="E3699">
        <v>4</v>
      </c>
      <c r="F3699">
        <v>24</v>
      </c>
      <c r="G3699">
        <v>2</v>
      </c>
      <c r="H3699">
        <v>42</v>
      </c>
      <c r="I3699">
        <v>3</v>
      </c>
      <c r="J3699">
        <v>5</v>
      </c>
      <c r="K3699">
        <v>7</v>
      </c>
      <c r="L3699">
        <v>-1</v>
      </c>
      <c r="M3699">
        <v>4</v>
      </c>
      <c r="N3699">
        <v>1</v>
      </c>
      <c r="O3699">
        <v>5</v>
      </c>
      <c r="P3699">
        <v>2</v>
      </c>
      <c r="Q3699">
        <v>0</v>
      </c>
      <c r="R3699">
        <v>-1</v>
      </c>
      <c r="S3699">
        <v>1</v>
      </c>
      <c r="T3699">
        <v>159.6</v>
      </c>
      <c r="U3699">
        <v>81.900000000000006</v>
      </c>
      <c r="V3699">
        <v>32.152750296794622</v>
      </c>
      <c r="W3699">
        <v>0.82859761686526101</v>
      </c>
      <c r="X3699">
        <v>2</v>
      </c>
      <c r="Y3699">
        <v>1</v>
      </c>
      <c r="Z3699">
        <v>781389</v>
      </c>
    </row>
    <row r="3700" spans="1:26">
      <c r="A3700">
        <v>396351</v>
      </c>
      <c r="B3700">
        <v>2</v>
      </c>
      <c r="C3700">
        <v>39635102</v>
      </c>
      <c r="D3700">
        <v>4</v>
      </c>
      <c r="E3700">
        <v>4</v>
      </c>
      <c r="F3700">
        <v>24</v>
      </c>
      <c r="G3700">
        <v>2</v>
      </c>
      <c r="H3700">
        <v>19</v>
      </c>
      <c r="I3700">
        <v>1</v>
      </c>
      <c r="J3700">
        <v>6</v>
      </c>
      <c r="K3700">
        <v>3</v>
      </c>
      <c r="L3700">
        <v>-1</v>
      </c>
      <c r="M3700">
        <v>1</v>
      </c>
      <c r="N3700">
        <v>1</v>
      </c>
      <c r="O3700">
        <v>5</v>
      </c>
      <c r="P3700">
        <v>2</v>
      </c>
      <c r="Q3700">
        <v>0</v>
      </c>
      <c r="R3700">
        <v>4</v>
      </c>
      <c r="S3700">
        <v>0</v>
      </c>
      <c r="T3700">
        <v>157.30000000000001</v>
      </c>
      <c r="U3700">
        <v>48.8</v>
      </c>
      <c r="V3700">
        <v>19.722518711133397</v>
      </c>
      <c r="W3700">
        <v>0.76561604584527199</v>
      </c>
      <c r="X3700">
        <v>1</v>
      </c>
      <c r="Y3700">
        <v>3</v>
      </c>
      <c r="Z3700">
        <v>781389</v>
      </c>
    </row>
    <row r="3701" spans="1:26">
      <c r="A3701">
        <v>396351</v>
      </c>
      <c r="B3701">
        <v>3</v>
      </c>
      <c r="C3701">
        <v>39635103</v>
      </c>
      <c r="D3701">
        <v>4</v>
      </c>
      <c r="E3701">
        <v>4</v>
      </c>
      <c r="F3701">
        <v>24</v>
      </c>
      <c r="G3701">
        <v>2</v>
      </c>
      <c r="H3701">
        <v>16</v>
      </c>
      <c r="I3701">
        <v>1</v>
      </c>
      <c r="J3701">
        <v>6</v>
      </c>
      <c r="K3701">
        <v>7</v>
      </c>
      <c r="L3701">
        <v>-1</v>
      </c>
      <c r="M3701">
        <v>2</v>
      </c>
      <c r="N3701">
        <v>1</v>
      </c>
      <c r="O3701">
        <v>5</v>
      </c>
      <c r="P3701">
        <v>2</v>
      </c>
      <c r="Q3701">
        <v>0</v>
      </c>
      <c r="R3701">
        <v>2</v>
      </c>
      <c r="S3701">
        <v>8</v>
      </c>
      <c r="T3701">
        <v>159.19999999999999</v>
      </c>
      <c r="U3701">
        <v>73</v>
      </c>
      <c r="V3701">
        <v>28.802934269336639</v>
      </c>
      <c r="W3701">
        <v>0.76861826697892299</v>
      </c>
      <c r="X3701">
        <v>2</v>
      </c>
      <c r="Y3701">
        <v>1</v>
      </c>
      <c r="Z3701">
        <v>781389</v>
      </c>
    </row>
    <row r="3702" spans="1:26">
      <c r="A3702">
        <v>396351</v>
      </c>
      <c r="B3702">
        <v>4</v>
      </c>
      <c r="C3702">
        <v>39635104</v>
      </c>
      <c r="D3702">
        <v>4</v>
      </c>
      <c r="E3702">
        <v>4</v>
      </c>
      <c r="F3702">
        <v>24</v>
      </c>
      <c r="G3702">
        <v>2</v>
      </c>
      <c r="H3702">
        <v>11</v>
      </c>
      <c r="I3702">
        <v>-1</v>
      </c>
      <c r="J3702">
        <v>6</v>
      </c>
      <c r="K3702">
        <v>-1</v>
      </c>
      <c r="L3702">
        <v>-1</v>
      </c>
      <c r="M3702">
        <v>2</v>
      </c>
      <c r="N3702">
        <v>-1</v>
      </c>
      <c r="O3702">
        <v>-1</v>
      </c>
      <c r="P3702">
        <v>-1</v>
      </c>
      <c r="Q3702">
        <v>-1</v>
      </c>
      <c r="R3702">
        <v>-1</v>
      </c>
      <c r="S3702">
        <v>-2</v>
      </c>
      <c r="T3702">
        <v>146.6</v>
      </c>
      <c r="U3702">
        <v>51</v>
      </c>
      <c r="V3702">
        <v>23.730245733674057</v>
      </c>
      <c r="W3702">
        <v>-1</v>
      </c>
      <c r="X3702">
        <v>2</v>
      </c>
      <c r="Y3702">
        <v>1</v>
      </c>
      <c r="Z3702">
        <v>781389</v>
      </c>
    </row>
    <row r="3703" spans="1:26">
      <c r="A3703">
        <v>396371</v>
      </c>
      <c r="B3703">
        <v>1</v>
      </c>
      <c r="C3703">
        <v>39637101</v>
      </c>
      <c r="D3703">
        <v>5</v>
      </c>
      <c r="E3703">
        <v>4</v>
      </c>
      <c r="F3703">
        <v>24</v>
      </c>
      <c r="G3703">
        <v>2</v>
      </c>
      <c r="H3703">
        <v>43</v>
      </c>
      <c r="I3703">
        <v>1</v>
      </c>
      <c r="J3703">
        <v>4</v>
      </c>
      <c r="K3703">
        <v>7</v>
      </c>
      <c r="L3703">
        <v>12</v>
      </c>
      <c r="M3703">
        <v>2</v>
      </c>
      <c r="N3703">
        <v>4</v>
      </c>
      <c r="O3703">
        <v>1</v>
      </c>
      <c r="P3703">
        <v>1</v>
      </c>
      <c r="Q3703">
        <v>6.2030000000000003</v>
      </c>
      <c r="R3703">
        <v>-1</v>
      </c>
      <c r="S3703">
        <v>2</v>
      </c>
      <c r="T3703">
        <v>165.4</v>
      </c>
      <c r="U3703">
        <v>70.2</v>
      </c>
      <c r="V3703">
        <v>25.660558332809398</v>
      </c>
      <c r="W3703">
        <v>0.80283018867924505</v>
      </c>
      <c r="X3703">
        <v>2</v>
      </c>
      <c r="Y3703">
        <v>3</v>
      </c>
      <c r="Z3703">
        <v>402529</v>
      </c>
    </row>
    <row r="3704" spans="1:26">
      <c r="A3704">
        <v>396371</v>
      </c>
      <c r="B3704">
        <v>2</v>
      </c>
      <c r="C3704">
        <v>39637102</v>
      </c>
      <c r="D3704">
        <v>5</v>
      </c>
      <c r="E3704">
        <v>4</v>
      </c>
      <c r="F3704">
        <v>24</v>
      </c>
      <c r="G3704">
        <v>2</v>
      </c>
      <c r="H3704">
        <v>22</v>
      </c>
      <c r="I3704">
        <v>1</v>
      </c>
      <c r="J3704">
        <v>2</v>
      </c>
      <c r="K3704">
        <v>4</v>
      </c>
      <c r="L3704">
        <v>12</v>
      </c>
      <c r="M3704">
        <v>2</v>
      </c>
      <c r="N3704">
        <v>4</v>
      </c>
      <c r="O3704">
        <v>1</v>
      </c>
      <c r="P3704">
        <v>1</v>
      </c>
      <c r="Q3704">
        <v>27.72</v>
      </c>
      <c r="R3704">
        <v>4</v>
      </c>
      <c r="S3704">
        <v>6</v>
      </c>
      <c r="T3704">
        <v>164.6</v>
      </c>
      <c r="U3704">
        <v>52.5</v>
      </c>
      <c r="V3704">
        <v>19.377584600688884</v>
      </c>
      <c r="W3704">
        <v>0.72075055187638004</v>
      </c>
      <c r="X3704">
        <v>3</v>
      </c>
      <c r="Y3704">
        <v>3</v>
      </c>
      <c r="Z3704">
        <v>402529</v>
      </c>
    </row>
    <row r="3705" spans="1:26">
      <c r="A3705">
        <v>396371</v>
      </c>
      <c r="B3705">
        <v>3</v>
      </c>
      <c r="C3705">
        <v>39637103</v>
      </c>
      <c r="D3705">
        <v>5</v>
      </c>
      <c r="E3705">
        <v>4</v>
      </c>
      <c r="F3705">
        <v>24</v>
      </c>
      <c r="G3705">
        <v>2</v>
      </c>
      <c r="H3705">
        <v>17</v>
      </c>
      <c r="I3705">
        <v>1</v>
      </c>
      <c r="J3705">
        <v>2</v>
      </c>
      <c r="K3705">
        <v>4</v>
      </c>
      <c r="L3705">
        <v>12</v>
      </c>
      <c r="M3705">
        <v>2</v>
      </c>
      <c r="N3705">
        <v>4</v>
      </c>
      <c r="O3705">
        <v>1</v>
      </c>
      <c r="P3705">
        <v>1</v>
      </c>
      <c r="Q3705">
        <v>25.5</v>
      </c>
      <c r="R3705">
        <v>1</v>
      </c>
      <c r="S3705">
        <v>6</v>
      </c>
      <c r="T3705">
        <v>167.6</v>
      </c>
      <c r="U3705">
        <v>55.7</v>
      </c>
      <c r="V3705">
        <v>19.829290104294234</v>
      </c>
      <c r="W3705">
        <v>0.71613599568267705</v>
      </c>
      <c r="X3705">
        <v>1</v>
      </c>
      <c r="Y3705">
        <v>3</v>
      </c>
      <c r="Z3705">
        <v>402529</v>
      </c>
    </row>
    <row r="3706" spans="1:26">
      <c r="A3706">
        <v>396371</v>
      </c>
      <c r="B3706">
        <v>4</v>
      </c>
      <c r="C3706">
        <v>39637104</v>
      </c>
      <c r="D3706">
        <v>5</v>
      </c>
      <c r="E3706">
        <v>4</v>
      </c>
      <c r="F3706">
        <v>24</v>
      </c>
      <c r="G3706">
        <v>1</v>
      </c>
      <c r="H3706">
        <v>13</v>
      </c>
      <c r="I3706">
        <v>-1</v>
      </c>
      <c r="J3706">
        <v>2</v>
      </c>
      <c r="K3706">
        <v>-1</v>
      </c>
      <c r="L3706">
        <v>12</v>
      </c>
      <c r="M3706">
        <v>2</v>
      </c>
      <c r="N3706">
        <v>-1</v>
      </c>
      <c r="O3706">
        <v>-1</v>
      </c>
      <c r="P3706">
        <v>-1</v>
      </c>
      <c r="Q3706">
        <v>-1</v>
      </c>
      <c r="R3706">
        <v>-1</v>
      </c>
      <c r="S3706">
        <v>0</v>
      </c>
      <c r="T3706">
        <v>169.6</v>
      </c>
      <c r="U3706">
        <v>57.7</v>
      </c>
      <c r="V3706">
        <v>20.059685386258458</v>
      </c>
      <c r="W3706">
        <v>-1</v>
      </c>
      <c r="X3706">
        <v>1</v>
      </c>
      <c r="Y3706">
        <v>3</v>
      </c>
      <c r="Z3706">
        <v>402529</v>
      </c>
    </row>
    <row r="3707" spans="1:26">
      <c r="A3707">
        <v>396371</v>
      </c>
      <c r="B3707">
        <v>5</v>
      </c>
      <c r="C3707">
        <v>39637105</v>
      </c>
      <c r="D3707">
        <v>5</v>
      </c>
      <c r="E3707">
        <v>4</v>
      </c>
      <c r="F3707">
        <v>24</v>
      </c>
      <c r="G3707">
        <v>1</v>
      </c>
      <c r="H3707">
        <v>5</v>
      </c>
      <c r="I3707">
        <v>-1</v>
      </c>
      <c r="J3707">
        <v>2</v>
      </c>
      <c r="K3707">
        <v>-1</v>
      </c>
      <c r="L3707">
        <v>12</v>
      </c>
      <c r="M3707">
        <v>3</v>
      </c>
      <c r="N3707">
        <v>-1</v>
      </c>
      <c r="O3707">
        <v>-1</v>
      </c>
      <c r="P3707">
        <v>-1</v>
      </c>
      <c r="Q3707">
        <v>-1</v>
      </c>
      <c r="R3707">
        <v>-1</v>
      </c>
      <c r="S3707">
        <v>-2</v>
      </c>
      <c r="T3707">
        <v>119.8</v>
      </c>
      <c r="U3707">
        <v>19.3</v>
      </c>
      <c r="V3707">
        <v>13.447565642236226</v>
      </c>
      <c r="W3707">
        <v>-1</v>
      </c>
      <c r="X3707">
        <v>-2</v>
      </c>
      <c r="Y3707">
        <v>-2</v>
      </c>
      <c r="Z3707">
        <v>402529</v>
      </c>
    </row>
    <row r="3708" spans="1:26">
      <c r="A3708">
        <v>397151</v>
      </c>
      <c r="B3708">
        <v>1</v>
      </c>
      <c r="C3708">
        <v>39715101</v>
      </c>
      <c r="D3708">
        <v>4</v>
      </c>
      <c r="E3708">
        <v>5</v>
      </c>
      <c r="F3708">
        <v>28</v>
      </c>
      <c r="G3708">
        <v>1</v>
      </c>
      <c r="H3708">
        <v>35</v>
      </c>
      <c r="I3708">
        <v>2</v>
      </c>
      <c r="J3708">
        <v>1</v>
      </c>
      <c r="K3708">
        <v>4</v>
      </c>
      <c r="L3708">
        <v>19</v>
      </c>
      <c r="M3708">
        <v>2</v>
      </c>
      <c r="N3708">
        <v>1</v>
      </c>
      <c r="O3708">
        <v>5</v>
      </c>
      <c r="P3708">
        <v>1</v>
      </c>
      <c r="Q3708">
        <v>23.46</v>
      </c>
      <c r="R3708">
        <v>-1</v>
      </c>
      <c r="S3708">
        <v>1</v>
      </c>
      <c r="T3708">
        <v>178.9</v>
      </c>
      <c r="U3708">
        <v>-1</v>
      </c>
      <c r="V3708">
        <v>-1</v>
      </c>
      <c r="W3708">
        <v>0.99815922687528802</v>
      </c>
      <c r="X3708">
        <v>2</v>
      </c>
      <c r="Y3708">
        <v>1</v>
      </c>
      <c r="Z3708">
        <v>523380</v>
      </c>
    </row>
    <row r="3709" spans="1:26">
      <c r="A3709">
        <v>397151</v>
      </c>
      <c r="B3709">
        <v>2</v>
      </c>
      <c r="C3709">
        <v>39715102</v>
      </c>
      <c r="D3709">
        <v>4</v>
      </c>
      <c r="E3709">
        <v>5</v>
      </c>
      <c r="F3709">
        <v>28</v>
      </c>
      <c r="G3709">
        <v>2</v>
      </c>
      <c r="H3709">
        <v>34</v>
      </c>
      <c r="I3709">
        <v>2</v>
      </c>
      <c r="J3709">
        <v>1</v>
      </c>
      <c r="K3709">
        <v>2</v>
      </c>
      <c r="L3709">
        <v>19</v>
      </c>
      <c r="M3709">
        <v>1</v>
      </c>
      <c r="N3709">
        <v>1</v>
      </c>
      <c r="O3709">
        <v>5</v>
      </c>
      <c r="P3709">
        <v>1</v>
      </c>
      <c r="Q3709">
        <v>9.625</v>
      </c>
      <c r="R3709">
        <v>-1</v>
      </c>
      <c r="S3709">
        <v>2</v>
      </c>
      <c r="T3709">
        <v>168.4</v>
      </c>
      <c r="U3709">
        <v>-1</v>
      </c>
      <c r="V3709">
        <v>-1</v>
      </c>
      <c r="W3709">
        <v>0.78636363636363604</v>
      </c>
      <c r="X3709">
        <v>1</v>
      </c>
      <c r="Y3709">
        <v>3</v>
      </c>
      <c r="Z3709">
        <v>523380</v>
      </c>
    </row>
    <row r="3710" spans="1:26">
      <c r="A3710">
        <v>397151</v>
      </c>
      <c r="B3710">
        <v>3</v>
      </c>
      <c r="C3710">
        <v>39715103</v>
      </c>
      <c r="D3710">
        <v>4</v>
      </c>
      <c r="E3710">
        <v>5</v>
      </c>
      <c r="F3710">
        <v>28</v>
      </c>
      <c r="G3710">
        <v>2</v>
      </c>
      <c r="H3710">
        <v>9</v>
      </c>
      <c r="I3710">
        <v>-1</v>
      </c>
      <c r="J3710">
        <v>1</v>
      </c>
      <c r="K3710">
        <v>-1</v>
      </c>
      <c r="L3710">
        <v>19</v>
      </c>
      <c r="M3710">
        <v>1</v>
      </c>
      <c r="N3710">
        <v>-1</v>
      </c>
      <c r="O3710">
        <v>-1</v>
      </c>
      <c r="P3710">
        <v>-1</v>
      </c>
      <c r="Q3710">
        <v>-1</v>
      </c>
      <c r="R3710">
        <v>-1</v>
      </c>
      <c r="S3710">
        <v>-2</v>
      </c>
      <c r="T3710">
        <v>140.80000000000001</v>
      </c>
      <c r="U3710">
        <v>36.299999999999997</v>
      </c>
      <c r="V3710">
        <v>18.310546874999993</v>
      </c>
      <c r="W3710">
        <v>-1</v>
      </c>
      <c r="X3710">
        <v>-8</v>
      </c>
      <c r="Y3710">
        <v>1</v>
      </c>
      <c r="Z3710">
        <v>523380</v>
      </c>
    </row>
    <row r="3711" spans="1:26">
      <c r="A3711">
        <v>397151</v>
      </c>
      <c r="B3711">
        <v>4</v>
      </c>
      <c r="C3711">
        <v>39715104</v>
      </c>
      <c r="D3711">
        <v>4</v>
      </c>
      <c r="E3711">
        <v>5</v>
      </c>
      <c r="F3711">
        <v>28</v>
      </c>
      <c r="G3711">
        <v>2</v>
      </c>
      <c r="H3711">
        <v>6</v>
      </c>
      <c r="I3711">
        <v>-1</v>
      </c>
      <c r="J3711">
        <v>1</v>
      </c>
      <c r="K3711">
        <v>-1</v>
      </c>
      <c r="L3711">
        <v>19</v>
      </c>
      <c r="M3711">
        <v>2</v>
      </c>
      <c r="N3711">
        <v>-1</v>
      </c>
      <c r="O3711">
        <v>-1</v>
      </c>
      <c r="P3711">
        <v>-1</v>
      </c>
      <c r="Q3711">
        <v>-1</v>
      </c>
      <c r="R3711">
        <v>-1</v>
      </c>
      <c r="S3711">
        <v>-2</v>
      </c>
      <c r="T3711">
        <v>115</v>
      </c>
      <c r="U3711">
        <v>19.8</v>
      </c>
      <c r="V3711">
        <v>14.971644612476373</v>
      </c>
      <c r="W3711">
        <v>-1</v>
      </c>
      <c r="X3711">
        <v>-2</v>
      </c>
      <c r="Y3711">
        <v>-2</v>
      </c>
      <c r="Z3711">
        <v>523380</v>
      </c>
    </row>
    <row r="3712" spans="1:26">
      <c r="A3712">
        <v>397181</v>
      </c>
      <c r="B3712">
        <v>1</v>
      </c>
      <c r="C3712">
        <v>39718101</v>
      </c>
      <c r="D3712">
        <v>1</v>
      </c>
      <c r="E3712">
        <v>5</v>
      </c>
      <c r="F3712">
        <v>28</v>
      </c>
      <c r="G3712">
        <v>2</v>
      </c>
      <c r="H3712">
        <v>45</v>
      </c>
      <c r="I3712">
        <v>2</v>
      </c>
      <c r="J3712">
        <v>1</v>
      </c>
      <c r="K3712">
        <v>7</v>
      </c>
      <c r="L3712">
        <v>13</v>
      </c>
      <c r="M3712">
        <v>2</v>
      </c>
      <c r="N3712">
        <v>1</v>
      </c>
      <c r="O3712">
        <v>5</v>
      </c>
      <c r="P3712">
        <v>1</v>
      </c>
      <c r="Q3712">
        <v>9.23</v>
      </c>
      <c r="R3712">
        <v>-1</v>
      </c>
      <c r="S3712">
        <v>0</v>
      </c>
      <c r="T3712">
        <v>158.9</v>
      </c>
      <c r="U3712">
        <v>68.900000000000006</v>
      </c>
      <c r="V3712">
        <v>27.287982475491315</v>
      </c>
      <c r="W3712">
        <v>0.90379008746355705</v>
      </c>
      <c r="X3712">
        <v>2</v>
      </c>
      <c r="Y3712">
        <v>1</v>
      </c>
      <c r="Z3712">
        <v>554464</v>
      </c>
    </row>
    <row r="3713" spans="1:26">
      <c r="A3713">
        <v>397251</v>
      </c>
      <c r="B3713">
        <v>1</v>
      </c>
      <c r="C3713">
        <v>39725101</v>
      </c>
      <c r="D3713">
        <v>2</v>
      </c>
      <c r="E3713">
        <v>5</v>
      </c>
      <c r="F3713">
        <v>28</v>
      </c>
      <c r="G3713">
        <v>2</v>
      </c>
      <c r="H3713">
        <v>29</v>
      </c>
      <c r="I3713">
        <v>1</v>
      </c>
      <c r="J3713">
        <v>1</v>
      </c>
      <c r="K3713">
        <v>3</v>
      </c>
      <c r="L3713">
        <v>-1</v>
      </c>
      <c r="M3713">
        <v>1</v>
      </c>
      <c r="N3713">
        <v>1</v>
      </c>
      <c r="O3713">
        <v>5</v>
      </c>
      <c r="P3713">
        <v>1</v>
      </c>
      <c r="Q3713">
        <v>3.0859999999999999</v>
      </c>
      <c r="R3713">
        <v>-1</v>
      </c>
      <c r="S3713">
        <v>0</v>
      </c>
      <c r="T3713">
        <v>177.5</v>
      </c>
      <c r="U3713">
        <v>-1</v>
      </c>
      <c r="V3713">
        <v>-1</v>
      </c>
      <c r="W3713">
        <v>0.66866635902168903</v>
      </c>
      <c r="X3713">
        <v>1</v>
      </c>
      <c r="Y3713">
        <v>3</v>
      </c>
      <c r="Z3713">
        <v>547304</v>
      </c>
    </row>
    <row r="3714" spans="1:26">
      <c r="A3714">
        <v>397251</v>
      </c>
      <c r="B3714">
        <v>2</v>
      </c>
      <c r="C3714">
        <v>39725102</v>
      </c>
      <c r="D3714">
        <v>2</v>
      </c>
      <c r="E3714">
        <v>5</v>
      </c>
      <c r="F3714">
        <v>28</v>
      </c>
      <c r="G3714">
        <v>2</v>
      </c>
      <c r="H3714">
        <v>30</v>
      </c>
      <c r="I3714">
        <v>1</v>
      </c>
      <c r="J3714">
        <v>1</v>
      </c>
      <c r="K3714">
        <v>4</v>
      </c>
      <c r="L3714">
        <v>-1</v>
      </c>
      <c r="M3714">
        <v>2</v>
      </c>
      <c r="N3714">
        <v>1</v>
      </c>
      <c r="O3714">
        <v>5</v>
      </c>
      <c r="P3714">
        <v>1</v>
      </c>
      <c r="Q3714">
        <v>3.2010000000000001</v>
      </c>
      <c r="R3714">
        <v>-1</v>
      </c>
      <c r="S3714">
        <v>1</v>
      </c>
      <c r="T3714">
        <v>168.9</v>
      </c>
      <c r="U3714">
        <v>-1</v>
      </c>
      <c r="V3714">
        <v>-1</v>
      </c>
      <c r="W3714">
        <v>0.73099133782483205</v>
      </c>
      <c r="X3714">
        <v>1</v>
      </c>
      <c r="Y3714">
        <v>1</v>
      </c>
      <c r="Z3714">
        <v>547304</v>
      </c>
    </row>
    <row r="3715" spans="1:26">
      <c r="A3715">
        <v>397271</v>
      </c>
      <c r="B3715">
        <v>1</v>
      </c>
      <c r="C3715">
        <v>39727101</v>
      </c>
      <c r="D3715">
        <v>2</v>
      </c>
      <c r="E3715">
        <v>5</v>
      </c>
      <c r="F3715">
        <v>28</v>
      </c>
      <c r="G3715">
        <v>1</v>
      </c>
      <c r="H3715">
        <v>60</v>
      </c>
      <c r="I3715">
        <v>2</v>
      </c>
      <c r="J3715">
        <v>1</v>
      </c>
      <c r="K3715">
        <v>4</v>
      </c>
      <c r="L3715">
        <v>8</v>
      </c>
      <c r="M3715">
        <v>3</v>
      </c>
      <c r="N3715">
        <v>3</v>
      </c>
      <c r="O3715">
        <v>5</v>
      </c>
      <c r="P3715">
        <v>1</v>
      </c>
      <c r="Q3715">
        <v>18.114999999999998</v>
      </c>
      <c r="R3715">
        <v>-1</v>
      </c>
      <c r="S3715">
        <v>2</v>
      </c>
      <c r="T3715">
        <v>161.4</v>
      </c>
      <c r="U3715">
        <v>72.900000000000006</v>
      </c>
      <c r="V3715">
        <v>27.984687884357594</v>
      </c>
      <c r="W3715">
        <v>1.0060636685194499</v>
      </c>
      <c r="X3715">
        <v>2</v>
      </c>
      <c r="Y3715">
        <v>2</v>
      </c>
      <c r="Z3715">
        <v>148631</v>
      </c>
    </row>
    <row r="3716" spans="1:26">
      <c r="A3716">
        <v>397271</v>
      </c>
      <c r="B3716">
        <v>2</v>
      </c>
      <c r="C3716">
        <v>39727102</v>
      </c>
      <c r="D3716">
        <v>2</v>
      </c>
      <c r="E3716">
        <v>5</v>
      </c>
      <c r="F3716">
        <v>28</v>
      </c>
      <c r="G3716">
        <v>2</v>
      </c>
      <c r="H3716">
        <v>53</v>
      </c>
      <c r="I3716">
        <v>2</v>
      </c>
      <c r="J3716">
        <v>1</v>
      </c>
      <c r="K3716">
        <v>7</v>
      </c>
      <c r="L3716">
        <v>8</v>
      </c>
      <c r="M3716">
        <v>1</v>
      </c>
      <c r="N3716">
        <v>3</v>
      </c>
      <c r="O3716">
        <v>5</v>
      </c>
      <c r="P3716">
        <v>1</v>
      </c>
      <c r="Q3716">
        <v>4.6150000000000002</v>
      </c>
      <c r="R3716">
        <v>-1</v>
      </c>
      <c r="S3716">
        <v>0</v>
      </c>
      <c r="T3716">
        <v>162.30000000000001</v>
      </c>
      <c r="U3716">
        <v>73.900000000000006</v>
      </c>
      <c r="V3716">
        <v>28.054814323823923</v>
      </c>
      <c r="W3716">
        <v>0.73867429661421102</v>
      </c>
      <c r="X3716">
        <v>-8</v>
      </c>
      <c r="Y3716">
        <v>3</v>
      </c>
      <c r="Z3716">
        <v>148631</v>
      </c>
    </row>
    <row r="3717" spans="1:26">
      <c r="A3717">
        <v>397341</v>
      </c>
      <c r="B3717">
        <v>1</v>
      </c>
      <c r="C3717">
        <v>39734101</v>
      </c>
      <c r="D3717">
        <v>1</v>
      </c>
      <c r="E3717">
        <v>5</v>
      </c>
      <c r="F3717">
        <v>28</v>
      </c>
      <c r="G3717">
        <v>2</v>
      </c>
      <c r="H3717">
        <v>80</v>
      </c>
      <c r="I3717">
        <v>5</v>
      </c>
      <c r="J3717">
        <v>1</v>
      </c>
      <c r="K3717">
        <v>4</v>
      </c>
      <c r="L3717">
        <v>97</v>
      </c>
      <c r="M3717">
        <v>3</v>
      </c>
      <c r="N3717">
        <v>4</v>
      </c>
      <c r="O3717">
        <v>2</v>
      </c>
      <c r="P3717">
        <v>2</v>
      </c>
      <c r="Q3717">
        <v>0</v>
      </c>
      <c r="R3717">
        <v>-1</v>
      </c>
      <c r="S3717">
        <v>4</v>
      </c>
      <c r="T3717">
        <v>164.9</v>
      </c>
      <c r="U3717">
        <v>73.599999999999994</v>
      </c>
      <c r="V3717">
        <v>27.066774394390116</v>
      </c>
      <c r="W3717">
        <v>-1</v>
      </c>
      <c r="X3717">
        <v>2</v>
      </c>
      <c r="Y3717">
        <v>3</v>
      </c>
      <c r="Z3717">
        <v>624348</v>
      </c>
    </row>
    <row r="3718" spans="1:26">
      <c r="A3718">
        <v>397351</v>
      </c>
      <c r="B3718">
        <v>1</v>
      </c>
      <c r="C3718">
        <v>39735101</v>
      </c>
      <c r="D3718">
        <v>2</v>
      </c>
      <c r="E3718">
        <v>5</v>
      </c>
      <c r="F3718">
        <v>28</v>
      </c>
      <c r="G3718">
        <v>1</v>
      </c>
      <c r="H3718">
        <v>29</v>
      </c>
      <c r="I3718">
        <v>6</v>
      </c>
      <c r="J3718">
        <v>1</v>
      </c>
      <c r="K3718">
        <v>1</v>
      </c>
      <c r="L3718">
        <v>18</v>
      </c>
      <c r="M3718">
        <v>2</v>
      </c>
      <c r="N3718">
        <v>3</v>
      </c>
      <c r="O3718">
        <v>5</v>
      </c>
      <c r="P3718">
        <v>1</v>
      </c>
      <c r="Q3718">
        <v>18.73</v>
      </c>
      <c r="R3718">
        <v>-1</v>
      </c>
      <c r="S3718">
        <v>0</v>
      </c>
      <c r="T3718">
        <v>175.6</v>
      </c>
      <c r="U3718">
        <v>80.400000000000006</v>
      </c>
      <c r="V3718">
        <v>26.07396184121087</v>
      </c>
      <c r="W3718">
        <v>0.90229604298974098</v>
      </c>
      <c r="X3718">
        <v>1</v>
      </c>
      <c r="Y3718">
        <v>3</v>
      </c>
      <c r="Z3718">
        <v>344653</v>
      </c>
    </row>
    <row r="3719" spans="1:26">
      <c r="A3719">
        <v>397351</v>
      </c>
      <c r="B3719">
        <v>2</v>
      </c>
      <c r="C3719">
        <v>39735102</v>
      </c>
      <c r="D3719">
        <v>2</v>
      </c>
      <c r="E3719">
        <v>5</v>
      </c>
      <c r="F3719">
        <v>28</v>
      </c>
      <c r="G3719">
        <v>2</v>
      </c>
      <c r="H3719">
        <v>26</v>
      </c>
      <c r="I3719">
        <v>6</v>
      </c>
      <c r="J3719">
        <v>1</v>
      </c>
      <c r="K3719">
        <v>1</v>
      </c>
      <c r="L3719">
        <v>18</v>
      </c>
      <c r="M3719">
        <v>1</v>
      </c>
      <c r="N3719">
        <v>1</v>
      </c>
      <c r="O3719">
        <v>5</v>
      </c>
      <c r="P3719">
        <v>1</v>
      </c>
      <c r="Q3719">
        <v>21.558</v>
      </c>
      <c r="R3719">
        <v>-1</v>
      </c>
      <c r="S3719">
        <v>2</v>
      </c>
      <c r="T3719">
        <v>155.4</v>
      </c>
      <c r="U3719">
        <v>52.6</v>
      </c>
      <c r="V3719">
        <v>21.781295912570041</v>
      </c>
      <c r="W3719">
        <v>0.68323936442849798</v>
      </c>
      <c r="X3719">
        <v>1</v>
      </c>
      <c r="Y3719">
        <v>3</v>
      </c>
      <c r="Z3719">
        <v>344653</v>
      </c>
    </row>
    <row r="3720" spans="1:26">
      <c r="A3720">
        <v>397371</v>
      </c>
      <c r="B3720">
        <v>1</v>
      </c>
      <c r="C3720">
        <v>39737101</v>
      </c>
      <c r="D3720">
        <v>2</v>
      </c>
      <c r="E3720">
        <v>5</v>
      </c>
      <c r="F3720">
        <v>28</v>
      </c>
      <c r="G3720">
        <v>2</v>
      </c>
      <c r="H3720">
        <v>68</v>
      </c>
      <c r="I3720">
        <v>2</v>
      </c>
      <c r="J3720">
        <v>1</v>
      </c>
      <c r="K3720">
        <v>1</v>
      </c>
      <c r="L3720">
        <v>19</v>
      </c>
      <c r="M3720">
        <v>1</v>
      </c>
      <c r="N3720">
        <v>1</v>
      </c>
      <c r="O3720">
        <v>5</v>
      </c>
      <c r="P3720">
        <v>2</v>
      </c>
      <c r="Q3720">
        <v>0.51900000000000002</v>
      </c>
      <c r="R3720">
        <v>-1</v>
      </c>
      <c r="S3720">
        <v>1</v>
      </c>
      <c r="T3720">
        <v>160.4</v>
      </c>
      <c r="U3720">
        <v>-1</v>
      </c>
      <c r="V3720">
        <v>-1</v>
      </c>
      <c r="W3720">
        <v>0.89290436315557498</v>
      </c>
      <c r="X3720">
        <v>2</v>
      </c>
      <c r="Y3720">
        <v>1</v>
      </c>
      <c r="Z3720">
        <v>646517</v>
      </c>
    </row>
    <row r="3721" spans="1:26">
      <c r="A3721">
        <v>397371</v>
      </c>
      <c r="B3721">
        <v>2</v>
      </c>
      <c r="C3721">
        <v>39737102</v>
      </c>
      <c r="D3721">
        <v>2</v>
      </c>
      <c r="E3721">
        <v>5</v>
      </c>
      <c r="F3721">
        <v>28</v>
      </c>
      <c r="G3721">
        <v>1</v>
      </c>
      <c r="H3721">
        <v>72</v>
      </c>
      <c r="I3721">
        <v>2</v>
      </c>
      <c r="J3721">
        <v>1</v>
      </c>
      <c r="K3721">
        <v>3</v>
      </c>
      <c r="L3721">
        <v>19</v>
      </c>
      <c r="M3721">
        <v>1</v>
      </c>
      <c r="N3721">
        <v>1</v>
      </c>
      <c r="O3721">
        <v>5</v>
      </c>
      <c r="P3721">
        <v>1</v>
      </c>
      <c r="Q3721">
        <v>14.23</v>
      </c>
      <c r="R3721">
        <v>-1</v>
      </c>
      <c r="S3721">
        <v>0</v>
      </c>
      <c r="T3721">
        <v>175.3</v>
      </c>
      <c r="U3721">
        <v>-1</v>
      </c>
      <c r="V3721">
        <v>-1</v>
      </c>
      <c r="W3721">
        <v>1.06397306397306</v>
      </c>
      <c r="X3721">
        <v>2</v>
      </c>
      <c r="Y3721">
        <v>1</v>
      </c>
      <c r="Z3721">
        <v>646517</v>
      </c>
    </row>
    <row r="3722" spans="1:26">
      <c r="A3722">
        <v>398051</v>
      </c>
      <c r="B3722">
        <v>1</v>
      </c>
      <c r="C3722">
        <v>39805101</v>
      </c>
      <c r="D3722">
        <v>4</v>
      </c>
      <c r="E3722">
        <v>1</v>
      </c>
      <c r="F3722">
        <v>10</v>
      </c>
      <c r="G3722">
        <v>1</v>
      </c>
      <c r="H3722">
        <v>52</v>
      </c>
      <c r="I3722">
        <v>2</v>
      </c>
      <c r="J3722">
        <v>1</v>
      </c>
      <c r="K3722">
        <v>7</v>
      </c>
      <c r="L3722">
        <v>7</v>
      </c>
      <c r="M3722">
        <v>4</v>
      </c>
      <c r="N3722">
        <v>4</v>
      </c>
      <c r="O3722">
        <v>2</v>
      </c>
      <c r="P3722">
        <v>2</v>
      </c>
      <c r="Q3722">
        <v>9.6280000000000004E-2</v>
      </c>
      <c r="R3722">
        <v>-1</v>
      </c>
      <c r="S3722">
        <v>2</v>
      </c>
      <c r="T3722">
        <v>183.1</v>
      </c>
      <c r="U3722">
        <v>98.9</v>
      </c>
      <c r="V3722">
        <v>29.499836095450618</v>
      </c>
      <c r="W3722">
        <v>0.98166368515205704</v>
      </c>
      <c r="X3722">
        <v>1</v>
      </c>
      <c r="Y3722">
        <v>3</v>
      </c>
      <c r="Z3722">
        <v>343274</v>
      </c>
    </row>
    <row r="3723" spans="1:26">
      <c r="A3723">
        <v>398051</v>
      </c>
      <c r="B3723">
        <v>2</v>
      </c>
      <c r="C3723">
        <v>39805102</v>
      </c>
      <c r="D3723">
        <v>4</v>
      </c>
      <c r="E3723">
        <v>1</v>
      </c>
      <c r="F3723">
        <v>10</v>
      </c>
      <c r="G3723">
        <v>2</v>
      </c>
      <c r="H3723">
        <v>50</v>
      </c>
      <c r="I3723">
        <v>2</v>
      </c>
      <c r="J3723">
        <v>1</v>
      </c>
      <c r="K3723">
        <v>4</v>
      </c>
      <c r="L3723">
        <v>7</v>
      </c>
      <c r="M3723">
        <v>2</v>
      </c>
      <c r="N3723">
        <v>1</v>
      </c>
      <c r="O3723">
        <v>5</v>
      </c>
      <c r="P3723">
        <v>2</v>
      </c>
      <c r="Q3723">
        <v>0</v>
      </c>
      <c r="R3723">
        <v>-1</v>
      </c>
      <c r="S3723">
        <v>0</v>
      </c>
      <c r="T3723">
        <v>165.4</v>
      </c>
      <c r="U3723">
        <v>92.3</v>
      </c>
      <c r="V3723">
        <v>33.738882252397538</v>
      </c>
      <c r="W3723">
        <v>0.85118043844856695</v>
      </c>
      <c r="X3723">
        <v>1</v>
      </c>
      <c r="Y3723">
        <v>3</v>
      </c>
      <c r="Z3723">
        <v>343274</v>
      </c>
    </row>
    <row r="3724" spans="1:26">
      <c r="A3724">
        <v>398051</v>
      </c>
      <c r="B3724">
        <v>3</v>
      </c>
      <c r="C3724">
        <v>39805103</v>
      </c>
      <c r="D3724">
        <v>4</v>
      </c>
      <c r="E3724">
        <v>1</v>
      </c>
      <c r="F3724">
        <v>10</v>
      </c>
      <c r="G3724">
        <v>1</v>
      </c>
      <c r="H3724">
        <v>15</v>
      </c>
      <c r="I3724">
        <v>-1</v>
      </c>
      <c r="J3724">
        <v>1</v>
      </c>
      <c r="K3724">
        <v>-1</v>
      </c>
      <c r="L3724">
        <v>7</v>
      </c>
      <c r="M3724">
        <v>2</v>
      </c>
      <c r="N3724">
        <v>-1</v>
      </c>
      <c r="O3724">
        <v>-1</v>
      </c>
      <c r="P3724">
        <v>-1</v>
      </c>
      <c r="Q3724">
        <v>-1</v>
      </c>
      <c r="R3724">
        <v>-1</v>
      </c>
      <c r="S3724">
        <v>1</v>
      </c>
      <c r="T3724">
        <v>182.5</v>
      </c>
      <c r="U3724">
        <v>79.8</v>
      </c>
      <c r="V3724">
        <v>23.95946706699193</v>
      </c>
      <c r="W3724">
        <v>-1</v>
      </c>
      <c r="X3724">
        <v>1</v>
      </c>
      <c r="Y3724">
        <v>3</v>
      </c>
      <c r="Z3724">
        <v>343274</v>
      </c>
    </row>
    <row r="3725" spans="1:26">
      <c r="A3725">
        <v>398051</v>
      </c>
      <c r="B3725">
        <v>4</v>
      </c>
      <c r="C3725">
        <v>39805104</v>
      </c>
      <c r="D3725">
        <v>4</v>
      </c>
      <c r="E3725">
        <v>1</v>
      </c>
      <c r="F3725">
        <v>10</v>
      </c>
      <c r="G3725">
        <v>2</v>
      </c>
      <c r="H3725">
        <v>12</v>
      </c>
      <c r="I3725">
        <v>-1</v>
      </c>
      <c r="J3725">
        <v>1</v>
      </c>
      <c r="K3725">
        <v>-1</v>
      </c>
      <c r="L3725">
        <v>7</v>
      </c>
      <c r="M3725">
        <v>2</v>
      </c>
      <c r="N3725">
        <v>-1</v>
      </c>
      <c r="O3725">
        <v>-1</v>
      </c>
      <c r="P3725">
        <v>-1</v>
      </c>
      <c r="Q3725">
        <v>-1</v>
      </c>
      <c r="R3725">
        <v>-1</v>
      </c>
      <c r="S3725">
        <v>-2</v>
      </c>
      <c r="T3725">
        <v>160</v>
      </c>
      <c r="U3725">
        <v>46.6</v>
      </c>
      <c r="V3725">
        <v>18.203124999999996</v>
      </c>
      <c r="W3725">
        <v>-1</v>
      </c>
      <c r="X3725">
        <v>2</v>
      </c>
      <c r="Y3725">
        <v>1</v>
      </c>
      <c r="Z3725">
        <v>343274</v>
      </c>
    </row>
    <row r="3726" spans="1:26">
      <c r="A3726">
        <v>398151</v>
      </c>
      <c r="B3726">
        <v>1</v>
      </c>
      <c r="C3726">
        <v>39815101</v>
      </c>
      <c r="D3726">
        <v>3</v>
      </c>
      <c r="E3726">
        <v>1</v>
      </c>
      <c r="F3726">
        <v>10</v>
      </c>
      <c r="G3726">
        <v>2</v>
      </c>
      <c r="H3726">
        <v>28</v>
      </c>
      <c r="I3726">
        <v>6</v>
      </c>
      <c r="J3726">
        <v>1</v>
      </c>
      <c r="K3726">
        <v>4</v>
      </c>
      <c r="L3726">
        <v>13</v>
      </c>
      <c r="M3726">
        <v>2</v>
      </c>
      <c r="N3726">
        <v>4</v>
      </c>
      <c r="O3726">
        <v>3</v>
      </c>
      <c r="P3726">
        <v>2</v>
      </c>
      <c r="Q3726">
        <v>0.46</v>
      </c>
      <c r="R3726">
        <v>-1</v>
      </c>
      <c r="S3726">
        <v>6</v>
      </c>
      <c r="T3726">
        <v>163.4</v>
      </c>
      <c r="U3726">
        <v>64.2</v>
      </c>
      <c r="V3726">
        <v>24.045340073019926</v>
      </c>
      <c r="W3726">
        <v>-1</v>
      </c>
      <c r="X3726">
        <v>1</v>
      </c>
      <c r="Y3726">
        <v>3</v>
      </c>
      <c r="Z3726">
        <v>631265</v>
      </c>
    </row>
    <row r="3727" spans="1:26">
      <c r="A3727">
        <v>398151</v>
      </c>
      <c r="B3727">
        <v>2</v>
      </c>
      <c r="C3727">
        <v>39815102</v>
      </c>
      <c r="D3727">
        <v>3</v>
      </c>
      <c r="E3727">
        <v>1</v>
      </c>
      <c r="F3727">
        <v>10</v>
      </c>
      <c r="G3727">
        <v>1</v>
      </c>
      <c r="H3727">
        <v>6</v>
      </c>
      <c r="I3727">
        <v>-1</v>
      </c>
      <c r="J3727">
        <v>1</v>
      </c>
      <c r="K3727">
        <v>-1</v>
      </c>
      <c r="L3727">
        <v>13</v>
      </c>
      <c r="M3727">
        <v>1</v>
      </c>
      <c r="N3727">
        <v>-1</v>
      </c>
      <c r="O3727">
        <v>-1</v>
      </c>
      <c r="P3727">
        <v>-1</v>
      </c>
      <c r="Q3727">
        <v>-1</v>
      </c>
      <c r="R3727">
        <v>-1</v>
      </c>
      <c r="S3727">
        <v>-2</v>
      </c>
      <c r="T3727">
        <v>118.5</v>
      </c>
      <c r="U3727">
        <v>23.5</v>
      </c>
      <c r="V3727">
        <v>16.735209813242179</v>
      </c>
      <c r="W3727">
        <v>-1</v>
      </c>
      <c r="X3727">
        <v>-2</v>
      </c>
      <c r="Y3727">
        <v>-2</v>
      </c>
      <c r="Z3727">
        <v>631265</v>
      </c>
    </row>
    <row r="3728" spans="1:26">
      <c r="A3728">
        <v>398151</v>
      </c>
      <c r="B3728">
        <v>3</v>
      </c>
      <c r="C3728">
        <v>39815103</v>
      </c>
      <c r="D3728">
        <v>3</v>
      </c>
      <c r="E3728">
        <v>1</v>
      </c>
      <c r="F3728">
        <v>10</v>
      </c>
      <c r="G3728">
        <v>1</v>
      </c>
      <c r="H3728">
        <v>3</v>
      </c>
      <c r="I3728">
        <v>-1</v>
      </c>
      <c r="J3728">
        <v>1</v>
      </c>
      <c r="K3728">
        <v>-1</v>
      </c>
      <c r="L3728">
        <v>13</v>
      </c>
      <c r="M3728">
        <v>3</v>
      </c>
      <c r="N3728">
        <v>-1</v>
      </c>
      <c r="O3728">
        <v>-1</v>
      </c>
      <c r="P3728">
        <v>-1</v>
      </c>
      <c r="Q3728">
        <v>-1</v>
      </c>
      <c r="R3728">
        <v>-1</v>
      </c>
      <c r="S3728">
        <v>-2</v>
      </c>
      <c r="T3728">
        <v>-1</v>
      </c>
      <c r="U3728">
        <v>-1</v>
      </c>
      <c r="V3728">
        <v>-1</v>
      </c>
      <c r="W3728">
        <v>-1</v>
      </c>
      <c r="X3728">
        <v>-2</v>
      </c>
      <c r="Y3728">
        <v>-2</v>
      </c>
      <c r="Z3728">
        <v>631265</v>
      </c>
    </row>
    <row r="3729" spans="1:26">
      <c r="A3729">
        <v>398181</v>
      </c>
      <c r="B3729">
        <v>1</v>
      </c>
      <c r="C3729">
        <v>39818101</v>
      </c>
      <c r="D3729">
        <v>1</v>
      </c>
      <c r="E3729">
        <v>1</v>
      </c>
      <c r="F3729">
        <v>10</v>
      </c>
      <c r="G3729">
        <v>2</v>
      </c>
      <c r="H3729">
        <v>75</v>
      </c>
      <c r="I3729">
        <v>5</v>
      </c>
      <c r="J3729">
        <v>1</v>
      </c>
      <c r="K3729">
        <v>7</v>
      </c>
      <c r="L3729">
        <v>5</v>
      </c>
      <c r="M3729">
        <v>2</v>
      </c>
      <c r="N3729">
        <v>1</v>
      </c>
      <c r="O3729">
        <v>5</v>
      </c>
      <c r="P3729">
        <v>2</v>
      </c>
      <c r="Q3729">
        <v>0</v>
      </c>
      <c r="R3729">
        <v>-1</v>
      </c>
      <c r="S3729">
        <v>0</v>
      </c>
      <c r="T3729">
        <v>152.6</v>
      </c>
      <c r="U3729">
        <v>65.099999999999994</v>
      </c>
      <c r="V3729">
        <v>27.955799776353597</v>
      </c>
      <c r="W3729">
        <v>-1</v>
      </c>
      <c r="X3729">
        <v>2</v>
      </c>
      <c r="Y3729">
        <v>3</v>
      </c>
      <c r="Z3729">
        <v>262699</v>
      </c>
    </row>
    <row r="3730" spans="1:26">
      <c r="A3730">
        <v>398201</v>
      </c>
      <c r="B3730">
        <v>1</v>
      </c>
      <c r="C3730">
        <v>39820101</v>
      </c>
      <c r="D3730">
        <v>1</v>
      </c>
      <c r="E3730">
        <v>1</v>
      </c>
      <c r="F3730">
        <v>10</v>
      </c>
      <c r="G3730">
        <v>2</v>
      </c>
      <c r="H3730">
        <v>61</v>
      </c>
      <c r="I3730">
        <v>5</v>
      </c>
      <c r="J3730">
        <v>1</v>
      </c>
      <c r="K3730">
        <v>7</v>
      </c>
      <c r="L3730">
        <v>6</v>
      </c>
      <c r="M3730">
        <v>2</v>
      </c>
      <c r="N3730">
        <v>4</v>
      </c>
      <c r="O3730">
        <v>2</v>
      </c>
      <c r="P3730">
        <v>1</v>
      </c>
      <c r="Q3730">
        <v>0.317</v>
      </c>
      <c r="R3730">
        <v>-1</v>
      </c>
      <c r="S3730">
        <v>5</v>
      </c>
      <c r="T3730">
        <v>148.4</v>
      </c>
      <c r="U3730">
        <v>61.6</v>
      </c>
      <c r="V3730">
        <v>27.971316686161831</v>
      </c>
      <c r="W3730">
        <v>-1</v>
      </c>
      <c r="X3730">
        <v>2</v>
      </c>
      <c r="Y3730">
        <v>3</v>
      </c>
      <c r="Z3730">
        <v>691461</v>
      </c>
    </row>
    <row r="3731" spans="1:26">
      <c r="A3731">
        <v>398271</v>
      </c>
      <c r="B3731">
        <v>1</v>
      </c>
      <c r="C3731">
        <v>39827101</v>
      </c>
      <c r="D3731">
        <v>1</v>
      </c>
      <c r="E3731">
        <v>1</v>
      </c>
      <c r="F3731">
        <v>10</v>
      </c>
      <c r="G3731">
        <v>2</v>
      </c>
      <c r="H3731">
        <v>66</v>
      </c>
      <c r="I3731">
        <v>5</v>
      </c>
      <c r="J3731">
        <v>1</v>
      </c>
      <c r="K3731">
        <v>2</v>
      </c>
      <c r="L3731">
        <v>21</v>
      </c>
      <c r="M3731">
        <v>2</v>
      </c>
      <c r="N3731">
        <v>4</v>
      </c>
      <c r="O3731">
        <v>2</v>
      </c>
      <c r="P3731">
        <v>2</v>
      </c>
      <c r="Q3731">
        <v>0</v>
      </c>
      <c r="R3731">
        <v>-1</v>
      </c>
      <c r="S3731">
        <v>0</v>
      </c>
      <c r="T3731">
        <v>153.69999999999999</v>
      </c>
      <c r="U3731">
        <v>66.8</v>
      </c>
      <c r="V3731">
        <v>28.276700210678349</v>
      </c>
      <c r="W3731">
        <v>0.88005780346820806</v>
      </c>
      <c r="X3731">
        <v>2</v>
      </c>
      <c r="Y3731">
        <v>1</v>
      </c>
      <c r="Z3731">
        <v>579456</v>
      </c>
    </row>
    <row r="3732" spans="1:26">
      <c r="A3732">
        <v>398341</v>
      </c>
      <c r="B3732">
        <v>1</v>
      </c>
      <c r="C3732">
        <v>39834101</v>
      </c>
      <c r="D3732">
        <v>1</v>
      </c>
      <c r="E3732">
        <v>1</v>
      </c>
      <c r="F3732">
        <v>10</v>
      </c>
      <c r="G3732">
        <v>2</v>
      </c>
      <c r="H3732">
        <v>80</v>
      </c>
      <c r="I3732">
        <v>5</v>
      </c>
      <c r="J3732">
        <v>1</v>
      </c>
      <c r="K3732">
        <v>7</v>
      </c>
      <c r="L3732">
        <v>12</v>
      </c>
      <c r="M3732">
        <v>1</v>
      </c>
      <c r="N3732">
        <v>3</v>
      </c>
      <c r="O3732">
        <v>5</v>
      </c>
      <c r="P3732">
        <v>1</v>
      </c>
      <c r="Q3732">
        <v>5.73</v>
      </c>
      <c r="R3732">
        <v>-1</v>
      </c>
      <c r="S3732">
        <v>0</v>
      </c>
      <c r="T3732">
        <v>156.1</v>
      </c>
      <c r="U3732">
        <v>-1</v>
      </c>
      <c r="V3732">
        <v>-1</v>
      </c>
      <c r="W3732">
        <v>-1</v>
      </c>
      <c r="X3732">
        <v>1</v>
      </c>
      <c r="Y3732">
        <v>3</v>
      </c>
      <c r="Z3732">
        <v>589347</v>
      </c>
    </row>
    <row r="3733" spans="1:26">
      <c r="A3733">
        <v>398371</v>
      </c>
      <c r="B3733">
        <v>1</v>
      </c>
      <c r="C3733">
        <v>39837101</v>
      </c>
      <c r="D3733">
        <v>3</v>
      </c>
      <c r="E3733">
        <v>1</v>
      </c>
      <c r="F3733">
        <v>10</v>
      </c>
      <c r="G3733">
        <v>1</v>
      </c>
      <c r="H3733">
        <v>29</v>
      </c>
      <c r="I3733">
        <v>2</v>
      </c>
      <c r="J3733">
        <v>1</v>
      </c>
      <c r="K3733">
        <v>3</v>
      </c>
      <c r="L3733">
        <v>12</v>
      </c>
      <c r="M3733">
        <v>2</v>
      </c>
      <c r="N3733">
        <v>4</v>
      </c>
      <c r="O3733">
        <v>2</v>
      </c>
      <c r="P3733">
        <v>1</v>
      </c>
      <c r="Q3733">
        <v>72.558000000000007</v>
      </c>
      <c r="R3733">
        <v>-1</v>
      </c>
      <c r="S3733">
        <v>1</v>
      </c>
      <c r="T3733">
        <v>177.1</v>
      </c>
      <c r="U3733">
        <v>82.4</v>
      </c>
      <c r="V3733">
        <v>26.271815729994607</v>
      </c>
      <c r="W3733">
        <v>0.96796116504854401</v>
      </c>
      <c r="X3733">
        <v>2</v>
      </c>
      <c r="Y3733">
        <v>3</v>
      </c>
      <c r="Z3733">
        <v>781183</v>
      </c>
    </row>
    <row r="3734" spans="1:26">
      <c r="A3734">
        <v>398371</v>
      </c>
      <c r="B3734">
        <v>2</v>
      </c>
      <c r="C3734">
        <v>39837102</v>
      </c>
      <c r="D3734">
        <v>3</v>
      </c>
      <c r="E3734">
        <v>1</v>
      </c>
      <c r="F3734">
        <v>10</v>
      </c>
      <c r="G3734">
        <v>2</v>
      </c>
      <c r="H3734">
        <v>38</v>
      </c>
      <c r="I3734">
        <v>2</v>
      </c>
      <c r="J3734">
        <v>1</v>
      </c>
      <c r="K3734">
        <v>3</v>
      </c>
      <c r="L3734">
        <v>12</v>
      </c>
      <c r="M3734">
        <v>2</v>
      </c>
      <c r="N3734">
        <v>1</v>
      </c>
      <c r="O3734">
        <v>5</v>
      </c>
      <c r="P3734">
        <v>1</v>
      </c>
      <c r="Q3734">
        <v>6.0289999999999999</v>
      </c>
      <c r="R3734">
        <v>-1</v>
      </c>
      <c r="S3734">
        <v>2</v>
      </c>
      <c r="T3734">
        <v>168.9</v>
      </c>
      <c r="U3734">
        <v>-1</v>
      </c>
      <c r="V3734">
        <v>-1</v>
      </c>
      <c r="W3734">
        <v>-1</v>
      </c>
      <c r="X3734">
        <v>1</v>
      </c>
      <c r="Y3734">
        <v>3</v>
      </c>
      <c r="Z3734">
        <v>781183</v>
      </c>
    </row>
    <row r="3735" spans="1:26">
      <c r="A3735">
        <v>398371</v>
      </c>
      <c r="B3735">
        <v>3</v>
      </c>
      <c r="C3735">
        <v>39837103</v>
      </c>
      <c r="D3735">
        <v>3</v>
      </c>
      <c r="E3735">
        <v>1</v>
      </c>
      <c r="F3735">
        <v>10</v>
      </c>
      <c r="G3735">
        <v>1</v>
      </c>
      <c r="H3735">
        <v>1</v>
      </c>
      <c r="I3735">
        <v>-1</v>
      </c>
      <c r="J3735">
        <v>1</v>
      </c>
      <c r="K3735">
        <v>-1</v>
      </c>
      <c r="L3735">
        <v>12</v>
      </c>
      <c r="M3735">
        <v>2</v>
      </c>
      <c r="N3735">
        <v>-1</v>
      </c>
      <c r="O3735">
        <v>-1</v>
      </c>
      <c r="P3735">
        <v>-1</v>
      </c>
      <c r="Q3735">
        <v>-1</v>
      </c>
      <c r="R3735">
        <v>-1</v>
      </c>
      <c r="S3735">
        <v>-2</v>
      </c>
      <c r="T3735">
        <v>-1</v>
      </c>
      <c r="U3735">
        <v>11.2</v>
      </c>
      <c r="V3735">
        <v>-1</v>
      </c>
      <c r="W3735">
        <v>-1</v>
      </c>
      <c r="X3735">
        <v>-2</v>
      </c>
      <c r="Y3735">
        <v>-2</v>
      </c>
      <c r="Z3735">
        <v>781183</v>
      </c>
    </row>
    <row r="3736" spans="1:26">
      <c r="A3736">
        <v>399051</v>
      </c>
      <c r="B3736">
        <v>1</v>
      </c>
      <c r="C3736">
        <v>39905101</v>
      </c>
      <c r="D3736">
        <v>3</v>
      </c>
      <c r="E3736">
        <v>8</v>
      </c>
      <c r="F3736">
        <v>18</v>
      </c>
      <c r="G3736">
        <v>2</v>
      </c>
      <c r="H3736">
        <v>33</v>
      </c>
      <c r="I3736">
        <v>6</v>
      </c>
      <c r="J3736">
        <v>1</v>
      </c>
      <c r="K3736">
        <v>4</v>
      </c>
      <c r="L3736">
        <v>12</v>
      </c>
      <c r="M3736">
        <v>1</v>
      </c>
      <c r="N3736">
        <v>1</v>
      </c>
      <c r="O3736">
        <v>5</v>
      </c>
      <c r="P3736">
        <v>1</v>
      </c>
      <c r="Q3736">
        <v>2.0739999999999998</v>
      </c>
      <c r="R3736">
        <v>-1</v>
      </c>
      <c r="S3736">
        <v>2</v>
      </c>
      <c r="T3736">
        <v>174</v>
      </c>
      <c r="U3736">
        <v>100.9</v>
      </c>
      <c r="V3736">
        <v>33.326727440877264</v>
      </c>
      <c r="W3736">
        <v>0.78653530377668301</v>
      </c>
      <c r="X3736">
        <v>2</v>
      </c>
      <c r="Y3736">
        <v>1</v>
      </c>
      <c r="Z3736">
        <v>485406</v>
      </c>
    </row>
    <row r="3737" spans="1:26">
      <c r="A3737">
        <v>399051</v>
      </c>
      <c r="B3737">
        <v>2</v>
      </c>
      <c r="C3737">
        <v>39905102</v>
      </c>
      <c r="D3737">
        <v>3</v>
      </c>
      <c r="E3737">
        <v>8</v>
      </c>
      <c r="F3737">
        <v>18</v>
      </c>
      <c r="G3737">
        <v>1</v>
      </c>
      <c r="H3737">
        <v>8</v>
      </c>
      <c r="I3737">
        <v>-1</v>
      </c>
      <c r="J3737">
        <v>1</v>
      </c>
      <c r="K3737">
        <v>-1</v>
      </c>
      <c r="L3737">
        <v>12</v>
      </c>
      <c r="M3737">
        <v>1</v>
      </c>
      <c r="N3737">
        <v>-1</v>
      </c>
      <c r="O3737">
        <v>-1</v>
      </c>
      <c r="P3737">
        <v>-1</v>
      </c>
      <c r="Q3737">
        <v>-1</v>
      </c>
      <c r="R3737">
        <v>-1</v>
      </c>
      <c r="S3737">
        <v>-2</v>
      </c>
      <c r="T3737">
        <v>132.30000000000001</v>
      </c>
      <c r="U3737">
        <v>30.6</v>
      </c>
      <c r="V3737">
        <v>17.482427589327489</v>
      </c>
      <c r="W3737">
        <v>-1</v>
      </c>
      <c r="X3737">
        <v>1</v>
      </c>
      <c r="Y3737">
        <v>3</v>
      </c>
      <c r="Z3737">
        <v>485406</v>
      </c>
    </row>
    <row r="3738" spans="1:26">
      <c r="A3738">
        <v>399051</v>
      </c>
      <c r="B3738">
        <v>3</v>
      </c>
      <c r="C3738">
        <v>39905103</v>
      </c>
      <c r="D3738">
        <v>3</v>
      </c>
      <c r="E3738">
        <v>8</v>
      </c>
      <c r="F3738">
        <v>18</v>
      </c>
      <c r="G3738">
        <v>1</v>
      </c>
      <c r="H3738">
        <v>5</v>
      </c>
      <c r="I3738">
        <v>-1</v>
      </c>
      <c r="J3738">
        <v>1</v>
      </c>
      <c r="K3738">
        <v>-1</v>
      </c>
      <c r="L3738">
        <v>12</v>
      </c>
      <c r="M3738">
        <v>2</v>
      </c>
      <c r="N3738">
        <v>-1</v>
      </c>
      <c r="O3738">
        <v>-1</v>
      </c>
      <c r="P3738">
        <v>-1</v>
      </c>
      <c r="Q3738">
        <v>-1</v>
      </c>
      <c r="R3738">
        <v>-1</v>
      </c>
      <c r="S3738">
        <v>-2</v>
      </c>
      <c r="T3738">
        <v>111.6</v>
      </c>
      <c r="U3738">
        <v>23.1</v>
      </c>
      <c r="V3738">
        <v>18.547423594249825</v>
      </c>
      <c r="W3738">
        <v>-1</v>
      </c>
      <c r="X3738">
        <v>-2</v>
      </c>
      <c r="Y3738">
        <v>-2</v>
      </c>
      <c r="Z3738">
        <v>485406</v>
      </c>
    </row>
    <row r="3739" spans="1:26">
      <c r="A3739">
        <v>399151</v>
      </c>
      <c r="B3739">
        <v>1</v>
      </c>
      <c r="C3739">
        <v>39915101</v>
      </c>
      <c r="D3739">
        <v>3</v>
      </c>
      <c r="E3739">
        <v>8</v>
      </c>
      <c r="F3739">
        <v>18</v>
      </c>
      <c r="G3739">
        <v>2</v>
      </c>
      <c r="H3739">
        <v>45</v>
      </c>
      <c r="I3739">
        <v>2</v>
      </c>
      <c r="J3739">
        <v>1</v>
      </c>
      <c r="K3739">
        <v>7</v>
      </c>
      <c r="L3739">
        <v>6</v>
      </c>
      <c r="M3739">
        <v>3</v>
      </c>
      <c r="N3739">
        <v>4</v>
      </c>
      <c r="O3739">
        <v>3</v>
      </c>
      <c r="P3739">
        <v>1</v>
      </c>
      <c r="Q3739">
        <v>16.257000000000001</v>
      </c>
      <c r="R3739">
        <v>-1</v>
      </c>
      <c r="S3739">
        <v>1</v>
      </c>
      <c r="T3739">
        <v>154.9</v>
      </c>
      <c r="U3739">
        <v>58.7</v>
      </c>
      <c r="V3739">
        <v>24.464439249629383</v>
      </c>
      <c r="W3739">
        <v>0.82733103108041395</v>
      </c>
      <c r="X3739">
        <v>-8</v>
      </c>
      <c r="Y3739">
        <v>3</v>
      </c>
      <c r="Z3739">
        <v>401312</v>
      </c>
    </row>
    <row r="3740" spans="1:26">
      <c r="A3740">
        <v>399151</v>
      </c>
      <c r="B3740">
        <v>2</v>
      </c>
      <c r="C3740">
        <v>39915102</v>
      </c>
      <c r="D3740">
        <v>3</v>
      </c>
      <c r="E3740">
        <v>8</v>
      </c>
      <c r="F3740">
        <v>18</v>
      </c>
      <c r="G3740">
        <v>1</v>
      </c>
      <c r="H3740">
        <v>53</v>
      </c>
      <c r="I3740">
        <v>2</v>
      </c>
      <c r="J3740">
        <v>1</v>
      </c>
      <c r="K3740">
        <v>7</v>
      </c>
      <c r="L3740">
        <v>6</v>
      </c>
      <c r="M3740">
        <v>2</v>
      </c>
      <c r="N3740">
        <v>4</v>
      </c>
      <c r="O3740">
        <v>3</v>
      </c>
      <c r="P3740">
        <v>1</v>
      </c>
      <c r="Q3740">
        <v>16.170000000000002</v>
      </c>
      <c r="R3740">
        <v>-1</v>
      </c>
      <c r="S3740">
        <v>0</v>
      </c>
      <c r="T3740">
        <v>161.19999999999999</v>
      </c>
      <c r="U3740">
        <v>61.1</v>
      </c>
      <c r="V3740">
        <v>23.513167373729292</v>
      </c>
      <c r="W3740">
        <v>0.89399675500270404</v>
      </c>
      <c r="X3740">
        <v>-8</v>
      </c>
      <c r="Y3740">
        <v>3</v>
      </c>
      <c r="Z3740">
        <v>401312</v>
      </c>
    </row>
    <row r="3741" spans="1:26">
      <c r="A3741">
        <v>399151</v>
      </c>
      <c r="B3741">
        <v>3</v>
      </c>
      <c r="C3741">
        <v>39915103</v>
      </c>
      <c r="D3741">
        <v>3</v>
      </c>
      <c r="E3741">
        <v>8</v>
      </c>
      <c r="F3741">
        <v>18</v>
      </c>
      <c r="G3741">
        <v>2</v>
      </c>
      <c r="H3741">
        <v>16</v>
      </c>
      <c r="I3741">
        <v>1</v>
      </c>
      <c r="J3741">
        <v>1</v>
      </c>
      <c r="K3741">
        <v>7</v>
      </c>
      <c r="L3741">
        <v>6</v>
      </c>
      <c r="M3741">
        <v>3</v>
      </c>
      <c r="N3741">
        <v>-9</v>
      </c>
      <c r="O3741">
        <v>-9</v>
      </c>
      <c r="P3741">
        <v>1</v>
      </c>
      <c r="Q3741">
        <v>-9</v>
      </c>
      <c r="R3741">
        <v>1</v>
      </c>
      <c r="S3741">
        <v>0</v>
      </c>
      <c r="T3741">
        <v>145.30000000000001</v>
      </c>
      <c r="U3741">
        <v>50.1</v>
      </c>
      <c r="V3741">
        <v>23.730478602544796</v>
      </c>
      <c r="W3741">
        <v>0.79215035931453903</v>
      </c>
      <c r="X3741">
        <v>-8</v>
      </c>
      <c r="Y3741">
        <v>3</v>
      </c>
      <c r="Z3741">
        <v>401312</v>
      </c>
    </row>
    <row r="3742" spans="1:26">
      <c r="A3742">
        <v>399181</v>
      </c>
      <c r="B3742">
        <v>1</v>
      </c>
      <c r="C3742">
        <v>39918101</v>
      </c>
      <c r="D3742">
        <v>2</v>
      </c>
      <c r="E3742">
        <v>8</v>
      </c>
      <c r="F3742">
        <v>18</v>
      </c>
      <c r="G3742">
        <v>1</v>
      </c>
      <c r="H3742">
        <v>71</v>
      </c>
      <c r="I3742">
        <v>4</v>
      </c>
      <c r="J3742">
        <v>1</v>
      </c>
      <c r="K3742">
        <v>5</v>
      </c>
      <c r="L3742">
        <v>7</v>
      </c>
      <c r="M3742">
        <v>2</v>
      </c>
      <c r="N3742">
        <v>1</v>
      </c>
      <c r="O3742">
        <v>5</v>
      </c>
      <c r="P3742">
        <v>2</v>
      </c>
      <c r="Q3742">
        <v>2.9000000000000001E-2</v>
      </c>
      <c r="R3742">
        <v>-1</v>
      </c>
      <c r="S3742">
        <v>0</v>
      </c>
      <c r="T3742">
        <v>180.3</v>
      </c>
      <c r="U3742">
        <v>84.4</v>
      </c>
      <c r="V3742">
        <v>25.962768037125525</v>
      </c>
      <c r="W3742">
        <v>0.96969696969696995</v>
      </c>
      <c r="X3742">
        <v>1</v>
      </c>
      <c r="Y3742">
        <v>3</v>
      </c>
      <c r="Z3742">
        <v>504241</v>
      </c>
    </row>
    <row r="3743" spans="1:26">
      <c r="A3743">
        <v>399181</v>
      </c>
      <c r="B3743">
        <v>2</v>
      </c>
      <c r="C3743">
        <v>39918102</v>
      </c>
      <c r="D3743">
        <v>2</v>
      </c>
      <c r="E3743">
        <v>8</v>
      </c>
      <c r="F3743">
        <v>18</v>
      </c>
      <c r="G3743">
        <v>2</v>
      </c>
      <c r="H3743">
        <v>75</v>
      </c>
      <c r="I3743">
        <v>1</v>
      </c>
      <c r="J3743">
        <v>1</v>
      </c>
      <c r="K3743">
        <v>7</v>
      </c>
      <c r="L3743">
        <v>7</v>
      </c>
      <c r="M3743">
        <v>2</v>
      </c>
      <c r="N3743">
        <v>1</v>
      </c>
      <c r="O3743">
        <v>5</v>
      </c>
      <c r="P3743">
        <v>1</v>
      </c>
      <c r="Q3743">
        <v>10.55</v>
      </c>
      <c r="R3743">
        <v>-1</v>
      </c>
      <c r="S3743">
        <v>0</v>
      </c>
      <c r="T3743">
        <v>162.1</v>
      </c>
      <c r="U3743">
        <v>65</v>
      </c>
      <c r="V3743">
        <v>24.737016966929652</v>
      </c>
      <c r="W3743">
        <v>0.84687646782527004</v>
      </c>
      <c r="X3743">
        <v>1</v>
      </c>
      <c r="Y3743">
        <v>3</v>
      </c>
      <c r="Z3743">
        <v>504241</v>
      </c>
    </row>
    <row r="3744" spans="1:26">
      <c r="A3744">
        <v>399201</v>
      </c>
      <c r="B3744">
        <v>1</v>
      </c>
      <c r="C3744">
        <v>39920101</v>
      </c>
      <c r="D3744">
        <v>2</v>
      </c>
      <c r="E3744">
        <v>8</v>
      </c>
      <c r="F3744">
        <v>18</v>
      </c>
      <c r="G3744">
        <v>1</v>
      </c>
      <c r="H3744">
        <v>66</v>
      </c>
      <c r="I3744">
        <v>2</v>
      </c>
      <c r="J3744">
        <v>1</v>
      </c>
      <c r="K3744">
        <v>2</v>
      </c>
      <c r="L3744">
        <v>97</v>
      </c>
      <c r="M3744">
        <v>3</v>
      </c>
      <c r="N3744">
        <v>1</v>
      </c>
      <c r="O3744">
        <v>5</v>
      </c>
      <c r="P3744">
        <v>1</v>
      </c>
      <c r="Q3744">
        <v>20</v>
      </c>
      <c r="R3744">
        <v>-1</v>
      </c>
      <c r="S3744">
        <v>-2</v>
      </c>
      <c r="T3744">
        <v>-1</v>
      </c>
      <c r="U3744">
        <v>-1</v>
      </c>
      <c r="V3744">
        <v>-1</v>
      </c>
      <c r="W3744">
        <v>-1</v>
      </c>
      <c r="X3744">
        <v>-2</v>
      </c>
      <c r="Y3744">
        <v>-2</v>
      </c>
      <c r="Z3744">
        <v>513381</v>
      </c>
    </row>
    <row r="3745" spans="1:26">
      <c r="A3745">
        <v>399201</v>
      </c>
      <c r="B3745">
        <v>2</v>
      </c>
      <c r="C3745">
        <v>39920102</v>
      </c>
      <c r="D3745">
        <v>2</v>
      </c>
      <c r="E3745">
        <v>8</v>
      </c>
      <c r="F3745">
        <v>18</v>
      </c>
      <c r="G3745">
        <v>2</v>
      </c>
      <c r="H3745">
        <v>64</v>
      </c>
      <c r="I3745">
        <v>2</v>
      </c>
      <c r="J3745">
        <v>1</v>
      </c>
      <c r="K3745">
        <v>6</v>
      </c>
      <c r="L3745">
        <v>97</v>
      </c>
      <c r="M3745">
        <v>3</v>
      </c>
      <c r="N3745">
        <v>1</v>
      </c>
      <c r="O3745">
        <v>5</v>
      </c>
      <c r="P3745">
        <v>1</v>
      </c>
      <c r="Q3745">
        <v>10.5</v>
      </c>
      <c r="R3745">
        <v>-1</v>
      </c>
      <c r="S3745">
        <v>-2</v>
      </c>
      <c r="T3745">
        <v>-1</v>
      </c>
      <c r="U3745">
        <v>-1</v>
      </c>
      <c r="V3745">
        <v>-1</v>
      </c>
      <c r="W3745">
        <v>-1</v>
      </c>
      <c r="X3745">
        <v>-2</v>
      </c>
      <c r="Y3745">
        <v>-2</v>
      </c>
      <c r="Z3745">
        <v>513381</v>
      </c>
    </row>
    <row r="3746" spans="1:26">
      <c r="A3746">
        <v>399271</v>
      </c>
      <c r="B3746">
        <v>1</v>
      </c>
      <c r="C3746">
        <v>39927101</v>
      </c>
      <c r="D3746">
        <v>3</v>
      </c>
      <c r="E3746">
        <v>8</v>
      </c>
      <c r="F3746">
        <v>18</v>
      </c>
      <c r="G3746">
        <v>1</v>
      </c>
      <c r="H3746">
        <v>1</v>
      </c>
      <c r="I3746">
        <v>-1</v>
      </c>
      <c r="J3746">
        <v>1</v>
      </c>
      <c r="K3746">
        <v>-1</v>
      </c>
      <c r="L3746">
        <v>6</v>
      </c>
      <c r="M3746">
        <v>1</v>
      </c>
      <c r="N3746">
        <v>-1</v>
      </c>
      <c r="O3746">
        <v>-1</v>
      </c>
      <c r="P3746">
        <v>-1</v>
      </c>
      <c r="Q3746">
        <v>-1</v>
      </c>
      <c r="R3746">
        <v>-1</v>
      </c>
      <c r="S3746">
        <v>-2</v>
      </c>
      <c r="T3746">
        <v>-1</v>
      </c>
      <c r="U3746">
        <v>-1</v>
      </c>
      <c r="V3746">
        <v>-1</v>
      </c>
      <c r="W3746">
        <v>-1</v>
      </c>
      <c r="X3746">
        <v>-2</v>
      </c>
      <c r="Y3746">
        <v>-2</v>
      </c>
      <c r="Z3746">
        <v>405358</v>
      </c>
    </row>
    <row r="3747" spans="1:26">
      <c r="A3747">
        <v>399271</v>
      </c>
      <c r="B3747">
        <v>2</v>
      </c>
      <c r="C3747">
        <v>39927102</v>
      </c>
      <c r="D3747">
        <v>3</v>
      </c>
      <c r="E3747">
        <v>8</v>
      </c>
      <c r="F3747">
        <v>18</v>
      </c>
      <c r="G3747">
        <v>1</v>
      </c>
      <c r="H3747">
        <v>32</v>
      </c>
      <c r="I3747">
        <v>6</v>
      </c>
      <c r="J3747">
        <v>1</v>
      </c>
      <c r="K3747">
        <v>7</v>
      </c>
      <c r="L3747">
        <v>6</v>
      </c>
      <c r="M3747">
        <v>1</v>
      </c>
      <c r="N3747">
        <v>4</v>
      </c>
      <c r="O3747">
        <v>2</v>
      </c>
      <c r="P3747">
        <v>1</v>
      </c>
      <c r="Q3747">
        <v>0</v>
      </c>
      <c r="R3747">
        <v>-1</v>
      </c>
      <c r="S3747">
        <v>0</v>
      </c>
      <c r="T3747">
        <v>185.9</v>
      </c>
      <c r="U3747">
        <v>83.5</v>
      </c>
      <c r="V3747">
        <v>24.161711586712624</v>
      </c>
      <c r="W3747">
        <v>0.85401806942463199</v>
      </c>
      <c r="X3747">
        <v>1</v>
      </c>
      <c r="Y3747">
        <v>3</v>
      </c>
      <c r="Z3747">
        <v>405358</v>
      </c>
    </row>
    <row r="3748" spans="1:26">
      <c r="A3748">
        <v>399271</v>
      </c>
      <c r="B3748">
        <v>3</v>
      </c>
      <c r="C3748">
        <v>39927103</v>
      </c>
      <c r="D3748">
        <v>3</v>
      </c>
      <c r="E3748">
        <v>8</v>
      </c>
      <c r="F3748">
        <v>18</v>
      </c>
      <c r="G3748">
        <v>2</v>
      </c>
      <c r="H3748">
        <v>28</v>
      </c>
      <c r="I3748">
        <v>6</v>
      </c>
      <c r="J3748">
        <v>1</v>
      </c>
      <c r="K3748">
        <v>4</v>
      </c>
      <c r="L3748">
        <v>6</v>
      </c>
      <c r="M3748">
        <v>1</v>
      </c>
      <c r="N3748">
        <v>4</v>
      </c>
      <c r="O3748">
        <v>1</v>
      </c>
      <c r="P3748">
        <v>1</v>
      </c>
      <c r="Q3748">
        <v>1.5249999999999999</v>
      </c>
      <c r="R3748">
        <v>-1</v>
      </c>
      <c r="S3748">
        <v>1</v>
      </c>
      <c r="T3748">
        <v>159.1</v>
      </c>
      <c r="U3748">
        <v>55.5</v>
      </c>
      <c r="V3748">
        <v>21.925657404294505</v>
      </c>
      <c r="W3748">
        <v>0.72800808897876601</v>
      </c>
      <c r="X3748">
        <v>2</v>
      </c>
      <c r="Y3748">
        <v>1</v>
      </c>
      <c r="Z3748">
        <v>405358</v>
      </c>
    </row>
    <row r="3749" spans="1:26">
      <c r="A3749">
        <v>399341</v>
      </c>
      <c r="B3749">
        <v>1</v>
      </c>
      <c r="C3749">
        <v>39934101</v>
      </c>
      <c r="D3749">
        <v>2</v>
      </c>
      <c r="E3749">
        <v>8</v>
      </c>
      <c r="F3749">
        <v>18</v>
      </c>
      <c r="G3749">
        <v>2</v>
      </c>
      <c r="H3749">
        <v>57</v>
      </c>
      <c r="I3749">
        <v>2</v>
      </c>
      <c r="J3749">
        <v>1</v>
      </c>
      <c r="K3749">
        <v>6</v>
      </c>
      <c r="L3749">
        <v>14</v>
      </c>
      <c r="M3749">
        <v>1</v>
      </c>
      <c r="N3749">
        <v>1</v>
      </c>
      <c r="O3749">
        <v>5</v>
      </c>
      <c r="P3749">
        <v>1</v>
      </c>
      <c r="Q3749">
        <v>2.5950000000000002</v>
      </c>
      <c r="R3749">
        <v>-1</v>
      </c>
      <c r="S3749">
        <v>0</v>
      </c>
      <c r="T3749">
        <v>159.5</v>
      </c>
      <c r="U3749">
        <v>59.4</v>
      </c>
      <c r="V3749">
        <v>23.348827153821208</v>
      </c>
      <c r="W3749">
        <v>0.78516624040920702</v>
      </c>
      <c r="X3749">
        <v>1</v>
      </c>
      <c r="Y3749">
        <v>3</v>
      </c>
      <c r="Z3749">
        <v>354285</v>
      </c>
    </row>
    <row r="3750" spans="1:26">
      <c r="A3750">
        <v>399341</v>
      </c>
      <c r="B3750">
        <v>2</v>
      </c>
      <c r="C3750">
        <v>39934102</v>
      </c>
      <c r="D3750">
        <v>2</v>
      </c>
      <c r="E3750">
        <v>8</v>
      </c>
      <c r="F3750">
        <v>18</v>
      </c>
      <c r="G3750">
        <v>1</v>
      </c>
      <c r="H3750">
        <v>61</v>
      </c>
      <c r="I3750">
        <v>2</v>
      </c>
      <c r="J3750">
        <v>1</v>
      </c>
      <c r="K3750">
        <v>7</v>
      </c>
      <c r="L3750">
        <v>14</v>
      </c>
      <c r="M3750">
        <v>1</v>
      </c>
      <c r="N3750">
        <v>3</v>
      </c>
      <c r="O3750">
        <v>5</v>
      </c>
      <c r="P3750">
        <v>1</v>
      </c>
      <c r="Q3750">
        <v>4.1539999999999999</v>
      </c>
      <c r="R3750">
        <v>-1</v>
      </c>
      <c r="S3750">
        <v>0</v>
      </c>
      <c r="T3750">
        <v>177.9</v>
      </c>
      <c r="U3750">
        <v>89.6</v>
      </c>
      <c r="V3750">
        <v>28.311058912596234</v>
      </c>
      <c r="W3750">
        <v>0.96737588652482298</v>
      </c>
      <c r="X3750">
        <v>2</v>
      </c>
      <c r="Y3750">
        <v>3</v>
      </c>
      <c r="Z3750">
        <v>354285</v>
      </c>
    </row>
    <row r="3751" spans="1:26">
      <c r="A3751">
        <v>399351</v>
      </c>
      <c r="B3751">
        <v>1</v>
      </c>
      <c r="C3751">
        <v>39935101</v>
      </c>
      <c r="D3751">
        <v>2</v>
      </c>
      <c r="E3751">
        <v>8</v>
      </c>
      <c r="F3751">
        <v>18</v>
      </c>
      <c r="G3751">
        <v>1</v>
      </c>
      <c r="H3751">
        <v>62</v>
      </c>
      <c r="I3751">
        <v>2</v>
      </c>
      <c r="J3751">
        <v>1</v>
      </c>
      <c r="K3751">
        <v>1</v>
      </c>
      <c r="L3751">
        <v>20</v>
      </c>
      <c r="M3751">
        <v>1</v>
      </c>
      <c r="N3751">
        <v>1</v>
      </c>
      <c r="O3751">
        <v>5</v>
      </c>
      <c r="P3751">
        <v>1</v>
      </c>
      <c r="Q3751">
        <v>14.48</v>
      </c>
      <c r="R3751">
        <v>-1</v>
      </c>
      <c r="S3751">
        <v>1</v>
      </c>
      <c r="T3751">
        <v>187.4</v>
      </c>
      <c r="U3751">
        <v>86.7</v>
      </c>
      <c r="V3751">
        <v>24.687659814868177</v>
      </c>
      <c r="W3751">
        <v>0.94227188081936697</v>
      </c>
      <c r="X3751">
        <v>1</v>
      </c>
      <c r="Y3751">
        <v>1</v>
      </c>
      <c r="Z3751">
        <v>525314</v>
      </c>
    </row>
    <row r="3752" spans="1:26">
      <c r="A3752">
        <v>399351</v>
      </c>
      <c r="B3752">
        <v>2</v>
      </c>
      <c r="C3752">
        <v>39935102</v>
      </c>
      <c r="D3752">
        <v>2</v>
      </c>
      <c r="E3752">
        <v>8</v>
      </c>
      <c r="F3752">
        <v>18</v>
      </c>
      <c r="G3752">
        <v>2</v>
      </c>
      <c r="H3752">
        <v>40</v>
      </c>
      <c r="I3752">
        <v>2</v>
      </c>
      <c r="J3752">
        <v>1</v>
      </c>
      <c r="K3752">
        <v>1</v>
      </c>
      <c r="L3752">
        <v>20</v>
      </c>
      <c r="M3752">
        <v>1</v>
      </c>
      <c r="N3752">
        <v>1</v>
      </c>
      <c r="O3752">
        <v>5</v>
      </c>
      <c r="P3752">
        <v>1</v>
      </c>
      <c r="Q3752">
        <v>14.308</v>
      </c>
      <c r="R3752">
        <v>-1</v>
      </c>
      <c r="S3752">
        <v>0</v>
      </c>
      <c r="T3752">
        <v>170.1</v>
      </c>
      <c r="U3752">
        <v>67.5</v>
      </c>
      <c r="V3752">
        <v>23.328947491204993</v>
      </c>
      <c r="W3752">
        <v>0.75614651279478196</v>
      </c>
      <c r="X3752">
        <v>1</v>
      </c>
      <c r="Y3752">
        <v>1</v>
      </c>
      <c r="Z3752">
        <v>525314</v>
      </c>
    </row>
    <row r="3753" spans="1:26">
      <c r="A3753">
        <v>400051</v>
      </c>
      <c r="B3753">
        <v>1</v>
      </c>
      <c r="C3753">
        <v>40005101</v>
      </c>
      <c r="D3753">
        <v>1</v>
      </c>
      <c r="E3753">
        <v>3</v>
      </c>
      <c r="F3753">
        <v>11</v>
      </c>
      <c r="G3753">
        <v>1</v>
      </c>
      <c r="H3753">
        <v>55</v>
      </c>
      <c r="I3753">
        <v>4</v>
      </c>
      <c r="J3753">
        <v>1</v>
      </c>
      <c r="K3753">
        <v>7</v>
      </c>
      <c r="L3753">
        <v>97</v>
      </c>
      <c r="M3753">
        <v>3</v>
      </c>
      <c r="N3753">
        <v>4</v>
      </c>
      <c r="O3753">
        <v>3</v>
      </c>
      <c r="P3753">
        <v>1</v>
      </c>
      <c r="Q3753">
        <v>70.75</v>
      </c>
      <c r="R3753">
        <v>-1</v>
      </c>
      <c r="S3753">
        <v>-9</v>
      </c>
      <c r="T3753">
        <v>175</v>
      </c>
      <c r="U3753">
        <v>85.5</v>
      </c>
      <c r="V3753">
        <v>27.918367346938776</v>
      </c>
      <c r="W3753">
        <v>1.04456824512535</v>
      </c>
      <c r="X3753">
        <v>2</v>
      </c>
      <c r="Y3753">
        <v>3</v>
      </c>
      <c r="Z3753">
        <v>649375</v>
      </c>
    </row>
    <row r="3754" spans="1:26">
      <c r="A3754">
        <v>400181</v>
      </c>
      <c r="B3754">
        <v>1</v>
      </c>
      <c r="C3754">
        <v>40018101</v>
      </c>
      <c r="D3754">
        <v>2</v>
      </c>
      <c r="E3754">
        <v>3</v>
      </c>
      <c r="F3754">
        <v>11</v>
      </c>
      <c r="G3754">
        <v>1</v>
      </c>
      <c r="H3754">
        <v>32</v>
      </c>
      <c r="I3754">
        <v>2</v>
      </c>
      <c r="J3754">
        <v>1</v>
      </c>
      <c r="K3754">
        <v>4</v>
      </c>
      <c r="L3754">
        <v>13</v>
      </c>
      <c r="M3754">
        <v>2</v>
      </c>
      <c r="N3754">
        <v>1</v>
      </c>
      <c r="O3754">
        <v>5</v>
      </c>
      <c r="P3754">
        <v>1</v>
      </c>
      <c r="Q3754">
        <v>38.058</v>
      </c>
      <c r="R3754">
        <v>-1</v>
      </c>
      <c r="S3754">
        <v>0</v>
      </c>
      <c r="T3754">
        <v>181.4</v>
      </c>
      <c r="U3754">
        <v>95.3</v>
      </c>
      <c r="V3754">
        <v>28.961318861385593</v>
      </c>
      <c r="W3754">
        <v>0.93721973094170397</v>
      </c>
      <c r="X3754">
        <v>2</v>
      </c>
      <c r="Y3754">
        <v>3</v>
      </c>
      <c r="Z3754">
        <v>378400</v>
      </c>
    </row>
    <row r="3755" spans="1:26">
      <c r="A3755">
        <v>400181</v>
      </c>
      <c r="B3755">
        <v>2</v>
      </c>
      <c r="C3755">
        <v>40018102</v>
      </c>
      <c r="D3755">
        <v>2</v>
      </c>
      <c r="E3755">
        <v>3</v>
      </c>
      <c r="F3755">
        <v>11</v>
      </c>
      <c r="G3755">
        <v>2</v>
      </c>
      <c r="H3755">
        <v>33</v>
      </c>
      <c r="I3755">
        <v>2</v>
      </c>
      <c r="J3755">
        <v>1</v>
      </c>
      <c r="K3755">
        <v>4</v>
      </c>
      <c r="L3755">
        <v>13</v>
      </c>
      <c r="M3755">
        <v>2</v>
      </c>
      <c r="N3755">
        <v>1</v>
      </c>
      <c r="O3755">
        <v>5</v>
      </c>
      <c r="P3755">
        <v>1</v>
      </c>
      <c r="Q3755">
        <v>14.308</v>
      </c>
      <c r="R3755">
        <v>-1</v>
      </c>
      <c r="S3755">
        <v>1</v>
      </c>
      <c r="T3755">
        <v>152.30000000000001</v>
      </c>
      <c r="U3755">
        <v>70.8</v>
      </c>
      <c r="V3755">
        <v>30.523438163523707</v>
      </c>
      <c r="W3755">
        <v>0.79372197309417003</v>
      </c>
      <c r="X3755">
        <v>2</v>
      </c>
      <c r="Y3755">
        <v>3</v>
      </c>
      <c r="Z3755">
        <v>378400</v>
      </c>
    </row>
    <row r="3756" spans="1:26">
      <c r="A3756">
        <v>400341</v>
      </c>
      <c r="B3756">
        <v>1</v>
      </c>
      <c r="C3756">
        <v>40034101</v>
      </c>
      <c r="D3756">
        <v>1</v>
      </c>
      <c r="E3756">
        <v>3</v>
      </c>
      <c r="F3756">
        <v>11</v>
      </c>
      <c r="G3756">
        <v>2</v>
      </c>
      <c r="H3756">
        <v>40</v>
      </c>
      <c r="I3756">
        <v>1</v>
      </c>
      <c r="J3756">
        <v>1</v>
      </c>
      <c r="K3756">
        <v>6</v>
      </c>
      <c r="L3756">
        <v>97</v>
      </c>
      <c r="M3756">
        <v>2</v>
      </c>
      <c r="N3756">
        <v>4</v>
      </c>
      <c r="O3756">
        <v>3</v>
      </c>
      <c r="P3756">
        <v>2</v>
      </c>
      <c r="Q3756">
        <v>0</v>
      </c>
      <c r="R3756">
        <v>-1</v>
      </c>
      <c r="S3756">
        <v>0</v>
      </c>
      <c r="T3756">
        <v>149.30000000000001</v>
      </c>
      <c r="U3756">
        <v>66.2</v>
      </c>
      <c r="V3756">
        <v>29.698763912323145</v>
      </c>
      <c r="W3756">
        <v>-1</v>
      </c>
      <c r="X3756">
        <v>1</v>
      </c>
      <c r="Y3756">
        <v>1</v>
      </c>
      <c r="Z3756">
        <v>395423</v>
      </c>
    </row>
    <row r="3757" spans="1:26">
      <c r="A3757">
        <v>401051</v>
      </c>
      <c r="B3757">
        <v>1</v>
      </c>
      <c r="C3757">
        <v>40105101</v>
      </c>
      <c r="D3757">
        <v>2</v>
      </c>
      <c r="E3757">
        <v>3</v>
      </c>
      <c r="F3757">
        <v>23</v>
      </c>
      <c r="G3757">
        <v>1</v>
      </c>
      <c r="H3757">
        <v>52</v>
      </c>
      <c r="I3757">
        <v>2</v>
      </c>
      <c r="J3757">
        <v>1</v>
      </c>
      <c r="K3757">
        <v>2</v>
      </c>
      <c r="L3757">
        <v>97</v>
      </c>
      <c r="M3757">
        <v>2</v>
      </c>
      <c r="N3757">
        <v>1</v>
      </c>
      <c r="O3757">
        <v>5</v>
      </c>
      <c r="P3757">
        <v>1</v>
      </c>
      <c r="Q3757">
        <v>5.58</v>
      </c>
      <c r="R3757">
        <v>-1</v>
      </c>
      <c r="S3757">
        <v>0</v>
      </c>
      <c r="T3757">
        <v>170.9</v>
      </c>
      <c r="U3757">
        <v>74.7</v>
      </c>
      <c r="V3757">
        <v>25.576226914202543</v>
      </c>
      <c r="W3757">
        <v>1.03516028955533</v>
      </c>
      <c r="X3757">
        <v>2</v>
      </c>
      <c r="Y3757">
        <v>3</v>
      </c>
      <c r="Z3757">
        <v>418356</v>
      </c>
    </row>
    <row r="3758" spans="1:26">
      <c r="A3758">
        <v>401051</v>
      </c>
      <c r="B3758">
        <v>2</v>
      </c>
      <c r="C3758">
        <v>40105102</v>
      </c>
      <c r="D3758">
        <v>2</v>
      </c>
      <c r="E3758">
        <v>3</v>
      </c>
      <c r="F3758">
        <v>23</v>
      </c>
      <c r="G3758">
        <v>2</v>
      </c>
      <c r="H3758">
        <v>50</v>
      </c>
      <c r="I3758">
        <v>2</v>
      </c>
      <c r="J3758">
        <v>1</v>
      </c>
      <c r="K3758">
        <v>2</v>
      </c>
      <c r="L3758">
        <v>97</v>
      </c>
      <c r="M3758">
        <v>2</v>
      </c>
      <c r="N3758">
        <v>1</v>
      </c>
      <c r="O3758">
        <v>5</v>
      </c>
      <c r="P3758">
        <v>1</v>
      </c>
      <c r="Q3758">
        <v>3.82</v>
      </c>
      <c r="R3758">
        <v>-1</v>
      </c>
      <c r="S3758">
        <v>0</v>
      </c>
      <c r="T3758">
        <v>155.30000000000001</v>
      </c>
      <c r="U3758">
        <v>62.5</v>
      </c>
      <c r="V3758">
        <v>25.914158210704077</v>
      </c>
      <c r="W3758">
        <v>0.69682614874467097</v>
      </c>
      <c r="X3758">
        <v>2</v>
      </c>
      <c r="Y3758">
        <v>1</v>
      </c>
      <c r="Z3758">
        <v>418356</v>
      </c>
    </row>
    <row r="3759" spans="1:26">
      <c r="A3759">
        <v>401151</v>
      </c>
      <c r="B3759">
        <v>1</v>
      </c>
      <c r="C3759">
        <v>40115101</v>
      </c>
      <c r="D3759">
        <v>3</v>
      </c>
      <c r="E3759">
        <v>3</v>
      </c>
      <c r="F3759">
        <v>23</v>
      </c>
      <c r="G3759">
        <v>1</v>
      </c>
      <c r="H3759">
        <v>47</v>
      </c>
      <c r="I3759">
        <v>2</v>
      </c>
      <c r="J3759">
        <v>1</v>
      </c>
      <c r="K3759">
        <v>2</v>
      </c>
      <c r="L3759">
        <v>16</v>
      </c>
      <c r="M3759">
        <v>1</v>
      </c>
      <c r="N3759">
        <v>1</v>
      </c>
      <c r="O3759">
        <v>5</v>
      </c>
      <c r="P3759">
        <v>1</v>
      </c>
      <c r="Q3759">
        <v>13.529</v>
      </c>
      <c r="R3759">
        <v>-1</v>
      </c>
      <c r="S3759">
        <v>0</v>
      </c>
      <c r="T3759">
        <v>179.9</v>
      </c>
      <c r="U3759">
        <v>78.400000000000006</v>
      </c>
      <c r="V3759">
        <v>24.22443943133128</v>
      </c>
      <c r="W3759">
        <v>0.88790123456790104</v>
      </c>
      <c r="X3759">
        <v>1</v>
      </c>
      <c r="Y3759">
        <v>3</v>
      </c>
      <c r="Z3759">
        <v>456368</v>
      </c>
    </row>
    <row r="3760" spans="1:26">
      <c r="A3760">
        <v>401151</v>
      </c>
      <c r="B3760">
        <v>2</v>
      </c>
      <c r="C3760">
        <v>40115102</v>
      </c>
      <c r="D3760">
        <v>3</v>
      </c>
      <c r="E3760">
        <v>3</v>
      </c>
      <c r="F3760">
        <v>23</v>
      </c>
      <c r="G3760">
        <v>2</v>
      </c>
      <c r="H3760">
        <v>41</v>
      </c>
      <c r="I3760">
        <v>2</v>
      </c>
      <c r="J3760">
        <v>1</v>
      </c>
      <c r="K3760">
        <v>4</v>
      </c>
      <c r="L3760">
        <v>16</v>
      </c>
      <c r="M3760">
        <v>2</v>
      </c>
      <c r="N3760">
        <v>3</v>
      </c>
      <c r="O3760">
        <v>5</v>
      </c>
      <c r="P3760">
        <v>1</v>
      </c>
      <c r="Q3760">
        <v>6.1150000000000002</v>
      </c>
      <c r="R3760">
        <v>-1</v>
      </c>
      <c r="S3760">
        <v>2</v>
      </c>
      <c r="T3760">
        <v>167.5</v>
      </c>
      <c r="U3760">
        <v>66.2</v>
      </c>
      <c r="V3760">
        <v>23.595455558030743</v>
      </c>
      <c r="W3760">
        <v>0.81857764876632799</v>
      </c>
      <c r="X3760">
        <v>2</v>
      </c>
      <c r="Y3760">
        <v>3</v>
      </c>
      <c r="Z3760">
        <v>456368</v>
      </c>
    </row>
    <row r="3761" spans="1:26">
      <c r="A3761">
        <v>401151</v>
      </c>
      <c r="B3761">
        <v>3</v>
      </c>
      <c r="C3761">
        <v>40115103</v>
      </c>
      <c r="D3761">
        <v>3</v>
      </c>
      <c r="E3761">
        <v>3</v>
      </c>
      <c r="F3761">
        <v>23</v>
      </c>
      <c r="G3761">
        <v>1</v>
      </c>
      <c r="H3761">
        <v>17</v>
      </c>
      <c r="I3761">
        <v>1</v>
      </c>
      <c r="J3761">
        <v>1</v>
      </c>
      <c r="K3761">
        <v>3</v>
      </c>
      <c r="L3761">
        <v>16</v>
      </c>
      <c r="M3761">
        <v>1</v>
      </c>
      <c r="N3761">
        <v>1</v>
      </c>
      <c r="O3761">
        <v>5</v>
      </c>
      <c r="P3761">
        <v>1</v>
      </c>
      <c r="Q3761">
        <v>32.375</v>
      </c>
      <c r="R3761">
        <v>2</v>
      </c>
      <c r="S3761">
        <v>1</v>
      </c>
      <c r="T3761">
        <v>180.3</v>
      </c>
      <c r="U3761">
        <v>71.8</v>
      </c>
      <c r="V3761">
        <v>22.086809775658914</v>
      </c>
      <c r="W3761">
        <v>0.80341463414634195</v>
      </c>
      <c r="X3761">
        <v>1</v>
      </c>
      <c r="Y3761">
        <v>3</v>
      </c>
      <c r="Z3761">
        <v>456368</v>
      </c>
    </row>
    <row r="3762" spans="1:26">
      <c r="A3762">
        <v>401181</v>
      </c>
      <c r="B3762">
        <v>1</v>
      </c>
      <c r="C3762">
        <v>40118101</v>
      </c>
      <c r="D3762">
        <v>1</v>
      </c>
      <c r="E3762">
        <v>3</v>
      </c>
      <c r="F3762">
        <v>23</v>
      </c>
      <c r="G3762">
        <v>2</v>
      </c>
      <c r="H3762">
        <v>65</v>
      </c>
      <c r="I3762">
        <v>5</v>
      </c>
      <c r="J3762">
        <v>1</v>
      </c>
      <c r="K3762">
        <v>6</v>
      </c>
      <c r="L3762">
        <v>7</v>
      </c>
      <c r="M3762">
        <v>3</v>
      </c>
      <c r="N3762">
        <v>1</v>
      </c>
      <c r="O3762">
        <v>5</v>
      </c>
      <c r="P3762">
        <v>2</v>
      </c>
      <c r="Q3762">
        <v>0</v>
      </c>
      <c r="R3762">
        <v>-1</v>
      </c>
      <c r="S3762">
        <v>2</v>
      </c>
      <c r="T3762">
        <v>165.4</v>
      </c>
      <c r="U3762">
        <v>76.8</v>
      </c>
      <c r="V3762">
        <v>28.073089458116261</v>
      </c>
      <c r="W3762">
        <v>0.739720034995626</v>
      </c>
      <c r="X3762">
        <v>1</v>
      </c>
      <c r="Y3762">
        <v>3</v>
      </c>
      <c r="Z3762">
        <v>246600</v>
      </c>
    </row>
    <row r="3763" spans="1:26">
      <c r="A3763">
        <v>401201</v>
      </c>
      <c r="B3763">
        <v>1</v>
      </c>
      <c r="C3763">
        <v>40120101</v>
      </c>
      <c r="D3763">
        <v>1</v>
      </c>
      <c r="E3763">
        <v>3</v>
      </c>
      <c r="F3763">
        <v>23</v>
      </c>
      <c r="G3763">
        <v>2</v>
      </c>
      <c r="H3763">
        <v>79</v>
      </c>
      <c r="I3763">
        <v>5</v>
      </c>
      <c r="J3763">
        <v>1</v>
      </c>
      <c r="K3763">
        <v>7</v>
      </c>
      <c r="L3763">
        <v>97</v>
      </c>
      <c r="M3763">
        <v>3</v>
      </c>
      <c r="N3763">
        <v>3</v>
      </c>
      <c r="O3763">
        <v>5</v>
      </c>
      <c r="P3763">
        <v>1</v>
      </c>
      <c r="Q3763">
        <v>0.91239999999999999</v>
      </c>
      <c r="R3763">
        <v>-1</v>
      </c>
      <c r="S3763">
        <v>0</v>
      </c>
      <c r="T3763">
        <v>-1</v>
      </c>
      <c r="U3763">
        <v>38.200000000000003</v>
      </c>
      <c r="V3763">
        <v>-1</v>
      </c>
      <c r="W3763">
        <v>0.89346110484780195</v>
      </c>
      <c r="X3763">
        <v>-9</v>
      </c>
      <c r="Y3763">
        <v>-9</v>
      </c>
      <c r="Z3763">
        <v>593193</v>
      </c>
    </row>
    <row r="3764" spans="1:26">
      <c r="A3764">
        <v>401251</v>
      </c>
      <c r="B3764">
        <v>1</v>
      </c>
      <c r="C3764">
        <v>40125101</v>
      </c>
      <c r="D3764">
        <v>4</v>
      </c>
      <c r="E3764">
        <v>3</v>
      </c>
      <c r="F3764">
        <v>23</v>
      </c>
      <c r="G3764">
        <v>1</v>
      </c>
      <c r="H3764">
        <v>42</v>
      </c>
      <c r="I3764">
        <v>2</v>
      </c>
      <c r="J3764">
        <v>1</v>
      </c>
      <c r="K3764">
        <v>4</v>
      </c>
      <c r="L3764">
        <v>11</v>
      </c>
      <c r="M3764">
        <v>3</v>
      </c>
      <c r="N3764">
        <v>4</v>
      </c>
      <c r="O3764">
        <v>3</v>
      </c>
      <c r="P3764">
        <v>1</v>
      </c>
      <c r="Q3764">
        <v>7.2880000000000003</v>
      </c>
      <c r="R3764">
        <v>-1</v>
      </c>
      <c r="S3764">
        <v>12</v>
      </c>
      <c r="T3764">
        <v>176.6</v>
      </c>
      <c r="U3764">
        <v>79.7</v>
      </c>
      <c r="V3764">
        <v>25.555061056395566</v>
      </c>
      <c r="W3764">
        <v>0.90760059612518595</v>
      </c>
      <c r="X3764">
        <v>-8</v>
      </c>
      <c r="Y3764">
        <v>2</v>
      </c>
      <c r="Z3764">
        <v>614496</v>
      </c>
    </row>
    <row r="3765" spans="1:26">
      <c r="A3765">
        <v>401251</v>
      </c>
      <c r="B3765">
        <v>2</v>
      </c>
      <c r="C3765">
        <v>40125102</v>
      </c>
      <c r="D3765">
        <v>4</v>
      </c>
      <c r="E3765">
        <v>3</v>
      </c>
      <c r="F3765">
        <v>23</v>
      </c>
      <c r="G3765">
        <v>2</v>
      </c>
      <c r="H3765">
        <v>39</v>
      </c>
      <c r="I3765">
        <v>2</v>
      </c>
      <c r="J3765">
        <v>1</v>
      </c>
      <c r="K3765">
        <v>4</v>
      </c>
      <c r="L3765">
        <v>11</v>
      </c>
      <c r="M3765">
        <v>3</v>
      </c>
      <c r="N3765">
        <v>1</v>
      </c>
      <c r="O3765">
        <v>5</v>
      </c>
      <c r="P3765">
        <v>1</v>
      </c>
      <c r="Q3765">
        <v>4.5</v>
      </c>
      <c r="R3765">
        <v>-1</v>
      </c>
      <c r="S3765">
        <v>12</v>
      </c>
      <c r="T3765">
        <v>170.1</v>
      </c>
      <c r="U3765">
        <v>77.099999999999994</v>
      </c>
      <c r="V3765">
        <v>26.646842245509699</v>
      </c>
      <c r="W3765">
        <v>0.82696629213483197</v>
      </c>
      <c r="X3765">
        <v>-8</v>
      </c>
      <c r="Y3765">
        <v>1</v>
      </c>
      <c r="Z3765">
        <v>614496</v>
      </c>
    </row>
    <row r="3766" spans="1:26">
      <c r="A3766">
        <v>401251</v>
      </c>
      <c r="B3766">
        <v>3</v>
      </c>
      <c r="C3766">
        <v>40125103</v>
      </c>
      <c r="D3766">
        <v>4</v>
      </c>
      <c r="E3766">
        <v>3</v>
      </c>
      <c r="F3766">
        <v>23</v>
      </c>
      <c r="G3766">
        <v>1</v>
      </c>
      <c r="H3766">
        <v>11</v>
      </c>
      <c r="I3766">
        <v>-1</v>
      </c>
      <c r="J3766">
        <v>1</v>
      </c>
      <c r="K3766">
        <v>-1</v>
      </c>
      <c r="L3766">
        <v>11</v>
      </c>
      <c r="M3766">
        <v>2</v>
      </c>
      <c r="N3766">
        <v>-1</v>
      </c>
      <c r="O3766">
        <v>-1</v>
      </c>
      <c r="P3766">
        <v>-1</v>
      </c>
      <c r="Q3766">
        <v>-1</v>
      </c>
      <c r="R3766">
        <v>-1</v>
      </c>
      <c r="S3766">
        <v>-2</v>
      </c>
      <c r="T3766">
        <v>150.1</v>
      </c>
      <c r="U3766">
        <v>39.200000000000003</v>
      </c>
      <c r="V3766">
        <v>17.39901580159086</v>
      </c>
      <c r="W3766">
        <v>-1</v>
      </c>
      <c r="X3766">
        <v>-8</v>
      </c>
      <c r="Y3766">
        <v>3</v>
      </c>
      <c r="Z3766">
        <v>614496</v>
      </c>
    </row>
    <row r="3767" spans="1:26">
      <c r="A3767">
        <v>401251</v>
      </c>
      <c r="B3767">
        <v>4</v>
      </c>
      <c r="C3767">
        <v>40125104</v>
      </c>
      <c r="D3767">
        <v>4</v>
      </c>
      <c r="E3767">
        <v>3</v>
      </c>
      <c r="F3767">
        <v>23</v>
      </c>
      <c r="G3767">
        <v>2</v>
      </c>
      <c r="H3767">
        <v>14</v>
      </c>
      <c r="I3767">
        <v>-1</v>
      </c>
      <c r="J3767">
        <v>1</v>
      </c>
      <c r="K3767">
        <v>-1</v>
      </c>
      <c r="L3767">
        <v>11</v>
      </c>
      <c r="M3767">
        <v>2</v>
      </c>
      <c r="N3767">
        <v>-1</v>
      </c>
      <c r="O3767">
        <v>-1</v>
      </c>
      <c r="P3767">
        <v>-1</v>
      </c>
      <c r="Q3767">
        <v>-1</v>
      </c>
      <c r="R3767">
        <v>-1</v>
      </c>
      <c r="S3767">
        <v>2</v>
      </c>
      <c r="T3767">
        <v>161.19999999999999</v>
      </c>
      <c r="U3767">
        <v>47.4</v>
      </c>
      <c r="V3767">
        <v>18.240984181911102</v>
      </c>
      <c r="W3767">
        <v>-1</v>
      </c>
      <c r="X3767">
        <v>1</v>
      </c>
      <c r="Y3767">
        <v>3</v>
      </c>
      <c r="Z3767">
        <v>614496</v>
      </c>
    </row>
    <row r="3768" spans="1:26">
      <c r="A3768">
        <v>401271</v>
      </c>
      <c r="B3768">
        <v>1</v>
      </c>
      <c r="C3768">
        <v>40127101</v>
      </c>
      <c r="D3768">
        <v>3</v>
      </c>
      <c r="E3768">
        <v>3</v>
      </c>
      <c r="F3768">
        <v>23</v>
      </c>
      <c r="G3768">
        <v>1</v>
      </c>
      <c r="H3768">
        <v>58</v>
      </c>
      <c r="I3768">
        <v>2</v>
      </c>
      <c r="J3768">
        <v>1</v>
      </c>
      <c r="K3768">
        <v>2</v>
      </c>
      <c r="L3768">
        <v>96</v>
      </c>
      <c r="M3768">
        <v>1</v>
      </c>
      <c r="N3768">
        <v>3</v>
      </c>
      <c r="O3768">
        <v>5</v>
      </c>
      <c r="P3768">
        <v>1</v>
      </c>
      <c r="Q3768">
        <v>17.404</v>
      </c>
      <c r="R3768">
        <v>-1</v>
      </c>
      <c r="S3768">
        <v>0</v>
      </c>
      <c r="T3768">
        <v>179.2</v>
      </c>
      <c r="U3768">
        <v>94.4</v>
      </c>
      <c r="V3768">
        <v>29.396524234693885</v>
      </c>
      <c r="W3768">
        <v>0.94459833795013903</v>
      </c>
      <c r="X3768">
        <v>1</v>
      </c>
      <c r="Y3768">
        <v>3</v>
      </c>
      <c r="Z3768">
        <v>328697</v>
      </c>
    </row>
    <row r="3769" spans="1:26">
      <c r="A3769">
        <v>401271</v>
      </c>
      <c r="B3769">
        <v>2</v>
      </c>
      <c r="C3769">
        <v>40127102</v>
      </c>
      <c r="D3769">
        <v>3</v>
      </c>
      <c r="E3769">
        <v>3</v>
      </c>
      <c r="F3769">
        <v>23</v>
      </c>
      <c r="G3769">
        <v>2</v>
      </c>
      <c r="H3769">
        <v>58</v>
      </c>
      <c r="I3769">
        <v>2</v>
      </c>
      <c r="J3769">
        <v>1</v>
      </c>
      <c r="K3769">
        <v>2</v>
      </c>
      <c r="L3769">
        <v>96</v>
      </c>
      <c r="M3769">
        <v>2</v>
      </c>
      <c r="N3769">
        <v>1</v>
      </c>
      <c r="O3769">
        <v>5</v>
      </c>
      <c r="P3769">
        <v>1</v>
      </c>
      <c r="Q3769">
        <v>2.625</v>
      </c>
      <c r="R3769">
        <v>-1</v>
      </c>
      <c r="S3769">
        <v>0</v>
      </c>
      <c r="T3769">
        <v>162.80000000000001</v>
      </c>
      <c r="U3769">
        <v>76.7</v>
      </c>
      <c r="V3769">
        <v>28.939202772126603</v>
      </c>
      <c r="W3769">
        <v>0.92152023692003904</v>
      </c>
      <c r="X3769">
        <v>2</v>
      </c>
      <c r="Y3769">
        <v>3</v>
      </c>
      <c r="Z3769">
        <v>328697</v>
      </c>
    </row>
    <row r="3770" spans="1:26">
      <c r="A3770">
        <v>401271</v>
      </c>
      <c r="B3770">
        <v>3</v>
      </c>
      <c r="C3770">
        <v>40127103</v>
      </c>
      <c r="D3770">
        <v>3</v>
      </c>
      <c r="E3770">
        <v>3</v>
      </c>
      <c r="F3770">
        <v>23</v>
      </c>
      <c r="G3770">
        <v>2</v>
      </c>
      <c r="H3770">
        <v>29</v>
      </c>
      <c r="I3770">
        <v>1</v>
      </c>
      <c r="J3770">
        <v>1</v>
      </c>
      <c r="K3770">
        <v>3</v>
      </c>
      <c r="L3770">
        <v>96</v>
      </c>
      <c r="M3770">
        <v>1</v>
      </c>
      <c r="N3770">
        <v>1</v>
      </c>
      <c r="O3770">
        <v>5</v>
      </c>
      <c r="P3770">
        <v>1</v>
      </c>
      <c r="Q3770">
        <v>21.5</v>
      </c>
      <c r="R3770">
        <v>-1</v>
      </c>
      <c r="S3770">
        <v>0</v>
      </c>
      <c r="T3770">
        <v>163.30000000000001</v>
      </c>
      <c r="U3770">
        <v>64.900000000000006</v>
      </c>
      <c r="V3770">
        <v>24.337296175144537</v>
      </c>
      <c r="W3770">
        <v>0.75266214908034901</v>
      </c>
      <c r="X3770">
        <v>1</v>
      </c>
      <c r="Y3770">
        <v>1</v>
      </c>
      <c r="Z3770">
        <v>328697</v>
      </c>
    </row>
    <row r="3771" spans="1:26">
      <c r="A3771">
        <v>401341</v>
      </c>
      <c r="B3771">
        <v>1</v>
      </c>
      <c r="C3771">
        <v>40134101</v>
      </c>
      <c r="D3771">
        <v>4</v>
      </c>
      <c r="E3771">
        <v>3</v>
      </c>
      <c r="F3771">
        <v>23</v>
      </c>
      <c r="G3771">
        <v>1</v>
      </c>
      <c r="H3771">
        <v>48</v>
      </c>
      <c r="I3771">
        <v>2</v>
      </c>
      <c r="J3771">
        <v>1</v>
      </c>
      <c r="K3771">
        <v>4</v>
      </c>
      <c r="L3771">
        <v>96</v>
      </c>
      <c r="M3771">
        <v>2</v>
      </c>
      <c r="N3771">
        <v>4</v>
      </c>
      <c r="O3771">
        <v>3</v>
      </c>
      <c r="P3771">
        <v>1</v>
      </c>
      <c r="Q3771">
        <v>43.5</v>
      </c>
      <c r="R3771">
        <v>-1</v>
      </c>
      <c r="S3771">
        <v>0</v>
      </c>
      <c r="T3771">
        <v>184.3</v>
      </c>
      <c r="U3771">
        <v>82.5</v>
      </c>
      <c r="V3771">
        <v>24.288644484608206</v>
      </c>
      <c r="W3771">
        <v>0.86738017682643098</v>
      </c>
      <c r="X3771">
        <v>1</v>
      </c>
      <c r="Y3771">
        <v>3</v>
      </c>
      <c r="Z3771">
        <v>689309</v>
      </c>
    </row>
    <row r="3772" spans="1:26">
      <c r="A3772">
        <v>401341</v>
      </c>
      <c r="B3772">
        <v>2</v>
      </c>
      <c r="C3772">
        <v>40134102</v>
      </c>
      <c r="D3772">
        <v>4</v>
      </c>
      <c r="E3772">
        <v>3</v>
      </c>
      <c r="F3772">
        <v>23</v>
      </c>
      <c r="G3772">
        <v>2</v>
      </c>
      <c r="H3772">
        <v>44</v>
      </c>
      <c r="I3772">
        <v>2</v>
      </c>
      <c r="J3772">
        <v>1</v>
      </c>
      <c r="K3772">
        <v>3</v>
      </c>
      <c r="L3772">
        <v>96</v>
      </c>
      <c r="M3772">
        <v>2</v>
      </c>
      <c r="N3772">
        <v>3</v>
      </c>
      <c r="O3772">
        <v>5</v>
      </c>
      <c r="P3772">
        <v>1</v>
      </c>
      <c r="Q3772">
        <v>18.73</v>
      </c>
      <c r="R3772">
        <v>-1</v>
      </c>
      <c r="S3772">
        <v>0</v>
      </c>
      <c r="T3772">
        <v>164.7</v>
      </c>
      <c r="U3772">
        <v>66.5</v>
      </c>
      <c r="V3772">
        <v>24.515143907581233</v>
      </c>
      <c r="W3772">
        <v>0.70258620689655205</v>
      </c>
      <c r="X3772">
        <v>-9</v>
      </c>
      <c r="Y3772">
        <v>-9</v>
      </c>
      <c r="Z3772">
        <v>689309</v>
      </c>
    </row>
    <row r="3773" spans="1:26">
      <c r="A3773">
        <v>401341</v>
      </c>
      <c r="B3773">
        <v>3</v>
      </c>
      <c r="C3773">
        <v>40134103</v>
      </c>
      <c r="D3773">
        <v>4</v>
      </c>
      <c r="E3773">
        <v>3</v>
      </c>
      <c r="F3773">
        <v>23</v>
      </c>
      <c r="G3773">
        <v>1</v>
      </c>
      <c r="H3773">
        <v>24</v>
      </c>
      <c r="I3773">
        <v>1</v>
      </c>
      <c r="J3773">
        <v>1</v>
      </c>
      <c r="K3773">
        <v>1</v>
      </c>
      <c r="L3773">
        <v>96</v>
      </c>
      <c r="M3773">
        <v>2</v>
      </c>
      <c r="N3773">
        <v>1</v>
      </c>
      <c r="O3773">
        <v>5</v>
      </c>
      <c r="P3773">
        <v>1</v>
      </c>
      <c r="Q3773">
        <v>16.844999999999999</v>
      </c>
      <c r="R3773">
        <v>1</v>
      </c>
      <c r="S3773">
        <v>0</v>
      </c>
      <c r="T3773">
        <v>184.1</v>
      </c>
      <c r="U3773">
        <v>90.4</v>
      </c>
      <c r="V3773">
        <v>26.672323717036154</v>
      </c>
      <c r="W3773">
        <v>-1</v>
      </c>
      <c r="X3773">
        <v>1</v>
      </c>
      <c r="Y3773">
        <v>1</v>
      </c>
      <c r="Z3773">
        <v>689309</v>
      </c>
    </row>
    <row r="3774" spans="1:26">
      <c r="A3774">
        <v>401341</v>
      </c>
      <c r="B3774">
        <v>4</v>
      </c>
      <c r="C3774">
        <v>40134104</v>
      </c>
      <c r="D3774">
        <v>4</v>
      </c>
      <c r="E3774">
        <v>3</v>
      </c>
      <c r="F3774">
        <v>23</v>
      </c>
      <c r="G3774">
        <v>2</v>
      </c>
      <c r="H3774">
        <v>20</v>
      </c>
      <c r="I3774">
        <v>1</v>
      </c>
      <c r="J3774">
        <v>1</v>
      </c>
      <c r="K3774">
        <v>4</v>
      </c>
      <c r="L3774">
        <v>96</v>
      </c>
      <c r="M3774">
        <v>3</v>
      </c>
      <c r="N3774">
        <v>4</v>
      </c>
      <c r="O3774">
        <v>1</v>
      </c>
      <c r="P3774">
        <v>1</v>
      </c>
      <c r="Q3774">
        <v>28</v>
      </c>
      <c r="R3774">
        <v>0</v>
      </c>
      <c r="S3774">
        <v>2</v>
      </c>
      <c r="T3774">
        <v>167.9</v>
      </c>
      <c r="U3774">
        <v>84.1</v>
      </c>
      <c r="V3774">
        <v>29.832840316973037</v>
      </c>
      <c r="W3774">
        <v>0.74781468531468498</v>
      </c>
      <c r="X3774">
        <v>2</v>
      </c>
      <c r="Y3774">
        <v>1</v>
      </c>
      <c r="Z3774">
        <v>689309</v>
      </c>
    </row>
    <row r="3775" spans="1:26">
      <c r="A3775">
        <v>401351</v>
      </c>
      <c r="B3775">
        <v>1</v>
      </c>
      <c r="C3775">
        <v>40135101</v>
      </c>
      <c r="D3775">
        <v>3</v>
      </c>
      <c r="E3775">
        <v>3</v>
      </c>
      <c r="F3775">
        <v>23</v>
      </c>
      <c r="G3775">
        <v>1</v>
      </c>
      <c r="H3775">
        <v>40</v>
      </c>
      <c r="I3775">
        <v>4</v>
      </c>
      <c r="J3775">
        <v>1</v>
      </c>
      <c r="K3775">
        <v>4</v>
      </c>
      <c r="L3775">
        <v>8</v>
      </c>
      <c r="M3775">
        <v>1</v>
      </c>
      <c r="N3775">
        <v>4</v>
      </c>
      <c r="O3775">
        <v>2</v>
      </c>
      <c r="P3775">
        <v>1</v>
      </c>
      <c r="Q3775">
        <v>19.875</v>
      </c>
      <c r="R3775">
        <v>-1</v>
      </c>
      <c r="S3775">
        <v>0</v>
      </c>
      <c r="T3775">
        <v>175.5</v>
      </c>
      <c r="U3775">
        <v>77.2</v>
      </c>
      <c r="V3775">
        <v>25.064731617438174</v>
      </c>
      <c r="W3775">
        <v>0.87529634898055997</v>
      </c>
      <c r="X3775">
        <v>1</v>
      </c>
      <c r="Y3775">
        <v>3</v>
      </c>
      <c r="Z3775">
        <v>375317</v>
      </c>
    </row>
    <row r="3776" spans="1:26">
      <c r="A3776">
        <v>401351</v>
      </c>
      <c r="B3776">
        <v>2</v>
      </c>
      <c r="C3776">
        <v>40135102</v>
      </c>
      <c r="D3776">
        <v>3</v>
      </c>
      <c r="E3776">
        <v>3</v>
      </c>
      <c r="F3776">
        <v>23</v>
      </c>
      <c r="G3776">
        <v>1</v>
      </c>
      <c r="H3776">
        <v>13</v>
      </c>
      <c r="I3776">
        <v>-1</v>
      </c>
      <c r="J3776">
        <v>1</v>
      </c>
      <c r="K3776">
        <v>-1</v>
      </c>
      <c r="L3776">
        <v>8</v>
      </c>
      <c r="M3776">
        <v>1</v>
      </c>
      <c r="N3776">
        <v>-1</v>
      </c>
      <c r="O3776">
        <v>-1</v>
      </c>
      <c r="P3776">
        <v>-1</v>
      </c>
      <c r="Q3776">
        <v>-1</v>
      </c>
      <c r="R3776">
        <v>-1</v>
      </c>
      <c r="S3776">
        <v>0</v>
      </c>
      <c r="T3776">
        <v>154.69999999999999</v>
      </c>
      <c r="U3776">
        <v>41.6</v>
      </c>
      <c r="V3776">
        <v>17.382518618307053</v>
      </c>
      <c r="W3776">
        <v>-1</v>
      </c>
      <c r="X3776">
        <v>1</v>
      </c>
      <c r="Y3776">
        <v>3</v>
      </c>
      <c r="Z3776">
        <v>375317</v>
      </c>
    </row>
    <row r="3777" spans="1:26">
      <c r="A3777">
        <v>401351</v>
      </c>
      <c r="B3777">
        <v>3</v>
      </c>
      <c r="C3777">
        <v>40135103</v>
      </c>
      <c r="D3777">
        <v>3</v>
      </c>
      <c r="E3777">
        <v>3</v>
      </c>
      <c r="F3777">
        <v>23</v>
      </c>
      <c r="G3777">
        <v>1</v>
      </c>
      <c r="H3777">
        <v>10</v>
      </c>
      <c r="I3777">
        <v>-1</v>
      </c>
      <c r="J3777">
        <v>1</v>
      </c>
      <c r="K3777">
        <v>-1</v>
      </c>
      <c r="L3777">
        <v>8</v>
      </c>
      <c r="M3777">
        <v>1</v>
      </c>
      <c r="N3777">
        <v>-1</v>
      </c>
      <c r="O3777">
        <v>-1</v>
      </c>
      <c r="P3777">
        <v>-1</v>
      </c>
      <c r="Q3777">
        <v>-1</v>
      </c>
      <c r="R3777">
        <v>-1</v>
      </c>
      <c r="S3777">
        <v>-2</v>
      </c>
      <c r="T3777">
        <v>136.5</v>
      </c>
      <c r="U3777">
        <v>30.9</v>
      </c>
      <c r="V3777">
        <v>16.584148452280321</v>
      </c>
      <c r="W3777">
        <v>-1</v>
      </c>
      <c r="X3777">
        <v>1</v>
      </c>
      <c r="Y3777">
        <v>3</v>
      </c>
      <c r="Z3777">
        <v>375317</v>
      </c>
    </row>
    <row r="3778" spans="1:26">
      <c r="A3778">
        <v>401371</v>
      </c>
      <c r="B3778">
        <v>1</v>
      </c>
      <c r="C3778">
        <v>40137101</v>
      </c>
      <c r="D3778">
        <v>2</v>
      </c>
      <c r="E3778">
        <v>3</v>
      </c>
      <c r="F3778">
        <v>23</v>
      </c>
      <c r="G3778">
        <v>1</v>
      </c>
      <c r="H3778">
        <v>53</v>
      </c>
      <c r="I3778">
        <v>2</v>
      </c>
      <c r="J3778">
        <v>1</v>
      </c>
      <c r="K3778">
        <v>7</v>
      </c>
      <c r="L3778">
        <v>97</v>
      </c>
      <c r="M3778">
        <v>3</v>
      </c>
      <c r="N3778">
        <v>3</v>
      </c>
      <c r="O3778">
        <v>5</v>
      </c>
      <c r="P3778">
        <v>1</v>
      </c>
      <c r="Q3778">
        <v>49</v>
      </c>
      <c r="R3778">
        <v>-1</v>
      </c>
      <c r="S3778">
        <v>5</v>
      </c>
      <c r="T3778">
        <v>179.4</v>
      </c>
      <c r="U3778">
        <v>72.599999999999994</v>
      </c>
      <c r="V3778">
        <v>22.557540370540224</v>
      </c>
      <c r="W3778">
        <v>0.86262135922330097</v>
      </c>
      <c r="X3778">
        <v>1</v>
      </c>
      <c r="Y3778">
        <v>3</v>
      </c>
      <c r="Z3778">
        <v>564327</v>
      </c>
    </row>
    <row r="3779" spans="1:26">
      <c r="A3779">
        <v>401371</v>
      </c>
      <c r="B3779">
        <v>2</v>
      </c>
      <c r="C3779">
        <v>40137102</v>
      </c>
      <c r="D3779">
        <v>2</v>
      </c>
      <c r="E3779">
        <v>3</v>
      </c>
      <c r="F3779">
        <v>23</v>
      </c>
      <c r="G3779">
        <v>2</v>
      </c>
      <c r="H3779">
        <v>59</v>
      </c>
      <c r="I3779">
        <v>2</v>
      </c>
      <c r="J3779">
        <v>1</v>
      </c>
      <c r="K3779">
        <v>6</v>
      </c>
      <c r="L3779">
        <v>97</v>
      </c>
      <c r="M3779">
        <v>3</v>
      </c>
      <c r="N3779">
        <v>1</v>
      </c>
      <c r="O3779">
        <v>5</v>
      </c>
      <c r="P3779">
        <v>1</v>
      </c>
      <c r="Q3779">
        <v>12.375</v>
      </c>
      <c r="R3779">
        <v>-1</v>
      </c>
      <c r="S3779">
        <v>7</v>
      </c>
      <c r="T3779">
        <v>157.6</v>
      </c>
      <c r="U3779">
        <v>61.6</v>
      </c>
      <c r="V3779">
        <v>24.800948233657149</v>
      </c>
      <c r="W3779">
        <v>0.82135627530364397</v>
      </c>
      <c r="X3779">
        <v>1</v>
      </c>
      <c r="Y3779">
        <v>3</v>
      </c>
      <c r="Z3779">
        <v>564327</v>
      </c>
    </row>
    <row r="3780" spans="1:26">
      <c r="A3780">
        <v>402051</v>
      </c>
      <c r="B3780">
        <v>1</v>
      </c>
      <c r="C3780">
        <v>40205101</v>
      </c>
      <c r="D3780">
        <v>2</v>
      </c>
      <c r="E3780">
        <v>9</v>
      </c>
      <c r="F3780">
        <v>20</v>
      </c>
      <c r="G3780">
        <v>2</v>
      </c>
      <c r="H3780">
        <v>20</v>
      </c>
      <c r="I3780">
        <v>1</v>
      </c>
      <c r="J3780">
        <v>1</v>
      </c>
      <c r="K3780">
        <v>3</v>
      </c>
      <c r="L3780">
        <v>96</v>
      </c>
      <c r="M3780">
        <v>2</v>
      </c>
      <c r="N3780">
        <v>1</v>
      </c>
      <c r="O3780">
        <v>5</v>
      </c>
      <c r="P3780">
        <v>1</v>
      </c>
      <c r="Q3780">
        <v>4.2699999999999996</v>
      </c>
      <c r="R3780">
        <v>0</v>
      </c>
      <c r="S3780">
        <v>5</v>
      </c>
      <c r="T3780">
        <v>165.2</v>
      </c>
      <c r="U3780">
        <v>68.099999999999994</v>
      </c>
      <c r="V3780">
        <v>24.953244727940014</v>
      </c>
      <c r="W3780">
        <v>0.72895863052781795</v>
      </c>
      <c r="X3780">
        <v>2</v>
      </c>
      <c r="Y3780">
        <v>1</v>
      </c>
      <c r="Z3780">
        <v>790406</v>
      </c>
    </row>
    <row r="3781" spans="1:26">
      <c r="A3781">
        <v>402051</v>
      </c>
      <c r="B3781">
        <v>2</v>
      </c>
      <c r="C3781">
        <v>40205102</v>
      </c>
      <c r="D3781">
        <v>2</v>
      </c>
      <c r="E3781">
        <v>9</v>
      </c>
      <c r="F3781">
        <v>20</v>
      </c>
      <c r="G3781">
        <v>2</v>
      </c>
      <c r="H3781">
        <v>19</v>
      </c>
      <c r="I3781">
        <v>1</v>
      </c>
      <c r="J3781">
        <v>1</v>
      </c>
      <c r="K3781">
        <v>3</v>
      </c>
      <c r="L3781">
        <v>96</v>
      </c>
      <c r="M3781">
        <v>1</v>
      </c>
      <c r="N3781">
        <v>1</v>
      </c>
      <c r="O3781">
        <v>5</v>
      </c>
      <c r="P3781">
        <v>1</v>
      </c>
      <c r="Q3781">
        <v>22.5</v>
      </c>
      <c r="R3781">
        <v>1</v>
      </c>
      <c r="S3781">
        <v>3</v>
      </c>
      <c r="T3781">
        <v>160.19999999999999</v>
      </c>
      <c r="U3781">
        <v>66.2</v>
      </c>
      <c r="V3781">
        <v>25.794847576609147</v>
      </c>
      <c r="W3781">
        <v>1.0548868560423701</v>
      </c>
      <c r="X3781">
        <v>2</v>
      </c>
      <c r="Y3781">
        <v>1</v>
      </c>
      <c r="Z3781">
        <v>790406</v>
      </c>
    </row>
    <row r="3782" spans="1:26">
      <c r="A3782">
        <v>402151</v>
      </c>
      <c r="B3782">
        <v>1</v>
      </c>
      <c r="C3782">
        <v>40215101</v>
      </c>
      <c r="D3782">
        <v>4</v>
      </c>
      <c r="E3782">
        <v>9</v>
      </c>
      <c r="F3782">
        <v>20</v>
      </c>
      <c r="G3782">
        <v>1</v>
      </c>
      <c r="H3782">
        <v>40</v>
      </c>
      <c r="I3782">
        <v>2</v>
      </c>
      <c r="J3782">
        <v>1</v>
      </c>
      <c r="K3782">
        <v>2</v>
      </c>
      <c r="L3782">
        <v>10</v>
      </c>
      <c r="M3782">
        <v>1</v>
      </c>
      <c r="N3782">
        <v>3</v>
      </c>
      <c r="O3782">
        <v>5</v>
      </c>
      <c r="P3782">
        <v>1</v>
      </c>
      <c r="Q3782">
        <v>28.116</v>
      </c>
      <c r="R3782">
        <v>-1</v>
      </c>
      <c r="S3782">
        <v>0</v>
      </c>
      <c r="T3782">
        <v>170.2</v>
      </c>
      <c r="U3782">
        <v>71.900000000000006</v>
      </c>
      <c r="V3782">
        <v>24.820457303980529</v>
      </c>
      <c r="W3782">
        <v>0.94684550422255298</v>
      </c>
      <c r="X3782">
        <v>1</v>
      </c>
      <c r="Y3782">
        <v>3</v>
      </c>
      <c r="Z3782">
        <v>694470</v>
      </c>
    </row>
    <row r="3783" spans="1:26">
      <c r="A3783">
        <v>402151</v>
      </c>
      <c r="B3783">
        <v>2</v>
      </c>
      <c r="C3783">
        <v>40215102</v>
      </c>
      <c r="D3783">
        <v>4</v>
      </c>
      <c r="E3783">
        <v>9</v>
      </c>
      <c r="F3783">
        <v>20</v>
      </c>
      <c r="G3783">
        <v>2</v>
      </c>
      <c r="H3783">
        <v>36</v>
      </c>
      <c r="I3783">
        <v>2</v>
      </c>
      <c r="J3783">
        <v>1</v>
      </c>
      <c r="K3783">
        <v>5</v>
      </c>
      <c r="L3783">
        <v>10</v>
      </c>
      <c r="M3783">
        <v>1</v>
      </c>
      <c r="N3783">
        <v>3</v>
      </c>
      <c r="O3783">
        <v>5</v>
      </c>
      <c r="P3783">
        <v>1</v>
      </c>
      <c r="Q3783">
        <v>0.40400000000000003</v>
      </c>
      <c r="R3783">
        <v>-1</v>
      </c>
      <c r="S3783">
        <v>0</v>
      </c>
      <c r="T3783">
        <v>164.3</v>
      </c>
      <c r="U3783">
        <v>78.8</v>
      </c>
      <c r="V3783">
        <v>29.191142340529492</v>
      </c>
      <c r="W3783">
        <v>0.88304623753399802</v>
      </c>
      <c r="X3783">
        <v>2</v>
      </c>
      <c r="Y3783">
        <v>1</v>
      </c>
      <c r="Z3783">
        <v>694470</v>
      </c>
    </row>
    <row r="3784" spans="1:26">
      <c r="A3784">
        <v>402151</v>
      </c>
      <c r="B3784">
        <v>3</v>
      </c>
      <c r="C3784">
        <v>40215103</v>
      </c>
      <c r="D3784">
        <v>4</v>
      </c>
      <c r="E3784">
        <v>9</v>
      </c>
      <c r="F3784">
        <v>20</v>
      </c>
      <c r="G3784">
        <v>2</v>
      </c>
      <c r="H3784">
        <v>10</v>
      </c>
      <c r="I3784">
        <v>-1</v>
      </c>
      <c r="J3784">
        <v>1</v>
      </c>
      <c r="K3784">
        <v>-1</v>
      </c>
      <c r="L3784">
        <v>10</v>
      </c>
      <c r="M3784">
        <v>1</v>
      </c>
      <c r="N3784">
        <v>-1</v>
      </c>
      <c r="O3784">
        <v>-1</v>
      </c>
      <c r="P3784">
        <v>-1</v>
      </c>
      <c r="Q3784">
        <v>-1</v>
      </c>
      <c r="R3784">
        <v>-1</v>
      </c>
      <c r="S3784">
        <v>-2</v>
      </c>
      <c r="T3784">
        <v>141.30000000000001</v>
      </c>
      <c r="U3784">
        <v>39.200000000000003</v>
      </c>
      <c r="V3784">
        <v>19.63368158075178</v>
      </c>
      <c r="W3784">
        <v>-1</v>
      </c>
      <c r="X3784">
        <v>-8</v>
      </c>
      <c r="Y3784">
        <v>3</v>
      </c>
      <c r="Z3784">
        <v>694470</v>
      </c>
    </row>
    <row r="3785" spans="1:26">
      <c r="A3785">
        <v>402151</v>
      </c>
      <c r="B3785">
        <v>4</v>
      </c>
      <c r="C3785">
        <v>40215104</v>
      </c>
      <c r="D3785">
        <v>4</v>
      </c>
      <c r="E3785">
        <v>9</v>
      </c>
      <c r="F3785">
        <v>20</v>
      </c>
      <c r="G3785">
        <v>2</v>
      </c>
      <c r="H3785">
        <v>7</v>
      </c>
      <c r="I3785">
        <v>-1</v>
      </c>
      <c r="J3785">
        <v>1</v>
      </c>
      <c r="K3785">
        <v>-1</v>
      </c>
      <c r="L3785">
        <v>10</v>
      </c>
      <c r="M3785">
        <v>1</v>
      </c>
      <c r="N3785">
        <v>-1</v>
      </c>
      <c r="O3785">
        <v>-1</v>
      </c>
      <c r="P3785">
        <v>-1</v>
      </c>
      <c r="Q3785">
        <v>-1</v>
      </c>
      <c r="R3785">
        <v>-1</v>
      </c>
      <c r="S3785">
        <v>-2</v>
      </c>
      <c r="T3785">
        <v>123.5</v>
      </c>
      <c r="U3785">
        <v>27.2</v>
      </c>
      <c r="V3785">
        <v>17.833434411316361</v>
      </c>
      <c r="W3785">
        <v>-1</v>
      </c>
      <c r="X3785">
        <v>-2</v>
      </c>
      <c r="Y3785">
        <v>-2</v>
      </c>
      <c r="Z3785">
        <v>694470</v>
      </c>
    </row>
    <row r="3786" spans="1:26">
      <c r="A3786">
        <v>402181</v>
      </c>
      <c r="B3786">
        <v>1</v>
      </c>
      <c r="C3786">
        <v>40218101</v>
      </c>
      <c r="D3786">
        <v>3</v>
      </c>
      <c r="E3786">
        <v>9</v>
      </c>
      <c r="F3786">
        <v>20</v>
      </c>
      <c r="G3786">
        <v>1</v>
      </c>
      <c r="H3786">
        <v>21</v>
      </c>
      <c r="I3786">
        <v>1</v>
      </c>
      <c r="J3786">
        <v>1</v>
      </c>
      <c r="K3786">
        <v>3</v>
      </c>
      <c r="L3786">
        <v>-1</v>
      </c>
      <c r="M3786">
        <v>1</v>
      </c>
      <c r="N3786">
        <v>1</v>
      </c>
      <c r="O3786">
        <v>5</v>
      </c>
      <c r="P3786">
        <v>1</v>
      </c>
      <c r="Q3786">
        <v>25.125</v>
      </c>
      <c r="R3786">
        <v>3</v>
      </c>
      <c r="S3786">
        <v>3</v>
      </c>
      <c r="T3786">
        <v>176.9</v>
      </c>
      <c r="U3786">
        <v>77.3</v>
      </c>
      <c r="V3786">
        <v>24.701528522915698</v>
      </c>
      <c r="W3786">
        <v>0.84967964514539196</v>
      </c>
      <c r="X3786">
        <v>-8</v>
      </c>
      <c r="Y3786">
        <v>1</v>
      </c>
      <c r="Z3786">
        <v>465516</v>
      </c>
    </row>
    <row r="3787" spans="1:26">
      <c r="A3787">
        <v>402181</v>
      </c>
      <c r="B3787">
        <v>2</v>
      </c>
      <c r="C3787">
        <v>40218102</v>
      </c>
      <c r="D3787">
        <v>3</v>
      </c>
      <c r="E3787">
        <v>9</v>
      </c>
      <c r="F3787">
        <v>20</v>
      </c>
      <c r="G3787">
        <v>2</v>
      </c>
      <c r="H3787">
        <v>22</v>
      </c>
      <c r="I3787">
        <v>1</v>
      </c>
      <c r="J3787">
        <v>1</v>
      </c>
      <c r="K3787">
        <v>3</v>
      </c>
      <c r="L3787">
        <v>-1</v>
      </c>
      <c r="M3787">
        <v>1</v>
      </c>
      <c r="N3787">
        <v>1</v>
      </c>
      <c r="O3787">
        <v>5</v>
      </c>
      <c r="P3787">
        <v>1</v>
      </c>
      <c r="Q3787">
        <v>12</v>
      </c>
      <c r="R3787">
        <v>3</v>
      </c>
      <c r="S3787">
        <v>6</v>
      </c>
      <c r="T3787">
        <v>162</v>
      </c>
      <c r="U3787">
        <v>56.4</v>
      </c>
      <c r="V3787">
        <v>21.490626428898029</v>
      </c>
      <c r="W3787">
        <v>0.73326191751473002</v>
      </c>
      <c r="X3787">
        <v>1</v>
      </c>
      <c r="Y3787">
        <v>1</v>
      </c>
      <c r="Z3787">
        <v>465516</v>
      </c>
    </row>
    <row r="3788" spans="1:26">
      <c r="A3788">
        <v>402181</v>
      </c>
      <c r="B3788">
        <v>3</v>
      </c>
      <c r="C3788">
        <v>40218103</v>
      </c>
      <c r="D3788">
        <v>3</v>
      </c>
      <c r="E3788">
        <v>9</v>
      </c>
      <c r="F3788">
        <v>20</v>
      </c>
      <c r="G3788">
        <v>2</v>
      </c>
      <c r="H3788">
        <v>22</v>
      </c>
      <c r="I3788">
        <v>1</v>
      </c>
      <c r="J3788">
        <v>1</v>
      </c>
      <c r="K3788">
        <v>3</v>
      </c>
      <c r="L3788">
        <v>-1</v>
      </c>
      <c r="M3788">
        <v>2</v>
      </c>
      <c r="N3788">
        <v>1</v>
      </c>
      <c r="O3788">
        <v>5</v>
      </c>
      <c r="P3788">
        <v>1</v>
      </c>
      <c r="Q3788">
        <v>2.3650000000000002</v>
      </c>
      <c r="R3788">
        <v>3</v>
      </c>
      <c r="S3788">
        <v>11</v>
      </c>
      <c r="T3788">
        <v>163.1</v>
      </c>
      <c r="U3788">
        <v>50.1</v>
      </c>
      <c r="V3788">
        <v>18.833446547032302</v>
      </c>
      <c r="W3788">
        <v>0.689558905639308</v>
      </c>
      <c r="X3788">
        <v>1</v>
      </c>
      <c r="Y3788">
        <v>1</v>
      </c>
      <c r="Z3788">
        <v>465516</v>
      </c>
    </row>
    <row r="3789" spans="1:26">
      <c r="A3789">
        <v>402271</v>
      </c>
      <c r="B3789">
        <v>1</v>
      </c>
      <c r="C3789">
        <v>40227101</v>
      </c>
      <c r="D3789">
        <v>4</v>
      </c>
      <c r="E3789">
        <v>9</v>
      </c>
      <c r="F3789">
        <v>20</v>
      </c>
      <c r="G3789">
        <v>1</v>
      </c>
      <c r="H3789">
        <v>27</v>
      </c>
      <c r="I3789">
        <v>2</v>
      </c>
      <c r="J3789">
        <v>1</v>
      </c>
      <c r="K3789">
        <v>1</v>
      </c>
      <c r="L3789">
        <v>17</v>
      </c>
      <c r="M3789">
        <v>2</v>
      </c>
      <c r="N3789">
        <v>1</v>
      </c>
      <c r="O3789">
        <v>5</v>
      </c>
      <c r="P3789">
        <v>1</v>
      </c>
      <c r="Q3789">
        <v>3</v>
      </c>
      <c r="R3789">
        <v>-1</v>
      </c>
      <c r="S3789">
        <v>1</v>
      </c>
      <c r="T3789">
        <v>185.8</v>
      </c>
      <c r="U3789">
        <v>92.2</v>
      </c>
      <c r="V3789">
        <v>26.707885256899729</v>
      </c>
      <c r="W3789">
        <v>0.84632922936616495</v>
      </c>
      <c r="X3789">
        <v>2</v>
      </c>
      <c r="Y3789">
        <v>3</v>
      </c>
      <c r="Z3789">
        <v>510362</v>
      </c>
    </row>
    <row r="3790" spans="1:26">
      <c r="A3790">
        <v>402271</v>
      </c>
      <c r="B3790">
        <v>2</v>
      </c>
      <c r="C3790">
        <v>40227102</v>
      </c>
      <c r="D3790">
        <v>4</v>
      </c>
      <c r="E3790">
        <v>9</v>
      </c>
      <c r="F3790">
        <v>20</v>
      </c>
      <c r="G3790">
        <v>2</v>
      </c>
      <c r="H3790">
        <v>26</v>
      </c>
      <c r="I3790">
        <v>2</v>
      </c>
      <c r="J3790">
        <v>1</v>
      </c>
      <c r="K3790">
        <v>1</v>
      </c>
      <c r="L3790">
        <v>17</v>
      </c>
      <c r="M3790">
        <v>2</v>
      </c>
      <c r="N3790">
        <v>1</v>
      </c>
      <c r="O3790">
        <v>5</v>
      </c>
      <c r="P3790">
        <v>1</v>
      </c>
      <c r="Q3790">
        <v>0</v>
      </c>
      <c r="R3790">
        <v>-1</v>
      </c>
      <c r="S3790">
        <v>0</v>
      </c>
      <c r="T3790">
        <v>167.4</v>
      </c>
      <c r="U3790">
        <v>55.1</v>
      </c>
      <c r="V3790">
        <v>19.662588553019045</v>
      </c>
      <c r="W3790">
        <v>0.74690360796984401</v>
      </c>
      <c r="X3790">
        <v>1</v>
      </c>
      <c r="Y3790">
        <v>3</v>
      </c>
      <c r="Z3790">
        <v>510362</v>
      </c>
    </row>
    <row r="3791" spans="1:26">
      <c r="A3791">
        <v>402271</v>
      </c>
      <c r="B3791">
        <v>3</v>
      </c>
      <c r="C3791">
        <v>40227103</v>
      </c>
      <c r="D3791">
        <v>4</v>
      </c>
      <c r="E3791">
        <v>9</v>
      </c>
      <c r="F3791">
        <v>20</v>
      </c>
      <c r="G3791">
        <v>1</v>
      </c>
      <c r="H3791">
        <v>2</v>
      </c>
      <c r="I3791">
        <v>-1</v>
      </c>
      <c r="J3791">
        <v>1</v>
      </c>
      <c r="K3791">
        <v>-1</v>
      </c>
      <c r="L3791">
        <v>17</v>
      </c>
      <c r="M3791">
        <v>2</v>
      </c>
      <c r="N3791">
        <v>-1</v>
      </c>
      <c r="O3791">
        <v>-1</v>
      </c>
      <c r="P3791">
        <v>-1</v>
      </c>
      <c r="Q3791">
        <v>-1</v>
      </c>
      <c r="R3791">
        <v>-1</v>
      </c>
      <c r="S3791">
        <v>-2</v>
      </c>
      <c r="T3791">
        <v>88.1</v>
      </c>
      <c r="U3791">
        <v>12.9</v>
      </c>
      <c r="V3791">
        <v>16.62026306397771</v>
      </c>
      <c r="W3791">
        <v>-1</v>
      </c>
      <c r="X3791">
        <v>-2</v>
      </c>
      <c r="Y3791">
        <v>-2</v>
      </c>
      <c r="Z3791">
        <v>510362</v>
      </c>
    </row>
    <row r="3792" spans="1:26">
      <c r="A3792">
        <v>402271</v>
      </c>
      <c r="B3792">
        <v>4</v>
      </c>
      <c r="C3792">
        <v>40227104</v>
      </c>
      <c r="D3792">
        <v>4</v>
      </c>
      <c r="E3792">
        <v>9</v>
      </c>
      <c r="F3792">
        <v>20</v>
      </c>
      <c r="G3792">
        <v>1</v>
      </c>
      <c r="H3792">
        <v>0</v>
      </c>
      <c r="I3792">
        <v>-1</v>
      </c>
      <c r="J3792">
        <v>1</v>
      </c>
      <c r="K3792">
        <v>-1</v>
      </c>
      <c r="L3792">
        <v>17</v>
      </c>
      <c r="M3792">
        <v>2</v>
      </c>
      <c r="N3792">
        <v>-1</v>
      </c>
      <c r="O3792">
        <v>-1</v>
      </c>
      <c r="P3792">
        <v>-1</v>
      </c>
      <c r="Q3792">
        <v>-1</v>
      </c>
      <c r="R3792">
        <v>-1</v>
      </c>
      <c r="S3792">
        <v>-2</v>
      </c>
      <c r="T3792">
        <v>-1</v>
      </c>
      <c r="U3792">
        <v>-1</v>
      </c>
      <c r="V3792">
        <v>-1</v>
      </c>
      <c r="W3792">
        <v>-1</v>
      </c>
      <c r="X3792">
        <v>-2</v>
      </c>
      <c r="Y3792">
        <v>-2</v>
      </c>
      <c r="Z3792">
        <v>510362</v>
      </c>
    </row>
    <row r="3793" spans="1:26">
      <c r="A3793">
        <v>402341</v>
      </c>
      <c r="B3793">
        <v>1</v>
      </c>
      <c r="C3793">
        <v>40234101</v>
      </c>
      <c r="D3793">
        <v>3</v>
      </c>
      <c r="E3793">
        <v>9</v>
      </c>
      <c r="F3793">
        <v>20</v>
      </c>
      <c r="G3793">
        <v>1</v>
      </c>
      <c r="H3793">
        <v>32</v>
      </c>
      <c r="I3793">
        <v>6</v>
      </c>
      <c r="J3793">
        <v>1</v>
      </c>
      <c r="K3793">
        <v>5</v>
      </c>
      <c r="L3793">
        <v>16</v>
      </c>
      <c r="M3793">
        <v>1</v>
      </c>
      <c r="N3793">
        <v>1</v>
      </c>
      <c r="O3793">
        <v>5</v>
      </c>
      <c r="P3793">
        <v>1</v>
      </c>
      <c r="Q3793">
        <v>16.5</v>
      </c>
      <c r="R3793">
        <v>-1</v>
      </c>
      <c r="S3793">
        <v>1</v>
      </c>
      <c r="T3793">
        <v>179.8</v>
      </c>
      <c r="U3793">
        <v>93.8</v>
      </c>
      <c r="V3793">
        <v>29.015059372606565</v>
      </c>
      <c r="W3793">
        <v>0.87769784172661902</v>
      </c>
      <c r="X3793">
        <v>1</v>
      </c>
      <c r="Y3793">
        <v>1</v>
      </c>
      <c r="Z3793">
        <v>636586</v>
      </c>
    </row>
    <row r="3794" spans="1:26">
      <c r="A3794">
        <v>402341</v>
      </c>
      <c r="B3794">
        <v>2</v>
      </c>
      <c r="C3794">
        <v>40234102</v>
      </c>
      <c r="D3794">
        <v>3</v>
      </c>
      <c r="E3794">
        <v>9</v>
      </c>
      <c r="F3794">
        <v>20</v>
      </c>
      <c r="G3794">
        <v>2</v>
      </c>
      <c r="H3794">
        <v>33</v>
      </c>
      <c r="I3794">
        <v>6</v>
      </c>
      <c r="J3794">
        <v>1</v>
      </c>
      <c r="K3794">
        <v>1</v>
      </c>
      <c r="L3794">
        <v>16</v>
      </c>
      <c r="M3794">
        <v>1</v>
      </c>
      <c r="N3794">
        <v>1</v>
      </c>
      <c r="O3794">
        <v>5</v>
      </c>
      <c r="P3794">
        <v>1</v>
      </c>
      <c r="Q3794">
        <v>4.0949999999999998</v>
      </c>
      <c r="R3794">
        <v>-1</v>
      </c>
      <c r="S3794">
        <v>0</v>
      </c>
      <c r="T3794">
        <v>161</v>
      </c>
      <c r="U3794">
        <v>51.2</v>
      </c>
      <c r="V3794">
        <v>19.752324370201766</v>
      </c>
      <c r="W3794">
        <v>0.73664727657324203</v>
      </c>
      <c r="X3794">
        <v>1</v>
      </c>
      <c r="Y3794">
        <v>3</v>
      </c>
      <c r="Z3794">
        <v>636586</v>
      </c>
    </row>
    <row r="3795" spans="1:26">
      <c r="A3795">
        <v>402341</v>
      </c>
      <c r="B3795">
        <v>3</v>
      </c>
      <c r="C3795">
        <v>40234103</v>
      </c>
      <c r="D3795">
        <v>3</v>
      </c>
      <c r="E3795">
        <v>9</v>
      </c>
      <c r="F3795">
        <v>20</v>
      </c>
      <c r="G3795">
        <v>2</v>
      </c>
      <c r="H3795">
        <v>1</v>
      </c>
      <c r="I3795">
        <v>-1</v>
      </c>
      <c r="J3795">
        <v>1</v>
      </c>
      <c r="K3795">
        <v>-1</v>
      </c>
      <c r="L3795">
        <v>16</v>
      </c>
      <c r="M3795">
        <v>1</v>
      </c>
      <c r="N3795">
        <v>-1</v>
      </c>
      <c r="O3795">
        <v>-1</v>
      </c>
      <c r="P3795">
        <v>-1</v>
      </c>
      <c r="Q3795">
        <v>-1</v>
      </c>
      <c r="R3795">
        <v>-1</v>
      </c>
      <c r="S3795">
        <v>-2</v>
      </c>
      <c r="T3795">
        <v>-1</v>
      </c>
      <c r="U3795">
        <v>9.4</v>
      </c>
      <c r="V3795">
        <v>-1</v>
      </c>
      <c r="W3795">
        <v>-1</v>
      </c>
      <c r="X3795">
        <v>-2</v>
      </c>
      <c r="Y3795">
        <v>-2</v>
      </c>
      <c r="Z3795">
        <v>636586</v>
      </c>
    </row>
    <row r="3796" spans="1:26">
      <c r="A3796">
        <v>402351</v>
      </c>
      <c r="B3796">
        <v>1</v>
      </c>
      <c r="C3796">
        <v>40235101</v>
      </c>
      <c r="D3796">
        <v>2</v>
      </c>
      <c r="E3796">
        <v>9</v>
      </c>
      <c r="F3796">
        <v>20</v>
      </c>
      <c r="G3796">
        <v>2</v>
      </c>
      <c r="H3796">
        <v>42</v>
      </c>
      <c r="I3796">
        <v>2</v>
      </c>
      <c r="J3796">
        <v>1</v>
      </c>
      <c r="K3796">
        <v>7</v>
      </c>
      <c r="L3796">
        <v>97</v>
      </c>
      <c r="M3796">
        <v>2</v>
      </c>
      <c r="N3796">
        <v>4</v>
      </c>
      <c r="O3796">
        <v>3</v>
      </c>
      <c r="P3796">
        <v>2</v>
      </c>
      <c r="Q3796">
        <v>0</v>
      </c>
      <c r="R3796">
        <v>-1</v>
      </c>
      <c r="S3796">
        <v>0</v>
      </c>
      <c r="T3796">
        <v>156.5</v>
      </c>
      <c r="U3796">
        <v>55</v>
      </c>
      <c r="V3796">
        <v>22.456083046678032</v>
      </c>
      <c r="W3796">
        <v>-1</v>
      </c>
      <c r="X3796">
        <v>-8</v>
      </c>
      <c r="Y3796">
        <v>1</v>
      </c>
      <c r="Z3796">
        <v>484392</v>
      </c>
    </row>
    <row r="3797" spans="1:26">
      <c r="A3797">
        <v>402351</v>
      </c>
      <c r="B3797">
        <v>2</v>
      </c>
      <c r="C3797">
        <v>40235102</v>
      </c>
      <c r="D3797">
        <v>2</v>
      </c>
      <c r="E3797">
        <v>9</v>
      </c>
      <c r="F3797">
        <v>20</v>
      </c>
      <c r="G3797">
        <v>1</v>
      </c>
      <c r="H3797">
        <v>66</v>
      </c>
      <c r="I3797">
        <v>4</v>
      </c>
      <c r="J3797">
        <v>1</v>
      </c>
      <c r="K3797">
        <v>7</v>
      </c>
      <c r="L3797">
        <v>97</v>
      </c>
      <c r="M3797">
        <v>1</v>
      </c>
      <c r="N3797">
        <v>4</v>
      </c>
      <c r="O3797">
        <v>3</v>
      </c>
      <c r="P3797">
        <v>1</v>
      </c>
      <c r="Q3797">
        <v>63</v>
      </c>
      <c r="R3797">
        <v>-1</v>
      </c>
      <c r="S3797">
        <v>-2</v>
      </c>
      <c r="T3797">
        <v>181.7</v>
      </c>
      <c r="U3797">
        <v>104.4</v>
      </c>
      <c r="V3797">
        <v>31.622095363637442</v>
      </c>
      <c r="W3797">
        <v>-1</v>
      </c>
      <c r="X3797">
        <v>-2</v>
      </c>
      <c r="Y3797">
        <v>-2</v>
      </c>
      <c r="Z3797">
        <v>484392</v>
      </c>
    </row>
    <row r="3798" spans="1:26">
      <c r="A3798">
        <v>403051</v>
      </c>
      <c r="B3798">
        <v>1</v>
      </c>
      <c r="C3798">
        <v>40305101</v>
      </c>
      <c r="D3798">
        <v>1</v>
      </c>
      <c r="E3798">
        <v>3</v>
      </c>
      <c r="F3798">
        <v>23</v>
      </c>
      <c r="G3798">
        <v>1</v>
      </c>
      <c r="H3798">
        <v>36</v>
      </c>
      <c r="I3798">
        <v>1</v>
      </c>
      <c r="J3798">
        <v>1</v>
      </c>
      <c r="K3798">
        <v>5</v>
      </c>
      <c r="L3798">
        <v>3</v>
      </c>
      <c r="M3798">
        <v>4</v>
      </c>
      <c r="N3798">
        <v>4</v>
      </c>
      <c r="O3798">
        <v>3</v>
      </c>
      <c r="P3798">
        <v>1</v>
      </c>
      <c r="Q3798">
        <v>32.691000000000003</v>
      </c>
      <c r="R3798">
        <v>-1</v>
      </c>
      <c r="S3798">
        <v>5</v>
      </c>
      <c r="T3798">
        <v>168.6</v>
      </c>
      <c r="U3798">
        <v>57.4</v>
      </c>
      <c r="V3798">
        <v>20.192809671159743</v>
      </c>
      <c r="W3798">
        <v>0.88667366211962195</v>
      </c>
      <c r="X3798">
        <v>3</v>
      </c>
      <c r="Y3798">
        <v>2</v>
      </c>
      <c r="Z3798">
        <v>425256</v>
      </c>
    </row>
    <row r="3799" spans="1:26">
      <c r="A3799">
        <v>403052</v>
      </c>
      <c r="B3799">
        <v>1</v>
      </c>
      <c r="C3799">
        <v>40305201</v>
      </c>
      <c r="D3799">
        <v>1</v>
      </c>
      <c r="E3799">
        <v>3</v>
      </c>
      <c r="F3799">
        <v>23</v>
      </c>
      <c r="G3799">
        <v>1</v>
      </c>
      <c r="H3799">
        <v>29</v>
      </c>
      <c r="I3799">
        <v>3</v>
      </c>
      <c r="J3799">
        <v>1</v>
      </c>
      <c r="K3799">
        <v>7</v>
      </c>
      <c r="L3799">
        <v>5</v>
      </c>
      <c r="M3799">
        <v>3</v>
      </c>
      <c r="N3799">
        <v>4</v>
      </c>
      <c r="O3799">
        <v>3</v>
      </c>
      <c r="P3799">
        <v>1</v>
      </c>
      <c r="Q3799">
        <v>33</v>
      </c>
      <c r="R3799">
        <v>-1</v>
      </c>
      <c r="S3799">
        <v>10</v>
      </c>
      <c r="T3799">
        <v>182.5</v>
      </c>
      <c r="U3799">
        <v>75.8</v>
      </c>
      <c r="V3799">
        <v>22.758491274160253</v>
      </c>
      <c r="W3799">
        <v>0.802955665024631</v>
      </c>
      <c r="X3799">
        <v>-8</v>
      </c>
      <c r="Y3799">
        <v>2</v>
      </c>
      <c r="Z3799">
        <v>253355</v>
      </c>
    </row>
    <row r="3800" spans="1:26">
      <c r="A3800">
        <v>403181</v>
      </c>
      <c r="B3800">
        <v>1</v>
      </c>
      <c r="C3800">
        <v>40318101</v>
      </c>
      <c r="D3800">
        <v>2</v>
      </c>
      <c r="E3800">
        <v>3</v>
      </c>
      <c r="F3800">
        <v>23</v>
      </c>
      <c r="G3800">
        <v>1</v>
      </c>
      <c r="H3800">
        <v>44</v>
      </c>
      <c r="I3800">
        <v>6</v>
      </c>
      <c r="J3800">
        <v>1</v>
      </c>
      <c r="K3800">
        <v>4</v>
      </c>
      <c r="L3800">
        <v>14</v>
      </c>
      <c r="M3800">
        <v>1</v>
      </c>
      <c r="N3800">
        <v>4</v>
      </c>
      <c r="O3800">
        <v>3</v>
      </c>
      <c r="P3800">
        <v>1</v>
      </c>
      <c r="Q3800">
        <v>1.61</v>
      </c>
      <c r="R3800">
        <v>-1</v>
      </c>
      <c r="S3800">
        <v>0</v>
      </c>
      <c r="T3800">
        <v>186.6</v>
      </c>
      <c r="U3800">
        <v>105.3</v>
      </c>
      <c r="V3800">
        <v>30.241622812005669</v>
      </c>
      <c r="W3800">
        <v>0.97488789237668105</v>
      </c>
      <c r="X3800">
        <v>2</v>
      </c>
      <c r="Y3800">
        <v>1</v>
      </c>
      <c r="Z3800">
        <v>351306</v>
      </c>
    </row>
    <row r="3801" spans="1:26">
      <c r="A3801">
        <v>403181</v>
      </c>
      <c r="B3801">
        <v>2</v>
      </c>
      <c r="C3801">
        <v>40318102</v>
      </c>
      <c r="D3801">
        <v>2</v>
      </c>
      <c r="E3801">
        <v>3</v>
      </c>
      <c r="F3801">
        <v>23</v>
      </c>
      <c r="G3801">
        <v>2</v>
      </c>
      <c r="H3801">
        <v>27</v>
      </c>
      <c r="I3801">
        <v>6</v>
      </c>
      <c r="J3801">
        <v>1</v>
      </c>
      <c r="K3801">
        <v>4</v>
      </c>
      <c r="L3801">
        <v>14</v>
      </c>
      <c r="M3801">
        <v>1</v>
      </c>
      <c r="N3801">
        <v>4</v>
      </c>
      <c r="O3801">
        <v>2</v>
      </c>
      <c r="P3801">
        <v>2</v>
      </c>
      <c r="Q3801">
        <v>0.14499999999999999</v>
      </c>
      <c r="R3801">
        <v>-1</v>
      </c>
      <c r="S3801">
        <v>6</v>
      </c>
      <c r="T3801">
        <v>162.6</v>
      </c>
      <c r="U3801">
        <v>-1</v>
      </c>
      <c r="V3801">
        <v>-1</v>
      </c>
      <c r="W3801">
        <v>-1</v>
      </c>
      <c r="X3801">
        <v>3</v>
      </c>
      <c r="Y3801">
        <v>3</v>
      </c>
      <c r="Z3801">
        <v>351306</v>
      </c>
    </row>
    <row r="3802" spans="1:26">
      <c r="A3802">
        <v>403341</v>
      </c>
      <c r="B3802">
        <v>1</v>
      </c>
      <c r="C3802">
        <v>40334101</v>
      </c>
      <c r="D3802">
        <v>1</v>
      </c>
      <c r="E3802">
        <v>3</v>
      </c>
      <c r="F3802">
        <v>23</v>
      </c>
      <c r="G3802">
        <v>2</v>
      </c>
      <c r="H3802">
        <v>62</v>
      </c>
      <c r="I3802">
        <v>4</v>
      </c>
      <c r="J3802">
        <v>1</v>
      </c>
      <c r="K3802">
        <v>6</v>
      </c>
      <c r="L3802">
        <v>11</v>
      </c>
      <c r="M3802">
        <v>2</v>
      </c>
      <c r="N3802">
        <v>1</v>
      </c>
      <c r="O3802">
        <v>5</v>
      </c>
      <c r="P3802">
        <v>1</v>
      </c>
      <c r="Q3802">
        <v>0.23</v>
      </c>
      <c r="R3802">
        <v>-1</v>
      </c>
      <c r="S3802">
        <v>0</v>
      </c>
      <c r="T3802">
        <v>161.69999999999999</v>
      </c>
      <c r="U3802">
        <v>65.099999999999994</v>
      </c>
      <c r="V3802">
        <v>24.897798552715063</v>
      </c>
      <c r="W3802">
        <v>0.80853080568720403</v>
      </c>
      <c r="X3802">
        <v>1</v>
      </c>
      <c r="Y3802">
        <v>3</v>
      </c>
      <c r="Z3802">
        <v>303272</v>
      </c>
    </row>
    <row r="3803" spans="1:26">
      <c r="A3803">
        <v>403371</v>
      </c>
      <c r="B3803">
        <v>1</v>
      </c>
      <c r="C3803">
        <v>40337101</v>
      </c>
      <c r="D3803">
        <v>3</v>
      </c>
      <c r="E3803">
        <v>3</v>
      </c>
      <c r="F3803">
        <v>23</v>
      </c>
      <c r="G3803">
        <v>1</v>
      </c>
      <c r="H3803">
        <v>77</v>
      </c>
      <c r="I3803">
        <v>2</v>
      </c>
      <c r="J3803">
        <v>1</v>
      </c>
      <c r="K3803">
        <v>7</v>
      </c>
      <c r="L3803">
        <v>96</v>
      </c>
      <c r="M3803">
        <v>2</v>
      </c>
      <c r="N3803">
        <v>1</v>
      </c>
      <c r="O3803">
        <v>5</v>
      </c>
      <c r="P3803">
        <v>1</v>
      </c>
      <c r="Q3803">
        <v>4.5289999999999999</v>
      </c>
      <c r="R3803">
        <v>-1</v>
      </c>
      <c r="S3803">
        <v>1</v>
      </c>
      <c r="T3803">
        <v>172.4</v>
      </c>
      <c r="U3803">
        <v>85.7</v>
      </c>
      <c r="V3803">
        <v>28.834093270385068</v>
      </c>
      <c r="W3803">
        <v>1.0440528634361199</v>
      </c>
      <c r="X3803">
        <v>2</v>
      </c>
      <c r="Y3803">
        <v>3</v>
      </c>
      <c r="Z3803">
        <v>269438</v>
      </c>
    </row>
    <row r="3804" spans="1:26">
      <c r="A3804">
        <v>403371</v>
      </c>
      <c r="B3804">
        <v>2</v>
      </c>
      <c r="C3804">
        <v>40337102</v>
      </c>
      <c r="D3804">
        <v>3</v>
      </c>
      <c r="E3804">
        <v>3</v>
      </c>
      <c r="F3804">
        <v>23</v>
      </c>
      <c r="G3804">
        <v>2</v>
      </c>
      <c r="H3804">
        <v>79</v>
      </c>
      <c r="I3804">
        <v>2</v>
      </c>
      <c r="J3804">
        <v>1</v>
      </c>
      <c r="K3804">
        <v>7</v>
      </c>
      <c r="L3804">
        <v>96</v>
      </c>
      <c r="M3804">
        <v>2</v>
      </c>
      <c r="N3804">
        <v>1</v>
      </c>
      <c r="O3804">
        <v>5</v>
      </c>
      <c r="P3804">
        <v>1</v>
      </c>
      <c r="Q3804">
        <v>7.4039999999999999</v>
      </c>
      <c r="R3804">
        <v>-1</v>
      </c>
      <c r="S3804">
        <v>-9</v>
      </c>
      <c r="T3804">
        <v>159</v>
      </c>
      <c r="U3804">
        <v>62.7</v>
      </c>
      <c r="V3804">
        <v>24.801234128396818</v>
      </c>
      <c r="W3804">
        <v>0.84035874439461899</v>
      </c>
      <c r="X3804">
        <v>1</v>
      </c>
      <c r="Y3804">
        <v>3</v>
      </c>
      <c r="Z3804">
        <v>269438</v>
      </c>
    </row>
    <row r="3805" spans="1:26">
      <c r="A3805">
        <v>403371</v>
      </c>
      <c r="B3805">
        <v>3</v>
      </c>
      <c r="C3805">
        <v>40337103</v>
      </c>
      <c r="D3805">
        <v>3</v>
      </c>
      <c r="E3805">
        <v>3</v>
      </c>
      <c r="F3805">
        <v>23</v>
      </c>
      <c r="G3805">
        <v>1</v>
      </c>
      <c r="H3805">
        <v>44</v>
      </c>
      <c r="I3805">
        <v>1</v>
      </c>
      <c r="J3805">
        <v>1</v>
      </c>
      <c r="K3805">
        <v>1</v>
      </c>
      <c r="L3805">
        <v>96</v>
      </c>
      <c r="M3805">
        <v>2</v>
      </c>
      <c r="N3805">
        <v>1</v>
      </c>
      <c r="O3805">
        <v>5</v>
      </c>
      <c r="P3805">
        <v>1</v>
      </c>
      <c r="Q3805">
        <v>3.71</v>
      </c>
      <c r="R3805">
        <v>-1</v>
      </c>
      <c r="S3805">
        <v>1</v>
      </c>
      <c r="T3805">
        <v>184.5</v>
      </c>
      <c r="U3805">
        <v>83.6</v>
      </c>
      <c r="V3805">
        <v>24.559161580775697</v>
      </c>
      <c r="W3805">
        <v>0.89767441860465103</v>
      </c>
      <c r="X3805">
        <v>2</v>
      </c>
      <c r="Y3805">
        <v>1</v>
      </c>
      <c r="Z3805">
        <v>269438</v>
      </c>
    </row>
    <row r="3806" spans="1:26">
      <c r="A3806">
        <v>404181</v>
      </c>
      <c r="B3806">
        <v>1</v>
      </c>
      <c r="C3806">
        <v>40418101</v>
      </c>
      <c r="D3806">
        <v>4</v>
      </c>
      <c r="E3806">
        <v>8</v>
      </c>
      <c r="F3806">
        <v>17</v>
      </c>
      <c r="G3806">
        <v>1</v>
      </c>
      <c r="H3806">
        <v>32</v>
      </c>
      <c r="I3806">
        <v>6</v>
      </c>
      <c r="J3806">
        <v>1</v>
      </c>
      <c r="K3806">
        <v>2</v>
      </c>
      <c r="L3806">
        <v>22</v>
      </c>
      <c r="M3806">
        <v>2</v>
      </c>
      <c r="N3806">
        <v>4</v>
      </c>
      <c r="O3806">
        <v>3</v>
      </c>
      <c r="P3806">
        <v>1</v>
      </c>
      <c r="Q3806">
        <v>1.6160000000000001</v>
      </c>
      <c r="R3806">
        <v>-1</v>
      </c>
      <c r="S3806">
        <v>0</v>
      </c>
      <c r="T3806">
        <v>175.2</v>
      </c>
      <c r="U3806">
        <v>96.4</v>
      </c>
      <c r="V3806">
        <v>31.405725485290141</v>
      </c>
      <c r="W3806">
        <v>1</v>
      </c>
      <c r="X3806">
        <v>2</v>
      </c>
      <c r="Y3806">
        <v>3</v>
      </c>
      <c r="Z3806">
        <v>434647</v>
      </c>
    </row>
    <row r="3807" spans="1:26">
      <c r="A3807">
        <v>404181</v>
      </c>
      <c r="B3807">
        <v>2</v>
      </c>
      <c r="C3807">
        <v>40418102</v>
      </c>
      <c r="D3807">
        <v>4</v>
      </c>
      <c r="E3807">
        <v>8</v>
      </c>
      <c r="F3807">
        <v>17</v>
      </c>
      <c r="G3807">
        <v>2</v>
      </c>
      <c r="H3807">
        <v>31</v>
      </c>
      <c r="I3807">
        <v>6</v>
      </c>
      <c r="J3807">
        <v>1</v>
      </c>
      <c r="K3807">
        <v>7</v>
      </c>
      <c r="L3807">
        <v>22</v>
      </c>
      <c r="M3807">
        <v>2</v>
      </c>
      <c r="N3807">
        <v>4</v>
      </c>
      <c r="O3807">
        <v>2</v>
      </c>
      <c r="P3807">
        <v>1</v>
      </c>
      <c r="Q3807">
        <v>1.38</v>
      </c>
      <c r="R3807">
        <v>-1</v>
      </c>
      <c r="S3807">
        <v>3</v>
      </c>
      <c r="T3807">
        <v>159.4</v>
      </c>
      <c r="U3807">
        <v>66.400000000000006</v>
      </c>
      <c r="V3807">
        <v>26.133130985234782</v>
      </c>
      <c r="W3807">
        <v>0.80814524043179603</v>
      </c>
      <c r="X3807">
        <v>2</v>
      </c>
      <c r="Y3807">
        <v>1</v>
      </c>
      <c r="Z3807">
        <v>434647</v>
      </c>
    </row>
    <row r="3808" spans="1:26">
      <c r="A3808">
        <v>404181</v>
      </c>
      <c r="B3808">
        <v>3</v>
      </c>
      <c r="C3808">
        <v>40418103</v>
      </c>
      <c r="D3808">
        <v>4</v>
      </c>
      <c r="E3808">
        <v>8</v>
      </c>
      <c r="F3808">
        <v>17</v>
      </c>
      <c r="G3808">
        <v>2</v>
      </c>
      <c r="H3808">
        <v>5</v>
      </c>
      <c r="I3808">
        <v>-1</v>
      </c>
      <c r="J3808">
        <v>1</v>
      </c>
      <c r="K3808">
        <v>-1</v>
      </c>
      <c r="L3808">
        <v>22</v>
      </c>
      <c r="M3808">
        <v>2</v>
      </c>
      <c r="N3808">
        <v>-1</v>
      </c>
      <c r="O3808">
        <v>-1</v>
      </c>
      <c r="P3808">
        <v>-1</v>
      </c>
      <c r="Q3808">
        <v>-1</v>
      </c>
      <c r="R3808">
        <v>-1</v>
      </c>
      <c r="S3808">
        <v>-2</v>
      </c>
      <c r="T3808">
        <v>108.6</v>
      </c>
      <c r="U3808">
        <v>20.5</v>
      </c>
      <c r="V3808">
        <v>17.381778469657355</v>
      </c>
      <c r="W3808">
        <v>-1</v>
      </c>
      <c r="X3808">
        <v>-2</v>
      </c>
      <c r="Y3808">
        <v>-2</v>
      </c>
      <c r="Z3808">
        <v>434647</v>
      </c>
    </row>
    <row r="3809" spans="1:26">
      <c r="A3809">
        <v>404181</v>
      </c>
      <c r="B3809">
        <v>4</v>
      </c>
      <c r="C3809">
        <v>40418104</v>
      </c>
      <c r="D3809">
        <v>4</v>
      </c>
      <c r="E3809">
        <v>8</v>
      </c>
      <c r="F3809">
        <v>17</v>
      </c>
      <c r="G3809">
        <v>2</v>
      </c>
      <c r="H3809">
        <v>3</v>
      </c>
      <c r="I3809">
        <v>-1</v>
      </c>
      <c r="J3809">
        <v>1</v>
      </c>
      <c r="K3809">
        <v>-1</v>
      </c>
      <c r="L3809">
        <v>22</v>
      </c>
      <c r="M3809">
        <v>3</v>
      </c>
      <c r="N3809">
        <v>-1</v>
      </c>
      <c r="O3809">
        <v>-1</v>
      </c>
      <c r="P3809">
        <v>-1</v>
      </c>
      <c r="Q3809">
        <v>-1</v>
      </c>
      <c r="R3809">
        <v>-1</v>
      </c>
      <c r="S3809">
        <v>-2</v>
      </c>
      <c r="T3809">
        <v>101.4</v>
      </c>
      <c r="U3809">
        <v>18.600000000000001</v>
      </c>
      <c r="V3809">
        <v>18.089936160031744</v>
      </c>
      <c r="W3809">
        <v>-1</v>
      </c>
      <c r="X3809">
        <v>-2</v>
      </c>
      <c r="Y3809">
        <v>-2</v>
      </c>
      <c r="Z3809">
        <v>434647</v>
      </c>
    </row>
    <row r="3810" spans="1:26">
      <c r="A3810">
        <v>404201</v>
      </c>
      <c r="B3810">
        <v>1</v>
      </c>
      <c r="C3810">
        <v>40420101</v>
      </c>
      <c r="D3810">
        <v>3</v>
      </c>
      <c r="E3810">
        <v>8</v>
      </c>
      <c r="F3810">
        <v>17</v>
      </c>
      <c r="G3810">
        <v>2</v>
      </c>
      <c r="H3810">
        <v>52</v>
      </c>
      <c r="I3810">
        <v>2</v>
      </c>
      <c r="J3810">
        <v>1</v>
      </c>
      <c r="K3810">
        <v>5</v>
      </c>
      <c r="L3810">
        <v>96</v>
      </c>
      <c r="M3810">
        <v>1</v>
      </c>
      <c r="N3810">
        <v>1</v>
      </c>
      <c r="O3810">
        <v>5</v>
      </c>
      <c r="P3810">
        <v>1</v>
      </c>
      <c r="Q3810">
        <v>0.14499999999999999</v>
      </c>
      <c r="R3810">
        <v>-1</v>
      </c>
      <c r="S3810">
        <v>0</v>
      </c>
      <c r="T3810">
        <v>154.6</v>
      </c>
      <c r="U3810">
        <v>67.7</v>
      </c>
      <c r="V3810">
        <v>28.324985063486462</v>
      </c>
      <c r="W3810">
        <v>-1</v>
      </c>
      <c r="X3810">
        <v>2</v>
      </c>
      <c r="Y3810">
        <v>1</v>
      </c>
      <c r="Z3810">
        <v>640312</v>
      </c>
    </row>
    <row r="3811" spans="1:26">
      <c r="A3811">
        <v>404201</v>
      </c>
      <c r="B3811">
        <v>2</v>
      </c>
      <c r="C3811">
        <v>40420102</v>
      </c>
      <c r="D3811">
        <v>3</v>
      </c>
      <c r="E3811">
        <v>8</v>
      </c>
      <c r="F3811">
        <v>17</v>
      </c>
      <c r="G3811">
        <v>1</v>
      </c>
      <c r="H3811">
        <v>52</v>
      </c>
      <c r="I3811">
        <v>2</v>
      </c>
      <c r="J3811">
        <v>1</v>
      </c>
      <c r="K3811">
        <v>7</v>
      </c>
      <c r="L3811">
        <v>96</v>
      </c>
      <c r="M3811">
        <v>1</v>
      </c>
      <c r="N3811">
        <v>4</v>
      </c>
      <c r="O3811">
        <v>2</v>
      </c>
      <c r="P3811">
        <v>1</v>
      </c>
      <c r="Q3811">
        <v>6.1740000000000004</v>
      </c>
      <c r="R3811">
        <v>-1</v>
      </c>
      <c r="S3811">
        <v>0</v>
      </c>
      <c r="T3811">
        <v>173.2</v>
      </c>
      <c r="U3811">
        <v>90.9</v>
      </c>
      <c r="V3811">
        <v>30.30177770429199</v>
      </c>
      <c r="W3811">
        <v>-1</v>
      </c>
      <c r="X3811">
        <v>2</v>
      </c>
      <c r="Y3811">
        <v>3</v>
      </c>
      <c r="Z3811">
        <v>640312</v>
      </c>
    </row>
    <row r="3812" spans="1:26">
      <c r="A3812">
        <v>404201</v>
      </c>
      <c r="B3812">
        <v>3</v>
      </c>
      <c r="C3812">
        <v>40420103</v>
      </c>
      <c r="D3812">
        <v>3</v>
      </c>
      <c r="E3812">
        <v>8</v>
      </c>
      <c r="F3812">
        <v>17</v>
      </c>
      <c r="G3812">
        <v>1</v>
      </c>
      <c r="H3812">
        <v>24</v>
      </c>
      <c r="I3812">
        <v>1</v>
      </c>
      <c r="J3812">
        <v>1</v>
      </c>
      <c r="K3812">
        <v>7</v>
      </c>
      <c r="L3812">
        <v>96</v>
      </c>
      <c r="M3812">
        <v>2</v>
      </c>
      <c r="N3812">
        <v>1</v>
      </c>
      <c r="O3812">
        <v>5</v>
      </c>
      <c r="P3812">
        <v>2</v>
      </c>
      <c r="Q3812">
        <v>0</v>
      </c>
      <c r="R3812">
        <v>2</v>
      </c>
      <c r="S3812">
        <v>-2</v>
      </c>
      <c r="T3812">
        <v>-1</v>
      </c>
      <c r="U3812">
        <v>-1</v>
      </c>
      <c r="V3812">
        <v>-1</v>
      </c>
      <c r="W3812">
        <v>-1</v>
      </c>
      <c r="X3812">
        <v>-2</v>
      </c>
      <c r="Y3812">
        <v>-2</v>
      </c>
      <c r="Z3812">
        <v>640312</v>
      </c>
    </row>
    <row r="3813" spans="1:26">
      <c r="A3813">
        <v>404251</v>
      </c>
      <c r="B3813">
        <v>1</v>
      </c>
      <c r="C3813">
        <v>40425101</v>
      </c>
      <c r="D3813">
        <v>1</v>
      </c>
      <c r="E3813">
        <v>8</v>
      </c>
      <c r="F3813">
        <v>17</v>
      </c>
      <c r="G3813">
        <v>2</v>
      </c>
      <c r="H3813">
        <v>72</v>
      </c>
      <c r="I3813">
        <v>5</v>
      </c>
      <c r="J3813">
        <v>1</v>
      </c>
      <c r="K3813">
        <v>6</v>
      </c>
      <c r="L3813">
        <v>14</v>
      </c>
      <c r="M3813">
        <v>2</v>
      </c>
      <c r="N3813">
        <v>2</v>
      </c>
      <c r="O3813">
        <v>5</v>
      </c>
      <c r="P3813">
        <v>1</v>
      </c>
      <c r="Q3813">
        <v>12.058</v>
      </c>
      <c r="R3813">
        <v>-1</v>
      </c>
      <c r="S3813">
        <v>0</v>
      </c>
      <c r="T3813">
        <v>162.19999999999999</v>
      </c>
      <c r="U3813">
        <v>79.5</v>
      </c>
      <c r="V3813">
        <v>30.217979964148938</v>
      </c>
      <c r="W3813">
        <v>0.92561284868977201</v>
      </c>
      <c r="X3813">
        <v>2</v>
      </c>
      <c r="Y3813">
        <v>1</v>
      </c>
      <c r="Z3813">
        <v>295521</v>
      </c>
    </row>
    <row r="3814" spans="1:26">
      <c r="A3814">
        <v>404271</v>
      </c>
      <c r="B3814">
        <v>1</v>
      </c>
      <c r="C3814">
        <v>40427101</v>
      </c>
      <c r="D3814">
        <v>2</v>
      </c>
      <c r="E3814">
        <v>8</v>
      </c>
      <c r="F3814">
        <v>17</v>
      </c>
      <c r="G3814">
        <v>1</v>
      </c>
      <c r="H3814">
        <v>41</v>
      </c>
      <c r="I3814">
        <v>2</v>
      </c>
      <c r="J3814">
        <v>1</v>
      </c>
      <c r="K3814">
        <v>2</v>
      </c>
      <c r="L3814">
        <v>19</v>
      </c>
      <c r="M3814">
        <v>1</v>
      </c>
      <c r="N3814">
        <v>3</v>
      </c>
      <c r="O3814">
        <v>5</v>
      </c>
      <c r="P3814">
        <v>1</v>
      </c>
      <c r="Q3814">
        <v>23.788</v>
      </c>
      <c r="R3814">
        <v>-1</v>
      </c>
      <c r="S3814">
        <v>0</v>
      </c>
      <c r="T3814">
        <v>183.4</v>
      </c>
      <c r="U3814">
        <v>90.5</v>
      </c>
      <c r="V3814">
        <v>26.906048241801233</v>
      </c>
      <c r="W3814">
        <v>0.866325104797392</v>
      </c>
      <c r="X3814">
        <v>1</v>
      </c>
      <c r="Y3814">
        <v>3</v>
      </c>
      <c r="Z3814">
        <v>515303</v>
      </c>
    </row>
    <row r="3815" spans="1:26">
      <c r="A3815">
        <v>404271</v>
      </c>
      <c r="B3815">
        <v>2</v>
      </c>
      <c r="C3815">
        <v>40427102</v>
      </c>
      <c r="D3815">
        <v>2</v>
      </c>
      <c r="E3815">
        <v>8</v>
      </c>
      <c r="F3815">
        <v>17</v>
      </c>
      <c r="G3815">
        <v>2</v>
      </c>
      <c r="H3815">
        <v>40</v>
      </c>
      <c r="I3815">
        <v>2</v>
      </c>
      <c r="J3815">
        <v>1</v>
      </c>
      <c r="K3815">
        <v>2</v>
      </c>
      <c r="L3815">
        <v>19</v>
      </c>
      <c r="M3815">
        <v>1</v>
      </c>
      <c r="N3815">
        <v>3</v>
      </c>
      <c r="O3815">
        <v>5</v>
      </c>
      <c r="P3815">
        <v>1</v>
      </c>
      <c r="Q3815">
        <v>8.3550000000000004</v>
      </c>
      <c r="R3815">
        <v>-1</v>
      </c>
      <c r="S3815">
        <v>2</v>
      </c>
      <c r="T3815">
        <v>169</v>
      </c>
      <c r="U3815">
        <v>69.5</v>
      </c>
      <c r="V3815">
        <v>24.333881866881416</v>
      </c>
      <c r="W3815">
        <v>0.75047709923664097</v>
      </c>
      <c r="X3815">
        <v>2</v>
      </c>
      <c r="Y3815">
        <v>1</v>
      </c>
      <c r="Z3815">
        <v>515303</v>
      </c>
    </row>
    <row r="3816" spans="1:26">
      <c r="A3816">
        <v>404351</v>
      </c>
      <c r="B3816">
        <v>1</v>
      </c>
      <c r="C3816">
        <v>40435101</v>
      </c>
      <c r="D3816">
        <v>1</v>
      </c>
      <c r="E3816">
        <v>8</v>
      </c>
      <c r="F3816">
        <v>17</v>
      </c>
      <c r="G3816">
        <v>1</v>
      </c>
      <c r="H3816">
        <v>41</v>
      </c>
      <c r="I3816">
        <v>4</v>
      </c>
      <c r="J3816">
        <v>1</v>
      </c>
      <c r="K3816">
        <v>2</v>
      </c>
      <c r="L3816">
        <v>19</v>
      </c>
      <c r="M3816">
        <v>2</v>
      </c>
      <c r="N3816">
        <v>1</v>
      </c>
      <c r="O3816">
        <v>5</v>
      </c>
      <c r="P3816">
        <v>1</v>
      </c>
      <c r="Q3816">
        <v>22.587</v>
      </c>
      <c r="R3816">
        <v>-1</v>
      </c>
      <c r="S3816">
        <v>1</v>
      </c>
      <c r="T3816">
        <v>180.8</v>
      </c>
      <c r="U3816">
        <v>82.3</v>
      </c>
      <c r="V3816">
        <v>25.176942203774765</v>
      </c>
      <c r="W3816">
        <v>0.90235525024533803</v>
      </c>
      <c r="X3816">
        <v>2</v>
      </c>
      <c r="Y3816">
        <v>1</v>
      </c>
      <c r="Z3816">
        <v>300739</v>
      </c>
    </row>
    <row r="3817" spans="1:26">
      <c r="A3817">
        <v>405181</v>
      </c>
      <c r="B3817">
        <v>1</v>
      </c>
      <c r="C3817">
        <v>40518101</v>
      </c>
      <c r="D3817">
        <v>1</v>
      </c>
      <c r="E3817">
        <v>1</v>
      </c>
      <c r="F3817">
        <v>9</v>
      </c>
      <c r="G3817">
        <v>1</v>
      </c>
      <c r="H3817">
        <v>31</v>
      </c>
      <c r="I3817">
        <v>1</v>
      </c>
      <c r="J3817">
        <v>6</v>
      </c>
      <c r="K3817">
        <v>4</v>
      </c>
      <c r="L3817">
        <v>9</v>
      </c>
      <c r="M3817">
        <v>2</v>
      </c>
      <c r="N3817">
        <v>4</v>
      </c>
      <c r="O3817">
        <v>2</v>
      </c>
      <c r="P3817">
        <v>1</v>
      </c>
      <c r="Q3817">
        <v>14.625</v>
      </c>
      <c r="R3817">
        <v>-1</v>
      </c>
      <c r="S3817">
        <v>0</v>
      </c>
      <c r="T3817">
        <v>170.8</v>
      </c>
      <c r="U3817">
        <v>66.3</v>
      </c>
      <c r="V3817">
        <v>22.726774128087133</v>
      </c>
      <c r="W3817">
        <v>0.79089465325569097</v>
      </c>
      <c r="X3817">
        <v>1</v>
      </c>
      <c r="Y3817">
        <v>2</v>
      </c>
      <c r="Z3817">
        <v>731156</v>
      </c>
    </row>
    <row r="3818" spans="1:26">
      <c r="A3818">
        <v>405201</v>
      </c>
      <c r="B3818">
        <v>1</v>
      </c>
      <c r="C3818">
        <v>40520101</v>
      </c>
      <c r="D3818">
        <v>1</v>
      </c>
      <c r="E3818">
        <v>1</v>
      </c>
      <c r="F3818">
        <v>9</v>
      </c>
      <c r="G3818">
        <v>2</v>
      </c>
      <c r="H3818">
        <v>75</v>
      </c>
      <c r="I3818">
        <v>5</v>
      </c>
      <c r="J3818">
        <v>1</v>
      </c>
      <c r="K3818">
        <v>7</v>
      </c>
      <c r="L3818">
        <v>7</v>
      </c>
      <c r="M3818">
        <v>4</v>
      </c>
      <c r="N3818">
        <v>3</v>
      </c>
      <c r="O3818">
        <v>5</v>
      </c>
      <c r="P3818">
        <v>1</v>
      </c>
      <c r="Q3818">
        <v>66.5</v>
      </c>
      <c r="R3818">
        <v>-1</v>
      </c>
      <c r="S3818">
        <v>-2</v>
      </c>
      <c r="T3818">
        <v>167</v>
      </c>
      <c r="U3818">
        <v>70.8</v>
      </c>
      <c r="V3818">
        <v>25.386353042418158</v>
      </c>
      <c r="W3818">
        <v>0.90831234256926996</v>
      </c>
      <c r="X3818">
        <v>-2</v>
      </c>
      <c r="Y3818">
        <v>-2</v>
      </c>
      <c r="Z3818">
        <v>586243</v>
      </c>
    </row>
    <row r="3819" spans="1:26">
      <c r="A3819">
        <v>405251</v>
      </c>
      <c r="B3819">
        <v>1</v>
      </c>
      <c r="C3819">
        <v>40525101</v>
      </c>
      <c r="D3819">
        <v>5</v>
      </c>
      <c r="E3819">
        <v>1</v>
      </c>
      <c r="F3819">
        <v>9</v>
      </c>
      <c r="G3819">
        <v>1</v>
      </c>
      <c r="H3819">
        <v>42</v>
      </c>
      <c r="I3819">
        <v>2</v>
      </c>
      <c r="J3819">
        <v>6</v>
      </c>
      <c r="K3819">
        <v>7</v>
      </c>
      <c r="L3819">
        <v>-1</v>
      </c>
      <c r="M3819">
        <v>1</v>
      </c>
      <c r="N3819">
        <v>4</v>
      </c>
      <c r="O3819">
        <v>2</v>
      </c>
      <c r="P3819">
        <v>2</v>
      </c>
      <c r="Q3819">
        <v>0</v>
      </c>
      <c r="R3819">
        <v>-1</v>
      </c>
      <c r="S3819">
        <v>-2</v>
      </c>
      <c r="T3819">
        <v>167.1</v>
      </c>
      <c r="U3819">
        <v>50.3</v>
      </c>
      <c r="V3819">
        <v>18.014204361299758</v>
      </c>
      <c r="W3819">
        <v>-1</v>
      </c>
      <c r="X3819">
        <v>-2</v>
      </c>
      <c r="Y3819">
        <v>-2</v>
      </c>
      <c r="Z3819">
        <v>339253</v>
      </c>
    </row>
    <row r="3820" spans="1:26">
      <c r="A3820">
        <v>405251</v>
      </c>
      <c r="B3820">
        <v>2</v>
      </c>
      <c r="C3820">
        <v>40525102</v>
      </c>
      <c r="D3820">
        <v>5</v>
      </c>
      <c r="E3820">
        <v>1</v>
      </c>
      <c r="F3820">
        <v>9</v>
      </c>
      <c r="G3820">
        <v>2</v>
      </c>
      <c r="H3820">
        <v>21</v>
      </c>
      <c r="I3820">
        <v>1</v>
      </c>
      <c r="J3820">
        <v>6</v>
      </c>
      <c r="K3820">
        <v>4</v>
      </c>
      <c r="L3820">
        <v>-1</v>
      </c>
      <c r="M3820">
        <v>1</v>
      </c>
      <c r="N3820">
        <v>1</v>
      </c>
      <c r="O3820">
        <v>5</v>
      </c>
      <c r="P3820">
        <v>2</v>
      </c>
      <c r="Q3820">
        <v>0</v>
      </c>
      <c r="R3820">
        <v>0</v>
      </c>
      <c r="S3820">
        <v>-9</v>
      </c>
      <c r="T3820">
        <v>153.9</v>
      </c>
      <c r="U3820">
        <v>54.6</v>
      </c>
      <c r="V3820">
        <v>23.05236052371923</v>
      </c>
      <c r="W3820">
        <v>0.83286595625350501</v>
      </c>
      <c r="X3820">
        <v>1</v>
      </c>
      <c r="Y3820">
        <v>-9</v>
      </c>
      <c r="Z3820">
        <v>339253</v>
      </c>
    </row>
    <row r="3821" spans="1:26">
      <c r="A3821">
        <v>405251</v>
      </c>
      <c r="B3821">
        <v>3</v>
      </c>
      <c r="C3821">
        <v>40525103</v>
      </c>
      <c r="D3821">
        <v>5</v>
      </c>
      <c r="E3821">
        <v>1</v>
      </c>
      <c r="F3821">
        <v>9</v>
      </c>
      <c r="G3821">
        <v>2</v>
      </c>
      <c r="H3821">
        <v>20</v>
      </c>
      <c r="I3821">
        <v>1</v>
      </c>
      <c r="J3821">
        <v>6</v>
      </c>
      <c r="K3821">
        <v>4</v>
      </c>
      <c r="L3821">
        <v>-1</v>
      </c>
      <c r="M3821">
        <v>1</v>
      </c>
      <c r="N3821">
        <v>1</v>
      </c>
      <c r="O3821">
        <v>5</v>
      </c>
      <c r="P3821">
        <v>2</v>
      </c>
      <c r="Q3821">
        <v>0</v>
      </c>
      <c r="R3821">
        <v>0</v>
      </c>
      <c r="S3821">
        <v>1</v>
      </c>
      <c r="T3821">
        <v>151</v>
      </c>
      <c r="U3821">
        <v>54.1</v>
      </c>
      <c r="V3821">
        <v>23.727029516249289</v>
      </c>
      <c r="W3821">
        <v>0.79060982191041596</v>
      </c>
      <c r="X3821">
        <v>1</v>
      </c>
      <c r="Y3821">
        <v>1</v>
      </c>
      <c r="Z3821">
        <v>339253</v>
      </c>
    </row>
    <row r="3822" spans="1:26">
      <c r="A3822">
        <v>405251</v>
      </c>
      <c r="B3822">
        <v>4</v>
      </c>
      <c r="C3822">
        <v>40525104</v>
      </c>
      <c r="D3822">
        <v>5</v>
      </c>
      <c r="E3822">
        <v>1</v>
      </c>
      <c r="F3822">
        <v>9</v>
      </c>
      <c r="G3822">
        <v>2</v>
      </c>
      <c r="H3822">
        <v>14</v>
      </c>
      <c r="I3822">
        <v>-1</v>
      </c>
      <c r="J3822">
        <v>6</v>
      </c>
      <c r="K3822">
        <v>-1</v>
      </c>
      <c r="L3822">
        <v>-1</v>
      </c>
      <c r="M3822">
        <v>1</v>
      </c>
      <c r="N3822">
        <v>-1</v>
      </c>
      <c r="O3822">
        <v>-1</v>
      </c>
      <c r="P3822">
        <v>-1</v>
      </c>
      <c r="Q3822">
        <v>-1</v>
      </c>
      <c r="R3822">
        <v>-1</v>
      </c>
      <c r="S3822">
        <v>0</v>
      </c>
      <c r="T3822">
        <v>157.6</v>
      </c>
      <c r="U3822">
        <v>51.6</v>
      </c>
      <c r="V3822">
        <v>20.774820273647872</v>
      </c>
      <c r="W3822">
        <v>-1</v>
      </c>
      <c r="X3822">
        <v>1</v>
      </c>
      <c r="Y3822">
        <v>3</v>
      </c>
      <c r="Z3822">
        <v>339253</v>
      </c>
    </row>
    <row r="3823" spans="1:26">
      <c r="A3823">
        <v>405251</v>
      </c>
      <c r="B3823">
        <v>5</v>
      </c>
      <c r="C3823">
        <v>40525105</v>
      </c>
      <c r="D3823">
        <v>5</v>
      </c>
      <c r="E3823">
        <v>1</v>
      </c>
      <c r="F3823">
        <v>9</v>
      </c>
      <c r="G3823">
        <v>1</v>
      </c>
      <c r="H3823">
        <v>8</v>
      </c>
      <c r="I3823">
        <v>-1</v>
      </c>
      <c r="J3823">
        <v>6</v>
      </c>
      <c r="K3823">
        <v>-1</v>
      </c>
      <c r="L3823">
        <v>-1</v>
      </c>
      <c r="M3823">
        <v>1</v>
      </c>
      <c r="N3823">
        <v>-1</v>
      </c>
      <c r="O3823">
        <v>-1</v>
      </c>
      <c r="P3823">
        <v>-1</v>
      </c>
      <c r="Q3823">
        <v>-1</v>
      </c>
      <c r="R3823">
        <v>-1</v>
      </c>
      <c r="S3823">
        <v>-2</v>
      </c>
      <c r="T3823">
        <v>134.5</v>
      </c>
      <c r="U3823">
        <v>27.8</v>
      </c>
      <c r="V3823">
        <v>15.367394038225012</v>
      </c>
      <c r="W3823">
        <v>-1</v>
      </c>
      <c r="X3823">
        <v>-2</v>
      </c>
      <c r="Y3823">
        <v>-2</v>
      </c>
      <c r="Z3823">
        <v>339253</v>
      </c>
    </row>
    <row r="3824" spans="1:26">
      <c r="A3824">
        <v>405271</v>
      </c>
      <c r="B3824">
        <v>1</v>
      </c>
      <c r="C3824">
        <v>40527101</v>
      </c>
      <c r="D3824">
        <v>1</v>
      </c>
      <c r="E3824">
        <v>1</v>
      </c>
      <c r="F3824">
        <v>9</v>
      </c>
      <c r="G3824">
        <v>2</v>
      </c>
      <c r="H3824">
        <v>53</v>
      </c>
      <c r="I3824">
        <v>4</v>
      </c>
      <c r="J3824">
        <v>1</v>
      </c>
      <c r="K3824">
        <v>7</v>
      </c>
      <c r="L3824">
        <v>6</v>
      </c>
      <c r="M3824">
        <v>5</v>
      </c>
      <c r="N3824">
        <v>1</v>
      </c>
      <c r="O3824">
        <v>5</v>
      </c>
      <c r="P3824">
        <v>2</v>
      </c>
      <c r="Q3824">
        <v>0</v>
      </c>
      <c r="R3824">
        <v>-1</v>
      </c>
      <c r="S3824">
        <v>9</v>
      </c>
      <c r="T3824">
        <v>154.5</v>
      </c>
      <c r="U3824">
        <v>103.5</v>
      </c>
      <c r="V3824">
        <v>43.359411820152701</v>
      </c>
      <c r="W3824">
        <v>0.81860299358517397</v>
      </c>
      <c r="X3824">
        <v>2</v>
      </c>
      <c r="Y3824">
        <v>1</v>
      </c>
      <c r="Z3824">
        <v>367887</v>
      </c>
    </row>
    <row r="3825" spans="1:26">
      <c r="A3825">
        <v>405341</v>
      </c>
      <c r="B3825">
        <v>1</v>
      </c>
      <c r="C3825">
        <v>40534101</v>
      </c>
      <c r="D3825">
        <v>4</v>
      </c>
      <c r="E3825">
        <v>1</v>
      </c>
      <c r="F3825">
        <v>9</v>
      </c>
      <c r="G3825">
        <v>2</v>
      </c>
      <c r="H3825">
        <v>28</v>
      </c>
      <c r="I3825">
        <v>2</v>
      </c>
      <c r="J3825">
        <v>1</v>
      </c>
      <c r="K3825">
        <v>7</v>
      </c>
      <c r="L3825">
        <v>8</v>
      </c>
      <c r="M3825">
        <v>1</v>
      </c>
      <c r="N3825">
        <v>4</v>
      </c>
      <c r="O3825">
        <v>3</v>
      </c>
      <c r="P3825">
        <v>1</v>
      </c>
      <c r="Q3825">
        <v>24</v>
      </c>
      <c r="R3825">
        <v>-1</v>
      </c>
      <c r="S3825">
        <v>0</v>
      </c>
      <c r="T3825">
        <v>170.4</v>
      </c>
      <c r="U3825">
        <v>108.4</v>
      </c>
      <c r="V3825">
        <v>37.332760254799538</v>
      </c>
      <c r="W3825">
        <v>0.876518218623482</v>
      </c>
      <c r="X3825">
        <v>2</v>
      </c>
      <c r="Y3825">
        <v>1</v>
      </c>
      <c r="Z3825">
        <v>877319</v>
      </c>
    </row>
    <row r="3826" spans="1:26">
      <c r="A3826">
        <v>405341</v>
      </c>
      <c r="B3826">
        <v>2</v>
      </c>
      <c r="C3826">
        <v>40534102</v>
      </c>
      <c r="D3826">
        <v>4</v>
      </c>
      <c r="E3826">
        <v>1</v>
      </c>
      <c r="F3826">
        <v>9</v>
      </c>
      <c r="G3826">
        <v>1</v>
      </c>
      <c r="H3826">
        <v>29</v>
      </c>
      <c r="I3826">
        <v>2</v>
      </c>
      <c r="J3826">
        <v>1</v>
      </c>
      <c r="K3826">
        <v>4</v>
      </c>
      <c r="L3826">
        <v>8</v>
      </c>
      <c r="M3826">
        <v>1</v>
      </c>
      <c r="N3826">
        <v>1</v>
      </c>
      <c r="O3826">
        <v>5</v>
      </c>
      <c r="P3826">
        <v>2</v>
      </c>
      <c r="Q3826">
        <v>0</v>
      </c>
      <c r="R3826">
        <v>-1</v>
      </c>
      <c r="S3826">
        <v>0</v>
      </c>
      <c r="T3826">
        <v>167.5</v>
      </c>
      <c r="U3826">
        <v>77.3</v>
      </c>
      <c r="V3826">
        <v>27.551793272443749</v>
      </c>
      <c r="W3826">
        <v>0.91362955566649995</v>
      </c>
      <c r="X3826">
        <v>-8</v>
      </c>
      <c r="Y3826">
        <v>2</v>
      </c>
      <c r="Z3826">
        <v>877319</v>
      </c>
    </row>
    <row r="3827" spans="1:26">
      <c r="A3827">
        <v>405341</v>
      </c>
      <c r="B3827">
        <v>3</v>
      </c>
      <c r="C3827">
        <v>40534103</v>
      </c>
      <c r="D3827">
        <v>4</v>
      </c>
      <c r="E3827">
        <v>1</v>
      </c>
      <c r="F3827">
        <v>9</v>
      </c>
      <c r="G3827">
        <v>1</v>
      </c>
      <c r="H3827">
        <v>11</v>
      </c>
      <c r="I3827">
        <v>-1</v>
      </c>
      <c r="J3827">
        <v>1</v>
      </c>
      <c r="K3827">
        <v>-1</v>
      </c>
      <c r="L3827">
        <v>8</v>
      </c>
      <c r="M3827">
        <v>1</v>
      </c>
      <c r="N3827">
        <v>-1</v>
      </c>
      <c r="O3827">
        <v>-1</v>
      </c>
      <c r="P3827">
        <v>-1</v>
      </c>
      <c r="Q3827">
        <v>-1</v>
      </c>
      <c r="R3827">
        <v>-1</v>
      </c>
      <c r="S3827">
        <v>-2</v>
      </c>
      <c r="T3827">
        <v>147.5</v>
      </c>
      <c r="U3827">
        <v>49.3</v>
      </c>
      <c r="V3827">
        <v>22.660155127836827</v>
      </c>
      <c r="W3827">
        <v>-1</v>
      </c>
      <c r="X3827">
        <v>-2</v>
      </c>
      <c r="Y3827">
        <v>-2</v>
      </c>
      <c r="Z3827">
        <v>877319</v>
      </c>
    </row>
    <row r="3828" spans="1:26">
      <c r="A3828">
        <v>405341</v>
      </c>
      <c r="B3828">
        <v>4</v>
      </c>
      <c r="C3828">
        <v>40534104</v>
      </c>
      <c r="D3828">
        <v>4</v>
      </c>
      <c r="E3828">
        <v>1</v>
      </c>
      <c r="F3828">
        <v>9</v>
      </c>
      <c r="G3828">
        <v>2</v>
      </c>
      <c r="H3828">
        <v>7</v>
      </c>
      <c r="I3828">
        <v>-1</v>
      </c>
      <c r="J3828">
        <v>1</v>
      </c>
      <c r="K3828">
        <v>-1</v>
      </c>
      <c r="L3828">
        <v>8</v>
      </c>
      <c r="M3828">
        <v>1</v>
      </c>
      <c r="N3828">
        <v>-1</v>
      </c>
      <c r="O3828">
        <v>-1</v>
      </c>
      <c r="P3828">
        <v>-1</v>
      </c>
      <c r="Q3828">
        <v>-1</v>
      </c>
      <c r="R3828">
        <v>-1</v>
      </c>
      <c r="S3828">
        <v>-2</v>
      </c>
      <c r="T3828">
        <v>134.5</v>
      </c>
      <c r="U3828">
        <v>49.8</v>
      </c>
      <c r="V3828">
        <v>27.528641118834731</v>
      </c>
      <c r="W3828">
        <v>-1</v>
      </c>
      <c r="X3828">
        <v>-2</v>
      </c>
      <c r="Y3828">
        <v>-2</v>
      </c>
      <c r="Z3828">
        <v>877319</v>
      </c>
    </row>
    <row r="3829" spans="1:26">
      <c r="A3829">
        <v>405351</v>
      </c>
      <c r="B3829">
        <v>1</v>
      </c>
      <c r="C3829">
        <v>40535101</v>
      </c>
      <c r="D3829">
        <v>1</v>
      </c>
      <c r="E3829">
        <v>1</v>
      </c>
      <c r="F3829">
        <v>9</v>
      </c>
      <c r="G3829">
        <v>2</v>
      </c>
      <c r="H3829">
        <v>35</v>
      </c>
      <c r="I3829">
        <v>1</v>
      </c>
      <c r="J3829">
        <v>1</v>
      </c>
      <c r="K3829">
        <v>7</v>
      </c>
      <c r="L3829">
        <v>5</v>
      </c>
      <c r="M3829">
        <v>2</v>
      </c>
      <c r="N3829">
        <v>4</v>
      </c>
      <c r="O3829">
        <v>2</v>
      </c>
      <c r="P3829">
        <v>1</v>
      </c>
      <c r="Q3829">
        <v>0.92</v>
      </c>
      <c r="R3829">
        <v>-1</v>
      </c>
      <c r="S3829">
        <v>0</v>
      </c>
      <c r="T3829">
        <v>166.6</v>
      </c>
      <c r="U3829">
        <v>61.5</v>
      </c>
      <c r="V3829">
        <v>22.157722632870676</v>
      </c>
      <c r="W3829">
        <v>0.77482447342026095</v>
      </c>
      <c r="X3829">
        <v>1</v>
      </c>
      <c r="Y3829">
        <v>3</v>
      </c>
      <c r="Z3829">
        <v>510292</v>
      </c>
    </row>
    <row r="3830" spans="1:26">
      <c r="A3830">
        <v>405371</v>
      </c>
      <c r="B3830">
        <v>1</v>
      </c>
      <c r="C3830">
        <v>40537101</v>
      </c>
      <c r="D3830">
        <v>1</v>
      </c>
      <c r="E3830">
        <v>1</v>
      </c>
      <c r="F3830">
        <v>9</v>
      </c>
      <c r="G3830">
        <v>1</v>
      </c>
      <c r="H3830">
        <v>58</v>
      </c>
      <c r="I3830">
        <v>5</v>
      </c>
      <c r="J3830">
        <v>1</v>
      </c>
      <c r="K3830">
        <v>7</v>
      </c>
      <c r="L3830">
        <v>8</v>
      </c>
      <c r="M3830">
        <v>2</v>
      </c>
      <c r="N3830">
        <v>3</v>
      </c>
      <c r="O3830">
        <v>5</v>
      </c>
      <c r="P3830">
        <v>1</v>
      </c>
      <c r="Q3830">
        <v>3.5</v>
      </c>
      <c r="R3830">
        <v>-1</v>
      </c>
      <c r="S3830">
        <v>0</v>
      </c>
      <c r="T3830">
        <v>175.5</v>
      </c>
      <c r="U3830">
        <v>70.8</v>
      </c>
      <c r="V3830">
        <v>22.986826405629827</v>
      </c>
      <c r="W3830">
        <v>0.91545643153527001</v>
      </c>
      <c r="X3830">
        <v>1</v>
      </c>
      <c r="Y3830">
        <v>3</v>
      </c>
      <c r="Z3830">
        <v>623112</v>
      </c>
    </row>
    <row r="3831" spans="1:26">
      <c r="A3831">
        <v>406151</v>
      </c>
      <c r="B3831">
        <v>1</v>
      </c>
      <c r="C3831">
        <v>40615101</v>
      </c>
      <c r="D3831">
        <v>1</v>
      </c>
      <c r="E3831">
        <v>6</v>
      </c>
      <c r="F3831">
        <v>2</v>
      </c>
      <c r="G3831">
        <v>1</v>
      </c>
      <c r="H3831">
        <v>68</v>
      </c>
      <c r="I3831">
        <v>4</v>
      </c>
      <c r="J3831">
        <v>1</v>
      </c>
      <c r="K3831">
        <v>4</v>
      </c>
      <c r="L3831">
        <v>97</v>
      </c>
      <c r="M3831">
        <v>2</v>
      </c>
      <c r="N3831">
        <v>3</v>
      </c>
      <c r="O3831">
        <v>5</v>
      </c>
      <c r="P3831">
        <v>1</v>
      </c>
      <c r="Q3831">
        <v>12.238</v>
      </c>
      <c r="R3831">
        <v>-1</v>
      </c>
      <c r="S3831">
        <v>-2</v>
      </c>
      <c r="T3831">
        <v>173.1</v>
      </c>
      <c r="U3831">
        <v>90.9</v>
      </c>
      <c r="V3831">
        <v>30.336798536624933</v>
      </c>
      <c r="W3831">
        <v>1.1079903147699799</v>
      </c>
      <c r="X3831">
        <v>-2</v>
      </c>
      <c r="Y3831">
        <v>-2</v>
      </c>
      <c r="Z3831">
        <v>503251</v>
      </c>
    </row>
    <row r="3832" spans="1:26">
      <c r="A3832">
        <v>406181</v>
      </c>
      <c r="B3832">
        <v>1</v>
      </c>
      <c r="C3832">
        <v>40618101</v>
      </c>
      <c r="D3832">
        <v>8</v>
      </c>
      <c r="E3832">
        <v>6</v>
      </c>
      <c r="F3832">
        <v>2</v>
      </c>
      <c r="G3832">
        <v>1</v>
      </c>
      <c r="H3832">
        <v>47</v>
      </c>
      <c r="I3832">
        <v>2</v>
      </c>
      <c r="J3832">
        <v>6</v>
      </c>
      <c r="K3832">
        <v>7</v>
      </c>
      <c r="L3832">
        <v>17</v>
      </c>
      <c r="M3832">
        <v>2</v>
      </c>
      <c r="N3832">
        <v>1</v>
      </c>
      <c r="O3832">
        <v>5</v>
      </c>
      <c r="P3832">
        <v>2</v>
      </c>
      <c r="Q3832">
        <v>0</v>
      </c>
      <c r="R3832">
        <v>-1</v>
      </c>
      <c r="S3832">
        <v>6</v>
      </c>
      <c r="T3832">
        <v>171.7</v>
      </c>
      <c r="U3832">
        <v>82.7</v>
      </c>
      <c r="V3832">
        <v>28.05207034115999</v>
      </c>
      <c r="W3832">
        <v>0.95168166745618199</v>
      </c>
      <c r="X3832">
        <v>2</v>
      </c>
      <c r="Y3832">
        <v>3</v>
      </c>
      <c r="Z3832">
        <v>295210</v>
      </c>
    </row>
    <row r="3833" spans="1:26">
      <c r="A3833">
        <v>406181</v>
      </c>
      <c r="B3833">
        <v>2</v>
      </c>
      <c r="C3833">
        <v>40618102</v>
      </c>
      <c r="D3833">
        <v>8</v>
      </c>
      <c r="E3833">
        <v>6</v>
      </c>
      <c r="F3833">
        <v>2</v>
      </c>
      <c r="G3833">
        <v>2</v>
      </c>
      <c r="H3833">
        <v>46</v>
      </c>
      <c r="I3833">
        <v>2</v>
      </c>
      <c r="J3833">
        <v>6</v>
      </c>
      <c r="K3833">
        <v>7</v>
      </c>
      <c r="L3833">
        <v>17</v>
      </c>
      <c r="M3833">
        <v>3</v>
      </c>
      <c r="N3833">
        <v>2</v>
      </c>
      <c r="O3833">
        <v>5</v>
      </c>
      <c r="P3833">
        <v>2</v>
      </c>
      <c r="Q3833">
        <v>0</v>
      </c>
      <c r="R3833">
        <v>-1</v>
      </c>
      <c r="S3833">
        <v>-2</v>
      </c>
      <c r="T3833">
        <v>161.80000000000001</v>
      </c>
      <c r="U3833">
        <v>73.2</v>
      </c>
      <c r="V3833">
        <v>27.961086723678761</v>
      </c>
      <c r="W3833">
        <v>0.88925081433224795</v>
      </c>
      <c r="X3833">
        <v>-2</v>
      </c>
      <c r="Y3833">
        <v>-2</v>
      </c>
      <c r="Z3833">
        <v>295210</v>
      </c>
    </row>
    <row r="3834" spans="1:26">
      <c r="A3834">
        <v>406181</v>
      </c>
      <c r="B3834">
        <v>3</v>
      </c>
      <c r="C3834">
        <v>40618103</v>
      </c>
      <c r="D3834">
        <v>8</v>
      </c>
      <c r="E3834">
        <v>6</v>
      </c>
      <c r="F3834">
        <v>2</v>
      </c>
      <c r="G3834">
        <v>1</v>
      </c>
      <c r="H3834">
        <v>22</v>
      </c>
      <c r="I3834">
        <v>1</v>
      </c>
      <c r="J3834">
        <v>6</v>
      </c>
      <c r="K3834">
        <v>5</v>
      </c>
      <c r="L3834">
        <v>17</v>
      </c>
      <c r="M3834">
        <v>2</v>
      </c>
      <c r="N3834">
        <v>4</v>
      </c>
      <c r="O3834">
        <v>2</v>
      </c>
      <c r="P3834">
        <v>2</v>
      </c>
      <c r="Q3834">
        <v>0</v>
      </c>
      <c r="R3834">
        <v>2</v>
      </c>
      <c r="S3834">
        <v>4</v>
      </c>
      <c r="T3834">
        <v>171.9</v>
      </c>
      <c r="U3834">
        <v>75.2</v>
      </c>
      <c r="V3834">
        <v>25.448728426534224</v>
      </c>
      <c r="W3834">
        <v>0.86592449177153896</v>
      </c>
      <c r="X3834">
        <v>1</v>
      </c>
      <c r="Y3834">
        <v>1</v>
      </c>
      <c r="Z3834">
        <v>295210</v>
      </c>
    </row>
    <row r="3835" spans="1:26">
      <c r="A3835">
        <v>406181</v>
      </c>
      <c r="B3835">
        <v>4</v>
      </c>
      <c r="C3835">
        <v>40618104</v>
      </c>
      <c r="D3835">
        <v>8</v>
      </c>
      <c r="E3835">
        <v>6</v>
      </c>
      <c r="F3835">
        <v>2</v>
      </c>
      <c r="G3835">
        <v>2</v>
      </c>
      <c r="H3835">
        <v>21</v>
      </c>
      <c r="I3835">
        <v>1</v>
      </c>
      <c r="J3835">
        <v>6</v>
      </c>
      <c r="K3835">
        <v>5</v>
      </c>
      <c r="L3835">
        <v>17</v>
      </c>
      <c r="M3835">
        <v>2</v>
      </c>
      <c r="N3835">
        <v>3</v>
      </c>
      <c r="O3835">
        <v>5</v>
      </c>
      <c r="P3835">
        <v>2</v>
      </c>
      <c r="Q3835">
        <v>0.14399999999999999</v>
      </c>
      <c r="R3835">
        <v>3</v>
      </c>
      <c r="S3835">
        <v>9</v>
      </c>
      <c r="T3835">
        <v>163.4</v>
      </c>
      <c r="U3835">
        <v>69.900000000000006</v>
      </c>
      <c r="V3835">
        <v>26.180206715017025</v>
      </c>
      <c r="W3835">
        <v>-1</v>
      </c>
      <c r="X3835">
        <v>2</v>
      </c>
      <c r="Y3835">
        <v>1</v>
      </c>
      <c r="Z3835">
        <v>295210</v>
      </c>
    </row>
    <row r="3836" spans="1:26">
      <c r="A3836">
        <v>406181</v>
      </c>
      <c r="B3836">
        <v>5</v>
      </c>
      <c r="C3836">
        <v>40618105</v>
      </c>
      <c r="D3836">
        <v>8</v>
      </c>
      <c r="E3836">
        <v>6</v>
      </c>
      <c r="F3836">
        <v>2</v>
      </c>
      <c r="G3836">
        <v>2</v>
      </c>
      <c r="H3836">
        <v>20</v>
      </c>
      <c r="I3836">
        <v>1</v>
      </c>
      <c r="J3836">
        <v>6</v>
      </c>
      <c r="K3836">
        <v>3</v>
      </c>
      <c r="L3836">
        <v>17</v>
      </c>
      <c r="M3836">
        <v>3</v>
      </c>
      <c r="N3836">
        <v>4</v>
      </c>
      <c r="O3836">
        <v>1</v>
      </c>
      <c r="P3836">
        <v>2</v>
      </c>
      <c r="Q3836">
        <v>0</v>
      </c>
      <c r="R3836">
        <v>4</v>
      </c>
      <c r="S3836">
        <v>9</v>
      </c>
      <c r="T3836">
        <v>166.1</v>
      </c>
      <c r="U3836">
        <v>66.7</v>
      </c>
      <c r="V3836">
        <v>24.176118127340363</v>
      </c>
      <c r="W3836">
        <v>0.82343987823439901</v>
      </c>
      <c r="X3836">
        <v>2</v>
      </c>
      <c r="Y3836">
        <v>1</v>
      </c>
      <c r="Z3836">
        <v>295210</v>
      </c>
    </row>
    <row r="3837" spans="1:26">
      <c r="A3837">
        <v>406181</v>
      </c>
      <c r="B3837">
        <v>6</v>
      </c>
      <c r="C3837">
        <v>40618106</v>
      </c>
      <c r="D3837">
        <v>8</v>
      </c>
      <c r="E3837">
        <v>6</v>
      </c>
      <c r="F3837">
        <v>2</v>
      </c>
      <c r="G3837">
        <v>2</v>
      </c>
      <c r="H3837">
        <v>8</v>
      </c>
      <c r="I3837">
        <v>-1</v>
      </c>
      <c r="J3837">
        <v>6</v>
      </c>
      <c r="K3837">
        <v>-1</v>
      </c>
      <c r="L3837">
        <v>17</v>
      </c>
      <c r="M3837">
        <v>3</v>
      </c>
      <c r="N3837">
        <v>-1</v>
      </c>
      <c r="O3837">
        <v>-1</v>
      </c>
      <c r="P3837">
        <v>-1</v>
      </c>
      <c r="Q3837">
        <v>-1</v>
      </c>
      <c r="R3837">
        <v>-1</v>
      </c>
      <c r="S3837">
        <v>-2</v>
      </c>
      <c r="T3837">
        <v>126.1</v>
      </c>
      <c r="U3837">
        <v>24.2</v>
      </c>
      <c r="V3837">
        <v>15.218967613156487</v>
      </c>
      <c r="W3837">
        <v>-1</v>
      </c>
      <c r="X3837">
        <v>3</v>
      </c>
      <c r="Y3837">
        <v>1</v>
      </c>
      <c r="Z3837">
        <v>295210</v>
      </c>
    </row>
    <row r="3838" spans="1:26">
      <c r="A3838">
        <v>406181</v>
      </c>
      <c r="B3838">
        <v>7</v>
      </c>
      <c r="C3838">
        <v>40618107</v>
      </c>
      <c r="D3838">
        <v>8</v>
      </c>
      <c r="E3838">
        <v>6</v>
      </c>
      <c r="F3838">
        <v>2</v>
      </c>
      <c r="G3838">
        <v>1</v>
      </c>
      <c r="H3838">
        <v>6</v>
      </c>
      <c r="I3838">
        <v>-1</v>
      </c>
      <c r="J3838">
        <v>6</v>
      </c>
      <c r="K3838">
        <v>-1</v>
      </c>
      <c r="L3838">
        <v>17</v>
      </c>
      <c r="M3838">
        <v>2</v>
      </c>
      <c r="N3838">
        <v>-1</v>
      </c>
      <c r="O3838">
        <v>-1</v>
      </c>
      <c r="P3838">
        <v>-1</v>
      </c>
      <c r="Q3838">
        <v>-1</v>
      </c>
      <c r="R3838">
        <v>-1</v>
      </c>
      <c r="S3838">
        <v>-2</v>
      </c>
      <c r="T3838">
        <v>117.2</v>
      </c>
      <c r="U3838">
        <v>21.8</v>
      </c>
      <c r="V3838">
        <v>15.870889585201926</v>
      </c>
      <c r="W3838">
        <v>-1</v>
      </c>
      <c r="X3838">
        <v>-2</v>
      </c>
      <c r="Y3838">
        <v>-2</v>
      </c>
      <c r="Z3838">
        <v>295210</v>
      </c>
    </row>
    <row r="3839" spans="1:26">
      <c r="A3839">
        <v>406181</v>
      </c>
      <c r="B3839">
        <v>8</v>
      </c>
      <c r="C3839">
        <v>40618108</v>
      </c>
      <c r="D3839">
        <v>8</v>
      </c>
      <c r="E3839">
        <v>6</v>
      </c>
      <c r="F3839">
        <v>2</v>
      </c>
      <c r="G3839">
        <v>1</v>
      </c>
      <c r="H3839">
        <v>8</v>
      </c>
      <c r="I3839">
        <v>-1</v>
      </c>
      <c r="J3839">
        <v>6</v>
      </c>
      <c r="K3839">
        <v>-1</v>
      </c>
      <c r="L3839">
        <v>17</v>
      </c>
      <c r="M3839">
        <v>2</v>
      </c>
      <c r="N3839">
        <v>-1</v>
      </c>
      <c r="O3839">
        <v>-1</v>
      </c>
      <c r="P3839">
        <v>-1</v>
      </c>
      <c r="Q3839">
        <v>-1</v>
      </c>
      <c r="R3839">
        <v>-1</v>
      </c>
      <c r="S3839">
        <v>-2</v>
      </c>
      <c r="T3839">
        <v>120</v>
      </c>
      <c r="U3839">
        <v>23</v>
      </c>
      <c r="V3839">
        <v>15.972222222222223</v>
      </c>
      <c r="W3839">
        <v>-1</v>
      </c>
      <c r="X3839">
        <v>-2</v>
      </c>
      <c r="Y3839">
        <v>-2</v>
      </c>
      <c r="Z3839">
        <v>295210</v>
      </c>
    </row>
    <row r="3840" spans="1:26">
      <c r="A3840">
        <v>406201</v>
      </c>
      <c r="B3840">
        <v>1</v>
      </c>
      <c r="C3840">
        <v>40620101</v>
      </c>
      <c r="D3840">
        <v>1</v>
      </c>
      <c r="E3840">
        <v>6</v>
      </c>
      <c r="F3840">
        <v>2</v>
      </c>
      <c r="G3840">
        <v>2</v>
      </c>
      <c r="H3840">
        <v>20</v>
      </c>
      <c r="I3840">
        <v>1</v>
      </c>
      <c r="J3840">
        <v>1</v>
      </c>
      <c r="K3840">
        <v>3</v>
      </c>
      <c r="L3840">
        <v>8</v>
      </c>
      <c r="M3840">
        <v>3</v>
      </c>
      <c r="N3840">
        <v>1</v>
      </c>
      <c r="O3840">
        <v>5</v>
      </c>
      <c r="P3840">
        <v>2</v>
      </c>
      <c r="Q3840">
        <v>0</v>
      </c>
      <c r="R3840">
        <v>0</v>
      </c>
      <c r="S3840">
        <v>2</v>
      </c>
      <c r="T3840">
        <v>165.8</v>
      </c>
      <c r="U3840">
        <v>81.599999999999994</v>
      </c>
      <c r="V3840">
        <v>29.683910011189663</v>
      </c>
      <c r="W3840">
        <v>0.83224115334207105</v>
      </c>
      <c r="X3840">
        <v>1</v>
      </c>
      <c r="Y3840">
        <v>1</v>
      </c>
      <c r="Z3840">
        <v>208542</v>
      </c>
    </row>
    <row r="3841" spans="1:26">
      <c r="A3841">
        <v>406271</v>
      </c>
      <c r="B3841">
        <v>1</v>
      </c>
      <c r="C3841">
        <v>40627101</v>
      </c>
      <c r="D3841">
        <v>4</v>
      </c>
      <c r="E3841">
        <v>6</v>
      </c>
      <c r="F3841">
        <v>2</v>
      </c>
      <c r="G3841">
        <v>1</v>
      </c>
      <c r="H3841">
        <v>52</v>
      </c>
      <c r="I3841">
        <v>2</v>
      </c>
      <c r="J3841">
        <v>1</v>
      </c>
      <c r="K3841">
        <v>4</v>
      </c>
      <c r="L3841">
        <v>20</v>
      </c>
      <c r="M3841">
        <v>3</v>
      </c>
      <c r="N3841">
        <v>1</v>
      </c>
      <c r="O3841">
        <v>5</v>
      </c>
      <c r="P3841">
        <v>1</v>
      </c>
      <c r="Q3841">
        <v>27</v>
      </c>
      <c r="R3841">
        <v>-1</v>
      </c>
      <c r="S3841">
        <v>0</v>
      </c>
      <c r="T3841">
        <v>169.2</v>
      </c>
      <c r="U3841">
        <v>99</v>
      </c>
      <c r="V3841">
        <v>34.580755495196421</v>
      </c>
      <c r="W3841">
        <v>1.08364140480592</v>
      </c>
      <c r="X3841">
        <v>2</v>
      </c>
      <c r="Y3841">
        <v>1</v>
      </c>
      <c r="Z3841">
        <v>536278</v>
      </c>
    </row>
    <row r="3842" spans="1:26">
      <c r="A3842">
        <v>406271</v>
      </c>
      <c r="B3842">
        <v>2</v>
      </c>
      <c r="C3842">
        <v>40627102</v>
      </c>
      <c r="D3842">
        <v>4</v>
      </c>
      <c r="E3842">
        <v>6</v>
      </c>
      <c r="F3842">
        <v>2</v>
      </c>
      <c r="G3842">
        <v>2</v>
      </c>
      <c r="H3842">
        <v>48</v>
      </c>
      <c r="I3842">
        <v>2</v>
      </c>
      <c r="J3842">
        <v>1</v>
      </c>
      <c r="K3842">
        <v>4</v>
      </c>
      <c r="L3842">
        <v>20</v>
      </c>
      <c r="M3842">
        <v>1</v>
      </c>
      <c r="N3842">
        <v>3</v>
      </c>
      <c r="O3842">
        <v>5</v>
      </c>
      <c r="P3842">
        <v>1</v>
      </c>
      <c r="Q3842">
        <v>8.0760000000000005</v>
      </c>
      <c r="R3842">
        <v>-1</v>
      </c>
      <c r="S3842">
        <v>0</v>
      </c>
      <c r="T3842">
        <v>166.7</v>
      </c>
      <c r="U3842">
        <v>60.1</v>
      </c>
      <c r="V3842">
        <v>21.627348195627825</v>
      </c>
      <c r="W3842">
        <v>0.76079043161726501</v>
      </c>
      <c r="X3842">
        <v>1</v>
      </c>
      <c r="Y3842">
        <v>3</v>
      </c>
      <c r="Z3842">
        <v>536278</v>
      </c>
    </row>
    <row r="3843" spans="1:26">
      <c r="A3843">
        <v>406271</v>
      </c>
      <c r="B3843">
        <v>3</v>
      </c>
      <c r="C3843">
        <v>40627103</v>
      </c>
      <c r="D3843">
        <v>4</v>
      </c>
      <c r="E3843">
        <v>6</v>
      </c>
      <c r="F3843">
        <v>2</v>
      </c>
      <c r="G3843">
        <v>1</v>
      </c>
      <c r="H3843">
        <v>22</v>
      </c>
      <c r="I3843">
        <v>1</v>
      </c>
      <c r="J3843">
        <v>1</v>
      </c>
      <c r="K3843">
        <v>3</v>
      </c>
      <c r="L3843">
        <v>20</v>
      </c>
      <c r="M3843">
        <v>1</v>
      </c>
      <c r="N3843">
        <v>1</v>
      </c>
      <c r="O3843">
        <v>5</v>
      </c>
      <c r="P3843">
        <v>1</v>
      </c>
      <c r="Q3843">
        <v>8.0090000000000003</v>
      </c>
      <c r="R3843">
        <v>4</v>
      </c>
      <c r="S3843">
        <v>0</v>
      </c>
      <c r="T3843">
        <v>178.7</v>
      </c>
      <c r="U3843">
        <v>71.3</v>
      </c>
      <c r="V3843">
        <v>22.327516801221531</v>
      </c>
      <c r="W3843">
        <v>0.82347328244274798</v>
      </c>
      <c r="X3843">
        <v>1</v>
      </c>
      <c r="Y3843">
        <v>3</v>
      </c>
      <c r="Z3843">
        <v>536278</v>
      </c>
    </row>
    <row r="3844" spans="1:26">
      <c r="A3844">
        <v>406271</v>
      </c>
      <c r="B3844">
        <v>4</v>
      </c>
      <c r="C3844">
        <v>40627104</v>
      </c>
      <c r="D3844">
        <v>4</v>
      </c>
      <c r="E3844">
        <v>6</v>
      </c>
      <c r="F3844">
        <v>2</v>
      </c>
      <c r="G3844">
        <v>1</v>
      </c>
      <c r="H3844">
        <v>25</v>
      </c>
      <c r="I3844">
        <v>1</v>
      </c>
      <c r="J3844">
        <v>1</v>
      </c>
      <c r="K3844">
        <v>4</v>
      </c>
      <c r="L3844">
        <v>20</v>
      </c>
      <c r="M3844">
        <v>1</v>
      </c>
      <c r="N3844">
        <v>2</v>
      </c>
      <c r="O3844">
        <v>5</v>
      </c>
      <c r="P3844">
        <v>1</v>
      </c>
      <c r="Q3844">
        <v>29.058</v>
      </c>
      <c r="R3844">
        <v>-1</v>
      </c>
      <c r="S3844">
        <v>0</v>
      </c>
      <c r="T3844">
        <v>185.7</v>
      </c>
      <c r="U3844">
        <v>90.3</v>
      </c>
      <c r="V3844">
        <v>26.185685216745267</v>
      </c>
      <c r="W3844">
        <v>0.88717948717948703</v>
      </c>
      <c r="X3844">
        <v>1</v>
      </c>
      <c r="Y3844">
        <v>1</v>
      </c>
      <c r="Z3844">
        <v>536278</v>
      </c>
    </row>
    <row r="3845" spans="1:26">
      <c r="A3845">
        <v>406351</v>
      </c>
      <c r="B3845">
        <v>1</v>
      </c>
      <c r="C3845">
        <v>40635101</v>
      </c>
      <c r="D3845">
        <v>1</v>
      </c>
      <c r="E3845">
        <v>6</v>
      </c>
      <c r="F3845">
        <v>2</v>
      </c>
      <c r="G3845">
        <v>2</v>
      </c>
      <c r="H3845">
        <v>50</v>
      </c>
      <c r="I3845">
        <v>4</v>
      </c>
      <c r="J3845">
        <v>1</v>
      </c>
      <c r="K3845">
        <v>1</v>
      </c>
      <c r="L3845">
        <v>22</v>
      </c>
      <c r="M3845">
        <v>1</v>
      </c>
      <c r="N3845">
        <v>3</v>
      </c>
      <c r="O3845">
        <v>5</v>
      </c>
      <c r="P3845">
        <v>1</v>
      </c>
      <c r="Q3845">
        <v>7.375</v>
      </c>
      <c r="R3845">
        <v>-1</v>
      </c>
      <c r="S3845">
        <v>0</v>
      </c>
      <c r="T3845">
        <v>157</v>
      </c>
      <c r="U3845">
        <v>75.900000000000006</v>
      </c>
      <c r="V3845">
        <v>30.792324232220377</v>
      </c>
      <c r="W3845">
        <v>0.89483480688692396</v>
      </c>
      <c r="X3845">
        <v>2</v>
      </c>
      <c r="Y3845">
        <v>1</v>
      </c>
      <c r="Z3845">
        <v>389379</v>
      </c>
    </row>
    <row r="3846" spans="1:26">
      <c r="A3846">
        <v>407181</v>
      </c>
      <c r="B3846">
        <v>1</v>
      </c>
      <c r="C3846">
        <v>40718101</v>
      </c>
      <c r="D3846">
        <v>5</v>
      </c>
      <c r="E3846">
        <v>7</v>
      </c>
      <c r="F3846">
        <v>4</v>
      </c>
      <c r="G3846">
        <v>2</v>
      </c>
      <c r="H3846">
        <v>32</v>
      </c>
      <c r="I3846">
        <v>2</v>
      </c>
      <c r="J3846">
        <v>5</v>
      </c>
      <c r="K3846">
        <v>3</v>
      </c>
      <c r="L3846">
        <v>9</v>
      </c>
      <c r="M3846">
        <v>1</v>
      </c>
      <c r="N3846">
        <v>1</v>
      </c>
      <c r="O3846">
        <v>5</v>
      </c>
      <c r="P3846">
        <v>1</v>
      </c>
      <c r="Q3846">
        <v>2.625</v>
      </c>
      <c r="R3846">
        <v>-1</v>
      </c>
      <c r="S3846">
        <v>2</v>
      </c>
      <c r="T3846">
        <v>152.5</v>
      </c>
      <c r="U3846">
        <v>55.6</v>
      </c>
      <c r="V3846">
        <v>23.907551733405004</v>
      </c>
      <c r="W3846">
        <v>0.80669710806697104</v>
      </c>
      <c r="X3846">
        <v>1</v>
      </c>
      <c r="Y3846">
        <v>3</v>
      </c>
      <c r="Z3846">
        <v>265569</v>
      </c>
    </row>
    <row r="3847" spans="1:26">
      <c r="A3847">
        <v>407181</v>
      </c>
      <c r="B3847">
        <v>2</v>
      </c>
      <c r="C3847">
        <v>40718102</v>
      </c>
      <c r="D3847">
        <v>5</v>
      </c>
      <c r="E3847">
        <v>7</v>
      </c>
      <c r="F3847">
        <v>4</v>
      </c>
      <c r="G3847">
        <v>1</v>
      </c>
      <c r="H3847">
        <v>36</v>
      </c>
      <c r="I3847">
        <v>2</v>
      </c>
      <c r="J3847">
        <v>1</v>
      </c>
      <c r="K3847">
        <v>4</v>
      </c>
      <c r="L3847">
        <v>9</v>
      </c>
      <c r="M3847">
        <v>2</v>
      </c>
      <c r="N3847">
        <v>1</v>
      </c>
      <c r="O3847">
        <v>5</v>
      </c>
      <c r="P3847">
        <v>1</v>
      </c>
      <c r="Q3847">
        <v>7.5579999999999998</v>
      </c>
      <c r="R3847">
        <v>-1</v>
      </c>
      <c r="S3847">
        <v>0</v>
      </c>
      <c r="T3847">
        <v>174.9</v>
      </c>
      <c r="U3847">
        <v>87</v>
      </c>
      <c r="V3847">
        <v>28.440657587231907</v>
      </c>
      <c r="W3847">
        <v>0.97264719517848897</v>
      </c>
      <c r="X3847">
        <v>2</v>
      </c>
      <c r="Y3847">
        <v>1</v>
      </c>
      <c r="Z3847">
        <v>265569</v>
      </c>
    </row>
    <row r="3848" spans="1:26">
      <c r="A3848">
        <v>407181</v>
      </c>
      <c r="B3848">
        <v>3</v>
      </c>
      <c r="C3848">
        <v>40718103</v>
      </c>
      <c r="D3848">
        <v>5</v>
      </c>
      <c r="E3848">
        <v>7</v>
      </c>
      <c r="F3848">
        <v>4</v>
      </c>
      <c r="G3848">
        <v>1</v>
      </c>
      <c r="H3848">
        <v>3</v>
      </c>
      <c r="I3848">
        <v>-1</v>
      </c>
      <c r="J3848">
        <v>2</v>
      </c>
      <c r="K3848">
        <v>-1</v>
      </c>
      <c r="L3848">
        <v>9</v>
      </c>
      <c r="M3848">
        <v>1</v>
      </c>
      <c r="N3848">
        <v>-1</v>
      </c>
      <c r="O3848">
        <v>-1</v>
      </c>
      <c r="P3848">
        <v>-1</v>
      </c>
      <c r="Q3848">
        <v>-1</v>
      </c>
      <c r="R3848">
        <v>-1</v>
      </c>
      <c r="S3848">
        <v>-2</v>
      </c>
      <c r="T3848">
        <v>-1</v>
      </c>
      <c r="U3848">
        <v>23.3</v>
      </c>
      <c r="V3848">
        <v>-1</v>
      </c>
      <c r="W3848">
        <v>-1</v>
      </c>
      <c r="X3848">
        <v>-2</v>
      </c>
      <c r="Y3848">
        <v>-2</v>
      </c>
      <c r="Z3848">
        <v>265569</v>
      </c>
    </row>
    <row r="3849" spans="1:26">
      <c r="A3849">
        <v>407181</v>
      </c>
      <c r="B3849">
        <v>4</v>
      </c>
      <c r="C3849">
        <v>40718104</v>
      </c>
      <c r="D3849">
        <v>5</v>
      </c>
      <c r="E3849">
        <v>7</v>
      </c>
      <c r="F3849">
        <v>4</v>
      </c>
      <c r="G3849">
        <v>2</v>
      </c>
      <c r="H3849">
        <v>1</v>
      </c>
      <c r="I3849">
        <v>-1</v>
      </c>
      <c r="J3849">
        <v>2</v>
      </c>
      <c r="K3849">
        <v>-1</v>
      </c>
      <c r="L3849">
        <v>9</v>
      </c>
      <c r="M3849">
        <v>1</v>
      </c>
      <c r="N3849">
        <v>-1</v>
      </c>
      <c r="O3849">
        <v>-1</v>
      </c>
      <c r="P3849">
        <v>-1</v>
      </c>
      <c r="Q3849">
        <v>-1</v>
      </c>
      <c r="R3849">
        <v>-1</v>
      </c>
      <c r="S3849">
        <v>-2</v>
      </c>
      <c r="T3849">
        <v>-1</v>
      </c>
      <c r="U3849">
        <v>11.5</v>
      </c>
      <c r="V3849">
        <v>-1</v>
      </c>
      <c r="W3849">
        <v>-1</v>
      </c>
      <c r="X3849">
        <v>-2</v>
      </c>
      <c r="Y3849">
        <v>-2</v>
      </c>
      <c r="Z3849">
        <v>265569</v>
      </c>
    </row>
    <row r="3850" spans="1:26">
      <c r="A3850">
        <v>407181</v>
      </c>
      <c r="B3850">
        <v>5</v>
      </c>
      <c r="C3850">
        <v>40718105</v>
      </c>
      <c r="D3850">
        <v>5</v>
      </c>
      <c r="E3850">
        <v>7</v>
      </c>
      <c r="F3850">
        <v>4</v>
      </c>
      <c r="G3850">
        <v>2</v>
      </c>
      <c r="H3850">
        <v>21</v>
      </c>
      <c r="I3850">
        <v>1</v>
      </c>
      <c r="J3850">
        <v>5</v>
      </c>
      <c r="K3850">
        <v>4</v>
      </c>
      <c r="L3850">
        <v>9</v>
      </c>
      <c r="M3850">
        <v>2</v>
      </c>
      <c r="N3850">
        <v>1</v>
      </c>
      <c r="O3850">
        <v>5</v>
      </c>
      <c r="P3850">
        <v>1</v>
      </c>
      <c r="Q3850">
        <v>0.17299999999999999</v>
      </c>
      <c r="R3850">
        <v>0</v>
      </c>
      <c r="S3850">
        <v>0</v>
      </c>
      <c r="T3850">
        <v>158.69999999999999</v>
      </c>
      <c r="U3850">
        <v>50.4</v>
      </c>
      <c r="V3850">
        <v>20.011363595756162</v>
      </c>
      <c r="W3850">
        <v>0.83369330453563695</v>
      </c>
      <c r="X3850">
        <v>1</v>
      </c>
      <c r="Y3850">
        <v>3</v>
      </c>
      <c r="Z3850">
        <v>265569</v>
      </c>
    </row>
    <row r="3851" spans="1:26">
      <c r="A3851">
        <v>407201</v>
      </c>
      <c r="B3851">
        <v>1</v>
      </c>
      <c r="C3851">
        <v>40720101</v>
      </c>
      <c r="D3851">
        <v>3</v>
      </c>
      <c r="E3851">
        <v>7</v>
      </c>
      <c r="F3851">
        <v>4</v>
      </c>
      <c r="G3851">
        <v>2</v>
      </c>
      <c r="H3851">
        <v>36</v>
      </c>
      <c r="I3851">
        <v>4</v>
      </c>
      <c r="J3851">
        <v>4</v>
      </c>
      <c r="K3851">
        <v>6</v>
      </c>
      <c r="L3851">
        <v>8</v>
      </c>
      <c r="M3851">
        <v>5</v>
      </c>
      <c r="N3851">
        <v>1</v>
      </c>
      <c r="O3851">
        <v>5</v>
      </c>
      <c r="P3851">
        <v>2</v>
      </c>
      <c r="Q3851">
        <v>0</v>
      </c>
      <c r="R3851">
        <v>-1</v>
      </c>
      <c r="S3851">
        <v>0</v>
      </c>
      <c r="T3851">
        <v>160.5</v>
      </c>
      <c r="U3851">
        <v>70.8</v>
      </c>
      <c r="V3851">
        <v>27.484205316330392</v>
      </c>
      <c r="W3851">
        <v>0.90063233965672995</v>
      </c>
      <c r="X3851">
        <v>1</v>
      </c>
      <c r="Y3851">
        <v>3</v>
      </c>
      <c r="Z3851">
        <v>563304</v>
      </c>
    </row>
    <row r="3852" spans="1:26">
      <c r="A3852">
        <v>407201</v>
      </c>
      <c r="B3852">
        <v>2</v>
      </c>
      <c r="C3852">
        <v>40720102</v>
      </c>
      <c r="D3852">
        <v>3</v>
      </c>
      <c r="E3852">
        <v>7</v>
      </c>
      <c r="F3852">
        <v>4</v>
      </c>
      <c r="G3852">
        <v>1</v>
      </c>
      <c r="H3852">
        <v>15</v>
      </c>
      <c r="I3852">
        <v>-1</v>
      </c>
      <c r="J3852">
        <v>4</v>
      </c>
      <c r="K3852">
        <v>-1</v>
      </c>
      <c r="L3852">
        <v>8</v>
      </c>
      <c r="M3852">
        <v>3</v>
      </c>
      <c r="N3852">
        <v>-1</v>
      </c>
      <c r="O3852">
        <v>-1</v>
      </c>
      <c r="P3852">
        <v>-1</v>
      </c>
      <c r="Q3852">
        <v>-1</v>
      </c>
      <c r="R3852">
        <v>-1</v>
      </c>
      <c r="S3852">
        <v>0</v>
      </c>
      <c r="T3852">
        <v>174.1</v>
      </c>
      <c r="U3852">
        <v>71.7</v>
      </c>
      <c r="V3852">
        <v>23.654927070573176</v>
      </c>
      <c r="W3852">
        <v>-1</v>
      </c>
      <c r="X3852">
        <v>1</v>
      </c>
      <c r="Y3852">
        <v>3</v>
      </c>
      <c r="Z3852">
        <v>563304</v>
      </c>
    </row>
    <row r="3853" spans="1:26">
      <c r="A3853">
        <v>407201</v>
      </c>
      <c r="B3853">
        <v>3</v>
      </c>
      <c r="C3853">
        <v>40720103</v>
      </c>
      <c r="D3853">
        <v>3</v>
      </c>
      <c r="E3853">
        <v>7</v>
      </c>
      <c r="F3853">
        <v>4</v>
      </c>
      <c r="G3853">
        <v>2</v>
      </c>
      <c r="H3853">
        <v>13</v>
      </c>
      <c r="I3853">
        <v>-1</v>
      </c>
      <c r="J3853">
        <v>4</v>
      </c>
      <c r="K3853">
        <v>-1</v>
      </c>
      <c r="L3853">
        <v>8</v>
      </c>
      <c r="M3853">
        <v>3</v>
      </c>
      <c r="N3853">
        <v>-1</v>
      </c>
      <c r="O3853">
        <v>-1</v>
      </c>
      <c r="P3853">
        <v>-1</v>
      </c>
      <c r="Q3853">
        <v>-1</v>
      </c>
      <c r="R3853">
        <v>-1</v>
      </c>
      <c r="S3853">
        <v>0</v>
      </c>
      <c r="T3853">
        <v>166.4</v>
      </c>
      <c r="U3853">
        <v>61.2</v>
      </c>
      <c r="V3853">
        <v>22.102671967455617</v>
      </c>
      <c r="W3853">
        <v>-1</v>
      </c>
      <c r="X3853">
        <v>1</v>
      </c>
      <c r="Y3853">
        <v>3</v>
      </c>
      <c r="Z3853">
        <v>563304</v>
      </c>
    </row>
    <row r="3854" spans="1:26">
      <c r="A3854">
        <v>407251</v>
      </c>
      <c r="B3854">
        <v>1</v>
      </c>
      <c r="C3854">
        <v>40725101</v>
      </c>
      <c r="D3854">
        <v>3</v>
      </c>
      <c r="E3854">
        <v>7</v>
      </c>
      <c r="F3854">
        <v>4</v>
      </c>
      <c r="G3854">
        <v>2</v>
      </c>
      <c r="H3854">
        <v>41</v>
      </c>
      <c r="I3854">
        <v>1</v>
      </c>
      <c r="J3854">
        <v>4</v>
      </c>
      <c r="K3854">
        <v>3</v>
      </c>
      <c r="L3854">
        <v>14</v>
      </c>
      <c r="M3854">
        <v>1</v>
      </c>
      <c r="N3854">
        <v>1</v>
      </c>
      <c r="O3854">
        <v>5</v>
      </c>
      <c r="P3854">
        <v>1</v>
      </c>
      <c r="Q3854">
        <v>2.9000000000000001E-2</v>
      </c>
      <c r="R3854">
        <v>-1</v>
      </c>
      <c r="S3854">
        <v>0</v>
      </c>
      <c r="T3854">
        <v>158.69999999999999</v>
      </c>
      <c r="U3854">
        <v>92.5</v>
      </c>
      <c r="V3854">
        <v>36.72720501205248</v>
      </c>
      <c r="W3854">
        <v>0.96017505470459497</v>
      </c>
      <c r="X3854">
        <v>2</v>
      </c>
      <c r="Y3854">
        <v>3</v>
      </c>
      <c r="Z3854">
        <v>814358</v>
      </c>
    </row>
    <row r="3855" spans="1:26">
      <c r="A3855">
        <v>407251</v>
      </c>
      <c r="B3855">
        <v>2</v>
      </c>
      <c r="C3855">
        <v>40725102</v>
      </c>
      <c r="D3855">
        <v>3</v>
      </c>
      <c r="E3855">
        <v>7</v>
      </c>
      <c r="F3855">
        <v>4</v>
      </c>
      <c r="G3855">
        <v>2</v>
      </c>
      <c r="H3855">
        <v>23</v>
      </c>
      <c r="I3855">
        <v>1</v>
      </c>
      <c r="J3855">
        <v>7</v>
      </c>
      <c r="K3855">
        <v>4</v>
      </c>
      <c r="L3855">
        <v>14</v>
      </c>
      <c r="M3855">
        <v>2</v>
      </c>
      <c r="N3855">
        <v>1</v>
      </c>
      <c r="O3855">
        <v>5</v>
      </c>
      <c r="P3855">
        <v>1</v>
      </c>
      <c r="Q3855">
        <v>2.4500000000000002</v>
      </c>
      <c r="R3855">
        <v>0</v>
      </c>
      <c r="S3855">
        <v>1</v>
      </c>
      <c r="T3855">
        <v>170.1</v>
      </c>
      <c r="U3855">
        <v>80.099999999999994</v>
      </c>
      <c r="V3855">
        <v>27.683684356229922</v>
      </c>
      <c r="W3855">
        <v>0.82411604714415199</v>
      </c>
      <c r="X3855">
        <v>2</v>
      </c>
      <c r="Y3855">
        <v>1</v>
      </c>
      <c r="Z3855">
        <v>814358</v>
      </c>
    </row>
    <row r="3856" spans="1:26">
      <c r="A3856">
        <v>407251</v>
      </c>
      <c r="B3856">
        <v>3</v>
      </c>
      <c r="C3856">
        <v>40725103</v>
      </c>
      <c r="D3856">
        <v>3</v>
      </c>
      <c r="E3856">
        <v>7</v>
      </c>
      <c r="F3856">
        <v>4</v>
      </c>
      <c r="G3856">
        <v>2</v>
      </c>
      <c r="H3856">
        <v>7</v>
      </c>
      <c r="I3856">
        <v>-1</v>
      </c>
      <c r="J3856">
        <v>4</v>
      </c>
      <c r="K3856">
        <v>-1</v>
      </c>
      <c r="L3856">
        <v>14</v>
      </c>
      <c r="M3856">
        <v>2</v>
      </c>
      <c r="N3856">
        <v>-1</v>
      </c>
      <c r="O3856">
        <v>-1</v>
      </c>
      <c r="P3856">
        <v>-1</v>
      </c>
      <c r="Q3856">
        <v>-1</v>
      </c>
      <c r="R3856">
        <v>-1</v>
      </c>
      <c r="S3856">
        <v>-2</v>
      </c>
      <c r="T3856">
        <v>126.7</v>
      </c>
      <c r="U3856">
        <v>27.1</v>
      </c>
      <c r="V3856">
        <v>16.881695445492987</v>
      </c>
      <c r="W3856">
        <v>-1</v>
      </c>
      <c r="X3856">
        <v>-2</v>
      </c>
      <c r="Y3856">
        <v>-2</v>
      </c>
      <c r="Z3856">
        <v>814358</v>
      </c>
    </row>
    <row r="3857" spans="1:26">
      <c r="A3857">
        <v>407351</v>
      </c>
      <c r="B3857">
        <v>1</v>
      </c>
      <c r="C3857">
        <v>40735101</v>
      </c>
      <c r="D3857">
        <v>5</v>
      </c>
      <c r="E3857">
        <v>7</v>
      </c>
      <c r="F3857">
        <v>4</v>
      </c>
      <c r="G3857">
        <v>2</v>
      </c>
      <c r="H3857">
        <v>21</v>
      </c>
      <c r="I3857">
        <v>1</v>
      </c>
      <c r="J3857">
        <v>7</v>
      </c>
      <c r="K3857">
        <v>3</v>
      </c>
      <c r="L3857">
        <v>-1</v>
      </c>
      <c r="M3857">
        <v>1</v>
      </c>
      <c r="N3857">
        <v>2</v>
      </c>
      <c r="O3857">
        <v>5</v>
      </c>
      <c r="P3857">
        <v>2</v>
      </c>
      <c r="Q3857">
        <v>0</v>
      </c>
      <c r="R3857">
        <v>0</v>
      </c>
      <c r="S3857">
        <v>0</v>
      </c>
      <c r="T3857">
        <v>167.9</v>
      </c>
      <c r="U3857">
        <v>77.400000000000006</v>
      </c>
      <c r="V3857">
        <v>27.456145547368767</v>
      </c>
      <c r="W3857">
        <v>0.90209125475285201</v>
      </c>
      <c r="X3857">
        <v>1</v>
      </c>
      <c r="Y3857">
        <v>1</v>
      </c>
      <c r="Z3857">
        <v>262442</v>
      </c>
    </row>
    <row r="3858" spans="1:26">
      <c r="A3858">
        <v>407351</v>
      </c>
      <c r="B3858">
        <v>2</v>
      </c>
      <c r="C3858">
        <v>40735102</v>
      </c>
      <c r="D3858">
        <v>5</v>
      </c>
      <c r="E3858">
        <v>7</v>
      </c>
      <c r="F3858">
        <v>4</v>
      </c>
      <c r="G3858">
        <v>2</v>
      </c>
      <c r="H3858">
        <v>44</v>
      </c>
      <c r="I3858">
        <v>2</v>
      </c>
      <c r="J3858">
        <v>7</v>
      </c>
      <c r="K3858">
        <v>4</v>
      </c>
      <c r="L3858">
        <v>-1</v>
      </c>
      <c r="M3858">
        <v>2</v>
      </c>
      <c r="N3858">
        <v>1</v>
      </c>
      <c r="O3858">
        <v>5</v>
      </c>
      <c r="P3858">
        <v>1</v>
      </c>
      <c r="Q3858">
        <v>0.11600000000000001</v>
      </c>
      <c r="R3858">
        <v>-1</v>
      </c>
      <c r="S3858">
        <v>0</v>
      </c>
      <c r="T3858">
        <v>157.69999999999999</v>
      </c>
      <c r="U3858">
        <v>75.3</v>
      </c>
      <c r="V3858">
        <v>30.278307100846064</v>
      </c>
      <c r="W3858">
        <v>0.91939307728781405</v>
      </c>
      <c r="X3858">
        <v>2</v>
      </c>
      <c r="Y3858">
        <v>1</v>
      </c>
      <c r="Z3858">
        <v>262442</v>
      </c>
    </row>
    <row r="3859" spans="1:26">
      <c r="A3859">
        <v>407351</v>
      </c>
      <c r="B3859">
        <v>3</v>
      </c>
      <c r="C3859">
        <v>40735103</v>
      </c>
      <c r="D3859">
        <v>5</v>
      </c>
      <c r="E3859">
        <v>7</v>
      </c>
      <c r="F3859">
        <v>4</v>
      </c>
      <c r="G3859">
        <v>1</v>
      </c>
      <c r="H3859">
        <v>48</v>
      </c>
      <c r="I3859">
        <v>2</v>
      </c>
      <c r="J3859">
        <v>7</v>
      </c>
      <c r="K3859">
        <v>1</v>
      </c>
      <c r="L3859">
        <v>-1</v>
      </c>
      <c r="M3859">
        <v>1</v>
      </c>
      <c r="N3859">
        <v>2</v>
      </c>
      <c r="O3859">
        <v>5</v>
      </c>
      <c r="P3859">
        <v>1</v>
      </c>
      <c r="Q3859">
        <v>3</v>
      </c>
      <c r="R3859">
        <v>-1</v>
      </c>
      <c r="S3859">
        <v>0</v>
      </c>
      <c r="T3859">
        <v>163.5</v>
      </c>
      <c r="U3859">
        <v>80.099999999999994</v>
      </c>
      <c r="V3859">
        <v>29.963807760289537</v>
      </c>
      <c r="W3859">
        <v>0.99577464788732395</v>
      </c>
      <c r="X3859">
        <v>-8</v>
      </c>
      <c r="Y3859">
        <v>3</v>
      </c>
      <c r="Z3859">
        <v>262442</v>
      </c>
    </row>
    <row r="3860" spans="1:26">
      <c r="A3860">
        <v>407351</v>
      </c>
      <c r="B3860">
        <v>4</v>
      </c>
      <c r="C3860">
        <v>40735104</v>
      </c>
      <c r="D3860">
        <v>5</v>
      </c>
      <c r="E3860">
        <v>7</v>
      </c>
      <c r="F3860">
        <v>4</v>
      </c>
      <c r="G3860">
        <v>2</v>
      </c>
      <c r="H3860">
        <v>1</v>
      </c>
      <c r="I3860">
        <v>-1</v>
      </c>
      <c r="J3860">
        <v>7</v>
      </c>
      <c r="K3860">
        <v>-1</v>
      </c>
      <c r="L3860">
        <v>-1</v>
      </c>
      <c r="M3860">
        <v>1</v>
      </c>
      <c r="N3860">
        <v>-1</v>
      </c>
      <c r="O3860">
        <v>-1</v>
      </c>
      <c r="P3860">
        <v>-1</v>
      </c>
      <c r="Q3860">
        <v>-1</v>
      </c>
      <c r="R3860">
        <v>-1</v>
      </c>
      <c r="S3860">
        <v>-2</v>
      </c>
      <c r="T3860">
        <v>-1</v>
      </c>
      <c r="U3860">
        <v>9.1</v>
      </c>
      <c r="V3860">
        <v>-1</v>
      </c>
      <c r="W3860">
        <v>-1</v>
      </c>
      <c r="X3860">
        <v>-2</v>
      </c>
      <c r="Y3860">
        <v>-2</v>
      </c>
      <c r="Z3860">
        <v>262442</v>
      </c>
    </row>
    <row r="3861" spans="1:26">
      <c r="A3861">
        <v>407351</v>
      </c>
      <c r="B3861">
        <v>5</v>
      </c>
      <c r="C3861">
        <v>40735105</v>
      </c>
      <c r="D3861">
        <v>5</v>
      </c>
      <c r="E3861">
        <v>7</v>
      </c>
      <c r="F3861">
        <v>4</v>
      </c>
      <c r="G3861">
        <v>1</v>
      </c>
      <c r="H3861">
        <v>20</v>
      </c>
      <c r="I3861">
        <v>1</v>
      </c>
      <c r="J3861">
        <v>7</v>
      </c>
      <c r="K3861">
        <v>2</v>
      </c>
      <c r="L3861">
        <v>-1</v>
      </c>
      <c r="M3861">
        <v>1</v>
      </c>
      <c r="N3861">
        <v>4</v>
      </c>
      <c r="O3861">
        <v>1</v>
      </c>
      <c r="P3861">
        <v>1</v>
      </c>
      <c r="Q3861">
        <v>46.558</v>
      </c>
      <c r="R3861">
        <v>4</v>
      </c>
      <c r="S3861">
        <v>4</v>
      </c>
      <c r="T3861">
        <v>175.7</v>
      </c>
      <c r="U3861">
        <v>66.900000000000006</v>
      </c>
      <c r="V3861">
        <v>21.671181766146251</v>
      </c>
      <c r="W3861">
        <v>0.78778778778778802</v>
      </c>
      <c r="X3861">
        <v>1</v>
      </c>
      <c r="Y3861">
        <v>2</v>
      </c>
      <c r="Z3861">
        <v>262442</v>
      </c>
    </row>
    <row r="3862" spans="1:26">
      <c r="A3862">
        <v>407371</v>
      </c>
      <c r="B3862">
        <v>1</v>
      </c>
      <c r="C3862">
        <v>40737101</v>
      </c>
      <c r="D3862">
        <v>1</v>
      </c>
      <c r="E3862">
        <v>7</v>
      </c>
      <c r="F3862">
        <v>4</v>
      </c>
      <c r="G3862">
        <v>1</v>
      </c>
      <c r="H3862">
        <v>29</v>
      </c>
      <c r="I3862">
        <v>1</v>
      </c>
      <c r="J3862">
        <v>7</v>
      </c>
      <c r="K3862">
        <v>4</v>
      </c>
      <c r="L3862">
        <v>4</v>
      </c>
      <c r="M3862">
        <v>1</v>
      </c>
      <c r="N3862">
        <v>4</v>
      </c>
      <c r="O3862">
        <v>1</v>
      </c>
      <c r="P3862">
        <v>2</v>
      </c>
      <c r="Q3862">
        <v>0</v>
      </c>
      <c r="R3862">
        <v>-1</v>
      </c>
      <c r="S3862">
        <v>5</v>
      </c>
      <c r="T3862">
        <v>167.9</v>
      </c>
      <c r="U3862">
        <v>54.1</v>
      </c>
      <c r="V3862">
        <v>19.190923438147937</v>
      </c>
      <c r="W3862">
        <v>-1</v>
      </c>
      <c r="X3862">
        <v>3</v>
      </c>
      <c r="Y3862">
        <v>2</v>
      </c>
      <c r="Z3862">
        <v>437244</v>
      </c>
    </row>
    <row r="3863" spans="1:26">
      <c r="A3863">
        <v>408051</v>
      </c>
      <c r="B3863">
        <v>1</v>
      </c>
      <c r="C3863">
        <v>40805101</v>
      </c>
      <c r="D3863">
        <v>1</v>
      </c>
      <c r="E3863">
        <v>2</v>
      </c>
      <c r="F3863">
        <v>14</v>
      </c>
      <c r="G3863">
        <v>1</v>
      </c>
      <c r="H3863">
        <v>43</v>
      </c>
      <c r="I3863">
        <v>1</v>
      </c>
      <c r="J3863">
        <v>1</v>
      </c>
      <c r="K3863">
        <v>7</v>
      </c>
      <c r="L3863">
        <v>9</v>
      </c>
      <c r="M3863">
        <v>2</v>
      </c>
      <c r="N3863">
        <v>1</v>
      </c>
      <c r="O3863">
        <v>5</v>
      </c>
      <c r="P3863">
        <v>1</v>
      </c>
      <c r="Q3863">
        <v>28.375</v>
      </c>
      <c r="R3863">
        <v>-1</v>
      </c>
      <c r="S3863">
        <v>0</v>
      </c>
      <c r="T3863">
        <v>176.1</v>
      </c>
      <c r="U3863">
        <v>88.1</v>
      </c>
      <c r="V3863">
        <v>28.409081748180739</v>
      </c>
      <c r="W3863">
        <v>0.96607060981201298</v>
      </c>
      <c r="X3863">
        <v>2</v>
      </c>
      <c r="Y3863">
        <v>3</v>
      </c>
      <c r="Z3863">
        <v>494351</v>
      </c>
    </row>
    <row r="3864" spans="1:26">
      <c r="A3864">
        <v>408151</v>
      </c>
      <c r="B3864">
        <v>1</v>
      </c>
      <c r="C3864">
        <v>40815101</v>
      </c>
      <c r="D3864">
        <v>2</v>
      </c>
      <c r="E3864">
        <v>2</v>
      </c>
      <c r="F3864">
        <v>14</v>
      </c>
      <c r="G3864">
        <v>2</v>
      </c>
      <c r="H3864">
        <v>31</v>
      </c>
      <c r="I3864">
        <v>4</v>
      </c>
      <c r="J3864">
        <v>1</v>
      </c>
      <c r="K3864">
        <v>2</v>
      </c>
      <c r="L3864">
        <v>8</v>
      </c>
      <c r="M3864">
        <v>1</v>
      </c>
      <c r="N3864">
        <v>1</v>
      </c>
      <c r="O3864">
        <v>5</v>
      </c>
      <c r="P3864">
        <v>1</v>
      </c>
      <c r="Q3864">
        <v>10.875</v>
      </c>
      <c r="R3864">
        <v>-1</v>
      </c>
      <c r="S3864">
        <v>0</v>
      </c>
      <c r="T3864">
        <v>169.2</v>
      </c>
      <c r="U3864">
        <v>53.8</v>
      </c>
      <c r="V3864">
        <v>18.792370157995631</v>
      </c>
      <c r="W3864">
        <v>-1</v>
      </c>
      <c r="X3864">
        <v>1</v>
      </c>
      <c r="Y3864">
        <v>3</v>
      </c>
      <c r="Z3864">
        <v>341575</v>
      </c>
    </row>
    <row r="3865" spans="1:26">
      <c r="A3865">
        <v>408151</v>
      </c>
      <c r="B3865">
        <v>2</v>
      </c>
      <c r="C3865">
        <v>40815102</v>
      </c>
      <c r="D3865">
        <v>2</v>
      </c>
      <c r="E3865">
        <v>2</v>
      </c>
      <c r="F3865">
        <v>14</v>
      </c>
      <c r="G3865">
        <v>2</v>
      </c>
      <c r="H3865">
        <v>11</v>
      </c>
      <c r="I3865">
        <v>-1</v>
      </c>
      <c r="J3865">
        <v>1</v>
      </c>
      <c r="K3865">
        <v>-1</v>
      </c>
      <c r="L3865">
        <v>8</v>
      </c>
      <c r="M3865">
        <v>1</v>
      </c>
      <c r="N3865">
        <v>-1</v>
      </c>
      <c r="O3865">
        <v>-1</v>
      </c>
      <c r="P3865">
        <v>-1</v>
      </c>
      <c r="Q3865">
        <v>-1</v>
      </c>
      <c r="R3865">
        <v>-1</v>
      </c>
      <c r="S3865">
        <v>-2</v>
      </c>
      <c r="T3865">
        <v>152.6</v>
      </c>
      <c r="U3865">
        <v>49.7</v>
      </c>
      <c r="V3865">
        <v>21.3425998292592</v>
      </c>
      <c r="W3865">
        <v>-1</v>
      </c>
      <c r="X3865">
        <v>1</v>
      </c>
      <c r="Y3865">
        <v>1</v>
      </c>
      <c r="Z3865">
        <v>341575</v>
      </c>
    </row>
    <row r="3866" spans="1:26">
      <c r="A3866">
        <v>408201</v>
      </c>
      <c r="B3866">
        <v>1</v>
      </c>
      <c r="C3866">
        <v>40820101</v>
      </c>
      <c r="D3866">
        <v>2</v>
      </c>
      <c r="E3866">
        <v>2</v>
      </c>
      <c r="F3866">
        <v>14</v>
      </c>
      <c r="G3866">
        <v>2</v>
      </c>
      <c r="H3866">
        <v>25</v>
      </c>
      <c r="I3866">
        <v>2</v>
      </c>
      <c r="J3866">
        <v>1</v>
      </c>
      <c r="K3866">
        <v>3</v>
      </c>
      <c r="L3866">
        <v>8</v>
      </c>
      <c r="M3866">
        <v>2</v>
      </c>
      <c r="N3866">
        <v>1</v>
      </c>
      <c r="O3866">
        <v>5</v>
      </c>
      <c r="P3866">
        <v>1</v>
      </c>
      <c r="Q3866">
        <v>7</v>
      </c>
      <c r="R3866">
        <v>-1</v>
      </c>
      <c r="S3866">
        <v>0</v>
      </c>
      <c r="T3866">
        <v>162.4</v>
      </c>
      <c r="U3866">
        <v>65.2</v>
      </c>
      <c r="V3866">
        <v>24.721541410856851</v>
      </c>
      <c r="W3866">
        <v>-1</v>
      </c>
      <c r="X3866">
        <v>2</v>
      </c>
      <c r="Y3866">
        <v>1</v>
      </c>
      <c r="Z3866">
        <v>568309</v>
      </c>
    </row>
    <row r="3867" spans="1:26">
      <c r="A3867">
        <v>408201</v>
      </c>
      <c r="B3867">
        <v>2</v>
      </c>
      <c r="C3867">
        <v>40820102</v>
      </c>
      <c r="D3867">
        <v>2</v>
      </c>
      <c r="E3867">
        <v>2</v>
      </c>
      <c r="F3867">
        <v>14</v>
      </c>
      <c r="G3867">
        <v>1</v>
      </c>
      <c r="H3867">
        <v>34</v>
      </c>
      <c r="I3867">
        <v>2</v>
      </c>
      <c r="J3867">
        <v>1</v>
      </c>
      <c r="K3867">
        <v>3</v>
      </c>
      <c r="L3867">
        <v>8</v>
      </c>
      <c r="M3867">
        <v>1</v>
      </c>
      <c r="N3867">
        <v>1</v>
      </c>
      <c r="O3867">
        <v>5</v>
      </c>
      <c r="P3867">
        <v>1</v>
      </c>
      <c r="Q3867">
        <v>45</v>
      </c>
      <c r="R3867">
        <v>-1</v>
      </c>
      <c r="S3867">
        <v>1</v>
      </c>
      <c r="T3867">
        <v>178</v>
      </c>
      <c r="U3867">
        <v>96.4</v>
      </c>
      <c r="V3867">
        <v>30.42545133190254</v>
      </c>
      <c r="W3867">
        <v>-1</v>
      </c>
      <c r="X3867">
        <v>2</v>
      </c>
      <c r="Y3867">
        <v>1</v>
      </c>
      <c r="Z3867">
        <v>568309</v>
      </c>
    </row>
    <row r="3868" spans="1:26">
      <c r="A3868">
        <v>408251</v>
      </c>
      <c r="B3868">
        <v>1</v>
      </c>
      <c r="C3868">
        <v>40825101</v>
      </c>
      <c r="D3868">
        <v>4</v>
      </c>
      <c r="E3868">
        <v>2</v>
      </c>
      <c r="F3868">
        <v>14</v>
      </c>
      <c r="G3868">
        <v>1</v>
      </c>
      <c r="H3868">
        <v>28</v>
      </c>
      <c r="I3868">
        <v>6</v>
      </c>
      <c r="J3868">
        <v>1</v>
      </c>
      <c r="K3868">
        <v>3</v>
      </c>
      <c r="L3868">
        <v>10</v>
      </c>
      <c r="M3868">
        <v>1</v>
      </c>
      <c r="N3868">
        <v>3</v>
      </c>
      <c r="O3868">
        <v>5</v>
      </c>
      <c r="P3868">
        <v>1</v>
      </c>
      <c r="Q3868">
        <v>3</v>
      </c>
      <c r="R3868">
        <v>-1</v>
      </c>
      <c r="S3868">
        <v>0</v>
      </c>
      <c r="T3868">
        <v>162.19999999999999</v>
      </c>
      <c r="U3868">
        <v>68.900000000000006</v>
      </c>
      <c r="V3868">
        <v>26.188915968929081</v>
      </c>
      <c r="W3868">
        <v>0.85961342828077303</v>
      </c>
      <c r="X3868">
        <v>1</v>
      </c>
      <c r="Y3868">
        <v>3</v>
      </c>
      <c r="Z3868">
        <v>398330</v>
      </c>
    </row>
    <row r="3869" spans="1:26">
      <c r="A3869">
        <v>408251</v>
      </c>
      <c r="B3869">
        <v>2</v>
      </c>
      <c r="C3869">
        <v>40825102</v>
      </c>
      <c r="D3869">
        <v>4</v>
      </c>
      <c r="E3869">
        <v>2</v>
      </c>
      <c r="F3869">
        <v>14</v>
      </c>
      <c r="G3869">
        <v>2</v>
      </c>
      <c r="H3869">
        <v>26</v>
      </c>
      <c r="I3869">
        <v>6</v>
      </c>
      <c r="J3869">
        <v>1</v>
      </c>
      <c r="K3869">
        <v>4</v>
      </c>
      <c r="L3869">
        <v>10</v>
      </c>
      <c r="M3869">
        <v>1</v>
      </c>
      <c r="N3869">
        <v>4</v>
      </c>
      <c r="O3869">
        <v>2</v>
      </c>
      <c r="P3869">
        <v>2</v>
      </c>
      <c r="Q3869">
        <v>5.8000000000000003E-2</v>
      </c>
      <c r="R3869">
        <v>-1</v>
      </c>
      <c r="S3869">
        <v>0</v>
      </c>
      <c r="T3869">
        <v>171.4</v>
      </c>
      <c r="U3869">
        <v>74.5</v>
      </c>
      <c r="V3869">
        <v>25.35914678895335</v>
      </c>
      <c r="W3869">
        <v>0.797252486972999</v>
      </c>
      <c r="X3869">
        <v>1</v>
      </c>
      <c r="Y3869">
        <v>3</v>
      </c>
      <c r="Z3869">
        <v>398330</v>
      </c>
    </row>
    <row r="3870" spans="1:26">
      <c r="A3870">
        <v>408251</v>
      </c>
      <c r="B3870">
        <v>3</v>
      </c>
      <c r="C3870">
        <v>40825103</v>
      </c>
      <c r="D3870">
        <v>4</v>
      </c>
      <c r="E3870">
        <v>2</v>
      </c>
      <c r="F3870">
        <v>14</v>
      </c>
      <c r="G3870">
        <v>2</v>
      </c>
      <c r="H3870">
        <v>9</v>
      </c>
      <c r="I3870">
        <v>-1</v>
      </c>
      <c r="J3870">
        <v>1</v>
      </c>
      <c r="K3870">
        <v>-1</v>
      </c>
      <c r="L3870">
        <v>10</v>
      </c>
      <c r="M3870">
        <v>1</v>
      </c>
      <c r="N3870">
        <v>-1</v>
      </c>
      <c r="O3870">
        <v>-1</v>
      </c>
      <c r="P3870">
        <v>-1</v>
      </c>
      <c r="Q3870">
        <v>-1</v>
      </c>
      <c r="R3870">
        <v>-1</v>
      </c>
      <c r="S3870">
        <v>-2</v>
      </c>
      <c r="T3870">
        <v>141.4</v>
      </c>
      <c r="U3870">
        <v>34.200000000000003</v>
      </c>
      <c r="V3870">
        <v>17.105165760059535</v>
      </c>
      <c r="W3870">
        <v>-1</v>
      </c>
      <c r="X3870">
        <v>1</v>
      </c>
      <c r="Y3870">
        <v>3</v>
      </c>
      <c r="Z3870">
        <v>398330</v>
      </c>
    </row>
    <row r="3871" spans="1:26">
      <c r="A3871">
        <v>408251</v>
      </c>
      <c r="B3871">
        <v>4</v>
      </c>
      <c r="C3871">
        <v>40825104</v>
      </c>
      <c r="D3871">
        <v>4</v>
      </c>
      <c r="E3871">
        <v>2</v>
      </c>
      <c r="F3871">
        <v>14</v>
      </c>
      <c r="G3871">
        <v>1</v>
      </c>
      <c r="H3871">
        <v>1</v>
      </c>
      <c r="I3871">
        <v>-1</v>
      </c>
      <c r="J3871">
        <v>1</v>
      </c>
      <c r="K3871">
        <v>-1</v>
      </c>
      <c r="L3871">
        <v>10</v>
      </c>
      <c r="M3871">
        <v>1</v>
      </c>
      <c r="N3871">
        <v>-1</v>
      </c>
      <c r="O3871">
        <v>-1</v>
      </c>
      <c r="P3871">
        <v>-1</v>
      </c>
      <c r="Q3871">
        <v>-1</v>
      </c>
      <c r="R3871">
        <v>-1</v>
      </c>
      <c r="S3871">
        <v>-2</v>
      </c>
      <c r="T3871">
        <v>-1</v>
      </c>
      <c r="U3871">
        <v>12.4</v>
      </c>
      <c r="V3871">
        <v>-1</v>
      </c>
      <c r="W3871">
        <v>-1</v>
      </c>
      <c r="X3871">
        <v>-2</v>
      </c>
      <c r="Y3871">
        <v>-2</v>
      </c>
      <c r="Z3871">
        <v>398330</v>
      </c>
    </row>
    <row r="3872" spans="1:26">
      <c r="A3872">
        <v>408271</v>
      </c>
      <c r="B3872">
        <v>1</v>
      </c>
      <c r="C3872">
        <v>40827101</v>
      </c>
      <c r="D3872">
        <v>2</v>
      </c>
      <c r="E3872">
        <v>2</v>
      </c>
      <c r="F3872">
        <v>14</v>
      </c>
      <c r="G3872">
        <v>2</v>
      </c>
      <c r="H3872">
        <v>58</v>
      </c>
      <c r="I3872">
        <v>2</v>
      </c>
      <c r="J3872">
        <v>1</v>
      </c>
      <c r="K3872">
        <v>7</v>
      </c>
      <c r="L3872">
        <v>6</v>
      </c>
      <c r="M3872">
        <v>3</v>
      </c>
      <c r="N3872">
        <v>4</v>
      </c>
      <c r="O3872">
        <v>3</v>
      </c>
      <c r="P3872">
        <v>2</v>
      </c>
      <c r="Q3872">
        <v>0</v>
      </c>
      <c r="R3872">
        <v>-1</v>
      </c>
      <c r="S3872">
        <v>2</v>
      </c>
      <c r="T3872">
        <v>162.80000000000001</v>
      </c>
      <c r="U3872">
        <v>65.8</v>
      </c>
      <c r="V3872">
        <v>24.826591165657501</v>
      </c>
      <c r="W3872">
        <v>-1</v>
      </c>
      <c r="X3872">
        <v>-8</v>
      </c>
      <c r="Y3872">
        <v>1</v>
      </c>
      <c r="Z3872">
        <v>341263</v>
      </c>
    </row>
    <row r="3873" spans="1:26">
      <c r="A3873">
        <v>408271</v>
      </c>
      <c r="B3873">
        <v>2</v>
      </c>
      <c r="C3873">
        <v>40827102</v>
      </c>
      <c r="D3873">
        <v>2</v>
      </c>
      <c r="E3873">
        <v>2</v>
      </c>
      <c r="F3873">
        <v>14</v>
      </c>
      <c r="G3873">
        <v>1</v>
      </c>
      <c r="H3873">
        <v>61</v>
      </c>
      <c r="I3873">
        <v>2</v>
      </c>
      <c r="J3873">
        <v>1</v>
      </c>
      <c r="K3873">
        <v>7</v>
      </c>
      <c r="L3873">
        <v>6</v>
      </c>
      <c r="M3873">
        <v>3</v>
      </c>
      <c r="N3873">
        <v>4</v>
      </c>
      <c r="O3873">
        <v>3</v>
      </c>
      <c r="P3873">
        <v>2</v>
      </c>
      <c r="Q3873">
        <v>0</v>
      </c>
      <c r="R3873">
        <v>-1</v>
      </c>
      <c r="S3873">
        <v>9</v>
      </c>
      <c r="T3873">
        <v>169.4</v>
      </c>
      <c r="U3873">
        <v>64.7</v>
      </c>
      <c r="V3873">
        <v>22.546413552102081</v>
      </c>
      <c r="W3873">
        <v>-1</v>
      </c>
      <c r="X3873">
        <v>1</v>
      </c>
      <c r="Y3873">
        <v>3</v>
      </c>
      <c r="Z3873">
        <v>341263</v>
      </c>
    </row>
    <row r="3874" spans="1:26">
      <c r="A3874">
        <v>408371</v>
      </c>
      <c r="B3874">
        <v>1</v>
      </c>
      <c r="C3874">
        <v>40837101</v>
      </c>
      <c r="D3874">
        <v>3</v>
      </c>
      <c r="E3874">
        <v>2</v>
      </c>
      <c r="F3874">
        <v>14</v>
      </c>
      <c r="G3874">
        <v>2</v>
      </c>
      <c r="H3874">
        <v>38</v>
      </c>
      <c r="I3874">
        <v>2</v>
      </c>
      <c r="J3874">
        <v>1</v>
      </c>
      <c r="K3874">
        <v>4</v>
      </c>
      <c r="L3874">
        <v>11</v>
      </c>
      <c r="M3874">
        <v>1</v>
      </c>
      <c r="N3874">
        <v>1</v>
      </c>
      <c r="O3874">
        <v>5</v>
      </c>
      <c r="P3874">
        <v>1</v>
      </c>
      <c r="Q3874">
        <v>6.75</v>
      </c>
      <c r="R3874">
        <v>-1</v>
      </c>
      <c r="S3874">
        <v>0</v>
      </c>
      <c r="T3874">
        <v>163.4</v>
      </c>
      <c r="U3874">
        <v>62.3</v>
      </c>
      <c r="V3874">
        <v>23.333717859020894</v>
      </c>
      <c r="W3874">
        <v>0.80892337536372505</v>
      </c>
      <c r="X3874">
        <v>1</v>
      </c>
      <c r="Y3874">
        <v>3</v>
      </c>
      <c r="Z3874">
        <v>501156</v>
      </c>
    </row>
    <row r="3875" spans="1:26">
      <c r="A3875">
        <v>408371</v>
      </c>
      <c r="B3875">
        <v>2</v>
      </c>
      <c r="C3875">
        <v>40837102</v>
      </c>
      <c r="D3875">
        <v>3</v>
      </c>
      <c r="E3875">
        <v>2</v>
      </c>
      <c r="F3875">
        <v>14</v>
      </c>
      <c r="G3875">
        <v>1</v>
      </c>
      <c r="H3875">
        <v>6</v>
      </c>
      <c r="I3875">
        <v>-1</v>
      </c>
      <c r="J3875">
        <v>1</v>
      </c>
      <c r="K3875">
        <v>-1</v>
      </c>
      <c r="L3875">
        <v>11</v>
      </c>
      <c r="M3875">
        <v>1</v>
      </c>
      <c r="N3875">
        <v>-1</v>
      </c>
      <c r="O3875">
        <v>-1</v>
      </c>
      <c r="P3875">
        <v>-1</v>
      </c>
      <c r="Q3875">
        <v>-1</v>
      </c>
      <c r="R3875">
        <v>-1</v>
      </c>
      <c r="S3875">
        <v>-2</v>
      </c>
      <c r="T3875">
        <v>121</v>
      </c>
      <c r="U3875">
        <v>22.5</v>
      </c>
      <c r="V3875">
        <v>15.367802745714091</v>
      </c>
      <c r="W3875">
        <v>-1</v>
      </c>
      <c r="X3875">
        <v>-2</v>
      </c>
      <c r="Y3875">
        <v>-2</v>
      </c>
      <c r="Z3875">
        <v>501156</v>
      </c>
    </row>
    <row r="3876" spans="1:26">
      <c r="A3876">
        <v>408371</v>
      </c>
      <c r="B3876">
        <v>3</v>
      </c>
      <c r="C3876">
        <v>40837103</v>
      </c>
      <c r="D3876">
        <v>3</v>
      </c>
      <c r="E3876">
        <v>2</v>
      </c>
      <c r="F3876">
        <v>14</v>
      </c>
      <c r="G3876">
        <v>2</v>
      </c>
      <c r="H3876">
        <v>4</v>
      </c>
      <c r="I3876">
        <v>-1</v>
      </c>
      <c r="J3876">
        <v>1</v>
      </c>
      <c r="K3876">
        <v>-1</v>
      </c>
      <c r="L3876">
        <v>11</v>
      </c>
      <c r="M3876">
        <v>1</v>
      </c>
      <c r="N3876">
        <v>-1</v>
      </c>
      <c r="O3876">
        <v>-1</v>
      </c>
      <c r="P3876">
        <v>-1</v>
      </c>
      <c r="Q3876">
        <v>-1</v>
      </c>
      <c r="R3876">
        <v>-1</v>
      </c>
      <c r="S3876">
        <v>-2</v>
      </c>
      <c r="T3876">
        <v>108.4</v>
      </c>
      <c r="U3876">
        <v>20.9</v>
      </c>
      <c r="V3876">
        <v>17.786386350948376</v>
      </c>
      <c r="W3876">
        <v>-1</v>
      </c>
      <c r="X3876">
        <v>-2</v>
      </c>
      <c r="Y3876">
        <v>-2</v>
      </c>
      <c r="Z3876">
        <v>501156</v>
      </c>
    </row>
    <row r="3877" spans="1:26">
      <c r="A3877">
        <v>409051</v>
      </c>
      <c r="B3877">
        <v>1</v>
      </c>
      <c r="C3877">
        <v>40905101</v>
      </c>
      <c r="D3877">
        <v>2</v>
      </c>
      <c r="E3877">
        <v>6</v>
      </c>
      <c r="F3877">
        <v>3</v>
      </c>
      <c r="G3877">
        <v>1</v>
      </c>
      <c r="H3877">
        <v>70</v>
      </c>
      <c r="I3877">
        <v>2</v>
      </c>
      <c r="J3877">
        <v>1</v>
      </c>
      <c r="K3877">
        <v>7</v>
      </c>
      <c r="L3877">
        <v>7</v>
      </c>
      <c r="M3877">
        <v>2</v>
      </c>
      <c r="N3877">
        <v>4</v>
      </c>
      <c r="O3877">
        <v>3</v>
      </c>
      <c r="P3877">
        <v>2</v>
      </c>
      <c r="Q3877">
        <v>0</v>
      </c>
      <c r="R3877">
        <v>-1</v>
      </c>
      <c r="S3877">
        <v>0</v>
      </c>
      <c r="T3877">
        <v>164.1</v>
      </c>
      <c r="U3877">
        <v>73.7</v>
      </c>
      <c r="V3877">
        <v>27.368457796686897</v>
      </c>
      <c r="W3877">
        <v>0.98200514138817496</v>
      </c>
      <c r="X3877">
        <v>1</v>
      </c>
      <c r="Y3877">
        <v>3</v>
      </c>
      <c r="Z3877">
        <v>450735</v>
      </c>
    </row>
    <row r="3878" spans="1:26">
      <c r="A3878">
        <v>409051</v>
      </c>
      <c r="B3878">
        <v>2</v>
      </c>
      <c r="C3878">
        <v>40905102</v>
      </c>
      <c r="D3878">
        <v>2</v>
      </c>
      <c r="E3878">
        <v>6</v>
      </c>
      <c r="F3878">
        <v>3</v>
      </c>
      <c r="G3878">
        <v>2</v>
      </c>
      <c r="H3878">
        <v>70</v>
      </c>
      <c r="I3878">
        <v>2</v>
      </c>
      <c r="J3878">
        <v>1</v>
      </c>
      <c r="K3878">
        <v>7</v>
      </c>
      <c r="L3878">
        <v>7</v>
      </c>
      <c r="M3878">
        <v>2</v>
      </c>
      <c r="N3878">
        <v>1</v>
      </c>
      <c r="O3878">
        <v>5</v>
      </c>
      <c r="P3878">
        <v>2</v>
      </c>
      <c r="Q3878">
        <v>0</v>
      </c>
      <c r="R3878">
        <v>-1</v>
      </c>
      <c r="S3878">
        <v>0</v>
      </c>
      <c r="T3878">
        <v>154.19999999999999</v>
      </c>
      <c r="U3878">
        <v>68.599999999999994</v>
      </c>
      <c r="V3878">
        <v>28.850634461620249</v>
      </c>
      <c r="W3878">
        <v>0.89834406623735097</v>
      </c>
      <c r="X3878">
        <v>2</v>
      </c>
      <c r="Y3878">
        <v>3</v>
      </c>
      <c r="Z3878">
        <v>450735</v>
      </c>
    </row>
    <row r="3879" spans="1:26">
      <c r="A3879">
        <v>409181</v>
      </c>
      <c r="B3879">
        <v>1</v>
      </c>
      <c r="C3879">
        <v>40918101</v>
      </c>
      <c r="D3879">
        <v>1</v>
      </c>
      <c r="E3879">
        <v>6</v>
      </c>
      <c r="F3879">
        <v>3</v>
      </c>
      <c r="G3879">
        <v>2</v>
      </c>
      <c r="H3879">
        <v>63</v>
      </c>
      <c r="I3879">
        <v>2</v>
      </c>
      <c r="J3879">
        <v>1</v>
      </c>
      <c r="K3879">
        <v>7</v>
      </c>
      <c r="L3879">
        <v>96</v>
      </c>
      <c r="M3879">
        <v>2</v>
      </c>
      <c r="N3879">
        <v>3</v>
      </c>
      <c r="O3879">
        <v>5</v>
      </c>
      <c r="P3879">
        <v>1</v>
      </c>
      <c r="Q3879">
        <v>1.0349999999999999</v>
      </c>
      <c r="R3879">
        <v>-1</v>
      </c>
      <c r="S3879">
        <v>12</v>
      </c>
      <c r="T3879">
        <v>173.6</v>
      </c>
      <c r="U3879">
        <v>77.5</v>
      </c>
      <c r="V3879">
        <v>25.715931533903884</v>
      </c>
      <c r="W3879">
        <v>0.84932735426008998</v>
      </c>
      <c r="X3879">
        <v>1</v>
      </c>
      <c r="Y3879">
        <v>3</v>
      </c>
      <c r="Z3879">
        <v>727286</v>
      </c>
    </row>
    <row r="3880" spans="1:26">
      <c r="A3880">
        <v>409251</v>
      </c>
      <c r="B3880">
        <v>1</v>
      </c>
      <c r="C3880">
        <v>40925101</v>
      </c>
      <c r="D3880">
        <v>2</v>
      </c>
      <c r="E3880">
        <v>6</v>
      </c>
      <c r="F3880">
        <v>3</v>
      </c>
      <c r="G3880">
        <v>2</v>
      </c>
      <c r="H3880">
        <v>25</v>
      </c>
      <c r="I3880">
        <v>1</v>
      </c>
      <c r="J3880">
        <v>1</v>
      </c>
      <c r="K3880">
        <v>4</v>
      </c>
      <c r="L3880">
        <v>5</v>
      </c>
      <c r="M3880">
        <v>2</v>
      </c>
      <c r="N3880">
        <v>4</v>
      </c>
      <c r="O3880">
        <v>2</v>
      </c>
      <c r="P3880">
        <v>1</v>
      </c>
      <c r="Q3880">
        <v>40.5</v>
      </c>
      <c r="R3880">
        <v>-1</v>
      </c>
      <c r="S3880">
        <v>1</v>
      </c>
      <c r="T3880">
        <v>160.1</v>
      </c>
      <c r="U3880">
        <v>72.8</v>
      </c>
      <c r="V3880">
        <v>28.401986422445997</v>
      </c>
      <c r="W3880">
        <v>-1</v>
      </c>
      <c r="X3880">
        <v>2</v>
      </c>
      <c r="Y3880">
        <v>1</v>
      </c>
      <c r="Z3880">
        <v>605446</v>
      </c>
    </row>
    <row r="3881" spans="1:26">
      <c r="A3881">
        <v>409251</v>
      </c>
      <c r="B3881">
        <v>2</v>
      </c>
      <c r="C3881">
        <v>40925102</v>
      </c>
      <c r="D3881">
        <v>2</v>
      </c>
      <c r="E3881">
        <v>6</v>
      </c>
      <c r="F3881">
        <v>3</v>
      </c>
      <c r="G3881">
        <v>2</v>
      </c>
      <c r="H3881">
        <v>5</v>
      </c>
      <c r="I3881">
        <v>-1</v>
      </c>
      <c r="J3881">
        <v>2</v>
      </c>
      <c r="K3881">
        <v>-1</v>
      </c>
      <c r="L3881">
        <v>5</v>
      </c>
      <c r="M3881">
        <v>2</v>
      </c>
      <c r="N3881">
        <v>-1</v>
      </c>
      <c r="O3881">
        <v>-1</v>
      </c>
      <c r="P3881">
        <v>-1</v>
      </c>
      <c r="Q3881">
        <v>-1</v>
      </c>
      <c r="R3881">
        <v>-1</v>
      </c>
      <c r="S3881">
        <v>-2</v>
      </c>
      <c r="T3881">
        <v>117.5</v>
      </c>
      <c r="U3881">
        <v>28</v>
      </c>
      <c r="V3881">
        <v>20.280669986419191</v>
      </c>
      <c r="W3881">
        <v>-1</v>
      </c>
      <c r="X3881">
        <v>-2</v>
      </c>
      <c r="Y3881">
        <v>-2</v>
      </c>
      <c r="Z3881">
        <v>605446</v>
      </c>
    </row>
    <row r="3882" spans="1:26">
      <c r="A3882">
        <v>409271</v>
      </c>
      <c r="B3882">
        <v>1</v>
      </c>
      <c r="C3882">
        <v>40927101</v>
      </c>
      <c r="D3882">
        <v>1</v>
      </c>
      <c r="E3882">
        <v>6</v>
      </c>
      <c r="F3882">
        <v>3</v>
      </c>
      <c r="G3882">
        <v>2</v>
      </c>
      <c r="H3882">
        <v>85</v>
      </c>
      <c r="I3882">
        <v>5</v>
      </c>
      <c r="J3882">
        <v>1</v>
      </c>
      <c r="K3882">
        <v>6</v>
      </c>
      <c r="L3882">
        <v>96</v>
      </c>
      <c r="M3882">
        <v>1</v>
      </c>
      <c r="N3882">
        <v>1</v>
      </c>
      <c r="O3882">
        <v>5</v>
      </c>
      <c r="P3882">
        <v>1</v>
      </c>
      <c r="Q3882">
        <v>0.25900000000000001</v>
      </c>
      <c r="R3882">
        <v>-1</v>
      </c>
      <c r="S3882">
        <v>0</v>
      </c>
      <c r="T3882">
        <v>-1</v>
      </c>
      <c r="U3882">
        <v>63.3</v>
      </c>
      <c r="V3882">
        <v>-1</v>
      </c>
      <c r="W3882">
        <v>1.0966735966736001</v>
      </c>
      <c r="X3882">
        <v>-8</v>
      </c>
      <c r="Y3882">
        <v>3</v>
      </c>
      <c r="Z3882">
        <v>345399</v>
      </c>
    </row>
    <row r="3883" spans="1:26">
      <c r="A3883">
        <v>409351</v>
      </c>
      <c r="B3883">
        <v>1</v>
      </c>
      <c r="C3883">
        <v>40935101</v>
      </c>
      <c r="D3883">
        <v>1</v>
      </c>
      <c r="E3883">
        <v>6</v>
      </c>
      <c r="F3883">
        <v>3</v>
      </c>
      <c r="G3883">
        <v>2</v>
      </c>
      <c r="H3883">
        <v>80</v>
      </c>
      <c r="I3883">
        <v>5</v>
      </c>
      <c r="J3883">
        <v>1</v>
      </c>
      <c r="K3883">
        <v>7</v>
      </c>
      <c r="L3883">
        <v>5</v>
      </c>
      <c r="M3883">
        <v>1</v>
      </c>
      <c r="N3883">
        <v>4</v>
      </c>
      <c r="O3883">
        <v>2</v>
      </c>
      <c r="P3883">
        <v>1</v>
      </c>
      <c r="Q3883">
        <v>8.6999999999999994E-2</v>
      </c>
      <c r="R3883">
        <v>-1</v>
      </c>
      <c r="S3883">
        <v>1</v>
      </c>
      <c r="T3883">
        <v>155.1</v>
      </c>
      <c r="U3883">
        <v>71.599999999999994</v>
      </c>
      <c r="V3883">
        <v>29.763871897293026</v>
      </c>
      <c r="W3883">
        <v>-1</v>
      </c>
      <c r="X3883">
        <v>2</v>
      </c>
      <c r="Y3883">
        <v>1</v>
      </c>
      <c r="Z3883">
        <v>394258</v>
      </c>
    </row>
    <row r="3884" spans="1:26">
      <c r="A3884">
        <v>409371</v>
      </c>
      <c r="B3884">
        <v>1</v>
      </c>
      <c r="C3884">
        <v>40937101</v>
      </c>
      <c r="D3884">
        <v>2</v>
      </c>
      <c r="E3884">
        <v>6</v>
      </c>
      <c r="F3884">
        <v>3</v>
      </c>
      <c r="G3884">
        <v>1</v>
      </c>
      <c r="H3884">
        <v>57</v>
      </c>
      <c r="I3884">
        <v>2</v>
      </c>
      <c r="J3884">
        <v>1</v>
      </c>
      <c r="K3884">
        <v>3</v>
      </c>
      <c r="L3884">
        <v>12</v>
      </c>
      <c r="M3884">
        <v>1</v>
      </c>
      <c r="N3884">
        <v>4</v>
      </c>
      <c r="O3884">
        <v>1</v>
      </c>
      <c r="P3884">
        <v>1</v>
      </c>
      <c r="Q3884">
        <v>4.21</v>
      </c>
      <c r="R3884">
        <v>-1</v>
      </c>
      <c r="S3884">
        <v>1</v>
      </c>
      <c r="T3884">
        <v>172.1</v>
      </c>
      <c r="U3884">
        <v>79</v>
      </c>
      <c r="V3884">
        <v>26.672599913364696</v>
      </c>
      <c r="W3884">
        <v>0.99195979899497499</v>
      </c>
      <c r="X3884">
        <v>2</v>
      </c>
      <c r="Y3884">
        <v>3</v>
      </c>
      <c r="Z3884">
        <v>482335</v>
      </c>
    </row>
    <row r="3885" spans="1:26">
      <c r="A3885">
        <v>409371</v>
      </c>
      <c r="B3885">
        <v>2</v>
      </c>
      <c r="C3885">
        <v>40937102</v>
      </c>
      <c r="D3885">
        <v>2</v>
      </c>
      <c r="E3885">
        <v>6</v>
      </c>
      <c r="F3885">
        <v>3</v>
      </c>
      <c r="G3885">
        <v>2</v>
      </c>
      <c r="H3885">
        <v>53</v>
      </c>
      <c r="I3885">
        <v>2</v>
      </c>
      <c r="J3885">
        <v>1</v>
      </c>
      <c r="K3885">
        <v>4</v>
      </c>
      <c r="L3885">
        <v>12</v>
      </c>
      <c r="M3885">
        <v>2</v>
      </c>
      <c r="N3885">
        <v>1</v>
      </c>
      <c r="O3885">
        <v>5</v>
      </c>
      <c r="P3885">
        <v>1</v>
      </c>
      <c r="Q3885">
        <v>3.8650000000000002</v>
      </c>
      <c r="R3885">
        <v>-1</v>
      </c>
      <c r="S3885">
        <v>0</v>
      </c>
      <c r="T3885">
        <v>175.3</v>
      </c>
      <c r="U3885">
        <v>73.599999999999994</v>
      </c>
      <c r="V3885">
        <v>23.95046679004194</v>
      </c>
      <c r="W3885">
        <v>0.81363203050524302</v>
      </c>
      <c r="X3885">
        <v>1</v>
      </c>
      <c r="Y3885">
        <v>3</v>
      </c>
      <c r="Z3885">
        <v>482335</v>
      </c>
    </row>
    <row r="3886" spans="1:26">
      <c r="A3886">
        <v>410051</v>
      </c>
      <c r="B3886">
        <v>1</v>
      </c>
      <c r="C3886">
        <v>41005101</v>
      </c>
      <c r="D3886">
        <v>4</v>
      </c>
      <c r="E3886">
        <v>8</v>
      </c>
      <c r="F3886">
        <v>16</v>
      </c>
      <c r="G3886">
        <v>1</v>
      </c>
      <c r="H3886">
        <v>42</v>
      </c>
      <c r="I3886">
        <v>2</v>
      </c>
      <c r="J3886">
        <v>1</v>
      </c>
      <c r="K3886">
        <v>1</v>
      </c>
      <c r="L3886">
        <v>14</v>
      </c>
      <c r="M3886">
        <v>2</v>
      </c>
      <c r="N3886">
        <v>1</v>
      </c>
      <c r="O3886">
        <v>5</v>
      </c>
      <c r="P3886">
        <v>1</v>
      </c>
      <c r="Q3886">
        <v>2.0750000000000002</v>
      </c>
      <c r="R3886">
        <v>-1</v>
      </c>
      <c r="S3886">
        <v>0</v>
      </c>
      <c r="T3886">
        <v>178.6</v>
      </c>
      <c r="U3886">
        <v>79.2</v>
      </c>
      <c r="V3886">
        <v>24.829174028683966</v>
      </c>
      <c r="W3886">
        <v>0.83081570996978804</v>
      </c>
      <c r="X3886">
        <v>1</v>
      </c>
      <c r="Y3886">
        <v>3</v>
      </c>
      <c r="Z3886">
        <v>125905</v>
      </c>
    </row>
    <row r="3887" spans="1:26">
      <c r="A3887">
        <v>410051</v>
      </c>
      <c r="B3887">
        <v>2</v>
      </c>
      <c r="C3887">
        <v>41005102</v>
      </c>
      <c r="D3887">
        <v>4</v>
      </c>
      <c r="E3887">
        <v>8</v>
      </c>
      <c r="F3887">
        <v>16</v>
      </c>
      <c r="G3887">
        <v>2</v>
      </c>
      <c r="H3887">
        <v>37</v>
      </c>
      <c r="I3887">
        <v>2</v>
      </c>
      <c r="J3887">
        <v>1</v>
      </c>
      <c r="K3887">
        <v>1</v>
      </c>
      <c r="L3887">
        <v>14</v>
      </c>
      <c r="M3887">
        <v>2</v>
      </c>
      <c r="N3887">
        <v>2</v>
      </c>
      <c r="O3887">
        <v>5</v>
      </c>
      <c r="P3887">
        <v>1</v>
      </c>
      <c r="Q3887">
        <v>3.8370000000000002</v>
      </c>
      <c r="R3887">
        <v>-1</v>
      </c>
      <c r="S3887">
        <v>0</v>
      </c>
      <c r="T3887">
        <v>166.1</v>
      </c>
      <c r="U3887">
        <v>52.4</v>
      </c>
      <c r="V3887">
        <v>18.992932381898576</v>
      </c>
      <c r="W3887">
        <v>0.78313253012048201</v>
      </c>
      <c r="X3887">
        <v>3</v>
      </c>
      <c r="Y3887">
        <v>3</v>
      </c>
      <c r="Z3887">
        <v>125905</v>
      </c>
    </row>
    <row r="3888" spans="1:26">
      <c r="A3888">
        <v>410051</v>
      </c>
      <c r="B3888">
        <v>3</v>
      </c>
      <c r="C3888">
        <v>41005103</v>
      </c>
      <c r="D3888">
        <v>4</v>
      </c>
      <c r="E3888">
        <v>8</v>
      </c>
      <c r="F3888">
        <v>16</v>
      </c>
      <c r="G3888">
        <v>2</v>
      </c>
      <c r="H3888">
        <v>6</v>
      </c>
      <c r="I3888">
        <v>-1</v>
      </c>
      <c r="J3888">
        <v>1</v>
      </c>
      <c r="K3888">
        <v>-1</v>
      </c>
      <c r="L3888">
        <v>14</v>
      </c>
      <c r="M3888">
        <v>1</v>
      </c>
      <c r="N3888">
        <v>-1</v>
      </c>
      <c r="O3888">
        <v>-1</v>
      </c>
      <c r="P3888">
        <v>-1</v>
      </c>
      <c r="Q3888">
        <v>-1</v>
      </c>
      <c r="R3888">
        <v>-1</v>
      </c>
      <c r="S3888">
        <v>-2</v>
      </c>
      <c r="T3888">
        <v>119.9</v>
      </c>
      <c r="U3888">
        <v>21</v>
      </c>
      <c r="V3888">
        <v>14.607669304626247</v>
      </c>
      <c r="W3888">
        <v>-1</v>
      </c>
      <c r="X3888">
        <v>-2</v>
      </c>
      <c r="Y3888">
        <v>-2</v>
      </c>
      <c r="Z3888">
        <v>125905</v>
      </c>
    </row>
    <row r="3889" spans="1:26">
      <c r="A3889">
        <v>410051</v>
      </c>
      <c r="B3889">
        <v>4</v>
      </c>
      <c r="C3889">
        <v>41005104</v>
      </c>
      <c r="D3889">
        <v>4</v>
      </c>
      <c r="E3889">
        <v>8</v>
      </c>
      <c r="F3889">
        <v>16</v>
      </c>
      <c r="G3889">
        <v>2</v>
      </c>
      <c r="H3889">
        <v>3</v>
      </c>
      <c r="I3889">
        <v>-1</v>
      </c>
      <c r="J3889">
        <v>1</v>
      </c>
      <c r="K3889">
        <v>-1</v>
      </c>
      <c r="L3889">
        <v>14</v>
      </c>
      <c r="M3889">
        <v>1</v>
      </c>
      <c r="N3889">
        <v>-1</v>
      </c>
      <c r="O3889">
        <v>-1</v>
      </c>
      <c r="P3889">
        <v>-1</v>
      </c>
      <c r="Q3889">
        <v>-1</v>
      </c>
      <c r="R3889">
        <v>-1</v>
      </c>
      <c r="S3889">
        <v>-2</v>
      </c>
      <c r="T3889">
        <v>97</v>
      </c>
      <c r="U3889">
        <v>14</v>
      </c>
      <c r="V3889">
        <v>14.879370815176959</v>
      </c>
      <c r="W3889">
        <v>-1</v>
      </c>
      <c r="X3889">
        <v>-2</v>
      </c>
      <c r="Y3889">
        <v>-2</v>
      </c>
      <c r="Z3889">
        <v>125905</v>
      </c>
    </row>
    <row r="3890" spans="1:26">
      <c r="A3890">
        <v>410151</v>
      </c>
      <c r="B3890">
        <v>1</v>
      </c>
      <c r="C3890">
        <v>41015101</v>
      </c>
      <c r="D3890">
        <v>4</v>
      </c>
      <c r="E3890">
        <v>8</v>
      </c>
      <c r="F3890">
        <v>16</v>
      </c>
      <c r="G3890">
        <v>1</v>
      </c>
      <c r="H3890">
        <v>42</v>
      </c>
      <c r="I3890">
        <v>2</v>
      </c>
      <c r="J3890">
        <v>1</v>
      </c>
      <c r="K3890">
        <v>3</v>
      </c>
      <c r="L3890">
        <v>28</v>
      </c>
      <c r="M3890">
        <v>1</v>
      </c>
      <c r="N3890">
        <v>1</v>
      </c>
      <c r="O3890">
        <v>5</v>
      </c>
      <c r="P3890">
        <v>1</v>
      </c>
      <c r="Q3890">
        <v>31.125</v>
      </c>
      <c r="R3890">
        <v>-1</v>
      </c>
      <c r="S3890">
        <v>2</v>
      </c>
      <c r="T3890">
        <v>178.8</v>
      </c>
      <c r="U3890">
        <v>96.4</v>
      </c>
      <c r="V3890">
        <v>30.153796876016596</v>
      </c>
      <c r="W3890">
        <v>0.95664206642066396</v>
      </c>
      <c r="X3890">
        <v>2</v>
      </c>
      <c r="Y3890">
        <v>3</v>
      </c>
      <c r="Z3890">
        <v>895541</v>
      </c>
    </row>
    <row r="3891" spans="1:26">
      <c r="A3891">
        <v>410151</v>
      </c>
      <c r="B3891">
        <v>2</v>
      </c>
      <c r="C3891">
        <v>41015102</v>
      </c>
      <c r="D3891">
        <v>4</v>
      </c>
      <c r="E3891">
        <v>8</v>
      </c>
      <c r="F3891">
        <v>16</v>
      </c>
      <c r="G3891">
        <v>2</v>
      </c>
      <c r="H3891">
        <v>40</v>
      </c>
      <c r="I3891">
        <v>2</v>
      </c>
      <c r="J3891">
        <v>1</v>
      </c>
      <c r="K3891">
        <v>2</v>
      </c>
      <c r="L3891">
        <v>28</v>
      </c>
      <c r="M3891">
        <v>1</v>
      </c>
      <c r="N3891">
        <v>3</v>
      </c>
      <c r="O3891">
        <v>5</v>
      </c>
      <c r="P3891">
        <v>1</v>
      </c>
      <c r="Q3891">
        <v>0.83599999999999997</v>
      </c>
      <c r="R3891">
        <v>-1</v>
      </c>
      <c r="S3891">
        <v>6</v>
      </c>
      <c r="T3891">
        <v>168.1</v>
      </c>
      <c r="U3891">
        <v>59.3</v>
      </c>
      <c r="V3891">
        <v>20.985497358056818</v>
      </c>
      <c r="W3891">
        <v>0.72291666666666698</v>
      </c>
      <c r="X3891">
        <v>1</v>
      </c>
      <c r="Y3891">
        <v>3</v>
      </c>
      <c r="Z3891">
        <v>895541</v>
      </c>
    </row>
    <row r="3892" spans="1:26">
      <c r="A3892">
        <v>410151</v>
      </c>
      <c r="B3892">
        <v>3</v>
      </c>
      <c r="C3892">
        <v>41015103</v>
      </c>
      <c r="D3892">
        <v>4</v>
      </c>
      <c r="E3892">
        <v>8</v>
      </c>
      <c r="F3892">
        <v>16</v>
      </c>
      <c r="G3892">
        <v>1</v>
      </c>
      <c r="H3892">
        <v>10</v>
      </c>
      <c r="I3892">
        <v>-1</v>
      </c>
      <c r="J3892">
        <v>1</v>
      </c>
      <c r="K3892">
        <v>-1</v>
      </c>
      <c r="L3892">
        <v>28</v>
      </c>
      <c r="M3892">
        <v>1</v>
      </c>
      <c r="N3892">
        <v>-1</v>
      </c>
      <c r="O3892">
        <v>-1</v>
      </c>
      <c r="P3892">
        <v>-1</v>
      </c>
      <c r="Q3892">
        <v>-1</v>
      </c>
      <c r="R3892">
        <v>-1</v>
      </c>
      <c r="S3892">
        <v>-2</v>
      </c>
      <c r="T3892">
        <v>144.30000000000001</v>
      </c>
      <c r="U3892">
        <v>38.299999999999997</v>
      </c>
      <c r="V3892">
        <v>18.393573487128577</v>
      </c>
      <c r="W3892">
        <v>-1</v>
      </c>
      <c r="X3892">
        <v>1</v>
      </c>
      <c r="Y3892">
        <v>3</v>
      </c>
      <c r="Z3892">
        <v>895541</v>
      </c>
    </row>
    <row r="3893" spans="1:26">
      <c r="A3893">
        <v>410151</v>
      </c>
      <c r="B3893">
        <v>4</v>
      </c>
      <c r="C3893">
        <v>41015104</v>
      </c>
      <c r="D3893">
        <v>4</v>
      </c>
      <c r="E3893">
        <v>8</v>
      </c>
      <c r="F3893">
        <v>16</v>
      </c>
      <c r="G3893">
        <v>1</v>
      </c>
      <c r="H3893">
        <v>7</v>
      </c>
      <c r="I3893">
        <v>-1</v>
      </c>
      <c r="J3893">
        <v>1</v>
      </c>
      <c r="K3893">
        <v>-1</v>
      </c>
      <c r="L3893">
        <v>28</v>
      </c>
      <c r="M3893">
        <v>1</v>
      </c>
      <c r="N3893">
        <v>-1</v>
      </c>
      <c r="O3893">
        <v>-1</v>
      </c>
      <c r="P3893">
        <v>-1</v>
      </c>
      <c r="Q3893">
        <v>-1</v>
      </c>
      <c r="R3893">
        <v>-1</v>
      </c>
      <c r="S3893">
        <v>-2</v>
      </c>
      <c r="T3893">
        <v>124.2</v>
      </c>
      <c r="U3893">
        <v>26.3</v>
      </c>
      <c r="V3893">
        <v>17.049535708080832</v>
      </c>
      <c r="W3893">
        <v>-1</v>
      </c>
      <c r="X3893">
        <v>-2</v>
      </c>
      <c r="Y3893">
        <v>-2</v>
      </c>
      <c r="Z3893">
        <v>895541</v>
      </c>
    </row>
    <row r="3894" spans="1:26">
      <c r="A3894">
        <v>410181</v>
      </c>
      <c r="B3894">
        <v>1</v>
      </c>
      <c r="C3894">
        <v>41018101</v>
      </c>
      <c r="D3894">
        <v>2</v>
      </c>
      <c r="E3894">
        <v>8</v>
      </c>
      <c r="F3894">
        <v>16</v>
      </c>
      <c r="G3894">
        <v>1</v>
      </c>
      <c r="H3894">
        <v>70</v>
      </c>
      <c r="I3894">
        <v>2</v>
      </c>
      <c r="J3894">
        <v>1</v>
      </c>
      <c r="K3894">
        <v>7</v>
      </c>
      <c r="L3894">
        <v>8</v>
      </c>
      <c r="M3894">
        <v>1</v>
      </c>
      <c r="N3894">
        <v>1</v>
      </c>
      <c r="O3894">
        <v>5</v>
      </c>
      <c r="P3894">
        <v>1</v>
      </c>
      <c r="Q3894">
        <v>5.25</v>
      </c>
      <c r="R3894">
        <v>-1</v>
      </c>
      <c r="S3894">
        <v>0</v>
      </c>
      <c r="T3894">
        <v>174.6</v>
      </c>
      <c r="U3894">
        <v>85.5</v>
      </c>
      <c r="V3894">
        <v>28.046433084162921</v>
      </c>
      <c r="W3894">
        <v>0.98067632850241504</v>
      </c>
      <c r="X3894">
        <v>2</v>
      </c>
      <c r="Y3894">
        <v>3</v>
      </c>
      <c r="Z3894">
        <v>242449</v>
      </c>
    </row>
    <row r="3895" spans="1:26">
      <c r="A3895">
        <v>410181</v>
      </c>
      <c r="B3895">
        <v>2</v>
      </c>
      <c r="C3895">
        <v>41018102</v>
      </c>
      <c r="D3895">
        <v>2</v>
      </c>
      <c r="E3895">
        <v>8</v>
      </c>
      <c r="F3895">
        <v>16</v>
      </c>
      <c r="G3895">
        <v>2</v>
      </c>
      <c r="H3895">
        <v>67</v>
      </c>
      <c r="I3895">
        <v>2</v>
      </c>
      <c r="J3895">
        <v>1</v>
      </c>
      <c r="K3895">
        <v>7</v>
      </c>
      <c r="L3895">
        <v>8</v>
      </c>
      <c r="M3895">
        <v>2</v>
      </c>
      <c r="N3895">
        <v>1</v>
      </c>
      <c r="O3895">
        <v>5</v>
      </c>
      <c r="P3895">
        <v>1</v>
      </c>
      <c r="Q3895">
        <v>4.5</v>
      </c>
      <c r="R3895">
        <v>-1</v>
      </c>
      <c r="S3895">
        <v>-2</v>
      </c>
      <c r="T3895">
        <v>162.6</v>
      </c>
      <c r="U3895">
        <v>59.7</v>
      </c>
      <c r="V3895">
        <v>22.580484107424105</v>
      </c>
      <c r="W3895">
        <v>-1</v>
      </c>
      <c r="X3895">
        <v>-2</v>
      </c>
      <c r="Y3895">
        <v>-2</v>
      </c>
      <c r="Z3895">
        <v>242449</v>
      </c>
    </row>
    <row r="3896" spans="1:26">
      <c r="A3896">
        <v>410201</v>
      </c>
      <c r="B3896">
        <v>1</v>
      </c>
      <c r="C3896">
        <v>41020101</v>
      </c>
      <c r="D3896">
        <v>2</v>
      </c>
      <c r="E3896">
        <v>8</v>
      </c>
      <c r="F3896">
        <v>16</v>
      </c>
      <c r="G3896">
        <v>1</v>
      </c>
      <c r="H3896">
        <v>79</v>
      </c>
      <c r="I3896">
        <v>2</v>
      </c>
      <c r="J3896">
        <v>1</v>
      </c>
      <c r="K3896">
        <v>7</v>
      </c>
      <c r="L3896">
        <v>10</v>
      </c>
      <c r="M3896">
        <v>4</v>
      </c>
      <c r="N3896">
        <v>3</v>
      </c>
      <c r="O3896">
        <v>5</v>
      </c>
      <c r="P3896">
        <v>1</v>
      </c>
      <c r="Q3896">
        <v>3.2589999999999999</v>
      </c>
      <c r="R3896">
        <v>-1</v>
      </c>
      <c r="S3896">
        <v>4</v>
      </c>
      <c r="T3896">
        <v>159.6</v>
      </c>
      <c r="U3896">
        <v>71.8</v>
      </c>
      <c r="V3896">
        <v>28.187637012330327</v>
      </c>
      <c r="W3896">
        <v>0.96878048780487802</v>
      </c>
      <c r="X3896">
        <v>2</v>
      </c>
      <c r="Y3896">
        <v>1</v>
      </c>
      <c r="Z3896">
        <v>444393</v>
      </c>
    </row>
    <row r="3897" spans="1:26">
      <c r="A3897">
        <v>410201</v>
      </c>
      <c r="B3897">
        <v>2</v>
      </c>
      <c r="C3897">
        <v>41020102</v>
      </c>
      <c r="D3897">
        <v>2</v>
      </c>
      <c r="E3897">
        <v>8</v>
      </c>
      <c r="F3897">
        <v>16</v>
      </c>
      <c r="G3897">
        <v>2</v>
      </c>
      <c r="H3897">
        <v>80</v>
      </c>
      <c r="I3897">
        <v>2</v>
      </c>
      <c r="J3897">
        <v>1</v>
      </c>
      <c r="K3897">
        <v>7</v>
      </c>
      <c r="L3897">
        <v>10</v>
      </c>
      <c r="M3897">
        <v>4</v>
      </c>
      <c r="N3897">
        <v>2</v>
      </c>
      <c r="O3897">
        <v>5</v>
      </c>
      <c r="P3897">
        <v>2</v>
      </c>
      <c r="Q3897">
        <v>5.8000000000000003E-2</v>
      </c>
      <c r="R3897">
        <v>-1</v>
      </c>
      <c r="S3897">
        <v>2</v>
      </c>
      <c r="T3897">
        <v>153.19999999999999</v>
      </c>
      <c r="U3897">
        <v>51.6</v>
      </c>
      <c r="V3897">
        <v>21.985288603780795</v>
      </c>
      <c r="W3897">
        <v>0.77945619335347405</v>
      </c>
      <c r="X3897">
        <v>1</v>
      </c>
      <c r="Y3897">
        <v>3</v>
      </c>
      <c r="Z3897">
        <v>444393</v>
      </c>
    </row>
    <row r="3898" spans="1:26">
      <c r="A3898">
        <v>410271</v>
      </c>
      <c r="B3898">
        <v>1</v>
      </c>
      <c r="C3898">
        <v>41027101</v>
      </c>
      <c r="D3898">
        <v>2</v>
      </c>
      <c r="E3898">
        <v>8</v>
      </c>
      <c r="F3898">
        <v>16</v>
      </c>
      <c r="G3898">
        <v>2</v>
      </c>
      <c r="H3898">
        <v>57</v>
      </c>
      <c r="I3898">
        <v>2</v>
      </c>
      <c r="J3898">
        <v>1</v>
      </c>
      <c r="K3898">
        <v>4</v>
      </c>
      <c r="L3898">
        <v>97</v>
      </c>
      <c r="M3898">
        <v>1</v>
      </c>
      <c r="N3898">
        <v>3</v>
      </c>
      <c r="O3898">
        <v>5</v>
      </c>
      <c r="P3898">
        <v>1</v>
      </c>
      <c r="Q3898">
        <v>15.5</v>
      </c>
      <c r="R3898">
        <v>-1</v>
      </c>
      <c r="S3898">
        <v>0</v>
      </c>
      <c r="T3898">
        <v>172.6</v>
      </c>
      <c r="U3898">
        <v>63.7</v>
      </c>
      <c r="V3898">
        <v>21.382468926606773</v>
      </c>
      <c r="W3898">
        <v>0.734795613160518</v>
      </c>
      <c r="X3898">
        <v>1</v>
      </c>
      <c r="Y3898">
        <v>3</v>
      </c>
      <c r="Z3898">
        <v>545455</v>
      </c>
    </row>
    <row r="3899" spans="1:26">
      <c r="A3899">
        <v>410271</v>
      </c>
      <c r="B3899">
        <v>2</v>
      </c>
      <c r="C3899">
        <v>41027102</v>
      </c>
      <c r="D3899">
        <v>2</v>
      </c>
      <c r="E3899">
        <v>8</v>
      </c>
      <c r="F3899">
        <v>16</v>
      </c>
      <c r="G3899">
        <v>1</v>
      </c>
      <c r="H3899">
        <v>57</v>
      </c>
      <c r="I3899">
        <v>2</v>
      </c>
      <c r="J3899">
        <v>1</v>
      </c>
      <c r="K3899">
        <v>2</v>
      </c>
      <c r="L3899">
        <v>97</v>
      </c>
      <c r="M3899">
        <v>1</v>
      </c>
      <c r="N3899">
        <v>4</v>
      </c>
      <c r="O3899">
        <v>3</v>
      </c>
      <c r="P3899">
        <v>1</v>
      </c>
      <c r="Q3899">
        <v>24</v>
      </c>
      <c r="R3899">
        <v>-1</v>
      </c>
      <c r="S3899">
        <v>0</v>
      </c>
      <c r="T3899">
        <v>175.4</v>
      </c>
      <c r="U3899">
        <v>77.7</v>
      </c>
      <c r="V3899">
        <v>25.255841347810318</v>
      </c>
      <c r="W3899">
        <v>0.90338164251207698</v>
      </c>
      <c r="X3899">
        <v>2</v>
      </c>
      <c r="Y3899">
        <v>3</v>
      </c>
      <c r="Z3899">
        <v>545455</v>
      </c>
    </row>
    <row r="3900" spans="1:26">
      <c r="A3900">
        <v>410341</v>
      </c>
      <c r="B3900">
        <v>1</v>
      </c>
      <c r="C3900">
        <v>41034101</v>
      </c>
      <c r="D3900">
        <v>2</v>
      </c>
      <c r="E3900">
        <v>8</v>
      </c>
      <c r="F3900">
        <v>16</v>
      </c>
      <c r="G3900">
        <v>1</v>
      </c>
      <c r="H3900">
        <v>62</v>
      </c>
      <c r="I3900">
        <v>2</v>
      </c>
      <c r="J3900">
        <v>1</v>
      </c>
      <c r="K3900">
        <v>2</v>
      </c>
      <c r="L3900">
        <v>7</v>
      </c>
      <c r="M3900">
        <v>2</v>
      </c>
      <c r="N3900">
        <v>3</v>
      </c>
      <c r="O3900">
        <v>5</v>
      </c>
      <c r="P3900">
        <v>1</v>
      </c>
      <c r="Q3900">
        <v>2.855</v>
      </c>
      <c r="R3900">
        <v>-1</v>
      </c>
      <c r="S3900">
        <v>0</v>
      </c>
      <c r="T3900">
        <v>162.9</v>
      </c>
      <c r="U3900">
        <v>78.400000000000006</v>
      </c>
      <c r="V3900">
        <v>29.544312889347129</v>
      </c>
      <c r="W3900">
        <v>0.9716796875</v>
      </c>
      <c r="X3900">
        <v>2</v>
      </c>
      <c r="Y3900">
        <v>1</v>
      </c>
      <c r="Z3900">
        <v>666497</v>
      </c>
    </row>
    <row r="3901" spans="1:26">
      <c r="A3901">
        <v>410341</v>
      </c>
      <c r="B3901">
        <v>2</v>
      </c>
      <c r="C3901">
        <v>41034102</v>
      </c>
      <c r="D3901">
        <v>2</v>
      </c>
      <c r="E3901">
        <v>8</v>
      </c>
      <c r="F3901">
        <v>16</v>
      </c>
      <c r="G3901">
        <v>2</v>
      </c>
      <c r="H3901">
        <v>62</v>
      </c>
      <c r="I3901">
        <v>2</v>
      </c>
      <c r="J3901">
        <v>1</v>
      </c>
      <c r="K3901">
        <v>6</v>
      </c>
      <c r="L3901">
        <v>7</v>
      </c>
      <c r="M3901">
        <v>2</v>
      </c>
      <c r="N3901">
        <v>1</v>
      </c>
      <c r="O3901">
        <v>5</v>
      </c>
      <c r="P3901">
        <v>1</v>
      </c>
      <c r="Q3901">
        <v>2.02</v>
      </c>
      <c r="R3901">
        <v>-1</v>
      </c>
      <c r="S3901">
        <v>0</v>
      </c>
      <c r="T3901">
        <v>160.1</v>
      </c>
      <c r="U3901">
        <v>85.4</v>
      </c>
      <c r="V3901">
        <v>33.3177148417155</v>
      </c>
      <c r="W3901">
        <v>0.88144329896907203</v>
      </c>
      <c r="X3901">
        <v>2</v>
      </c>
      <c r="Y3901">
        <v>1</v>
      </c>
      <c r="Z3901">
        <v>666497</v>
      </c>
    </row>
    <row r="3902" spans="1:26">
      <c r="A3902">
        <v>410351</v>
      </c>
      <c r="B3902">
        <v>1</v>
      </c>
      <c r="C3902">
        <v>41035101</v>
      </c>
      <c r="D3902">
        <v>2</v>
      </c>
      <c r="E3902">
        <v>8</v>
      </c>
      <c r="F3902">
        <v>16</v>
      </c>
      <c r="G3902">
        <v>2</v>
      </c>
      <c r="H3902">
        <v>50</v>
      </c>
      <c r="I3902">
        <v>4</v>
      </c>
      <c r="J3902">
        <v>1</v>
      </c>
      <c r="K3902">
        <v>1</v>
      </c>
      <c r="L3902">
        <v>18</v>
      </c>
      <c r="M3902">
        <v>1</v>
      </c>
      <c r="N3902">
        <v>3</v>
      </c>
      <c r="O3902">
        <v>5</v>
      </c>
      <c r="P3902">
        <v>1</v>
      </c>
      <c r="Q3902">
        <v>23.616</v>
      </c>
      <c r="R3902">
        <v>-1</v>
      </c>
      <c r="S3902">
        <v>0</v>
      </c>
      <c r="T3902">
        <v>166.8</v>
      </c>
      <c r="U3902">
        <v>60.7</v>
      </c>
      <c r="V3902">
        <v>21.81707871113181</v>
      </c>
      <c r="W3902">
        <v>0.79296066252588004</v>
      </c>
      <c r="X3902">
        <v>1</v>
      </c>
      <c r="Y3902">
        <v>3</v>
      </c>
      <c r="Z3902">
        <v>492359</v>
      </c>
    </row>
    <row r="3903" spans="1:26">
      <c r="A3903">
        <v>410351</v>
      </c>
      <c r="B3903">
        <v>2</v>
      </c>
      <c r="C3903">
        <v>41035102</v>
      </c>
      <c r="D3903">
        <v>2</v>
      </c>
      <c r="E3903">
        <v>8</v>
      </c>
      <c r="F3903">
        <v>16</v>
      </c>
      <c r="G3903">
        <v>1</v>
      </c>
      <c r="H3903">
        <v>19</v>
      </c>
      <c r="I3903">
        <v>1</v>
      </c>
      <c r="J3903">
        <v>1</v>
      </c>
      <c r="K3903">
        <v>3</v>
      </c>
      <c r="L3903">
        <v>18</v>
      </c>
      <c r="M3903">
        <v>2</v>
      </c>
      <c r="N3903">
        <v>4</v>
      </c>
      <c r="O3903">
        <v>1</v>
      </c>
      <c r="P3903">
        <v>1</v>
      </c>
      <c r="Q3903">
        <v>27.114999999999998</v>
      </c>
      <c r="R3903">
        <v>2</v>
      </c>
      <c r="S3903">
        <v>0</v>
      </c>
      <c r="T3903">
        <v>174</v>
      </c>
      <c r="U3903">
        <v>63.2</v>
      </c>
      <c r="V3903">
        <v>20.874620161183778</v>
      </c>
      <c r="W3903">
        <v>0.79936642027455096</v>
      </c>
      <c r="X3903">
        <v>1</v>
      </c>
      <c r="Y3903">
        <v>3</v>
      </c>
      <c r="Z3903">
        <v>492359</v>
      </c>
    </row>
    <row r="3904" spans="1:26">
      <c r="A3904">
        <v>411051</v>
      </c>
      <c r="B3904">
        <v>1</v>
      </c>
      <c r="C3904">
        <v>41105101</v>
      </c>
      <c r="D3904">
        <v>1</v>
      </c>
      <c r="E3904">
        <v>5</v>
      </c>
      <c r="F3904">
        <v>26</v>
      </c>
      <c r="G3904">
        <v>1</v>
      </c>
      <c r="H3904">
        <v>54</v>
      </c>
      <c r="I3904">
        <v>5</v>
      </c>
      <c r="J3904">
        <v>1</v>
      </c>
      <c r="K3904">
        <v>7</v>
      </c>
      <c r="L3904">
        <v>31</v>
      </c>
      <c r="M3904">
        <v>3</v>
      </c>
      <c r="N3904">
        <v>4</v>
      </c>
      <c r="O3904">
        <v>3</v>
      </c>
      <c r="P3904">
        <v>1</v>
      </c>
      <c r="Q3904">
        <v>6.3449999999999998</v>
      </c>
      <c r="R3904">
        <v>-1</v>
      </c>
      <c r="S3904">
        <v>0</v>
      </c>
      <c r="T3904">
        <v>175</v>
      </c>
      <c r="U3904">
        <v>72.7</v>
      </c>
      <c r="V3904">
        <v>23.738775510204082</v>
      </c>
      <c r="W3904">
        <v>0.90413054563997897</v>
      </c>
      <c r="X3904">
        <v>-8</v>
      </c>
      <c r="Y3904">
        <v>3</v>
      </c>
      <c r="Z3904">
        <v>355549</v>
      </c>
    </row>
    <row r="3905" spans="1:26">
      <c r="A3905">
        <v>411151</v>
      </c>
      <c r="B3905">
        <v>1</v>
      </c>
      <c r="C3905">
        <v>41115101</v>
      </c>
      <c r="D3905">
        <v>3</v>
      </c>
      <c r="E3905">
        <v>2</v>
      </c>
      <c r="F3905">
        <v>15</v>
      </c>
      <c r="G3905">
        <v>1</v>
      </c>
      <c r="H3905">
        <v>49</v>
      </c>
      <c r="I3905">
        <v>2</v>
      </c>
      <c r="J3905">
        <v>1</v>
      </c>
      <c r="K3905">
        <v>3</v>
      </c>
      <c r="L3905">
        <v>11</v>
      </c>
      <c r="M3905">
        <v>3</v>
      </c>
      <c r="N3905">
        <v>3</v>
      </c>
      <c r="O3905">
        <v>5</v>
      </c>
      <c r="P3905">
        <v>1</v>
      </c>
      <c r="Q3905">
        <v>42.75</v>
      </c>
      <c r="R3905">
        <v>-1</v>
      </c>
      <c r="S3905">
        <v>6</v>
      </c>
      <c r="T3905">
        <v>186</v>
      </c>
      <c r="U3905">
        <v>99.8</v>
      </c>
      <c r="V3905">
        <v>28.847265579835813</v>
      </c>
      <c r="W3905">
        <v>0.97066666666666701</v>
      </c>
      <c r="X3905">
        <v>2</v>
      </c>
      <c r="Y3905">
        <v>3</v>
      </c>
      <c r="Z3905">
        <v>542420</v>
      </c>
    </row>
    <row r="3906" spans="1:26">
      <c r="A3906">
        <v>411151</v>
      </c>
      <c r="B3906">
        <v>2</v>
      </c>
      <c r="C3906">
        <v>41115102</v>
      </c>
      <c r="D3906">
        <v>3</v>
      </c>
      <c r="E3906">
        <v>2</v>
      </c>
      <c r="F3906">
        <v>15</v>
      </c>
      <c r="G3906">
        <v>2</v>
      </c>
      <c r="H3906">
        <v>43</v>
      </c>
      <c r="I3906">
        <v>2</v>
      </c>
      <c r="J3906">
        <v>1</v>
      </c>
      <c r="K3906">
        <v>4</v>
      </c>
      <c r="L3906">
        <v>11</v>
      </c>
      <c r="M3906">
        <v>3</v>
      </c>
      <c r="N3906">
        <v>1</v>
      </c>
      <c r="O3906">
        <v>5</v>
      </c>
      <c r="P3906">
        <v>1</v>
      </c>
      <c r="Q3906">
        <v>30.49</v>
      </c>
      <c r="R3906">
        <v>-1</v>
      </c>
      <c r="S3906">
        <v>1</v>
      </c>
      <c r="T3906">
        <v>167.2</v>
      </c>
      <c r="U3906">
        <v>93.8</v>
      </c>
      <c r="V3906">
        <v>33.552917744557128</v>
      </c>
      <c r="W3906">
        <v>0.86266612968183598</v>
      </c>
      <c r="X3906">
        <v>2</v>
      </c>
      <c r="Y3906">
        <v>3</v>
      </c>
      <c r="Z3906">
        <v>542420</v>
      </c>
    </row>
    <row r="3907" spans="1:26">
      <c r="A3907">
        <v>411151</v>
      </c>
      <c r="B3907">
        <v>3</v>
      </c>
      <c r="C3907">
        <v>41115103</v>
      </c>
      <c r="D3907">
        <v>3</v>
      </c>
      <c r="E3907">
        <v>2</v>
      </c>
      <c r="F3907">
        <v>15</v>
      </c>
      <c r="G3907">
        <v>1</v>
      </c>
      <c r="H3907">
        <v>12</v>
      </c>
      <c r="I3907">
        <v>-1</v>
      </c>
      <c r="J3907">
        <v>1</v>
      </c>
      <c r="K3907">
        <v>-1</v>
      </c>
      <c r="L3907">
        <v>11</v>
      </c>
      <c r="M3907">
        <v>1</v>
      </c>
      <c r="N3907">
        <v>-1</v>
      </c>
      <c r="O3907">
        <v>-1</v>
      </c>
      <c r="P3907">
        <v>-1</v>
      </c>
      <c r="Q3907">
        <v>-1</v>
      </c>
      <c r="R3907">
        <v>-1</v>
      </c>
      <c r="S3907">
        <v>-2</v>
      </c>
      <c r="T3907">
        <v>152.69999999999999</v>
      </c>
      <c r="U3907">
        <v>49.4</v>
      </c>
      <c r="V3907">
        <v>21.185995456590369</v>
      </c>
      <c r="W3907">
        <v>-1</v>
      </c>
      <c r="X3907">
        <v>-8</v>
      </c>
      <c r="Y3907">
        <v>3</v>
      </c>
      <c r="Z3907">
        <v>542420</v>
      </c>
    </row>
    <row r="3908" spans="1:26">
      <c r="A3908">
        <v>411181</v>
      </c>
      <c r="B3908">
        <v>1</v>
      </c>
      <c r="C3908">
        <v>41118101</v>
      </c>
      <c r="D3908">
        <v>4</v>
      </c>
      <c r="E3908">
        <v>5</v>
      </c>
      <c r="F3908">
        <v>26</v>
      </c>
      <c r="G3908">
        <v>2</v>
      </c>
      <c r="H3908">
        <v>40</v>
      </c>
      <c r="I3908">
        <v>2</v>
      </c>
      <c r="J3908">
        <v>1</v>
      </c>
      <c r="K3908">
        <v>1</v>
      </c>
      <c r="L3908">
        <v>14</v>
      </c>
      <c r="M3908">
        <v>1</v>
      </c>
      <c r="N3908">
        <v>1</v>
      </c>
      <c r="O3908">
        <v>5</v>
      </c>
      <c r="P3908">
        <v>1</v>
      </c>
      <c r="Q3908">
        <v>4.3099999999999996</v>
      </c>
      <c r="R3908">
        <v>-1</v>
      </c>
      <c r="S3908">
        <v>6</v>
      </c>
      <c r="T3908">
        <v>163.19999999999999</v>
      </c>
      <c r="U3908">
        <v>60.5</v>
      </c>
      <c r="V3908">
        <v>22.715121587850831</v>
      </c>
      <c r="W3908">
        <v>0.76961026147015299</v>
      </c>
      <c r="X3908">
        <v>1</v>
      </c>
      <c r="Y3908">
        <v>3</v>
      </c>
      <c r="Z3908">
        <v>442522</v>
      </c>
    </row>
    <row r="3909" spans="1:26">
      <c r="A3909">
        <v>411181</v>
      </c>
      <c r="B3909">
        <v>2</v>
      </c>
      <c r="C3909">
        <v>41118102</v>
      </c>
      <c r="D3909">
        <v>4</v>
      </c>
      <c r="E3909">
        <v>5</v>
      </c>
      <c r="F3909">
        <v>26</v>
      </c>
      <c r="G3909">
        <v>1</v>
      </c>
      <c r="H3909">
        <v>39</v>
      </c>
      <c r="I3909">
        <v>2</v>
      </c>
      <c r="J3909">
        <v>1</v>
      </c>
      <c r="K3909">
        <v>2</v>
      </c>
      <c r="L3909">
        <v>14</v>
      </c>
      <c r="M3909">
        <v>4</v>
      </c>
      <c r="N3909">
        <v>1</v>
      </c>
      <c r="O3909">
        <v>5</v>
      </c>
      <c r="P3909">
        <v>1</v>
      </c>
      <c r="Q3909">
        <v>11.487500000000001</v>
      </c>
      <c r="R3909">
        <v>-1</v>
      </c>
      <c r="S3909">
        <v>1</v>
      </c>
      <c r="T3909">
        <v>172.7</v>
      </c>
      <c r="U3909">
        <v>74.099999999999994</v>
      </c>
      <c r="V3909">
        <v>24.844687176553858</v>
      </c>
      <c r="W3909">
        <v>-1</v>
      </c>
      <c r="X3909">
        <v>2</v>
      </c>
      <c r="Y3909">
        <v>1</v>
      </c>
      <c r="Z3909">
        <v>442522</v>
      </c>
    </row>
    <row r="3910" spans="1:26">
      <c r="A3910">
        <v>411181</v>
      </c>
      <c r="B3910">
        <v>3</v>
      </c>
      <c r="C3910">
        <v>41118103</v>
      </c>
      <c r="D3910">
        <v>4</v>
      </c>
      <c r="E3910">
        <v>5</v>
      </c>
      <c r="F3910">
        <v>26</v>
      </c>
      <c r="G3910">
        <v>2</v>
      </c>
      <c r="H3910">
        <v>9</v>
      </c>
      <c r="I3910">
        <v>-1</v>
      </c>
      <c r="J3910">
        <v>1</v>
      </c>
      <c r="K3910">
        <v>-1</v>
      </c>
      <c r="L3910">
        <v>14</v>
      </c>
      <c r="M3910">
        <v>1</v>
      </c>
      <c r="N3910">
        <v>-1</v>
      </c>
      <c r="O3910">
        <v>-1</v>
      </c>
      <c r="P3910">
        <v>-1</v>
      </c>
      <c r="Q3910">
        <v>-1</v>
      </c>
      <c r="R3910">
        <v>-1</v>
      </c>
      <c r="S3910">
        <v>-2</v>
      </c>
      <c r="T3910">
        <v>142.6</v>
      </c>
      <c r="U3910">
        <v>31.9</v>
      </c>
      <c r="V3910">
        <v>15.687423898782184</v>
      </c>
      <c r="W3910">
        <v>-1</v>
      </c>
      <c r="X3910">
        <v>1</v>
      </c>
      <c r="Y3910">
        <v>3</v>
      </c>
      <c r="Z3910">
        <v>442522</v>
      </c>
    </row>
    <row r="3911" spans="1:26">
      <c r="A3911">
        <v>411181</v>
      </c>
      <c r="B3911">
        <v>4</v>
      </c>
      <c r="C3911">
        <v>41118104</v>
      </c>
      <c r="D3911">
        <v>4</v>
      </c>
      <c r="E3911">
        <v>5</v>
      </c>
      <c r="F3911">
        <v>26</v>
      </c>
      <c r="G3911">
        <v>2</v>
      </c>
      <c r="H3911">
        <v>7</v>
      </c>
      <c r="I3911">
        <v>-1</v>
      </c>
      <c r="J3911">
        <v>1</v>
      </c>
      <c r="K3911">
        <v>-1</v>
      </c>
      <c r="L3911">
        <v>14</v>
      </c>
      <c r="M3911">
        <v>1</v>
      </c>
      <c r="N3911">
        <v>-1</v>
      </c>
      <c r="O3911">
        <v>-1</v>
      </c>
      <c r="P3911">
        <v>-1</v>
      </c>
      <c r="Q3911">
        <v>-1</v>
      </c>
      <c r="R3911">
        <v>-1</v>
      </c>
      <c r="S3911">
        <v>-2</v>
      </c>
      <c r="T3911">
        <v>129.19999999999999</v>
      </c>
      <c r="U3911">
        <v>26.1</v>
      </c>
      <c r="V3911">
        <v>15.635633428864464</v>
      </c>
      <c r="W3911">
        <v>-1</v>
      </c>
      <c r="X3911">
        <v>-2</v>
      </c>
      <c r="Y3911">
        <v>-2</v>
      </c>
      <c r="Z3911">
        <v>442522</v>
      </c>
    </row>
    <row r="3912" spans="1:26">
      <c r="A3912">
        <v>411201</v>
      </c>
      <c r="B3912">
        <v>1</v>
      </c>
      <c r="C3912">
        <v>41120101</v>
      </c>
      <c r="D3912">
        <v>2</v>
      </c>
      <c r="E3912">
        <v>5</v>
      </c>
      <c r="F3912">
        <v>26</v>
      </c>
      <c r="G3912">
        <v>1</v>
      </c>
      <c r="H3912">
        <v>65</v>
      </c>
      <c r="I3912">
        <v>2</v>
      </c>
      <c r="J3912">
        <v>1</v>
      </c>
      <c r="K3912">
        <v>6</v>
      </c>
      <c r="L3912">
        <v>9</v>
      </c>
      <c r="M3912">
        <v>1</v>
      </c>
      <c r="N3912">
        <v>1</v>
      </c>
      <c r="O3912">
        <v>5</v>
      </c>
      <c r="P3912">
        <v>1</v>
      </c>
      <c r="Q3912">
        <v>6.375</v>
      </c>
      <c r="R3912">
        <v>-1</v>
      </c>
      <c r="S3912">
        <v>0</v>
      </c>
      <c r="T3912">
        <v>171.9</v>
      </c>
      <c r="U3912">
        <v>82.5</v>
      </c>
      <c r="V3912">
        <v>27.919150201982358</v>
      </c>
      <c r="W3912">
        <v>0.95718503937007904</v>
      </c>
      <c r="X3912">
        <v>1</v>
      </c>
      <c r="Y3912">
        <v>2</v>
      </c>
      <c r="Z3912">
        <v>517650</v>
      </c>
    </row>
    <row r="3913" spans="1:26">
      <c r="A3913">
        <v>411201</v>
      </c>
      <c r="B3913">
        <v>2</v>
      </c>
      <c r="C3913">
        <v>41120102</v>
      </c>
      <c r="D3913">
        <v>2</v>
      </c>
      <c r="E3913">
        <v>5</v>
      </c>
      <c r="F3913">
        <v>26</v>
      </c>
      <c r="G3913">
        <v>2</v>
      </c>
      <c r="H3913">
        <v>63</v>
      </c>
      <c r="I3913">
        <v>2</v>
      </c>
      <c r="J3913">
        <v>1</v>
      </c>
      <c r="K3913">
        <v>7</v>
      </c>
      <c r="L3913">
        <v>9</v>
      </c>
      <c r="M3913">
        <v>3</v>
      </c>
      <c r="N3913">
        <v>1</v>
      </c>
      <c r="O3913">
        <v>5</v>
      </c>
      <c r="P3913">
        <v>1</v>
      </c>
      <c r="Q3913">
        <v>3.375</v>
      </c>
      <c r="R3913">
        <v>-1</v>
      </c>
      <c r="S3913">
        <v>1</v>
      </c>
      <c r="T3913">
        <v>152.6</v>
      </c>
      <c r="U3913">
        <v>82.5</v>
      </c>
      <c r="V3913">
        <v>35.427856859434286</v>
      </c>
      <c r="W3913">
        <v>0.82133564614050303</v>
      </c>
      <c r="X3913">
        <v>2</v>
      </c>
      <c r="Y3913">
        <v>1</v>
      </c>
      <c r="Z3913">
        <v>517650</v>
      </c>
    </row>
    <row r="3914" spans="1:26">
      <c r="A3914">
        <v>411251</v>
      </c>
      <c r="B3914">
        <v>1</v>
      </c>
      <c r="C3914">
        <v>41125101</v>
      </c>
      <c r="D3914">
        <v>4</v>
      </c>
      <c r="E3914">
        <v>5</v>
      </c>
      <c r="F3914">
        <v>26</v>
      </c>
      <c r="G3914">
        <v>2</v>
      </c>
      <c r="H3914">
        <v>38</v>
      </c>
      <c r="I3914">
        <v>2</v>
      </c>
      <c r="J3914">
        <v>1</v>
      </c>
      <c r="K3914">
        <v>5</v>
      </c>
      <c r="L3914">
        <v>13</v>
      </c>
      <c r="M3914">
        <v>1</v>
      </c>
      <c r="N3914">
        <v>1</v>
      </c>
      <c r="O3914">
        <v>5</v>
      </c>
      <c r="P3914">
        <v>1</v>
      </c>
      <c r="Q3914">
        <v>3.23</v>
      </c>
      <c r="R3914">
        <v>-1</v>
      </c>
      <c r="S3914">
        <v>1</v>
      </c>
      <c r="T3914">
        <v>161.69999999999999</v>
      </c>
      <c r="U3914">
        <v>56.1</v>
      </c>
      <c r="V3914">
        <v>21.455706586901925</v>
      </c>
      <c r="W3914">
        <v>0.73329907502569402</v>
      </c>
      <c r="X3914">
        <v>1</v>
      </c>
      <c r="Y3914">
        <v>3</v>
      </c>
      <c r="Z3914">
        <v>643416</v>
      </c>
    </row>
    <row r="3915" spans="1:26">
      <c r="A3915">
        <v>411251</v>
      </c>
      <c r="B3915">
        <v>2</v>
      </c>
      <c r="C3915">
        <v>41125102</v>
      </c>
      <c r="D3915">
        <v>4</v>
      </c>
      <c r="E3915">
        <v>5</v>
      </c>
      <c r="F3915">
        <v>26</v>
      </c>
      <c r="G3915">
        <v>1</v>
      </c>
      <c r="H3915">
        <v>37</v>
      </c>
      <c r="I3915">
        <v>2</v>
      </c>
      <c r="J3915">
        <v>1</v>
      </c>
      <c r="K3915">
        <v>2</v>
      </c>
      <c r="L3915">
        <v>13</v>
      </c>
      <c r="M3915">
        <v>1</v>
      </c>
      <c r="N3915">
        <v>4</v>
      </c>
      <c r="O3915">
        <v>3</v>
      </c>
      <c r="P3915">
        <v>1</v>
      </c>
      <c r="Q3915">
        <v>-9</v>
      </c>
      <c r="R3915">
        <v>-1</v>
      </c>
      <c r="S3915">
        <v>2</v>
      </c>
      <c r="T3915">
        <v>177</v>
      </c>
      <c r="U3915">
        <v>96.6</v>
      </c>
      <c r="V3915">
        <v>30.83405151776309</v>
      </c>
      <c r="W3915">
        <v>0.89968080255357996</v>
      </c>
      <c r="X3915">
        <v>2</v>
      </c>
      <c r="Y3915">
        <v>3</v>
      </c>
      <c r="Z3915">
        <v>643416</v>
      </c>
    </row>
    <row r="3916" spans="1:26">
      <c r="A3916">
        <v>411251</v>
      </c>
      <c r="B3916">
        <v>3</v>
      </c>
      <c r="C3916">
        <v>41125103</v>
      </c>
      <c r="D3916">
        <v>4</v>
      </c>
      <c r="E3916">
        <v>5</v>
      </c>
      <c r="F3916">
        <v>26</v>
      </c>
      <c r="G3916">
        <v>1</v>
      </c>
      <c r="H3916">
        <v>14</v>
      </c>
      <c r="I3916">
        <v>-1</v>
      </c>
      <c r="J3916">
        <v>1</v>
      </c>
      <c r="K3916">
        <v>-1</v>
      </c>
      <c r="L3916">
        <v>13</v>
      </c>
      <c r="M3916">
        <v>1</v>
      </c>
      <c r="N3916">
        <v>-1</v>
      </c>
      <c r="O3916">
        <v>-1</v>
      </c>
      <c r="P3916">
        <v>-1</v>
      </c>
      <c r="Q3916">
        <v>-1</v>
      </c>
      <c r="R3916">
        <v>-1</v>
      </c>
      <c r="S3916">
        <v>0</v>
      </c>
      <c r="T3916">
        <v>151.19999999999999</v>
      </c>
      <c r="U3916">
        <v>48.3</v>
      </c>
      <c r="V3916">
        <v>21.127278071722522</v>
      </c>
      <c r="W3916">
        <v>-1</v>
      </c>
      <c r="X3916">
        <v>1</v>
      </c>
      <c r="Y3916">
        <v>3</v>
      </c>
      <c r="Z3916">
        <v>643416</v>
      </c>
    </row>
    <row r="3917" spans="1:26">
      <c r="A3917">
        <v>411251</v>
      </c>
      <c r="B3917">
        <v>4</v>
      </c>
      <c r="C3917">
        <v>41125104</v>
      </c>
      <c r="D3917">
        <v>4</v>
      </c>
      <c r="E3917">
        <v>5</v>
      </c>
      <c r="F3917">
        <v>26</v>
      </c>
      <c r="G3917">
        <v>2</v>
      </c>
      <c r="H3917">
        <v>13</v>
      </c>
      <c r="I3917">
        <v>-1</v>
      </c>
      <c r="J3917">
        <v>1</v>
      </c>
      <c r="K3917">
        <v>-1</v>
      </c>
      <c r="L3917">
        <v>13</v>
      </c>
      <c r="M3917">
        <v>1</v>
      </c>
      <c r="N3917">
        <v>-1</v>
      </c>
      <c r="O3917">
        <v>-1</v>
      </c>
      <c r="P3917">
        <v>-1</v>
      </c>
      <c r="Q3917">
        <v>-1</v>
      </c>
      <c r="R3917">
        <v>-1</v>
      </c>
      <c r="S3917">
        <v>0</v>
      </c>
      <c r="T3917">
        <v>155.30000000000001</v>
      </c>
      <c r="U3917">
        <v>49.4</v>
      </c>
      <c r="V3917">
        <v>20.482550649740503</v>
      </c>
      <c r="W3917">
        <v>-1</v>
      </c>
      <c r="X3917">
        <v>1</v>
      </c>
      <c r="Y3917">
        <v>3</v>
      </c>
      <c r="Z3917">
        <v>643416</v>
      </c>
    </row>
    <row r="3918" spans="1:26">
      <c r="A3918">
        <v>411341</v>
      </c>
      <c r="B3918">
        <v>1</v>
      </c>
      <c r="C3918">
        <v>41134101</v>
      </c>
      <c r="D3918">
        <v>5</v>
      </c>
      <c r="E3918">
        <v>5</v>
      </c>
      <c r="F3918">
        <v>26</v>
      </c>
      <c r="G3918">
        <v>1</v>
      </c>
      <c r="H3918">
        <v>45</v>
      </c>
      <c r="I3918">
        <v>2</v>
      </c>
      <c r="J3918">
        <v>1</v>
      </c>
      <c r="K3918">
        <v>3</v>
      </c>
      <c r="L3918">
        <v>21</v>
      </c>
      <c r="M3918">
        <v>3</v>
      </c>
      <c r="N3918">
        <v>3</v>
      </c>
      <c r="O3918">
        <v>5</v>
      </c>
      <c r="P3918">
        <v>1</v>
      </c>
      <c r="Q3918">
        <v>22.75</v>
      </c>
      <c r="R3918">
        <v>-1</v>
      </c>
      <c r="S3918">
        <v>8</v>
      </c>
      <c r="T3918">
        <v>184</v>
      </c>
      <c r="U3918">
        <v>105.9</v>
      </c>
      <c r="V3918">
        <v>31.279536862003781</v>
      </c>
      <c r="W3918">
        <v>0.90999567286888805</v>
      </c>
      <c r="X3918">
        <v>2</v>
      </c>
      <c r="Y3918">
        <v>3</v>
      </c>
      <c r="Z3918">
        <v>324674</v>
      </c>
    </row>
    <row r="3919" spans="1:26">
      <c r="A3919">
        <v>411341</v>
      </c>
      <c r="B3919">
        <v>2</v>
      </c>
      <c r="C3919">
        <v>41134102</v>
      </c>
      <c r="D3919">
        <v>5</v>
      </c>
      <c r="E3919">
        <v>5</v>
      </c>
      <c r="F3919">
        <v>26</v>
      </c>
      <c r="G3919">
        <v>2</v>
      </c>
      <c r="H3919">
        <v>47</v>
      </c>
      <c r="I3919">
        <v>2</v>
      </c>
      <c r="J3919">
        <v>1</v>
      </c>
      <c r="K3919">
        <v>1</v>
      </c>
      <c r="L3919">
        <v>21</v>
      </c>
      <c r="M3919">
        <v>1</v>
      </c>
      <c r="N3919">
        <v>3</v>
      </c>
      <c r="O3919">
        <v>5</v>
      </c>
      <c r="P3919">
        <v>1</v>
      </c>
      <c r="Q3919">
        <v>21</v>
      </c>
      <c r="R3919">
        <v>-1</v>
      </c>
      <c r="S3919">
        <v>0</v>
      </c>
      <c r="T3919">
        <v>161.5</v>
      </c>
      <c r="U3919">
        <v>59.5</v>
      </c>
      <c r="V3919">
        <v>22.812449079354735</v>
      </c>
      <c r="W3919">
        <v>0.81340670335167597</v>
      </c>
      <c r="X3919">
        <v>1</v>
      </c>
      <c r="Y3919">
        <v>3</v>
      </c>
      <c r="Z3919">
        <v>324674</v>
      </c>
    </row>
    <row r="3920" spans="1:26">
      <c r="A3920">
        <v>411341</v>
      </c>
      <c r="B3920">
        <v>3</v>
      </c>
      <c r="C3920">
        <v>41134103</v>
      </c>
      <c r="D3920">
        <v>5</v>
      </c>
      <c r="E3920">
        <v>5</v>
      </c>
      <c r="F3920">
        <v>26</v>
      </c>
      <c r="G3920">
        <v>2</v>
      </c>
      <c r="H3920">
        <v>17</v>
      </c>
      <c r="I3920">
        <v>1</v>
      </c>
      <c r="J3920">
        <v>1</v>
      </c>
      <c r="K3920">
        <v>5</v>
      </c>
      <c r="L3920">
        <v>21</v>
      </c>
      <c r="M3920">
        <v>4</v>
      </c>
      <c r="N3920">
        <v>4</v>
      </c>
      <c r="O3920">
        <v>2</v>
      </c>
      <c r="P3920">
        <v>1</v>
      </c>
      <c r="Q3920">
        <v>57.75</v>
      </c>
      <c r="R3920">
        <v>2</v>
      </c>
      <c r="S3920">
        <v>1</v>
      </c>
      <c r="T3920">
        <v>171.4</v>
      </c>
      <c r="U3920">
        <v>112.4</v>
      </c>
      <c r="V3920">
        <v>38.259974484273243</v>
      </c>
      <c r="W3920">
        <v>-1</v>
      </c>
      <c r="X3920">
        <v>2</v>
      </c>
      <c r="Y3920">
        <v>1</v>
      </c>
      <c r="Z3920">
        <v>324674</v>
      </c>
    </row>
    <row r="3921" spans="1:26">
      <c r="A3921">
        <v>411341</v>
      </c>
      <c r="B3921">
        <v>4</v>
      </c>
      <c r="C3921">
        <v>41134104</v>
      </c>
      <c r="D3921">
        <v>5</v>
      </c>
      <c r="E3921">
        <v>5</v>
      </c>
      <c r="F3921">
        <v>26</v>
      </c>
      <c r="G3921">
        <v>2</v>
      </c>
      <c r="H3921">
        <v>16</v>
      </c>
      <c r="I3921">
        <v>1</v>
      </c>
      <c r="J3921">
        <v>1</v>
      </c>
      <c r="K3921">
        <v>4</v>
      </c>
      <c r="L3921">
        <v>21</v>
      </c>
      <c r="M3921">
        <v>2</v>
      </c>
      <c r="N3921">
        <v>1</v>
      </c>
      <c r="O3921">
        <v>5</v>
      </c>
      <c r="P3921">
        <v>1</v>
      </c>
      <c r="Q3921">
        <v>32.625</v>
      </c>
      <c r="R3921">
        <v>0</v>
      </c>
      <c r="S3921">
        <v>4</v>
      </c>
      <c r="T3921">
        <v>172.8</v>
      </c>
      <c r="U3921">
        <v>73.8</v>
      </c>
      <c r="V3921">
        <v>24.715470679012338</v>
      </c>
      <c r="W3921">
        <v>0.87123025370990903</v>
      </c>
      <c r="X3921">
        <v>-8</v>
      </c>
      <c r="Y3921">
        <v>1</v>
      </c>
      <c r="Z3921">
        <v>324674</v>
      </c>
    </row>
    <row r="3922" spans="1:26">
      <c r="A3922">
        <v>411341</v>
      </c>
      <c r="B3922">
        <v>5</v>
      </c>
      <c r="C3922">
        <v>41134105</v>
      </c>
      <c r="D3922">
        <v>5</v>
      </c>
      <c r="E3922">
        <v>5</v>
      </c>
      <c r="F3922">
        <v>26</v>
      </c>
      <c r="G3922">
        <v>2</v>
      </c>
      <c r="H3922">
        <v>13</v>
      </c>
      <c r="I3922">
        <v>-1</v>
      </c>
      <c r="J3922">
        <v>1</v>
      </c>
      <c r="K3922">
        <v>-1</v>
      </c>
      <c r="L3922">
        <v>21</v>
      </c>
      <c r="M3922">
        <v>3</v>
      </c>
      <c r="N3922">
        <v>-1</v>
      </c>
      <c r="O3922">
        <v>-1</v>
      </c>
      <c r="P3922">
        <v>-1</v>
      </c>
      <c r="Q3922">
        <v>-1</v>
      </c>
      <c r="R3922">
        <v>-1</v>
      </c>
      <c r="S3922">
        <v>0</v>
      </c>
      <c r="T3922">
        <v>162.6</v>
      </c>
      <c r="U3922">
        <v>73</v>
      </c>
      <c r="V3922">
        <v>27.61097721678324</v>
      </c>
      <c r="W3922">
        <v>-1</v>
      </c>
      <c r="X3922">
        <v>2</v>
      </c>
      <c r="Y3922">
        <v>1</v>
      </c>
      <c r="Z3922">
        <v>324674</v>
      </c>
    </row>
    <row r="3923" spans="1:26">
      <c r="A3923">
        <v>411351</v>
      </c>
      <c r="B3923">
        <v>1</v>
      </c>
      <c r="C3923">
        <v>41135101</v>
      </c>
      <c r="D3923">
        <v>3</v>
      </c>
      <c r="E3923">
        <v>5</v>
      </c>
      <c r="F3923">
        <v>26</v>
      </c>
      <c r="G3923">
        <v>2</v>
      </c>
      <c r="H3923">
        <v>34</v>
      </c>
      <c r="I3923">
        <v>2</v>
      </c>
      <c r="J3923">
        <v>1</v>
      </c>
      <c r="K3923">
        <v>4</v>
      </c>
      <c r="L3923">
        <v>18</v>
      </c>
      <c r="M3923">
        <v>3</v>
      </c>
      <c r="N3923">
        <v>1</v>
      </c>
      <c r="O3923">
        <v>5</v>
      </c>
      <c r="P3923">
        <v>1</v>
      </c>
      <c r="Q3923">
        <v>0.23</v>
      </c>
      <c r="R3923">
        <v>-1</v>
      </c>
      <c r="S3923">
        <v>0</v>
      </c>
      <c r="T3923">
        <v>162.19999999999999</v>
      </c>
      <c r="U3923">
        <v>84.5</v>
      </c>
      <c r="V3923">
        <v>32.118481848686606</v>
      </c>
      <c r="W3923">
        <v>-1</v>
      </c>
      <c r="X3923">
        <v>2</v>
      </c>
      <c r="Y3923">
        <v>1</v>
      </c>
      <c r="Z3923">
        <v>667415</v>
      </c>
    </row>
    <row r="3924" spans="1:26">
      <c r="A3924">
        <v>411351</v>
      </c>
      <c r="B3924">
        <v>2</v>
      </c>
      <c r="C3924">
        <v>41135102</v>
      </c>
      <c r="D3924">
        <v>3</v>
      </c>
      <c r="E3924">
        <v>5</v>
      </c>
      <c r="F3924">
        <v>26</v>
      </c>
      <c r="G3924">
        <v>1</v>
      </c>
      <c r="H3924">
        <v>12</v>
      </c>
      <c r="I3924">
        <v>-1</v>
      </c>
      <c r="J3924">
        <v>1</v>
      </c>
      <c r="K3924">
        <v>-1</v>
      </c>
      <c r="L3924">
        <v>18</v>
      </c>
      <c r="M3924">
        <v>2</v>
      </c>
      <c r="N3924">
        <v>-1</v>
      </c>
      <c r="O3924">
        <v>-1</v>
      </c>
      <c r="P3924">
        <v>-1</v>
      </c>
      <c r="Q3924">
        <v>-1</v>
      </c>
      <c r="R3924">
        <v>-1</v>
      </c>
      <c r="S3924">
        <v>-2</v>
      </c>
      <c r="T3924">
        <v>-1</v>
      </c>
      <c r="U3924">
        <v>-1</v>
      </c>
      <c r="V3924">
        <v>-1</v>
      </c>
      <c r="W3924">
        <v>-1</v>
      </c>
      <c r="X3924">
        <v>-8</v>
      </c>
      <c r="Y3924">
        <v>3</v>
      </c>
      <c r="Z3924">
        <v>667415</v>
      </c>
    </row>
    <row r="3925" spans="1:26">
      <c r="A3925">
        <v>411351</v>
      </c>
      <c r="B3925">
        <v>3</v>
      </c>
      <c r="C3925">
        <v>41135103</v>
      </c>
      <c r="D3925">
        <v>3</v>
      </c>
      <c r="E3925">
        <v>5</v>
      </c>
      <c r="F3925">
        <v>26</v>
      </c>
      <c r="G3925">
        <v>2</v>
      </c>
      <c r="H3925">
        <v>7</v>
      </c>
      <c r="I3925">
        <v>-1</v>
      </c>
      <c r="J3925">
        <v>1</v>
      </c>
      <c r="K3925">
        <v>-1</v>
      </c>
      <c r="L3925">
        <v>18</v>
      </c>
      <c r="M3925">
        <v>1</v>
      </c>
      <c r="N3925">
        <v>-1</v>
      </c>
      <c r="O3925">
        <v>-1</v>
      </c>
      <c r="P3925">
        <v>-1</v>
      </c>
      <c r="Q3925">
        <v>-1</v>
      </c>
      <c r="R3925">
        <v>-1</v>
      </c>
      <c r="S3925">
        <v>-2</v>
      </c>
      <c r="T3925">
        <v>127.7</v>
      </c>
      <c r="U3925">
        <v>27.3</v>
      </c>
      <c r="V3925">
        <v>16.740979034529953</v>
      </c>
      <c r="W3925">
        <v>-1</v>
      </c>
      <c r="X3925">
        <v>-2</v>
      </c>
      <c r="Y3925">
        <v>-2</v>
      </c>
      <c r="Z3925">
        <v>667415</v>
      </c>
    </row>
    <row r="3926" spans="1:26">
      <c r="A3926">
        <v>411371</v>
      </c>
      <c r="B3926">
        <v>1</v>
      </c>
      <c r="C3926">
        <v>41137101</v>
      </c>
      <c r="D3926">
        <v>4</v>
      </c>
      <c r="E3926">
        <v>5</v>
      </c>
      <c r="F3926">
        <v>26</v>
      </c>
      <c r="G3926">
        <v>1</v>
      </c>
      <c r="H3926">
        <v>43</v>
      </c>
      <c r="I3926">
        <v>2</v>
      </c>
      <c r="J3926">
        <v>1</v>
      </c>
      <c r="K3926">
        <v>2</v>
      </c>
      <c r="L3926">
        <v>13</v>
      </c>
      <c r="M3926">
        <v>2</v>
      </c>
      <c r="N3926">
        <v>1</v>
      </c>
      <c r="O3926">
        <v>5</v>
      </c>
      <c r="P3926">
        <v>1</v>
      </c>
      <c r="Q3926">
        <v>44.305</v>
      </c>
      <c r="R3926">
        <v>-1</v>
      </c>
      <c r="S3926">
        <v>0</v>
      </c>
      <c r="T3926">
        <v>176</v>
      </c>
      <c r="U3926">
        <v>84.2</v>
      </c>
      <c r="V3926">
        <v>27.182334710743802</v>
      </c>
      <c r="W3926">
        <v>0.949317738791423</v>
      </c>
      <c r="X3926">
        <v>2</v>
      </c>
      <c r="Y3926">
        <v>1</v>
      </c>
      <c r="Z3926">
        <v>604747</v>
      </c>
    </row>
    <row r="3927" spans="1:26">
      <c r="A3927">
        <v>411371</v>
      </c>
      <c r="B3927">
        <v>2</v>
      </c>
      <c r="C3927">
        <v>41137102</v>
      </c>
      <c r="D3927">
        <v>4</v>
      </c>
      <c r="E3927">
        <v>5</v>
      </c>
      <c r="F3927">
        <v>26</v>
      </c>
      <c r="G3927">
        <v>2</v>
      </c>
      <c r="H3927">
        <v>40</v>
      </c>
      <c r="I3927">
        <v>2</v>
      </c>
      <c r="J3927">
        <v>1</v>
      </c>
      <c r="K3927">
        <v>3</v>
      </c>
      <c r="L3927">
        <v>13</v>
      </c>
      <c r="M3927">
        <v>2</v>
      </c>
      <c r="N3927">
        <v>3</v>
      </c>
      <c r="O3927">
        <v>5</v>
      </c>
      <c r="P3927">
        <v>1</v>
      </c>
      <c r="Q3927">
        <v>16.96</v>
      </c>
      <c r="R3927">
        <v>-1</v>
      </c>
      <c r="S3927">
        <v>0</v>
      </c>
      <c r="T3927">
        <v>168</v>
      </c>
      <c r="U3927">
        <v>71.3</v>
      </c>
      <c r="V3927">
        <v>25.262188208616784</v>
      </c>
      <c r="W3927">
        <v>0.84446611409068695</v>
      </c>
      <c r="X3927">
        <v>2</v>
      </c>
      <c r="Y3927">
        <v>1</v>
      </c>
      <c r="Z3927">
        <v>604747</v>
      </c>
    </row>
    <row r="3928" spans="1:26">
      <c r="A3928">
        <v>411371</v>
      </c>
      <c r="B3928">
        <v>3</v>
      </c>
      <c r="C3928">
        <v>41137103</v>
      </c>
      <c r="D3928">
        <v>4</v>
      </c>
      <c r="E3928">
        <v>5</v>
      </c>
      <c r="F3928">
        <v>26</v>
      </c>
      <c r="G3928">
        <v>1</v>
      </c>
      <c r="H3928">
        <v>13</v>
      </c>
      <c r="I3928">
        <v>-1</v>
      </c>
      <c r="J3928">
        <v>1</v>
      </c>
      <c r="K3928">
        <v>-1</v>
      </c>
      <c r="L3928">
        <v>13</v>
      </c>
      <c r="M3928">
        <v>2</v>
      </c>
      <c r="N3928">
        <v>-1</v>
      </c>
      <c r="O3928">
        <v>-1</v>
      </c>
      <c r="P3928">
        <v>-1</v>
      </c>
      <c r="Q3928">
        <v>-1</v>
      </c>
      <c r="R3928">
        <v>-1</v>
      </c>
      <c r="S3928">
        <v>6</v>
      </c>
      <c r="T3928">
        <v>166.8</v>
      </c>
      <c r="U3928">
        <v>60.6</v>
      </c>
      <c r="V3928">
        <v>21.781136242085463</v>
      </c>
      <c r="W3928">
        <v>-1</v>
      </c>
      <c r="X3928">
        <v>-8</v>
      </c>
      <c r="Y3928">
        <v>1</v>
      </c>
      <c r="Z3928">
        <v>604747</v>
      </c>
    </row>
    <row r="3929" spans="1:26">
      <c r="A3929">
        <v>411371</v>
      </c>
      <c r="B3929">
        <v>4</v>
      </c>
      <c r="C3929">
        <v>41137104</v>
      </c>
      <c r="D3929">
        <v>4</v>
      </c>
      <c r="E3929">
        <v>5</v>
      </c>
      <c r="F3929">
        <v>26</v>
      </c>
      <c r="G3929">
        <v>2</v>
      </c>
      <c r="H3929">
        <v>11</v>
      </c>
      <c r="I3929">
        <v>-1</v>
      </c>
      <c r="J3929">
        <v>1</v>
      </c>
      <c r="K3929">
        <v>-1</v>
      </c>
      <c r="L3929">
        <v>13</v>
      </c>
      <c r="M3929">
        <v>2</v>
      </c>
      <c r="N3929">
        <v>-1</v>
      </c>
      <c r="O3929">
        <v>-1</v>
      </c>
      <c r="P3929">
        <v>-1</v>
      </c>
      <c r="Q3929">
        <v>-1</v>
      </c>
      <c r="R3929">
        <v>-1</v>
      </c>
      <c r="S3929">
        <v>-2</v>
      </c>
      <c r="T3929">
        <v>161.6</v>
      </c>
      <c r="U3929">
        <v>63</v>
      </c>
      <c r="V3929">
        <v>24.124473090873447</v>
      </c>
      <c r="W3929">
        <v>-1</v>
      </c>
      <c r="X3929">
        <v>2</v>
      </c>
      <c r="Y3929">
        <v>1</v>
      </c>
      <c r="Z3929">
        <v>604747</v>
      </c>
    </row>
    <row r="3930" spans="1:26">
      <c r="A3930">
        <v>412051</v>
      </c>
      <c r="B3930">
        <v>1</v>
      </c>
      <c r="C3930">
        <v>41205101</v>
      </c>
      <c r="D3930">
        <v>2</v>
      </c>
      <c r="E3930">
        <v>1</v>
      </c>
      <c r="F3930">
        <v>10</v>
      </c>
      <c r="G3930">
        <v>1</v>
      </c>
      <c r="H3930">
        <v>64</v>
      </c>
      <c r="I3930">
        <v>2</v>
      </c>
      <c r="J3930">
        <v>1</v>
      </c>
      <c r="K3930">
        <v>2</v>
      </c>
      <c r="L3930">
        <v>97</v>
      </c>
      <c r="M3930">
        <v>2</v>
      </c>
      <c r="N3930">
        <v>1</v>
      </c>
      <c r="O3930">
        <v>5</v>
      </c>
      <c r="P3930">
        <v>2</v>
      </c>
      <c r="Q3930">
        <v>0</v>
      </c>
      <c r="R3930">
        <v>-1</v>
      </c>
      <c r="S3930">
        <v>3</v>
      </c>
      <c r="T3930">
        <v>186.6</v>
      </c>
      <c r="U3930">
        <v>113.1</v>
      </c>
      <c r="V3930">
        <v>32.481743020302389</v>
      </c>
      <c r="W3930">
        <v>-1</v>
      </c>
      <c r="X3930">
        <v>2</v>
      </c>
      <c r="Y3930">
        <v>3</v>
      </c>
      <c r="Z3930">
        <v>739643</v>
      </c>
    </row>
    <row r="3931" spans="1:26">
      <c r="A3931">
        <v>412051</v>
      </c>
      <c r="B3931">
        <v>2</v>
      </c>
      <c r="C3931">
        <v>41205102</v>
      </c>
      <c r="D3931">
        <v>2</v>
      </c>
      <c r="E3931">
        <v>1</v>
      </c>
      <c r="F3931">
        <v>10</v>
      </c>
      <c r="G3931">
        <v>2</v>
      </c>
      <c r="H3931">
        <v>64</v>
      </c>
      <c r="I3931">
        <v>2</v>
      </c>
      <c r="J3931">
        <v>1</v>
      </c>
      <c r="K3931">
        <v>2</v>
      </c>
      <c r="L3931">
        <v>97</v>
      </c>
      <c r="M3931">
        <v>4</v>
      </c>
      <c r="N3931">
        <v>1</v>
      </c>
      <c r="O3931">
        <v>5</v>
      </c>
      <c r="P3931">
        <v>2</v>
      </c>
      <c r="Q3931">
        <v>0</v>
      </c>
      <c r="R3931">
        <v>-1</v>
      </c>
      <c r="S3931">
        <v>1</v>
      </c>
      <c r="T3931">
        <v>170.7</v>
      </c>
      <c r="U3931">
        <v>66.2</v>
      </c>
      <c r="V3931">
        <v>22.719090797086608</v>
      </c>
      <c r="W3931">
        <v>-1</v>
      </c>
      <c r="X3931">
        <v>1</v>
      </c>
      <c r="Y3931">
        <v>3</v>
      </c>
      <c r="Z3931">
        <v>739643</v>
      </c>
    </row>
    <row r="3932" spans="1:26">
      <c r="A3932">
        <v>412201</v>
      </c>
      <c r="B3932">
        <v>1</v>
      </c>
      <c r="C3932">
        <v>41220101</v>
      </c>
      <c r="D3932">
        <v>4</v>
      </c>
      <c r="E3932">
        <v>1</v>
      </c>
      <c r="F3932">
        <v>10</v>
      </c>
      <c r="G3932">
        <v>1</v>
      </c>
      <c r="H3932">
        <v>44</v>
      </c>
      <c r="I3932">
        <v>2</v>
      </c>
      <c r="J3932">
        <v>1</v>
      </c>
      <c r="K3932">
        <v>1</v>
      </c>
      <c r="L3932">
        <v>18</v>
      </c>
      <c r="M3932">
        <v>2</v>
      </c>
      <c r="N3932">
        <v>3</v>
      </c>
      <c r="O3932">
        <v>5</v>
      </c>
      <c r="P3932">
        <v>1</v>
      </c>
      <c r="Q3932">
        <v>15.423</v>
      </c>
      <c r="R3932">
        <v>-1</v>
      </c>
      <c r="S3932">
        <v>0</v>
      </c>
      <c r="T3932">
        <v>-1</v>
      </c>
      <c r="U3932">
        <v>-1</v>
      </c>
      <c r="V3932">
        <v>-1</v>
      </c>
      <c r="W3932">
        <v>-1</v>
      </c>
      <c r="X3932">
        <v>2</v>
      </c>
      <c r="Y3932">
        <v>3</v>
      </c>
      <c r="Z3932">
        <v>497482</v>
      </c>
    </row>
    <row r="3933" spans="1:26">
      <c r="A3933">
        <v>412201</v>
      </c>
      <c r="B3933">
        <v>2</v>
      </c>
      <c r="C3933">
        <v>41220102</v>
      </c>
      <c r="D3933">
        <v>4</v>
      </c>
      <c r="E3933">
        <v>1</v>
      </c>
      <c r="F3933">
        <v>10</v>
      </c>
      <c r="G3933">
        <v>2</v>
      </c>
      <c r="H3933">
        <v>47</v>
      </c>
      <c r="I3933">
        <v>2</v>
      </c>
      <c r="J3933">
        <v>1</v>
      </c>
      <c r="K3933">
        <v>2</v>
      </c>
      <c r="L3933">
        <v>18</v>
      </c>
      <c r="M3933">
        <v>3</v>
      </c>
      <c r="N3933">
        <v>1</v>
      </c>
      <c r="O3933">
        <v>5</v>
      </c>
      <c r="P3933">
        <v>1</v>
      </c>
      <c r="Q3933">
        <v>4.5090000000000003</v>
      </c>
      <c r="R3933">
        <v>-1</v>
      </c>
      <c r="S3933">
        <v>3</v>
      </c>
      <c r="T3933">
        <v>-1</v>
      </c>
      <c r="U3933">
        <v>-1</v>
      </c>
      <c r="V3933">
        <v>-1</v>
      </c>
      <c r="W3933">
        <v>-1</v>
      </c>
      <c r="X3933">
        <v>2</v>
      </c>
      <c r="Y3933">
        <v>3</v>
      </c>
      <c r="Z3933">
        <v>497482</v>
      </c>
    </row>
    <row r="3934" spans="1:26">
      <c r="A3934">
        <v>412201</v>
      </c>
      <c r="B3934">
        <v>3</v>
      </c>
      <c r="C3934">
        <v>41220103</v>
      </c>
      <c r="D3934">
        <v>4</v>
      </c>
      <c r="E3934">
        <v>1</v>
      </c>
      <c r="F3934">
        <v>10</v>
      </c>
      <c r="G3934">
        <v>1</v>
      </c>
      <c r="H3934">
        <v>13</v>
      </c>
      <c r="I3934">
        <v>-1</v>
      </c>
      <c r="J3934">
        <v>1</v>
      </c>
      <c r="K3934">
        <v>-1</v>
      </c>
      <c r="L3934">
        <v>18</v>
      </c>
      <c r="M3934">
        <v>3</v>
      </c>
      <c r="N3934">
        <v>-1</v>
      </c>
      <c r="O3934">
        <v>-1</v>
      </c>
      <c r="P3934">
        <v>-1</v>
      </c>
      <c r="Q3934">
        <v>-1</v>
      </c>
      <c r="R3934">
        <v>-1</v>
      </c>
      <c r="S3934">
        <v>0</v>
      </c>
      <c r="T3934">
        <v>-1</v>
      </c>
      <c r="U3934">
        <v>-1</v>
      </c>
      <c r="V3934">
        <v>-1</v>
      </c>
      <c r="W3934">
        <v>-1</v>
      </c>
      <c r="X3934">
        <v>1</v>
      </c>
      <c r="Y3934">
        <v>3</v>
      </c>
      <c r="Z3934">
        <v>497482</v>
      </c>
    </row>
    <row r="3935" spans="1:26">
      <c r="A3935">
        <v>412201</v>
      </c>
      <c r="B3935">
        <v>4</v>
      </c>
      <c r="C3935">
        <v>41220104</v>
      </c>
      <c r="D3935">
        <v>4</v>
      </c>
      <c r="E3935">
        <v>1</v>
      </c>
      <c r="F3935">
        <v>10</v>
      </c>
      <c r="G3935">
        <v>1</v>
      </c>
      <c r="H3935">
        <v>10</v>
      </c>
      <c r="I3935">
        <v>-1</v>
      </c>
      <c r="J3935">
        <v>1</v>
      </c>
      <c r="K3935">
        <v>-1</v>
      </c>
      <c r="L3935">
        <v>18</v>
      </c>
      <c r="M3935">
        <v>2</v>
      </c>
      <c r="N3935">
        <v>-1</v>
      </c>
      <c r="O3935">
        <v>-1</v>
      </c>
      <c r="P3935">
        <v>-1</v>
      </c>
      <c r="Q3935">
        <v>-1</v>
      </c>
      <c r="R3935">
        <v>-1</v>
      </c>
      <c r="S3935">
        <v>-2</v>
      </c>
      <c r="T3935">
        <v>-1</v>
      </c>
      <c r="U3935">
        <v>-1</v>
      </c>
      <c r="V3935">
        <v>-1</v>
      </c>
      <c r="W3935">
        <v>-1</v>
      </c>
      <c r="X3935">
        <v>1</v>
      </c>
      <c r="Y3935">
        <v>3</v>
      </c>
      <c r="Z3935">
        <v>497482</v>
      </c>
    </row>
    <row r="3936" spans="1:26">
      <c r="A3936">
        <v>412271</v>
      </c>
      <c r="B3936">
        <v>1</v>
      </c>
      <c r="C3936">
        <v>41227101</v>
      </c>
      <c r="D3936">
        <v>3</v>
      </c>
      <c r="E3936">
        <v>1</v>
      </c>
      <c r="F3936">
        <v>10</v>
      </c>
      <c r="G3936">
        <v>2</v>
      </c>
      <c r="H3936">
        <v>35</v>
      </c>
      <c r="I3936">
        <v>3</v>
      </c>
      <c r="J3936">
        <v>1</v>
      </c>
      <c r="K3936">
        <v>1</v>
      </c>
      <c r="L3936">
        <v>18</v>
      </c>
      <c r="M3936">
        <v>1</v>
      </c>
      <c r="N3936">
        <v>1</v>
      </c>
      <c r="O3936">
        <v>5</v>
      </c>
      <c r="P3936">
        <v>1</v>
      </c>
      <c r="Q3936">
        <v>3</v>
      </c>
      <c r="R3936">
        <v>-1</v>
      </c>
      <c r="S3936">
        <v>11</v>
      </c>
      <c r="T3936">
        <v>160.80000000000001</v>
      </c>
      <c r="U3936">
        <v>57.3</v>
      </c>
      <c r="V3936">
        <v>22.160651964060293</v>
      </c>
      <c r="W3936">
        <v>0.72693531283138901</v>
      </c>
      <c r="X3936">
        <v>2</v>
      </c>
      <c r="Y3936">
        <v>1</v>
      </c>
      <c r="Z3936">
        <v>466321</v>
      </c>
    </row>
    <row r="3937" spans="1:26">
      <c r="A3937">
        <v>412271</v>
      </c>
      <c r="B3937">
        <v>2</v>
      </c>
      <c r="C3937">
        <v>41227102</v>
      </c>
      <c r="D3937">
        <v>3</v>
      </c>
      <c r="E3937">
        <v>1</v>
      </c>
      <c r="F3937">
        <v>10</v>
      </c>
      <c r="G3937">
        <v>2</v>
      </c>
      <c r="H3937">
        <v>8</v>
      </c>
      <c r="I3937">
        <v>-1</v>
      </c>
      <c r="J3937">
        <v>1</v>
      </c>
      <c r="K3937">
        <v>-1</v>
      </c>
      <c r="L3937">
        <v>18</v>
      </c>
      <c r="M3937">
        <v>1</v>
      </c>
      <c r="N3937">
        <v>-1</v>
      </c>
      <c r="O3937">
        <v>-1</v>
      </c>
      <c r="P3937">
        <v>-1</v>
      </c>
      <c r="Q3937">
        <v>-1</v>
      </c>
      <c r="R3937">
        <v>-1</v>
      </c>
      <c r="S3937">
        <v>-2</v>
      </c>
      <c r="T3937">
        <v>132.19999999999999</v>
      </c>
      <c r="U3937">
        <v>27.7</v>
      </c>
      <c r="V3937">
        <v>15.849547172143252</v>
      </c>
      <c r="W3937">
        <v>-1</v>
      </c>
      <c r="X3937">
        <v>-2</v>
      </c>
      <c r="Y3937">
        <v>-2</v>
      </c>
      <c r="Z3937">
        <v>466321</v>
      </c>
    </row>
    <row r="3938" spans="1:26">
      <c r="A3938">
        <v>412271</v>
      </c>
      <c r="B3938">
        <v>3</v>
      </c>
      <c r="C3938">
        <v>41227103</v>
      </c>
      <c r="D3938">
        <v>3</v>
      </c>
      <c r="E3938">
        <v>1</v>
      </c>
      <c r="F3938">
        <v>10</v>
      </c>
      <c r="G3938">
        <v>1</v>
      </c>
      <c r="H3938">
        <v>6</v>
      </c>
      <c r="I3938">
        <v>-1</v>
      </c>
      <c r="J3938">
        <v>1</v>
      </c>
      <c r="K3938">
        <v>-1</v>
      </c>
      <c r="L3938">
        <v>18</v>
      </c>
      <c r="M3938">
        <v>2</v>
      </c>
      <c r="N3938">
        <v>-1</v>
      </c>
      <c r="O3938">
        <v>-1</v>
      </c>
      <c r="P3938">
        <v>-1</v>
      </c>
      <c r="Q3938">
        <v>-1</v>
      </c>
      <c r="R3938">
        <v>-1</v>
      </c>
      <c r="S3938">
        <v>-2</v>
      </c>
      <c r="T3938">
        <v>118.4</v>
      </c>
      <c r="U3938">
        <v>21.9</v>
      </c>
      <c r="V3938">
        <v>15.62214663988312</v>
      </c>
      <c r="W3938">
        <v>-1</v>
      </c>
      <c r="X3938">
        <v>-2</v>
      </c>
      <c r="Y3938">
        <v>-2</v>
      </c>
      <c r="Z3938">
        <v>466321</v>
      </c>
    </row>
    <row r="3939" spans="1:26">
      <c r="A3939">
        <v>412351</v>
      </c>
      <c r="B3939">
        <v>1</v>
      </c>
      <c r="C3939">
        <v>41235101</v>
      </c>
      <c r="D3939">
        <v>1</v>
      </c>
      <c r="E3939">
        <v>1</v>
      </c>
      <c r="F3939">
        <v>10</v>
      </c>
      <c r="G3939">
        <v>2</v>
      </c>
      <c r="H3939">
        <v>55</v>
      </c>
      <c r="I3939">
        <v>2</v>
      </c>
      <c r="J3939">
        <v>1</v>
      </c>
      <c r="K3939">
        <v>7</v>
      </c>
      <c r="L3939">
        <v>96</v>
      </c>
      <c r="M3939">
        <v>4</v>
      </c>
      <c r="N3939">
        <v>1</v>
      </c>
      <c r="O3939">
        <v>5</v>
      </c>
      <c r="P3939">
        <v>1</v>
      </c>
      <c r="Q3939">
        <v>10.5</v>
      </c>
      <c r="R3939">
        <v>-1</v>
      </c>
      <c r="S3939">
        <v>0</v>
      </c>
      <c r="T3939">
        <v>161</v>
      </c>
      <c r="U3939">
        <v>75.8</v>
      </c>
      <c r="V3939">
        <v>29.242698969947142</v>
      </c>
      <c r="W3939">
        <v>0.77739872068230298</v>
      </c>
      <c r="X3939">
        <v>2</v>
      </c>
      <c r="Y3939">
        <v>1</v>
      </c>
      <c r="Z3939">
        <v>776374</v>
      </c>
    </row>
    <row r="3940" spans="1:26">
      <c r="A3940">
        <v>412371</v>
      </c>
      <c r="B3940">
        <v>1</v>
      </c>
      <c r="C3940">
        <v>41237101</v>
      </c>
      <c r="D3940">
        <v>2</v>
      </c>
      <c r="E3940">
        <v>1</v>
      </c>
      <c r="F3940">
        <v>10</v>
      </c>
      <c r="G3940">
        <v>1</v>
      </c>
      <c r="H3940">
        <v>61</v>
      </c>
      <c r="I3940">
        <v>2</v>
      </c>
      <c r="J3940">
        <v>1</v>
      </c>
      <c r="K3940">
        <v>2</v>
      </c>
      <c r="L3940">
        <v>8</v>
      </c>
      <c r="M3940">
        <v>2</v>
      </c>
      <c r="N3940">
        <v>1</v>
      </c>
      <c r="O3940">
        <v>5</v>
      </c>
      <c r="P3940">
        <v>1</v>
      </c>
      <c r="Q3940">
        <v>4.6150000000000002</v>
      </c>
      <c r="R3940">
        <v>-1</v>
      </c>
      <c r="S3940">
        <v>0</v>
      </c>
      <c r="T3940">
        <v>180.2</v>
      </c>
      <c r="U3940">
        <v>95.2</v>
      </c>
      <c r="V3940">
        <v>29.31752978870438</v>
      </c>
      <c r="W3940">
        <v>1.0091954022988501</v>
      </c>
      <c r="X3940">
        <v>1</v>
      </c>
      <c r="Y3940">
        <v>1</v>
      </c>
      <c r="Z3940">
        <v>558273</v>
      </c>
    </row>
    <row r="3941" spans="1:26">
      <c r="A3941">
        <v>412371</v>
      </c>
      <c r="B3941">
        <v>2</v>
      </c>
      <c r="C3941">
        <v>41237102</v>
      </c>
      <c r="D3941">
        <v>2</v>
      </c>
      <c r="E3941">
        <v>1</v>
      </c>
      <c r="F3941">
        <v>10</v>
      </c>
      <c r="G3941">
        <v>2</v>
      </c>
      <c r="H3941">
        <v>61</v>
      </c>
      <c r="I3941">
        <v>2</v>
      </c>
      <c r="J3941">
        <v>1</v>
      </c>
      <c r="K3941">
        <v>7</v>
      </c>
      <c r="L3941">
        <v>8</v>
      </c>
      <c r="M3941">
        <v>2</v>
      </c>
      <c r="N3941">
        <v>3</v>
      </c>
      <c r="O3941">
        <v>5</v>
      </c>
      <c r="P3941">
        <v>2</v>
      </c>
      <c r="Q3941">
        <v>0</v>
      </c>
      <c r="R3941">
        <v>-1</v>
      </c>
      <c r="S3941">
        <v>0</v>
      </c>
      <c r="T3941">
        <v>164.4</v>
      </c>
      <c r="U3941">
        <v>94.4</v>
      </c>
      <c r="V3941">
        <v>34.927569692341386</v>
      </c>
      <c r="W3941">
        <v>0.88636363636363602</v>
      </c>
      <c r="X3941">
        <v>2</v>
      </c>
      <c r="Y3941">
        <v>1</v>
      </c>
      <c r="Z3941">
        <v>558273</v>
      </c>
    </row>
    <row r="3942" spans="1:26">
      <c r="A3942">
        <v>413051</v>
      </c>
      <c r="B3942">
        <v>1</v>
      </c>
      <c r="C3942">
        <v>41305101</v>
      </c>
      <c r="D3942">
        <v>3</v>
      </c>
      <c r="E3942">
        <v>5</v>
      </c>
      <c r="F3942">
        <v>27</v>
      </c>
      <c r="G3942">
        <v>1</v>
      </c>
      <c r="H3942">
        <v>36</v>
      </c>
      <c r="I3942">
        <v>6</v>
      </c>
      <c r="J3942">
        <v>1</v>
      </c>
      <c r="K3942">
        <v>4</v>
      </c>
      <c r="L3942">
        <v>19</v>
      </c>
      <c r="M3942">
        <v>2</v>
      </c>
      <c r="N3942">
        <v>4</v>
      </c>
      <c r="O3942">
        <v>3</v>
      </c>
      <c r="P3942">
        <v>1</v>
      </c>
      <c r="Q3942">
        <v>56</v>
      </c>
      <c r="R3942">
        <v>-1</v>
      </c>
      <c r="S3942">
        <v>-2</v>
      </c>
      <c r="T3942">
        <v>-1</v>
      </c>
      <c r="U3942">
        <v>-1</v>
      </c>
      <c r="V3942">
        <v>-1</v>
      </c>
      <c r="W3942">
        <v>-1</v>
      </c>
      <c r="X3942">
        <v>-2</v>
      </c>
      <c r="Y3942">
        <v>-2</v>
      </c>
      <c r="Z3942">
        <v>886308</v>
      </c>
    </row>
    <row r="3943" spans="1:26">
      <c r="A3943">
        <v>413051</v>
      </c>
      <c r="B3943">
        <v>2</v>
      </c>
      <c r="C3943">
        <v>41305102</v>
      </c>
      <c r="D3943">
        <v>3</v>
      </c>
      <c r="E3943">
        <v>5</v>
      </c>
      <c r="F3943">
        <v>27</v>
      </c>
      <c r="G3943">
        <v>2</v>
      </c>
      <c r="H3943">
        <v>33</v>
      </c>
      <c r="I3943">
        <v>6</v>
      </c>
      <c r="J3943">
        <v>1</v>
      </c>
      <c r="K3943">
        <v>2</v>
      </c>
      <c r="L3943">
        <v>19</v>
      </c>
      <c r="M3943">
        <v>1</v>
      </c>
      <c r="N3943">
        <v>4</v>
      </c>
      <c r="O3943">
        <v>3</v>
      </c>
      <c r="P3943">
        <v>1</v>
      </c>
      <c r="Q3943">
        <v>0</v>
      </c>
      <c r="R3943">
        <v>-1</v>
      </c>
      <c r="S3943">
        <v>-2</v>
      </c>
      <c r="T3943">
        <v>-1</v>
      </c>
      <c r="U3943">
        <v>-1</v>
      </c>
      <c r="V3943">
        <v>-1</v>
      </c>
      <c r="W3943">
        <v>-1</v>
      </c>
      <c r="X3943">
        <v>-2</v>
      </c>
      <c r="Y3943">
        <v>-2</v>
      </c>
      <c r="Z3943">
        <v>886308</v>
      </c>
    </row>
    <row r="3944" spans="1:26">
      <c r="A3944">
        <v>413051</v>
      </c>
      <c r="B3944">
        <v>3</v>
      </c>
      <c r="C3944">
        <v>41305103</v>
      </c>
      <c r="D3944">
        <v>3</v>
      </c>
      <c r="E3944">
        <v>5</v>
      </c>
      <c r="F3944">
        <v>27</v>
      </c>
      <c r="G3944">
        <v>1</v>
      </c>
      <c r="H3944">
        <v>12</v>
      </c>
      <c r="I3944">
        <v>-1</v>
      </c>
      <c r="J3944">
        <v>1</v>
      </c>
      <c r="K3944">
        <v>-1</v>
      </c>
      <c r="L3944">
        <v>19</v>
      </c>
      <c r="M3944">
        <v>1</v>
      </c>
      <c r="N3944">
        <v>-1</v>
      </c>
      <c r="O3944">
        <v>-1</v>
      </c>
      <c r="P3944">
        <v>-1</v>
      </c>
      <c r="Q3944">
        <v>-1</v>
      </c>
      <c r="R3944">
        <v>-1</v>
      </c>
      <c r="S3944">
        <v>-2</v>
      </c>
      <c r="T3944">
        <v>-1</v>
      </c>
      <c r="U3944">
        <v>-1</v>
      </c>
      <c r="V3944">
        <v>-1</v>
      </c>
      <c r="W3944">
        <v>-1</v>
      </c>
      <c r="X3944">
        <v>-2</v>
      </c>
      <c r="Y3944">
        <v>-2</v>
      </c>
      <c r="Z3944">
        <v>886308</v>
      </c>
    </row>
    <row r="3945" spans="1:26">
      <c r="A3945">
        <v>413151</v>
      </c>
      <c r="B3945">
        <v>1</v>
      </c>
      <c r="C3945">
        <v>41315101</v>
      </c>
      <c r="D3945">
        <v>1</v>
      </c>
      <c r="E3945">
        <v>5</v>
      </c>
      <c r="F3945">
        <v>27</v>
      </c>
      <c r="G3945">
        <v>1</v>
      </c>
      <c r="H3945">
        <v>55</v>
      </c>
      <c r="I3945">
        <v>4</v>
      </c>
      <c r="J3945">
        <v>1</v>
      </c>
      <c r="K3945">
        <v>7</v>
      </c>
      <c r="L3945">
        <v>8</v>
      </c>
      <c r="M3945">
        <v>4</v>
      </c>
      <c r="N3945">
        <v>4</v>
      </c>
      <c r="O3945">
        <v>3</v>
      </c>
      <c r="P3945">
        <v>1</v>
      </c>
      <c r="Q3945">
        <v>2.0179999999999998</v>
      </c>
      <c r="R3945">
        <v>-1</v>
      </c>
      <c r="S3945">
        <v>3</v>
      </c>
      <c r="T3945">
        <v>167.7</v>
      </c>
      <c r="U3945">
        <v>79.3</v>
      </c>
      <c r="V3945">
        <v>28.197269949568497</v>
      </c>
      <c r="W3945">
        <v>0.84862598975314396</v>
      </c>
      <c r="X3945">
        <v>1</v>
      </c>
      <c r="Y3945">
        <v>3</v>
      </c>
      <c r="Z3945">
        <v>739305</v>
      </c>
    </row>
    <row r="3946" spans="1:26">
      <c r="A3946">
        <v>413181</v>
      </c>
      <c r="B3946">
        <v>1</v>
      </c>
      <c r="C3946">
        <v>41318101</v>
      </c>
      <c r="D3946">
        <v>1</v>
      </c>
      <c r="E3946">
        <v>5</v>
      </c>
      <c r="F3946">
        <v>27</v>
      </c>
      <c r="G3946">
        <v>2</v>
      </c>
      <c r="H3946">
        <v>81</v>
      </c>
      <c r="I3946">
        <v>1</v>
      </c>
      <c r="J3946">
        <v>1</v>
      </c>
      <c r="K3946">
        <v>2</v>
      </c>
      <c r="L3946">
        <v>9</v>
      </c>
      <c r="M3946">
        <v>3</v>
      </c>
      <c r="N3946">
        <v>3</v>
      </c>
      <c r="O3946">
        <v>5</v>
      </c>
      <c r="P3946">
        <v>2</v>
      </c>
      <c r="Q3946">
        <v>0</v>
      </c>
      <c r="R3946">
        <v>-1</v>
      </c>
      <c r="S3946">
        <v>1</v>
      </c>
      <c r="T3946">
        <v>-1</v>
      </c>
      <c r="U3946">
        <v>-1</v>
      </c>
      <c r="V3946">
        <v>-1</v>
      </c>
      <c r="W3946">
        <v>-1</v>
      </c>
      <c r="X3946">
        <v>1</v>
      </c>
      <c r="Y3946">
        <v>3</v>
      </c>
      <c r="Z3946">
        <v>472459</v>
      </c>
    </row>
    <row r="3947" spans="1:26">
      <c r="A3947">
        <v>413201</v>
      </c>
      <c r="B3947">
        <v>1</v>
      </c>
      <c r="C3947">
        <v>41320101</v>
      </c>
      <c r="D3947">
        <v>1</v>
      </c>
      <c r="E3947">
        <v>5</v>
      </c>
      <c r="F3947">
        <v>27</v>
      </c>
      <c r="G3947">
        <v>2</v>
      </c>
      <c r="H3947">
        <v>54</v>
      </c>
      <c r="I3947">
        <v>2</v>
      </c>
      <c r="J3947">
        <v>1</v>
      </c>
      <c r="K3947">
        <v>7</v>
      </c>
      <c r="L3947">
        <v>97</v>
      </c>
      <c r="M3947">
        <v>2</v>
      </c>
      <c r="N3947">
        <v>3</v>
      </c>
      <c r="O3947">
        <v>5</v>
      </c>
      <c r="P3947">
        <v>1</v>
      </c>
      <c r="Q3947">
        <v>0.75</v>
      </c>
      <c r="R3947">
        <v>-1</v>
      </c>
      <c r="S3947">
        <v>0</v>
      </c>
      <c r="T3947">
        <v>-1</v>
      </c>
      <c r="U3947">
        <v>-1</v>
      </c>
      <c r="V3947">
        <v>-1</v>
      </c>
      <c r="W3947">
        <v>-1</v>
      </c>
      <c r="X3947">
        <v>2</v>
      </c>
      <c r="Y3947">
        <v>3</v>
      </c>
      <c r="Z3947">
        <v>454391</v>
      </c>
    </row>
    <row r="3948" spans="1:26">
      <c r="A3948">
        <v>413251</v>
      </c>
      <c r="B3948">
        <v>1</v>
      </c>
      <c r="C3948">
        <v>41325101</v>
      </c>
      <c r="D3948">
        <v>2</v>
      </c>
      <c r="E3948">
        <v>5</v>
      </c>
      <c r="F3948">
        <v>27</v>
      </c>
      <c r="G3948">
        <v>1</v>
      </c>
      <c r="H3948">
        <v>62</v>
      </c>
      <c r="I3948">
        <v>2</v>
      </c>
      <c r="J3948">
        <v>1</v>
      </c>
      <c r="K3948">
        <v>7</v>
      </c>
      <c r="L3948">
        <v>9</v>
      </c>
      <c r="M3948">
        <v>1</v>
      </c>
      <c r="N3948">
        <v>3</v>
      </c>
      <c r="O3948">
        <v>5</v>
      </c>
      <c r="P3948">
        <v>1</v>
      </c>
      <c r="Q3948">
        <v>2.25</v>
      </c>
      <c r="R3948">
        <v>-1</v>
      </c>
      <c r="S3948">
        <v>0</v>
      </c>
      <c r="T3948">
        <v>-1</v>
      </c>
      <c r="U3948">
        <v>-1</v>
      </c>
      <c r="V3948">
        <v>-1</v>
      </c>
      <c r="W3948">
        <v>-1</v>
      </c>
      <c r="X3948">
        <v>1</v>
      </c>
      <c r="Y3948">
        <v>3</v>
      </c>
      <c r="Z3948">
        <v>387222</v>
      </c>
    </row>
    <row r="3949" spans="1:26">
      <c r="A3949">
        <v>413251</v>
      </c>
      <c r="B3949">
        <v>2</v>
      </c>
      <c r="C3949">
        <v>41325102</v>
      </c>
      <c r="D3949">
        <v>2</v>
      </c>
      <c r="E3949">
        <v>5</v>
      </c>
      <c r="F3949">
        <v>27</v>
      </c>
      <c r="G3949">
        <v>2</v>
      </c>
      <c r="H3949">
        <v>63</v>
      </c>
      <c r="I3949">
        <v>2</v>
      </c>
      <c r="J3949">
        <v>1</v>
      </c>
      <c r="K3949">
        <v>4</v>
      </c>
      <c r="L3949">
        <v>9</v>
      </c>
      <c r="M3949">
        <v>3</v>
      </c>
      <c r="N3949">
        <v>3</v>
      </c>
      <c r="O3949">
        <v>5</v>
      </c>
      <c r="P3949">
        <v>1</v>
      </c>
      <c r="Q3949">
        <v>1.125</v>
      </c>
      <c r="R3949">
        <v>-1</v>
      </c>
      <c r="S3949">
        <v>0</v>
      </c>
      <c r="T3949">
        <v>-1</v>
      </c>
      <c r="U3949">
        <v>-1</v>
      </c>
      <c r="V3949">
        <v>-1</v>
      </c>
      <c r="W3949">
        <v>-1</v>
      </c>
      <c r="X3949">
        <v>2</v>
      </c>
      <c r="Y3949">
        <v>1</v>
      </c>
      <c r="Z3949">
        <v>387222</v>
      </c>
    </row>
    <row r="3950" spans="1:26">
      <c r="A3950">
        <v>413271</v>
      </c>
      <c r="B3950">
        <v>1</v>
      </c>
      <c r="C3950">
        <v>41327101</v>
      </c>
      <c r="D3950">
        <v>1</v>
      </c>
      <c r="E3950">
        <v>5</v>
      </c>
      <c r="F3950">
        <v>27</v>
      </c>
      <c r="G3950">
        <v>1</v>
      </c>
      <c r="H3950">
        <v>24</v>
      </c>
      <c r="I3950">
        <v>1</v>
      </c>
      <c r="J3950">
        <v>1</v>
      </c>
      <c r="K3950">
        <v>4</v>
      </c>
      <c r="L3950">
        <v>97</v>
      </c>
      <c r="M3950">
        <v>2</v>
      </c>
      <c r="N3950">
        <v>4</v>
      </c>
      <c r="O3950">
        <v>3</v>
      </c>
      <c r="P3950">
        <v>1</v>
      </c>
      <c r="Q3950">
        <v>17.5</v>
      </c>
      <c r="R3950">
        <v>4</v>
      </c>
      <c r="S3950">
        <v>0</v>
      </c>
      <c r="T3950">
        <v>-1</v>
      </c>
      <c r="U3950">
        <v>-1</v>
      </c>
      <c r="V3950">
        <v>-1</v>
      </c>
      <c r="W3950">
        <v>-1</v>
      </c>
      <c r="X3950">
        <v>3</v>
      </c>
      <c r="Y3950">
        <v>3</v>
      </c>
      <c r="Z3950">
        <v>561385</v>
      </c>
    </row>
    <row r="3951" spans="1:26">
      <c r="A3951">
        <v>413371</v>
      </c>
      <c r="B3951">
        <v>1</v>
      </c>
      <c r="C3951">
        <v>41337101</v>
      </c>
      <c r="D3951">
        <v>1</v>
      </c>
      <c r="E3951">
        <v>5</v>
      </c>
      <c r="F3951">
        <v>27</v>
      </c>
      <c r="G3951">
        <v>2</v>
      </c>
      <c r="H3951">
        <v>40</v>
      </c>
      <c r="I3951">
        <v>2</v>
      </c>
      <c r="J3951">
        <v>1</v>
      </c>
      <c r="K3951">
        <v>7</v>
      </c>
      <c r="L3951">
        <v>96</v>
      </c>
      <c r="M3951">
        <v>2</v>
      </c>
      <c r="N3951">
        <v>1</v>
      </c>
      <c r="O3951">
        <v>5</v>
      </c>
      <c r="P3951">
        <v>1</v>
      </c>
      <c r="Q3951">
        <v>0.23</v>
      </c>
      <c r="R3951">
        <v>-1</v>
      </c>
      <c r="S3951">
        <v>1</v>
      </c>
      <c r="T3951">
        <v>156.80000000000001</v>
      </c>
      <c r="U3951">
        <v>60.2</v>
      </c>
      <c r="V3951">
        <v>24.485240524781339</v>
      </c>
      <c r="W3951">
        <v>-1</v>
      </c>
      <c r="X3951">
        <v>-8</v>
      </c>
      <c r="Y3951">
        <v>1</v>
      </c>
      <c r="Z3951">
        <v>452333</v>
      </c>
    </row>
    <row r="3952" spans="1:26">
      <c r="A3952">
        <v>414151</v>
      </c>
      <c r="B3952">
        <v>1</v>
      </c>
      <c r="C3952">
        <v>41415101</v>
      </c>
      <c r="D3952">
        <v>3</v>
      </c>
      <c r="E3952">
        <v>7</v>
      </c>
      <c r="F3952">
        <v>6</v>
      </c>
      <c r="G3952">
        <v>1</v>
      </c>
      <c r="H3952">
        <v>51</v>
      </c>
      <c r="I3952">
        <v>2</v>
      </c>
      <c r="J3952">
        <v>-8</v>
      </c>
      <c r="K3952">
        <v>7</v>
      </c>
      <c r="L3952">
        <v>96</v>
      </c>
      <c r="M3952">
        <v>2</v>
      </c>
      <c r="N3952">
        <v>1</v>
      </c>
      <c r="O3952">
        <v>5</v>
      </c>
      <c r="P3952">
        <v>1</v>
      </c>
      <c r="Q3952">
        <v>0.75</v>
      </c>
      <c r="R3952">
        <v>-1</v>
      </c>
      <c r="S3952">
        <v>-2</v>
      </c>
      <c r="T3952">
        <v>-1</v>
      </c>
      <c r="U3952">
        <v>-1</v>
      </c>
      <c r="V3952">
        <v>-1</v>
      </c>
      <c r="W3952">
        <v>-1</v>
      </c>
      <c r="X3952">
        <v>-2</v>
      </c>
      <c r="Y3952">
        <v>-2</v>
      </c>
      <c r="Z3952">
        <v>499373</v>
      </c>
    </row>
    <row r="3953" spans="1:26">
      <c r="A3953">
        <v>414151</v>
      </c>
      <c r="B3953">
        <v>2</v>
      </c>
      <c r="C3953">
        <v>41415102</v>
      </c>
      <c r="D3953">
        <v>3</v>
      </c>
      <c r="E3953">
        <v>7</v>
      </c>
      <c r="F3953">
        <v>6</v>
      </c>
      <c r="G3953">
        <v>2</v>
      </c>
      <c r="H3953">
        <v>53</v>
      </c>
      <c r="I3953">
        <v>2</v>
      </c>
      <c r="J3953">
        <v>-8</v>
      </c>
      <c r="K3953">
        <v>-1</v>
      </c>
      <c r="L3953">
        <v>96</v>
      </c>
      <c r="M3953">
        <v>3</v>
      </c>
      <c r="N3953">
        <v>-8</v>
      </c>
      <c r="O3953">
        <v>-8</v>
      </c>
      <c r="P3953">
        <v>-8</v>
      </c>
      <c r="Q3953">
        <v>0</v>
      </c>
      <c r="R3953">
        <v>-1</v>
      </c>
      <c r="S3953">
        <v>-2</v>
      </c>
      <c r="T3953">
        <v>-1</v>
      </c>
      <c r="U3953">
        <v>-1</v>
      </c>
      <c r="V3953">
        <v>-1</v>
      </c>
      <c r="W3953">
        <v>-1</v>
      </c>
      <c r="X3953">
        <v>-2</v>
      </c>
      <c r="Y3953">
        <v>-2</v>
      </c>
      <c r="Z3953">
        <v>499373</v>
      </c>
    </row>
    <row r="3954" spans="1:26">
      <c r="A3954">
        <v>414151</v>
      </c>
      <c r="B3954">
        <v>3</v>
      </c>
      <c r="C3954">
        <v>41415103</v>
      </c>
      <c r="D3954">
        <v>3</v>
      </c>
      <c r="E3954">
        <v>7</v>
      </c>
      <c r="F3954">
        <v>6</v>
      </c>
      <c r="G3954">
        <v>1</v>
      </c>
      <c r="H3954">
        <v>29</v>
      </c>
      <c r="I3954">
        <v>1</v>
      </c>
      <c r="J3954">
        <v>-8</v>
      </c>
      <c r="K3954">
        <v>-1</v>
      </c>
      <c r="L3954">
        <v>96</v>
      </c>
      <c r="M3954">
        <v>2</v>
      </c>
      <c r="N3954">
        <v>-8</v>
      </c>
      <c r="O3954">
        <v>-8</v>
      </c>
      <c r="P3954">
        <v>-8</v>
      </c>
      <c r="Q3954">
        <v>0</v>
      </c>
      <c r="R3954">
        <v>-1</v>
      </c>
      <c r="S3954">
        <v>-2</v>
      </c>
      <c r="T3954">
        <v>-1</v>
      </c>
      <c r="U3954">
        <v>-1</v>
      </c>
      <c r="V3954">
        <v>-1</v>
      </c>
      <c r="W3954">
        <v>-1</v>
      </c>
      <c r="X3954">
        <v>-2</v>
      </c>
      <c r="Y3954">
        <v>-2</v>
      </c>
      <c r="Z3954">
        <v>499373</v>
      </c>
    </row>
    <row r="3955" spans="1:26">
      <c r="A3955">
        <v>414181</v>
      </c>
      <c r="B3955">
        <v>1</v>
      </c>
      <c r="C3955">
        <v>41418101</v>
      </c>
      <c r="D3955">
        <v>2</v>
      </c>
      <c r="E3955">
        <v>7</v>
      </c>
      <c r="F3955">
        <v>6</v>
      </c>
      <c r="G3955">
        <v>1</v>
      </c>
      <c r="H3955">
        <v>49</v>
      </c>
      <c r="I3955">
        <v>4</v>
      </c>
      <c r="J3955">
        <v>1</v>
      </c>
      <c r="K3955">
        <v>6</v>
      </c>
      <c r="L3955">
        <v>20</v>
      </c>
      <c r="M3955">
        <v>2</v>
      </c>
      <c r="N3955">
        <v>4</v>
      </c>
      <c r="O3955">
        <v>1</v>
      </c>
      <c r="P3955">
        <v>1</v>
      </c>
      <c r="Q3955">
        <v>10.5</v>
      </c>
      <c r="R3955">
        <v>-1</v>
      </c>
      <c r="S3955">
        <v>3</v>
      </c>
      <c r="T3955">
        <v>167.4</v>
      </c>
      <c r="U3955">
        <v>62.8</v>
      </c>
      <c r="V3955">
        <v>22.410355011426422</v>
      </c>
      <c r="W3955">
        <v>0.95922746781115897</v>
      </c>
      <c r="X3955">
        <v>1</v>
      </c>
      <c r="Y3955">
        <v>3</v>
      </c>
      <c r="Z3955">
        <v>204508</v>
      </c>
    </row>
    <row r="3956" spans="1:26">
      <c r="A3956">
        <v>414181</v>
      </c>
      <c r="B3956">
        <v>2</v>
      </c>
      <c r="C3956">
        <v>41418102</v>
      </c>
      <c r="D3956">
        <v>2</v>
      </c>
      <c r="E3956">
        <v>7</v>
      </c>
      <c r="F3956">
        <v>6</v>
      </c>
      <c r="G3956">
        <v>1</v>
      </c>
      <c r="H3956">
        <v>15</v>
      </c>
      <c r="I3956">
        <v>-1</v>
      </c>
      <c r="J3956">
        <v>1</v>
      </c>
      <c r="K3956">
        <v>-1</v>
      </c>
      <c r="L3956">
        <v>20</v>
      </c>
      <c r="M3956">
        <v>2</v>
      </c>
      <c r="N3956">
        <v>-1</v>
      </c>
      <c r="O3956">
        <v>-1</v>
      </c>
      <c r="P3956">
        <v>-1</v>
      </c>
      <c r="Q3956">
        <v>-1</v>
      </c>
      <c r="R3956">
        <v>-1</v>
      </c>
      <c r="S3956">
        <v>1</v>
      </c>
      <c r="T3956">
        <v>182.2</v>
      </c>
      <c r="U3956">
        <v>82.6</v>
      </c>
      <c r="V3956">
        <v>24.881886348218686</v>
      </c>
      <c r="W3956">
        <v>-1</v>
      </c>
      <c r="X3956">
        <v>1</v>
      </c>
      <c r="Y3956">
        <v>3</v>
      </c>
      <c r="Z3956">
        <v>204508</v>
      </c>
    </row>
    <row r="3957" spans="1:26">
      <c r="A3957">
        <v>414271</v>
      </c>
      <c r="B3957">
        <v>1</v>
      </c>
      <c r="C3957">
        <v>41427101</v>
      </c>
      <c r="D3957">
        <v>1</v>
      </c>
      <c r="E3957">
        <v>7</v>
      </c>
      <c r="F3957">
        <v>6</v>
      </c>
      <c r="G3957">
        <v>1</v>
      </c>
      <c r="H3957">
        <v>76</v>
      </c>
      <c r="I3957">
        <v>1</v>
      </c>
      <c r="J3957">
        <v>1</v>
      </c>
      <c r="K3957">
        <v>7</v>
      </c>
      <c r="L3957">
        <v>7</v>
      </c>
      <c r="M3957">
        <v>3</v>
      </c>
      <c r="N3957">
        <v>3</v>
      </c>
      <c r="O3957">
        <v>5</v>
      </c>
      <c r="P3957">
        <v>1</v>
      </c>
      <c r="Q3957">
        <v>6.75</v>
      </c>
      <c r="R3957">
        <v>-1</v>
      </c>
      <c r="S3957">
        <v>3</v>
      </c>
      <c r="T3957">
        <v>172.6</v>
      </c>
      <c r="U3957">
        <v>75.2</v>
      </c>
      <c r="V3957">
        <v>25.242726268144889</v>
      </c>
      <c r="W3957">
        <v>1.00868306801737</v>
      </c>
      <c r="X3957">
        <v>1</v>
      </c>
      <c r="Y3957">
        <v>3</v>
      </c>
      <c r="Z3957">
        <v>503403</v>
      </c>
    </row>
    <row r="3958" spans="1:26">
      <c r="A3958">
        <v>414341</v>
      </c>
      <c r="B3958">
        <v>1</v>
      </c>
      <c r="C3958">
        <v>41434101</v>
      </c>
      <c r="D3958">
        <v>2</v>
      </c>
      <c r="E3958">
        <v>7</v>
      </c>
      <c r="F3958">
        <v>6</v>
      </c>
      <c r="G3958">
        <v>1</v>
      </c>
      <c r="H3958">
        <v>37</v>
      </c>
      <c r="I3958">
        <v>6</v>
      </c>
      <c r="J3958">
        <v>1</v>
      </c>
      <c r="K3958">
        <v>2</v>
      </c>
      <c r="L3958">
        <v>20</v>
      </c>
      <c r="M3958">
        <v>3</v>
      </c>
      <c r="N3958">
        <v>4</v>
      </c>
      <c r="O3958">
        <v>2</v>
      </c>
      <c r="P3958">
        <v>1</v>
      </c>
      <c r="Q3958">
        <v>14.75</v>
      </c>
      <c r="R3958">
        <v>-1</v>
      </c>
      <c r="S3958">
        <v>4</v>
      </c>
      <c r="T3958">
        <v>164.5</v>
      </c>
      <c r="U3958">
        <v>75</v>
      </c>
      <c r="V3958">
        <v>27.71593019281049</v>
      </c>
      <c r="W3958">
        <v>0.91128634795465702</v>
      </c>
      <c r="X3958">
        <v>1</v>
      </c>
      <c r="Y3958">
        <v>3</v>
      </c>
      <c r="Z3958">
        <v>265420</v>
      </c>
    </row>
    <row r="3959" spans="1:26">
      <c r="A3959">
        <v>414341</v>
      </c>
      <c r="B3959">
        <v>2</v>
      </c>
      <c r="C3959">
        <v>41434102</v>
      </c>
      <c r="D3959">
        <v>2</v>
      </c>
      <c r="E3959">
        <v>7</v>
      </c>
      <c r="F3959">
        <v>6</v>
      </c>
      <c r="G3959">
        <v>2</v>
      </c>
      <c r="H3959">
        <v>28</v>
      </c>
      <c r="I3959">
        <v>6</v>
      </c>
      <c r="J3959">
        <v>1</v>
      </c>
      <c r="K3959">
        <v>1</v>
      </c>
      <c r="L3959">
        <v>20</v>
      </c>
      <c r="M3959">
        <v>2</v>
      </c>
      <c r="N3959">
        <v>1</v>
      </c>
      <c r="O3959">
        <v>5</v>
      </c>
      <c r="P3959">
        <v>1</v>
      </c>
      <c r="Q3959">
        <v>14.75</v>
      </c>
      <c r="R3959">
        <v>-1</v>
      </c>
      <c r="S3959">
        <v>-9</v>
      </c>
      <c r="T3959">
        <v>164.8</v>
      </c>
      <c r="U3959">
        <v>56.8</v>
      </c>
      <c r="V3959">
        <v>20.913846733905171</v>
      </c>
      <c r="W3959">
        <v>0.78039832285115296</v>
      </c>
      <c r="X3959">
        <v>1</v>
      </c>
      <c r="Y3959">
        <v>3</v>
      </c>
      <c r="Z3959">
        <v>265420</v>
      </c>
    </row>
    <row r="3960" spans="1:26">
      <c r="A3960">
        <v>414351</v>
      </c>
      <c r="B3960">
        <v>1</v>
      </c>
      <c r="C3960">
        <v>41435101</v>
      </c>
      <c r="D3960">
        <v>3</v>
      </c>
      <c r="E3960">
        <v>7</v>
      </c>
      <c r="F3960">
        <v>6</v>
      </c>
      <c r="G3960">
        <v>2</v>
      </c>
      <c r="H3960">
        <v>21</v>
      </c>
      <c r="I3960">
        <v>1</v>
      </c>
      <c r="J3960">
        <v>2</v>
      </c>
      <c r="K3960">
        <v>4</v>
      </c>
      <c r="L3960">
        <v>6</v>
      </c>
      <c r="M3960">
        <v>2</v>
      </c>
      <c r="N3960">
        <v>4</v>
      </c>
      <c r="O3960">
        <v>1</v>
      </c>
      <c r="P3960">
        <v>1</v>
      </c>
      <c r="Q3960">
        <v>2.25</v>
      </c>
      <c r="R3960">
        <v>2</v>
      </c>
      <c r="S3960">
        <v>4</v>
      </c>
      <c r="T3960">
        <v>166.3</v>
      </c>
      <c r="U3960">
        <v>57.1</v>
      </c>
      <c r="V3960">
        <v>20.646745751055207</v>
      </c>
      <c r="W3960">
        <v>0.74257425742574301</v>
      </c>
      <c r="X3960">
        <v>1</v>
      </c>
      <c r="Y3960">
        <v>3</v>
      </c>
      <c r="Z3960">
        <v>416313</v>
      </c>
    </row>
    <row r="3961" spans="1:26">
      <c r="A3961">
        <v>414351</v>
      </c>
      <c r="B3961">
        <v>2</v>
      </c>
      <c r="C3961">
        <v>41435102</v>
      </c>
      <c r="D3961">
        <v>3</v>
      </c>
      <c r="E3961">
        <v>7</v>
      </c>
      <c r="F3961">
        <v>6</v>
      </c>
      <c r="G3961">
        <v>1</v>
      </c>
      <c r="H3961">
        <v>3</v>
      </c>
      <c r="I3961">
        <v>-1</v>
      </c>
      <c r="J3961">
        <v>2</v>
      </c>
      <c r="K3961">
        <v>-1</v>
      </c>
      <c r="L3961">
        <v>6</v>
      </c>
      <c r="M3961">
        <v>2</v>
      </c>
      <c r="N3961">
        <v>-1</v>
      </c>
      <c r="O3961">
        <v>-1</v>
      </c>
      <c r="P3961">
        <v>-1</v>
      </c>
      <c r="Q3961">
        <v>-1</v>
      </c>
      <c r="R3961">
        <v>-1</v>
      </c>
      <c r="S3961">
        <v>-2</v>
      </c>
      <c r="T3961">
        <v>100.4</v>
      </c>
      <c r="U3961">
        <v>15.9</v>
      </c>
      <c r="V3961">
        <v>15.773559149854764</v>
      </c>
      <c r="W3961">
        <v>-1</v>
      </c>
      <c r="X3961">
        <v>-2</v>
      </c>
      <c r="Y3961">
        <v>-2</v>
      </c>
      <c r="Z3961">
        <v>416313</v>
      </c>
    </row>
    <row r="3962" spans="1:26">
      <c r="A3962">
        <v>414351</v>
      </c>
      <c r="B3962">
        <v>3</v>
      </c>
      <c r="C3962">
        <v>41435103</v>
      </c>
      <c r="D3962">
        <v>3</v>
      </c>
      <c r="E3962">
        <v>7</v>
      </c>
      <c r="F3962">
        <v>6</v>
      </c>
      <c r="G3962">
        <v>1</v>
      </c>
      <c r="H3962">
        <v>1</v>
      </c>
      <c r="I3962">
        <v>-1</v>
      </c>
      <c r="J3962">
        <v>2</v>
      </c>
      <c r="K3962">
        <v>-1</v>
      </c>
      <c r="L3962">
        <v>6</v>
      </c>
      <c r="M3962">
        <v>2</v>
      </c>
      <c r="N3962">
        <v>-1</v>
      </c>
      <c r="O3962">
        <v>-1</v>
      </c>
      <c r="P3962">
        <v>-1</v>
      </c>
      <c r="Q3962">
        <v>-1</v>
      </c>
      <c r="R3962">
        <v>-1</v>
      </c>
      <c r="S3962">
        <v>-2</v>
      </c>
      <c r="T3962">
        <v>-1</v>
      </c>
      <c r="U3962">
        <v>11.7</v>
      </c>
      <c r="V3962">
        <v>-1</v>
      </c>
      <c r="W3962">
        <v>-1</v>
      </c>
      <c r="X3962">
        <v>-2</v>
      </c>
      <c r="Y3962">
        <v>-2</v>
      </c>
      <c r="Z3962">
        <v>416313</v>
      </c>
    </row>
    <row r="3963" spans="1:26">
      <c r="A3963">
        <v>415051</v>
      </c>
      <c r="B3963">
        <v>1</v>
      </c>
      <c r="C3963">
        <v>41505101</v>
      </c>
      <c r="D3963">
        <v>3</v>
      </c>
      <c r="E3963">
        <v>3</v>
      </c>
      <c r="F3963">
        <v>11</v>
      </c>
      <c r="G3963">
        <v>1</v>
      </c>
      <c r="H3963">
        <v>48</v>
      </c>
      <c r="I3963">
        <v>6</v>
      </c>
      <c r="J3963">
        <v>1</v>
      </c>
      <c r="K3963">
        <v>2</v>
      </c>
      <c r="L3963">
        <v>18</v>
      </c>
      <c r="M3963">
        <v>1</v>
      </c>
      <c r="N3963">
        <v>1</v>
      </c>
      <c r="O3963">
        <v>5</v>
      </c>
      <c r="P3963">
        <v>1</v>
      </c>
      <c r="Q3963">
        <v>8.5289999999999999</v>
      </c>
      <c r="R3963">
        <v>-1</v>
      </c>
      <c r="S3963">
        <v>8</v>
      </c>
      <c r="T3963">
        <v>172.6</v>
      </c>
      <c r="U3963">
        <v>86.6</v>
      </c>
      <c r="V3963">
        <v>29.069416154539191</v>
      </c>
      <c r="W3963">
        <v>0.96497695852534504</v>
      </c>
      <c r="X3963">
        <v>1</v>
      </c>
      <c r="Y3963">
        <v>3</v>
      </c>
      <c r="Z3963">
        <v>420137</v>
      </c>
    </row>
    <row r="3964" spans="1:26">
      <c r="A3964">
        <v>415051</v>
      </c>
      <c r="B3964">
        <v>2</v>
      </c>
      <c r="C3964">
        <v>41505102</v>
      </c>
      <c r="D3964">
        <v>3</v>
      </c>
      <c r="E3964">
        <v>3</v>
      </c>
      <c r="F3964">
        <v>11</v>
      </c>
      <c r="G3964">
        <v>2</v>
      </c>
      <c r="H3964">
        <v>35</v>
      </c>
      <c r="I3964">
        <v>6</v>
      </c>
      <c r="J3964">
        <v>1</v>
      </c>
      <c r="K3964">
        <v>1</v>
      </c>
      <c r="L3964">
        <v>18</v>
      </c>
      <c r="M3964">
        <v>1</v>
      </c>
      <c r="N3964">
        <v>1</v>
      </c>
      <c r="O3964">
        <v>5</v>
      </c>
      <c r="P3964">
        <v>1</v>
      </c>
      <c r="Q3964">
        <v>5.5289999999999999</v>
      </c>
      <c r="R3964">
        <v>-1</v>
      </c>
      <c r="S3964">
        <v>0</v>
      </c>
      <c r="T3964">
        <v>171.1</v>
      </c>
      <c r="U3964">
        <v>98.6</v>
      </c>
      <c r="V3964">
        <v>33.680373257783636</v>
      </c>
      <c r="W3964">
        <v>0.87648456057007096</v>
      </c>
      <c r="X3964">
        <v>2</v>
      </c>
      <c r="Y3964">
        <v>1</v>
      </c>
      <c r="Z3964">
        <v>420137</v>
      </c>
    </row>
    <row r="3965" spans="1:26">
      <c r="A3965">
        <v>415051</v>
      </c>
      <c r="B3965">
        <v>3</v>
      </c>
      <c r="C3965">
        <v>41505103</v>
      </c>
      <c r="D3965">
        <v>3</v>
      </c>
      <c r="E3965">
        <v>3</v>
      </c>
      <c r="F3965">
        <v>11</v>
      </c>
      <c r="G3965">
        <v>1</v>
      </c>
      <c r="H3965">
        <v>0</v>
      </c>
      <c r="I3965">
        <v>-1</v>
      </c>
      <c r="J3965">
        <v>1</v>
      </c>
      <c r="K3965">
        <v>-1</v>
      </c>
      <c r="L3965">
        <v>18</v>
      </c>
      <c r="M3965">
        <v>1</v>
      </c>
      <c r="N3965">
        <v>-1</v>
      </c>
      <c r="O3965">
        <v>-1</v>
      </c>
      <c r="P3965">
        <v>-1</v>
      </c>
      <c r="Q3965">
        <v>-1</v>
      </c>
      <c r="R3965">
        <v>-1</v>
      </c>
      <c r="S3965">
        <v>-2</v>
      </c>
      <c r="T3965">
        <v>-1</v>
      </c>
      <c r="U3965">
        <v>-1</v>
      </c>
      <c r="V3965">
        <v>-1</v>
      </c>
      <c r="W3965">
        <v>-1</v>
      </c>
      <c r="X3965">
        <v>-2</v>
      </c>
      <c r="Y3965">
        <v>-2</v>
      </c>
      <c r="Z3965">
        <v>420137</v>
      </c>
    </row>
    <row r="3966" spans="1:26">
      <c r="A3966">
        <v>415181</v>
      </c>
      <c r="B3966">
        <v>1</v>
      </c>
      <c r="C3966">
        <v>41518101</v>
      </c>
      <c r="D3966">
        <v>1</v>
      </c>
      <c r="E3966">
        <v>3</v>
      </c>
      <c r="F3966">
        <v>11</v>
      </c>
      <c r="G3966">
        <v>2</v>
      </c>
      <c r="H3966">
        <v>58</v>
      </c>
      <c r="I3966">
        <v>2</v>
      </c>
      <c r="J3966">
        <v>1</v>
      </c>
      <c r="K3966">
        <v>3</v>
      </c>
      <c r="L3966">
        <v>12</v>
      </c>
      <c r="M3966">
        <v>3</v>
      </c>
      <c r="N3966">
        <v>1</v>
      </c>
      <c r="O3966">
        <v>5</v>
      </c>
      <c r="P3966">
        <v>1</v>
      </c>
      <c r="Q3966">
        <v>2.1629999999999998</v>
      </c>
      <c r="R3966">
        <v>-1</v>
      </c>
      <c r="S3966">
        <v>3</v>
      </c>
      <c r="T3966">
        <v>167.2</v>
      </c>
      <c r="U3966">
        <v>92.6</v>
      </c>
      <c r="V3966">
        <v>33.123669329914605</v>
      </c>
      <c r="W3966">
        <v>0.91867219917012399</v>
      </c>
      <c r="X3966">
        <v>2</v>
      </c>
      <c r="Y3966">
        <v>1</v>
      </c>
      <c r="Z3966">
        <v>412927</v>
      </c>
    </row>
    <row r="3967" spans="1:26">
      <c r="A3967">
        <v>415201</v>
      </c>
      <c r="B3967">
        <v>1</v>
      </c>
      <c r="C3967">
        <v>41520101</v>
      </c>
      <c r="D3967">
        <v>2</v>
      </c>
      <c r="E3967">
        <v>3</v>
      </c>
      <c r="F3967">
        <v>11</v>
      </c>
      <c r="G3967">
        <v>1</v>
      </c>
      <c r="H3967">
        <v>49</v>
      </c>
      <c r="I3967">
        <v>2</v>
      </c>
      <c r="J3967">
        <v>1</v>
      </c>
      <c r="K3967">
        <v>4</v>
      </c>
      <c r="L3967">
        <v>10</v>
      </c>
      <c r="M3967">
        <v>5</v>
      </c>
      <c r="N3967">
        <v>3</v>
      </c>
      <c r="O3967">
        <v>5</v>
      </c>
      <c r="P3967">
        <v>2</v>
      </c>
      <c r="Q3967">
        <v>0</v>
      </c>
      <c r="R3967">
        <v>-1</v>
      </c>
      <c r="S3967">
        <v>-2</v>
      </c>
      <c r="T3967">
        <v>-1</v>
      </c>
      <c r="U3967">
        <v>153.80000000000001</v>
      </c>
      <c r="V3967">
        <v>-1</v>
      </c>
      <c r="W3967">
        <v>0.97177954847277603</v>
      </c>
      <c r="X3967">
        <v>-2</v>
      </c>
      <c r="Y3967">
        <v>-2</v>
      </c>
      <c r="Z3967">
        <v>917459</v>
      </c>
    </row>
    <row r="3968" spans="1:26">
      <c r="A3968">
        <v>415201</v>
      </c>
      <c r="B3968">
        <v>2</v>
      </c>
      <c r="C3968">
        <v>41520102</v>
      </c>
      <c r="D3968">
        <v>2</v>
      </c>
      <c r="E3968">
        <v>3</v>
      </c>
      <c r="F3968">
        <v>11</v>
      </c>
      <c r="G3968">
        <v>2</v>
      </c>
      <c r="H3968">
        <v>55</v>
      </c>
      <c r="I3968">
        <v>2</v>
      </c>
      <c r="J3968">
        <v>1</v>
      </c>
      <c r="K3968">
        <v>3</v>
      </c>
      <c r="L3968">
        <v>10</v>
      </c>
      <c r="M3968">
        <v>3</v>
      </c>
      <c r="N3968">
        <v>4</v>
      </c>
      <c r="O3968">
        <v>2</v>
      </c>
      <c r="P3968">
        <v>2</v>
      </c>
      <c r="Q3968">
        <v>0</v>
      </c>
      <c r="R3968">
        <v>-1</v>
      </c>
      <c r="S3968">
        <v>12</v>
      </c>
      <c r="T3968">
        <v>-1</v>
      </c>
      <c r="U3968">
        <v>-1</v>
      </c>
      <c r="V3968">
        <v>-1</v>
      </c>
      <c r="W3968">
        <v>0.80296296296296299</v>
      </c>
      <c r="X3968">
        <v>1</v>
      </c>
      <c r="Y3968">
        <v>3</v>
      </c>
      <c r="Z3968">
        <v>917459</v>
      </c>
    </row>
    <row r="3969" spans="1:26">
      <c r="A3969">
        <v>415251</v>
      </c>
      <c r="B3969">
        <v>1</v>
      </c>
      <c r="C3969">
        <v>41525101</v>
      </c>
      <c r="D3969">
        <v>1</v>
      </c>
      <c r="E3969">
        <v>3</v>
      </c>
      <c r="F3969">
        <v>11</v>
      </c>
      <c r="G3969">
        <v>2</v>
      </c>
      <c r="H3969">
        <v>58</v>
      </c>
      <c r="I3969">
        <v>2</v>
      </c>
      <c r="J3969">
        <v>1</v>
      </c>
      <c r="K3969">
        <v>6</v>
      </c>
      <c r="L3969">
        <v>8</v>
      </c>
      <c r="M3969">
        <v>1</v>
      </c>
      <c r="N3969">
        <v>3</v>
      </c>
      <c r="O3969">
        <v>5</v>
      </c>
      <c r="P3969">
        <v>2</v>
      </c>
      <c r="Q3969">
        <v>0</v>
      </c>
      <c r="R3969">
        <v>-1</v>
      </c>
      <c r="S3969">
        <v>0</v>
      </c>
      <c r="T3969">
        <v>-1</v>
      </c>
      <c r="U3969">
        <v>-1</v>
      </c>
      <c r="V3969">
        <v>-1</v>
      </c>
      <c r="W3969">
        <v>-1</v>
      </c>
      <c r="X3969">
        <v>-8</v>
      </c>
      <c r="Y3969">
        <v>1</v>
      </c>
      <c r="Z3969">
        <v>500326</v>
      </c>
    </row>
    <row r="3970" spans="1:26">
      <c r="A3970">
        <v>415271</v>
      </c>
      <c r="B3970">
        <v>1</v>
      </c>
      <c r="C3970">
        <v>41527101</v>
      </c>
      <c r="D3970">
        <v>2</v>
      </c>
      <c r="E3970">
        <v>3</v>
      </c>
      <c r="F3970">
        <v>11</v>
      </c>
      <c r="G3970">
        <v>1</v>
      </c>
      <c r="H3970">
        <v>70</v>
      </c>
      <c r="I3970">
        <v>2</v>
      </c>
      <c r="J3970">
        <v>1</v>
      </c>
      <c r="K3970">
        <v>7</v>
      </c>
      <c r="L3970">
        <v>16</v>
      </c>
      <c r="M3970">
        <v>4</v>
      </c>
      <c r="N3970">
        <v>3</v>
      </c>
      <c r="O3970">
        <v>5</v>
      </c>
      <c r="P3970">
        <v>1</v>
      </c>
      <c r="Q3970">
        <v>0.375</v>
      </c>
      <c r="R3970">
        <v>-1</v>
      </c>
      <c r="S3970">
        <v>8</v>
      </c>
      <c r="T3970">
        <v>173.4</v>
      </c>
      <c r="U3970">
        <v>68.099999999999994</v>
      </c>
      <c r="V3970">
        <v>22.648994464466021</v>
      </c>
      <c r="W3970">
        <v>0.96134282807731397</v>
      </c>
      <c r="X3970">
        <v>1</v>
      </c>
      <c r="Y3970">
        <v>3</v>
      </c>
      <c r="Z3970">
        <v>202323</v>
      </c>
    </row>
    <row r="3971" spans="1:26">
      <c r="A3971">
        <v>415271</v>
      </c>
      <c r="B3971">
        <v>2</v>
      </c>
      <c r="C3971">
        <v>41527102</v>
      </c>
      <c r="D3971">
        <v>2</v>
      </c>
      <c r="E3971">
        <v>3</v>
      </c>
      <c r="F3971">
        <v>11</v>
      </c>
      <c r="G3971">
        <v>2</v>
      </c>
      <c r="H3971">
        <v>68</v>
      </c>
      <c r="I3971">
        <v>2</v>
      </c>
      <c r="J3971">
        <v>1</v>
      </c>
      <c r="K3971">
        <v>6</v>
      </c>
      <c r="L3971">
        <v>16</v>
      </c>
      <c r="M3971">
        <v>3</v>
      </c>
      <c r="N3971">
        <v>3</v>
      </c>
      <c r="O3971">
        <v>5</v>
      </c>
      <c r="P3971">
        <v>1</v>
      </c>
      <c r="Q3971">
        <v>0.375</v>
      </c>
      <c r="R3971">
        <v>-1</v>
      </c>
      <c r="S3971">
        <v>7</v>
      </c>
      <c r="T3971">
        <v>168.8</v>
      </c>
      <c r="U3971">
        <v>68</v>
      </c>
      <c r="V3971">
        <v>23.865142292401334</v>
      </c>
      <c r="W3971">
        <v>0.84704743465634103</v>
      </c>
      <c r="X3971">
        <v>1</v>
      </c>
      <c r="Y3971">
        <v>3</v>
      </c>
      <c r="Z3971">
        <v>202323</v>
      </c>
    </row>
    <row r="3972" spans="1:26">
      <c r="A3972">
        <v>415341</v>
      </c>
      <c r="B3972">
        <v>1</v>
      </c>
      <c r="C3972">
        <v>41534101</v>
      </c>
      <c r="D3972">
        <v>2</v>
      </c>
      <c r="E3972">
        <v>3</v>
      </c>
      <c r="F3972">
        <v>11</v>
      </c>
      <c r="G3972">
        <v>2</v>
      </c>
      <c r="H3972">
        <v>73</v>
      </c>
      <c r="I3972">
        <v>5</v>
      </c>
      <c r="J3972">
        <v>1</v>
      </c>
      <c r="K3972">
        <v>7</v>
      </c>
      <c r="L3972">
        <v>8</v>
      </c>
      <c r="M3972">
        <v>3</v>
      </c>
      <c r="N3972">
        <v>1</v>
      </c>
      <c r="O3972">
        <v>5</v>
      </c>
      <c r="P3972">
        <v>2</v>
      </c>
      <c r="Q3972">
        <v>0</v>
      </c>
      <c r="R3972">
        <v>-1</v>
      </c>
      <c r="S3972">
        <v>3</v>
      </c>
      <c r="T3972">
        <v>167.3</v>
      </c>
      <c r="U3972">
        <v>64.2</v>
      </c>
      <c r="V3972">
        <v>22.937344963019783</v>
      </c>
      <c r="W3972">
        <v>-1</v>
      </c>
      <c r="X3972">
        <v>1</v>
      </c>
      <c r="Y3972">
        <v>3</v>
      </c>
      <c r="Z3972">
        <v>319516</v>
      </c>
    </row>
    <row r="3973" spans="1:26">
      <c r="A3973">
        <v>415341</v>
      </c>
      <c r="B3973">
        <v>2</v>
      </c>
      <c r="C3973">
        <v>41534102</v>
      </c>
      <c r="D3973">
        <v>2</v>
      </c>
      <c r="E3973">
        <v>3</v>
      </c>
      <c r="F3973">
        <v>11</v>
      </c>
      <c r="G3973">
        <v>1</v>
      </c>
      <c r="H3973">
        <v>47</v>
      </c>
      <c r="I3973">
        <v>1</v>
      </c>
      <c r="J3973">
        <v>1</v>
      </c>
      <c r="K3973">
        <v>7</v>
      </c>
      <c r="L3973">
        <v>8</v>
      </c>
      <c r="M3973">
        <v>2</v>
      </c>
      <c r="N3973">
        <v>1</v>
      </c>
      <c r="O3973">
        <v>5</v>
      </c>
      <c r="P3973">
        <v>2</v>
      </c>
      <c r="Q3973">
        <v>0</v>
      </c>
      <c r="R3973">
        <v>-1</v>
      </c>
      <c r="S3973">
        <v>-2</v>
      </c>
      <c r="T3973">
        <v>168</v>
      </c>
      <c r="U3973">
        <v>64.3</v>
      </c>
      <c r="V3973">
        <v>22.782029478458053</v>
      </c>
      <c r="W3973">
        <v>-1</v>
      </c>
      <c r="X3973">
        <v>-2</v>
      </c>
      <c r="Y3973">
        <v>-2</v>
      </c>
      <c r="Z3973">
        <v>319516</v>
      </c>
    </row>
    <row r="3974" spans="1:26">
      <c r="A3974">
        <v>415351</v>
      </c>
      <c r="B3974">
        <v>1</v>
      </c>
      <c r="C3974">
        <v>41535101</v>
      </c>
      <c r="D3974">
        <v>1</v>
      </c>
      <c r="E3974">
        <v>3</v>
      </c>
      <c r="F3974">
        <v>11</v>
      </c>
      <c r="G3974">
        <v>1</v>
      </c>
      <c r="H3974">
        <v>35</v>
      </c>
      <c r="I3974">
        <v>1</v>
      </c>
      <c r="J3974">
        <v>1</v>
      </c>
      <c r="K3974">
        <v>4</v>
      </c>
      <c r="L3974">
        <v>15</v>
      </c>
      <c r="M3974">
        <v>2</v>
      </c>
      <c r="N3974">
        <v>1</v>
      </c>
      <c r="O3974">
        <v>5</v>
      </c>
      <c r="P3974">
        <v>1</v>
      </c>
      <c r="Q3974">
        <v>24.835000000000001</v>
      </c>
      <c r="R3974">
        <v>-1</v>
      </c>
      <c r="S3974">
        <v>0</v>
      </c>
      <c r="T3974">
        <v>188.7</v>
      </c>
      <c r="U3974">
        <v>110.2</v>
      </c>
      <c r="V3974">
        <v>30.948370983908259</v>
      </c>
      <c r="W3974">
        <v>0.95458515283842804</v>
      </c>
      <c r="X3974">
        <v>2</v>
      </c>
      <c r="Y3974">
        <v>3</v>
      </c>
      <c r="Z3974">
        <v>510800</v>
      </c>
    </row>
    <row r="3975" spans="1:26">
      <c r="A3975">
        <v>415371</v>
      </c>
      <c r="B3975">
        <v>1</v>
      </c>
      <c r="C3975">
        <v>41537101</v>
      </c>
      <c r="D3975">
        <v>2</v>
      </c>
      <c r="E3975">
        <v>3</v>
      </c>
      <c r="F3975">
        <v>11</v>
      </c>
      <c r="G3975">
        <v>1</v>
      </c>
      <c r="H3975">
        <v>59</v>
      </c>
      <c r="I3975">
        <v>2</v>
      </c>
      <c r="J3975">
        <v>1</v>
      </c>
      <c r="K3975">
        <v>7</v>
      </c>
      <c r="L3975">
        <v>9</v>
      </c>
      <c r="M3975">
        <v>3</v>
      </c>
      <c r="N3975">
        <v>2</v>
      </c>
      <c r="O3975">
        <v>5</v>
      </c>
      <c r="P3975">
        <v>1</v>
      </c>
      <c r="Q3975">
        <v>5.4450000000000003</v>
      </c>
      <c r="R3975">
        <v>-1</v>
      </c>
      <c r="S3975">
        <v>0</v>
      </c>
      <c r="T3975">
        <v>173.3</v>
      </c>
      <c r="U3975">
        <v>112.5</v>
      </c>
      <c r="V3975">
        <v>37.458932523643242</v>
      </c>
      <c r="W3975">
        <v>1.0587755102040799</v>
      </c>
      <c r="X3975">
        <v>2</v>
      </c>
      <c r="Y3975">
        <v>1</v>
      </c>
      <c r="Z3975">
        <v>792402</v>
      </c>
    </row>
    <row r="3976" spans="1:26">
      <c r="A3976">
        <v>415371</v>
      </c>
      <c r="B3976">
        <v>2</v>
      </c>
      <c r="C3976">
        <v>41537102</v>
      </c>
      <c r="D3976">
        <v>2</v>
      </c>
      <c r="E3976">
        <v>3</v>
      </c>
      <c r="F3976">
        <v>11</v>
      </c>
      <c r="G3976">
        <v>2</v>
      </c>
      <c r="H3976">
        <v>56</v>
      </c>
      <c r="I3976">
        <v>2</v>
      </c>
      <c r="J3976">
        <v>1</v>
      </c>
      <c r="K3976">
        <v>4</v>
      </c>
      <c r="L3976">
        <v>9</v>
      </c>
      <c r="M3976">
        <v>3</v>
      </c>
      <c r="N3976">
        <v>1</v>
      </c>
      <c r="O3976">
        <v>5</v>
      </c>
      <c r="P3976">
        <v>1</v>
      </c>
      <c r="Q3976">
        <v>1.125</v>
      </c>
      <c r="R3976">
        <v>-1</v>
      </c>
      <c r="S3976">
        <v>4</v>
      </c>
      <c r="T3976">
        <v>157.5</v>
      </c>
      <c r="U3976">
        <v>88.1</v>
      </c>
      <c r="V3976">
        <v>35.515243134290756</v>
      </c>
      <c r="W3976">
        <v>0.87899740708729501</v>
      </c>
      <c r="X3976">
        <v>2</v>
      </c>
      <c r="Y3976">
        <v>1</v>
      </c>
      <c r="Z3976">
        <v>792402</v>
      </c>
    </row>
    <row r="3977" spans="1:26">
      <c r="A3977">
        <v>416151</v>
      </c>
      <c r="B3977">
        <v>1</v>
      </c>
      <c r="C3977">
        <v>41615101</v>
      </c>
      <c r="D3977">
        <v>3</v>
      </c>
      <c r="E3977">
        <v>8</v>
      </c>
      <c r="F3977">
        <v>18</v>
      </c>
      <c r="G3977">
        <v>1</v>
      </c>
      <c r="H3977">
        <v>25</v>
      </c>
      <c r="I3977">
        <v>2</v>
      </c>
      <c r="J3977">
        <v>1</v>
      </c>
      <c r="K3977">
        <v>3</v>
      </c>
      <c r="L3977">
        <v>8</v>
      </c>
      <c r="M3977">
        <v>1</v>
      </c>
      <c r="N3977">
        <v>4</v>
      </c>
      <c r="O3977">
        <v>2</v>
      </c>
      <c r="P3977">
        <v>1</v>
      </c>
      <c r="Q3977">
        <v>2.9980000000000002</v>
      </c>
      <c r="R3977">
        <v>-1</v>
      </c>
      <c r="S3977">
        <v>0</v>
      </c>
      <c r="T3977">
        <v>178.6</v>
      </c>
      <c r="U3977">
        <v>74.400000000000006</v>
      </c>
      <c r="V3977">
        <v>23.324375602703117</v>
      </c>
      <c r="W3977">
        <v>0.79821073558648103</v>
      </c>
      <c r="X3977">
        <v>1</v>
      </c>
      <c r="Y3977">
        <v>3</v>
      </c>
      <c r="Z3977">
        <v>335208</v>
      </c>
    </row>
    <row r="3978" spans="1:26">
      <c r="A3978">
        <v>416151</v>
      </c>
      <c r="B3978">
        <v>2</v>
      </c>
      <c r="C3978">
        <v>41615102</v>
      </c>
      <c r="D3978">
        <v>3</v>
      </c>
      <c r="E3978">
        <v>8</v>
      </c>
      <c r="F3978">
        <v>18</v>
      </c>
      <c r="G3978">
        <v>2</v>
      </c>
      <c r="H3978">
        <v>26</v>
      </c>
      <c r="I3978">
        <v>2</v>
      </c>
      <c r="J3978">
        <v>1</v>
      </c>
      <c r="K3978">
        <v>3</v>
      </c>
      <c r="L3978">
        <v>8</v>
      </c>
      <c r="M3978">
        <v>1</v>
      </c>
      <c r="N3978">
        <v>1</v>
      </c>
      <c r="O3978">
        <v>5</v>
      </c>
      <c r="P3978">
        <v>1</v>
      </c>
      <c r="Q3978">
        <v>3.028</v>
      </c>
      <c r="R3978">
        <v>-1</v>
      </c>
      <c r="S3978">
        <v>4</v>
      </c>
      <c r="T3978">
        <v>166.2</v>
      </c>
      <c r="U3978">
        <v>68.599999999999994</v>
      </c>
      <c r="V3978">
        <v>24.834880626041723</v>
      </c>
      <c r="W3978">
        <v>0.74855212355212397</v>
      </c>
      <c r="X3978">
        <v>1</v>
      </c>
      <c r="Y3978">
        <v>1</v>
      </c>
      <c r="Z3978">
        <v>335208</v>
      </c>
    </row>
    <row r="3979" spans="1:26">
      <c r="A3979">
        <v>416151</v>
      </c>
      <c r="B3979">
        <v>3</v>
      </c>
      <c r="C3979">
        <v>41615103</v>
      </c>
      <c r="D3979">
        <v>3</v>
      </c>
      <c r="E3979">
        <v>8</v>
      </c>
      <c r="F3979">
        <v>18</v>
      </c>
      <c r="G3979">
        <v>1</v>
      </c>
      <c r="H3979">
        <v>0</v>
      </c>
      <c r="I3979">
        <v>-1</v>
      </c>
      <c r="J3979">
        <v>1</v>
      </c>
      <c r="K3979">
        <v>-1</v>
      </c>
      <c r="L3979">
        <v>8</v>
      </c>
      <c r="M3979">
        <v>1</v>
      </c>
      <c r="N3979">
        <v>-1</v>
      </c>
      <c r="O3979">
        <v>-1</v>
      </c>
      <c r="P3979">
        <v>-1</v>
      </c>
      <c r="Q3979">
        <v>-1</v>
      </c>
      <c r="R3979">
        <v>-1</v>
      </c>
      <c r="S3979">
        <v>-2</v>
      </c>
      <c r="T3979">
        <v>-1</v>
      </c>
      <c r="U3979">
        <v>8</v>
      </c>
      <c r="V3979">
        <v>-1</v>
      </c>
      <c r="W3979">
        <v>-1</v>
      </c>
      <c r="X3979">
        <v>-2</v>
      </c>
      <c r="Y3979">
        <v>-2</v>
      </c>
      <c r="Z3979">
        <v>335208</v>
      </c>
    </row>
    <row r="3980" spans="1:26">
      <c r="A3980">
        <v>416201</v>
      </c>
      <c r="B3980">
        <v>1</v>
      </c>
      <c r="C3980">
        <v>41620101</v>
      </c>
      <c r="D3980">
        <v>1</v>
      </c>
      <c r="E3980">
        <v>8</v>
      </c>
      <c r="F3980">
        <v>18</v>
      </c>
      <c r="G3980">
        <v>2</v>
      </c>
      <c r="H3980">
        <v>83</v>
      </c>
      <c r="I3980">
        <v>5</v>
      </c>
      <c r="J3980">
        <v>1</v>
      </c>
      <c r="K3980">
        <v>7</v>
      </c>
      <c r="L3980">
        <v>97</v>
      </c>
      <c r="M3980">
        <v>2</v>
      </c>
      <c r="N3980">
        <v>3</v>
      </c>
      <c r="O3980">
        <v>5</v>
      </c>
      <c r="P3980">
        <v>1</v>
      </c>
      <c r="Q3980">
        <v>8.5</v>
      </c>
      <c r="R3980">
        <v>-1</v>
      </c>
      <c r="S3980">
        <v>3</v>
      </c>
      <c r="T3980">
        <v>-1</v>
      </c>
      <c r="U3980">
        <v>-1</v>
      </c>
      <c r="V3980">
        <v>-1</v>
      </c>
      <c r="W3980">
        <v>-1</v>
      </c>
      <c r="X3980">
        <v>-9</v>
      </c>
      <c r="Y3980">
        <v>-9</v>
      </c>
      <c r="Z3980">
        <v>206533</v>
      </c>
    </row>
    <row r="3981" spans="1:26">
      <c r="A3981">
        <v>416271</v>
      </c>
      <c r="B3981">
        <v>1</v>
      </c>
      <c r="C3981">
        <v>41627101</v>
      </c>
      <c r="D3981">
        <v>2</v>
      </c>
      <c r="E3981">
        <v>8</v>
      </c>
      <c r="F3981">
        <v>18</v>
      </c>
      <c r="G3981">
        <v>1</v>
      </c>
      <c r="H3981">
        <v>68</v>
      </c>
      <c r="I3981">
        <v>2</v>
      </c>
      <c r="J3981">
        <v>1</v>
      </c>
      <c r="K3981">
        <v>1</v>
      </c>
      <c r="L3981">
        <v>13</v>
      </c>
      <c r="M3981">
        <v>3</v>
      </c>
      <c r="N3981">
        <v>3</v>
      </c>
      <c r="O3981">
        <v>5</v>
      </c>
      <c r="P3981">
        <v>1</v>
      </c>
      <c r="Q3981">
        <v>11.42</v>
      </c>
      <c r="R3981">
        <v>-1</v>
      </c>
      <c r="S3981">
        <v>0</v>
      </c>
      <c r="T3981">
        <v>185.1</v>
      </c>
      <c r="U3981">
        <v>103.8</v>
      </c>
      <c r="V3981">
        <v>30.295945859568661</v>
      </c>
      <c r="W3981">
        <v>-1</v>
      </c>
      <c r="X3981">
        <v>2</v>
      </c>
      <c r="Y3981">
        <v>3</v>
      </c>
      <c r="Z3981">
        <v>528416</v>
      </c>
    </row>
    <row r="3982" spans="1:26">
      <c r="A3982">
        <v>416271</v>
      </c>
      <c r="B3982">
        <v>2</v>
      </c>
      <c r="C3982">
        <v>41627102</v>
      </c>
      <c r="D3982">
        <v>2</v>
      </c>
      <c r="E3982">
        <v>8</v>
      </c>
      <c r="F3982">
        <v>18</v>
      </c>
      <c r="G3982">
        <v>2</v>
      </c>
      <c r="H3982">
        <v>64</v>
      </c>
      <c r="I3982">
        <v>2</v>
      </c>
      <c r="J3982">
        <v>1</v>
      </c>
      <c r="K3982">
        <v>2</v>
      </c>
      <c r="L3982">
        <v>13</v>
      </c>
      <c r="M3982">
        <v>2</v>
      </c>
      <c r="N3982">
        <v>1</v>
      </c>
      <c r="O3982">
        <v>5</v>
      </c>
      <c r="P3982">
        <v>1</v>
      </c>
      <c r="Q3982">
        <v>1.875</v>
      </c>
      <c r="R3982">
        <v>-1</v>
      </c>
      <c r="S3982">
        <v>0</v>
      </c>
      <c r="T3982">
        <v>157.1</v>
      </c>
      <c r="U3982">
        <v>54.1</v>
      </c>
      <c r="V3982">
        <v>21.920219315643461</v>
      </c>
      <c r="W3982">
        <v>-1</v>
      </c>
      <c r="X3982">
        <v>1</v>
      </c>
      <c r="Y3982">
        <v>3</v>
      </c>
      <c r="Z3982">
        <v>528416</v>
      </c>
    </row>
    <row r="3983" spans="1:26">
      <c r="A3983">
        <v>416351</v>
      </c>
      <c r="B3983">
        <v>1</v>
      </c>
      <c r="C3983">
        <v>41635101</v>
      </c>
      <c r="D3983">
        <v>2</v>
      </c>
      <c r="E3983">
        <v>8</v>
      </c>
      <c r="F3983">
        <v>18</v>
      </c>
      <c r="G3983">
        <v>2</v>
      </c>
      <c r="H3983">
        <v>36</v>
      </c>
      <c r="I3983">
        <v>3</v>
      </c>
      <c r="J3983">
        <v>1</v>
      </c>
      <c r="K3983">
        <v>7</v>
      </c>
      <c r="L3983">
        <v>96</v>
      </c>
      <c r="M3983">
        <v>4</v>
      </c>
      <c r="N3983">
        <v>4</v>
      </c>
      <c r="O3983">
        <v>3</v>
      </c>
      <c r="P3983">
        <v>2</v>
      </c>
      <c r="Q3983">
        <v>0</v>
      </c>
      <c r="R3983">
        <v>-1</v>
      </c>
      <c r="S3983">
        <v>-2</v>
      </c>
      <c r="T3983">
        <v>158.1</v>
      </c>
      <c r="U3983">
        <v>97.4</v>
      </c>
      <c r="V3983">
        <v>38.966842577556619</v>
      </c>
      <c r="W3983">
        <v>0.89925373134328401</v>
      </c>
      <c r="X3983">
        <v>-2</v>
      </c>
      <c r="Y3983">
        <v>-2</v>
      </c>
      <c r="Z3983">
        <v>454404</v>
      </c>
    </row>
    <row r="3984" spans="1:26">
      <c r="A3984">
        <v>416351</v>
      </c>
      <c r="B3984">
        <v>2</v>
      </c>
      <c r="C3984">
        <v>41635102</v>
      </c>
      <c r="D3984">
        <v>2</v>
      </c>
      <c r="E3984">
        <v>8</v>
      </c>
      <c r="F3984">
        <v>18</v>
      </c>
      <c r="G3984">
        <v>2</v>
      </c>
      <c r="H3984">
        <v>12</v>
      </c>
      <c r="I3984">
        <v>-1</v>
      </c>
      <c r="J3984">
        <v>1</v>
      </c>
      <c r="K3984">
        <v>-1</v>
      </c>
      <c r="L3984">
        <v>96</v>
      </c>
      <c r="M3984">
        <v>2</v>
      </c>
      <c r="N3984">
        <v>-1</v>
      </c>
      <c r="O3984">
        <v>-1</v>
      </c>
      <c r="P3984">
        <v>-1</v>
      </c>
      <c r="Q3984">
        <v>-1</v>
      </c>
      <c r="R3984">
        <v>-1</v>
      </c>
      <c r="S3984">
        <v>-2</v>
      </c>
      <c r="T3984">
        <v>163.5</v>
      </c>
      <c r="U3984">
        <v>62.9</v>
      </c>
      <c r="V3984">
        <v>23.529631811762947</v>
      </c>
      <c r="W3984">
        <v>-1</v>
      </c>
      <c r="X3984">
        <v>-2</v>
      </c>
      <c r="Y3984">
        <v>-2</v>
      </c>
      <c r="Z3984">
        <v>454404</v>
      </c>
    </row>
    <row r="3985" spans="1:26">
      <c r="A3985">
        <v>417051</v>
      </c>
      <c r="B3985">
        <v>1</v>
      </c>
      <c r="C3985">
        <v>41705101</v>
      </c>
      <c r="D3985">
        <v>2</v>
      </c>
      <c r="E3985">
        <v>2</v>
      </c>
      <c r="F3985">
        <v>14</v>
      </c>
      <c r="G3985">
        <v>1</v>
      </c>
      <c r="H3985">
        <v>55</v>
      </c>
      <c r="I3985">
        <v>2</v>
      </c>
      <c r="J3985">
        <v>1</v>
      </c>
      <c r="K3985">
        <v>4</v>
      </c>
      <c r="L3985">
        <v>19</v>
      </c>
      <c r="M3985">
        <v>1</v>
      </c>
      <c r="N3985">
        <v>1</v>
      </c>
      <c r="O3985">
        <v>5</v>
      </c>
      <c r="P3985">
        <v>1</v>
      </c>
      <c r="Q3985">
        <v>15.212</v>
      </c>
      <c r="R3985">
        <v>-1</v>
      </c>
      <c r="S3985">
        <v>0</v>
      </c>
      <c r="T3985">
        <v>178.4</v>
      </c>
      <c r="U3985">
        <v>82.1</v>
      </c>
      <c r="V3985">
        <v>25.796064670514184</v>
      </c>
      <c r="W3985">
        <v>0.88835418671799804</v>
      </c>
      <c r="X3985">
        <v>1</v>
      </c>
      <c r="Y3985">
        <v>3</v>
      </c>
      <c r="Z3985">
        <v>400315</v>
      </c>
    </row>
    <row r="3986" spans="1:26">
      <c r="A3986">
        <v>417051</v>
      </c>
      <c r="B3986">
        <v>2</v>
      </c>
      <c r="C3986">
        <v>41705102</v>
      </c>
      <c r="D3986">
        <v>2</v>
      </c>
      <c r="E3986">
        <v>2</v>
      </c>
      <c r="F3986">
        <v>14</v>
      </c>
      <c r="G3986">
        <v>2</v>
      </c>
      <c r="H3986">
        <v>53</v>
      </c>
      <c r="I3986">
        <v>2</v>
      </c>
      <c r="J3986">
        <v>1</v>
      </c>
      <c r="K3986">
        <v>1</v>
      </c>
      <c r="L3986">
        <v>19</v>
      </c>
      <c r="M3986">
        <v>2</v>
      </c>
      <c r="N3986">
        <v>1</v>
      </c>
      <c r="O3986">
        <v>5</v>
      </c>
      <c r="P3986">
        <v>1</v>
      </c>
      <c r="Q3986">
        <v>1.587</v>
      </c>
      <c r="R3986">
        <v>-1</v>
      </c>
      <c r="S3986">
        <v>1</v>
      </c>
      <c r="T3986">
        <v>159.69999999999999</v>
      </c>
      <c r="U3986">
        <v>88.9</v>
      </c>
      <c r="V3986">
        <v>34.857154283881535</v>
      </c>
      <c r="W3986">
        <v>0.81106382978723401</v>
      </c>
      <c r="X3986">
        <v>2</v>
      </c>
      <c r="Y3986">
        <v>1</v>
      </c>
      <c r="Z3986">
        <v>400315</v>
      </c>
    </row>
    <row r="3987" spans="1:26">
      <c r="A3987">
        <v>417151</v>
      </c>
      <c r="B3987">
        <v>1</v>
      </c>
      <c r="C3987">
        <v>41715101</v>
      </c>
      <c r="D3987">
        <v>2</v>
      </c>
      <c r="E3987">
        <v>2</v>
      </c>
      <c r="F3987">
        <v>14</v>
      </c>
      <c r="G3987">
        <v>1</v>
      </c>
      <c r="H3987">
        <v>65</v>
      </c>
      <c r="I3987">
        <v>2</v>
      </c>
      <c r="J3987">
        <v>1</v>
      </c>
      <c r="K3987">
        <v>2</v>
      </c>
      <c r="L3987">
        <v>9</v>
      </c>
      <c r="M3987">
        <v>2</v>
      </c>
      <c r="N3987">
        <v>4</v>
      </c>
      <c r="O3987">
        <v>3</v>
      </c>
      <c r="P3987">
        <v>1</v>
      </c>
      <c r="Q3987">
        <v>30.24</v>
      </c>
      <c r="R3987">
        <v>-1</v>
      </c>
      <c r="S3987">
        <v>0</v>
      </c>
      <c r="T3987">
        <v>177.6</v>
      </c>
      <c r="U3987">
        <v>116.8</v>
      </c>
      <c r="V3987">
        <v>37.030273516760005</v>
      </c>
      <c r="W3987">
        <v>1.0711864406779701</v>
      </c>
      <c r="X3987">
        <v>2</v>
      </c>
      <c r="Y3987">
        <v>1</v>
      </c>
      <c r="Z3987">
        <v>311579</v>
      </c>
    </row>
    <row r="3988" spans="1:26">
      <c r="A3988">
        <v>417151</v>
      </c>
      <c r="B3988">
        <v>2</v>
      </c>
      <c r="C3988">
        <v>41715102</v>
      </c>
      <c r="D3988">
        <v>2</v>
      </c>
      <c r="E3988">
        <v>2</v>
      </c>
      <c r="F3988">
        <v>14</v>
      </c>
      <c r="G3988">
        <v>2</v>
      </c>
      <c r="H3988">
        <v>66</v>
      </c>
      <c r="I3988">
        <v>2</v>
      </c>
      <c r="J3988">
        <v>1</v>
      </c>
      <c r="K3988">
        <v>4</v>
      </c>
      <c r="L3988">
        <v>9</v>
      </c>
      <c r="M3988">
        <v>2</v>
      </c>
      <c r="N3988">
        <v>4</v>
      </c>
      <c r="O3988">
        <v>2</v>
      </c>
      <c r="P3988">
        <v>1</v>
      </c>
      <c r="Q3988">
        <v>0.89400000000000002</v>
      </c>
      <c r="R3988">
        <v>-1</v>
      </c>
      <c r="S3988">
        <v>0</v>
      </c>
      <c r="T3988">
        <v>163.69999999999999</v>
      </c>
      <c r="U3988">
        <v>73.8</v>
      </c>
      <c r="V3988">
        <v>27.539687189455513</v>
      </c>
      <c r="W3988">
        <v>0.91562799616490897</v>
      </c>
      <c r="X3988">
        <v>2</v>
      </c>
      <c r="Y3988">
        <v>3</v>
      </c>
      <c r="Z3988">
        <v>311579</v>
      </c>
    </row>
    <row r="3989" spans="1:26">
      <c r="A3989">
        <v>417201</v>
      </c>
      <c r="B3989">
        <v>1</v>
      </c>
      <c r="C3989">
        <v>41720101</v>
      </c>
      <c r="D3989">
        <v>3</v>
      </c>
      <c r="E3989">
        <v>2</v>
      </c>
      <c r="F3989">
        <v>14</v>
      </c>
      <c r="G3989">
        <v>1</v>
      </c>
      <c r="H3989">
        <v>63</v>
      </c>
      <c r="I3989">
        <v>2</v>
      </c>
      <c r="J3989">
        <v>1</v>
      </c>
      <c r="K3989">
        <v>7</v>
      </c>
      <c r="L3989">
        <v>10</v>
      </c>
      <c r="M3989">
        <v>3</v>
      </c>
      <c r="N3989">
        <v>3</v>
      </c>
      <c r="O3989">
        <v>5</v>
      </c>
      <c r="P3989">
        <v>1</v>
      </c>
      <c r="Q3989">
        <v>1.7250000000000001</v>
      </c>
      <c r="R3989">
        <v>-1</v>
      </c>
      <c r="S3989">
        <v>0</v>
      </c>
      <c r="T3989">
        <v>159.6</v>
      </c>
      <c r="U3989">
        <v>72.900000000000006</v>
      </c>
      <c r="V3989">
        <v>28.619481033410601</v>
      </c>
      <c r="W3989">
        <v>0.98918387413962605</v>
      </c>
      <c r="X3989">
        <v>1</v>
      </c>
      <c r="Y3989">
        <v>3</v>
      </c>
      <c r="Z3989">
        <v>573448</v>
      </c>
    </row>
    <row r="3990" spans="1:26">
      <c r="A3990">
        <v>417201</v>
      </c>
      <c r="B3990">
        <v>2</v>
      </c>
      <c r="C3990">
        <v>41720102</v>
      </c>
      <c r="D3990">
        <v>3</v>
      </c>
      <c r="E3990">
        <v>2</v>
      </c>
      <c r="F3990">
        <v>14</v>
      </c>
      <c r="G3990">
        <v>2</v>
      </c>
      <c r="H3990">
        <v>47</v>
      </c>
      <c r="I3990">
        <v>2</v>
      </c>
      <c r="J3990">
        <v>1</v>
      </c>
      <c r="K3990">
        <v>7</v>
      </c>
      <c r="L3990">
        <v>10</v>
      </c>
      <c r="M3990">
        <v>2</v>
      </c>
      <c r="N3990">
        <v>4</v>
      </c>
      <c r="O3990">
        <v>2</v>
      </c>
      <c r="P3990">
        <v>1</v>
      </c>
      <c r="Q3990">
        <v>13.558</v>
      </c>
      <c r="R3990">
        <v>-1</v>
      </c>
      <c r="S3990">
        <v>0</v>
      </c>
      <c r="T3990">
        <v>158.69999999999999</v>
      </c>
      <c r="U3990">
        <v>58.5</v>
      </c>
      <c r="V3990">
        <v>23.227475602216973</v>
      </c>
      <c r="W3990">
        <v>0.79017400204708299</v>
      </c>
      <c r="X3990">
        <v>-8</v>
      </c>
      <c r="Y3990">
        <v>3</v>
      </c>
      <c r="Z3990">
        <v>573448</v>
      </c>
    </row>
    <row r="3991" spans="1:26">
      <c r="A3991">
        <v>417201</v>
      </c>
      <c r="B3991">
        <v>3</v>
      </c>
      <c r="C3991">
        <v>41720103</v>
      </c>
      <c r="D3991">
        <v>3</v>
      </c>
      <c r="E3991">
        <v>2</v>
      </c>
      <c r="F3991">
        <v>14</v>
      </c>
      <c r="G3991">
        <v>2</v>
      </c>
      <c r="H3991">
        <v>16</v>
      </c>
      <c r="I3991">
        <v>1</v>
      </c>
      <c r="J3991">
        <v>1</v>
      </c>
      <c r="K3991">
        <v>4</v>
      </c>
      <c r="L3991">
        <v>10</v>
      </c>
      <c r="M3991">
        <v>2</v>
      </c>
      <c r="N3991">
        <v>4</v>
      </c>
      <c r="O3991">
        <v>1</v>
      </c>
      <c r="P3991">
        <v>1</v>
      </c>
      <c r="Q3991">
        <v>0.83599999999999997</v>
      </c>
      <c r="R3991">
        <v>4</v>
      </c>
      <c r="S3991">
        <v>0</v>
      </c>
      <c r="T3991">
        <v>160.6</v>
      </c>
      <c r="U3991">
        <v>44.6</v>
      </c>
      <c r="V3991">
        <v>17.29194226507385</v>
      </c>
      <c r="W3991">
        <v>0.73640661938534302</v>
      </c>
      <c r="X3991">
        <v>3</v>
      </c>
      <c r="Y3991">
        <v>2</v>
      </c>
      <c r="Z3991">
        <v>573448</v>
      </c>
    </row>
    <row r="3992" spans="1:26">
      <c r="A3992">
        <v>417251</v>
      </c>
      <c r="B3992">
        <v>1</v>
      </c>
      <c r="C3992">
        <v>41725101</v>
      </c>
      <c r="D3992">
        <v>2</v>
      </c>
      <c r="E3992">
        <v>2</v>
      </c>
      <c r="F3992">
        <v>14</v>
      </c>
      <c r="G3992">
        <v>1</v>
      </c>
      <c r="H3992">
        <v>54</v>
      </c>
      <c r="I3992">
        <v>6</v>
      </c>
      <c r="J3992">
        <v>1</v>
      </c>
      <c r="K3992">
        <v>2</v>
      </c>
      <c r="L3992">
        <v>11</v>
      </c>
      <c r="M3992">
        <v>2</v>
      </c>
      <c r="N3992">
        <v>4</v>
      </c>
      <c r="O3992">
        <v>3</v>
      </c>
      <c r="P3992">
        <v>1</v>
      </c>
      <c r="Q3992">
        <v>73</v>
      </c>
      <c r="R3992">
        <v>-1</v>
      </c>
      <c r="S3992">
        <v>0</v>
      </c>
      <c r="T3992">
        <v>173.1</v>
      </c>
      <c r="U3992">
        <v>71.099999999999994</v>
      </c>
      <c r="V3992">
        <v>23.728783013795738</v>
      </c>
      <c r="W3992">
        <v>1.0010482180293501</v>
      </c>
      <c r="X3992">
        <v>1</v>
      </c>
      <c r="Y3992">
        <v>3</v>
      </c>
      <c r="Z3992">
        <v>256453</v>
      </c>
    </row>
    <row r="3993" spans="1:26">
      <c r="A3993">
        <v>417251</v>
      </c>
      <c r="B3993">
        <v>2</v>
      </c>
      <c r="C3993">
        <v>41725102</v>
      </c>
      <c r="D3993">
        <v>2</v>
      </c>
      <c r="E3993">
        <v>2</v>
      </c>
      <c r="F3993">
        <v>14</v>
      </c>
      <c r="G3993">
        <v>2</v>
      </c>
      <c r="H3993">
        <v>58</v>
      </c>
      <c r="I3993">
        <v>6</v>
      </c>
      <c r="J3993">
        <v>1</v>
      </c>
      <c r="K3993">
        <v>7</v>
      </c>
      <c r="L3993">
        <v>11</v>
      </c>
      <c r="M3993">
        <v>2</v>
      </c>
      <c r="N3993">
        <v>4</v>
      </c>
      <c r="O3993">
        <v>2</v>
      </c>
      <c r="P3993">
        <v>1</v>
      </c>
      <c r="Q3993">
        <v>34</v>
      </c>
      <c r="R3993">
        <v>-1</v>
      </c>
      <c r="S3993">
        <v>0</v>
      </c>
      <c r="T3993">
        <v>171.4</v>
      </c>
      <c r="U3993">
        <v>78.099999999999994</v>
      </c>
      <c r="V3993">
        <v>26.584555224392705</v>
      </c>
      <c r="W3993">
        <v>0.85422469823584002</v>
      </c>
      <c r="X3993">
        <v>2</v>
      </c>
      <c r="Y3993">
        <v>1</v>
      </c>
      <c r="Z3993">
        <v>256453</v>
      </c>
    </row>
    <row r="3994" spans="1:26">
      <c r="A3994">
        <v>417271</v>
      </c>
      <c r="B3994">
        <v>1</v>
      </c>
      <c r="C3994">
        <v>41727101</v>
      </c>
      <c r="D3994">
        <v>3</v>
      </c>
      <c r="E3994">
        <v>2</v>
      </c>
      <c r="F3994">
        <v>14</v>
      </c>
      <c r="G3994">
        <v>1</v>
      </c>
      <c r="H3994">
        <v>54</v>
      </c>
      <c r="I3994">
        <v>2</v>
      </c>
      <c r="J3994">
        <v>1</v>
      </c>
      <c r="K3994">
        <v>2</v>
      </c>
      <c r="L3994">
        <v>96</v>
      </c>
      <c r="M3994">
        <v>2</v>
      </c>
      <c r="N3994">
        <v>3</v>
      </c>
      <c r="O3994">
        <v>5</v>
      </c>
      <c r="P3994">
        <v>1</v>
      </c>
      <c r="Q3994">
        <v>9.7189999999999994</v>
      </c>
      <c r="R3994">
        <v>-1</v>
      </c>
      <c r="S3994">
        <v>0</v>
      </c>
      <c r="T3994">
        <v>166.8</v>
      </c>
      <c r="U3994">
        <v>79</v>
      </c>
      <c r="V3994">
        <v>28.394550546613061</v>
      </c>
      <c r="W3994">
        <v>0.93743890518084005</v>
      </c>
      <c r="X3994">
        <v>-8</v>
      </c>
      <c r="Y3994">
        <v>3</v>
      </c>
      <c r="Z3994">
        <v>448214</v>
      </c>
    </row>
    <row r="3995" spans="1:26">
      <c r="A3995">
        <v>417271</v>
      </c>
      <c r="B3995">
        <v>2</v>
      </c>
      <c r="C3995">
        <v>41727102</v>
      </c>
      <c r="D3995">
        <v>3</v>
      </c>
      <c r="E3995">
        <v>2</v>
      </c>
      <c r="F3995">
        <v>14</v>
      </c>
      <c r="G3995">
        <v>2</v>
      </c>
      <c r="H3995">
        <v>52</v>
      </c>
      <c r="I3995">
        <v>2</v>
      </c>
      <c r="J3995">
        <v>1</v>
      </c>
      <c r="K3995">
        <v>4</v>
      </c>
      <c r="L3995">
        <v>96</v>
      </c>
      <c r="M3995">
        <v>2</v>
      </c>
      <c r="N3995">
        <v>1</v>
      </c>
      <c r="O3995">
        <v>5</v>
      </c>
      <c r="P3995">
        <v>1</v>
      </c>
      <c r="Q3995">
        <v>1.21</v>
      </c>
      <c r="R3995">
        <v>-1</v>
      </c>
      <c r="S3995">
        <v>0</v>
      </c>
      <c r="T3995">
        <v>160</v>
      </c>
      <c r="U3995">
        <v>66.599999999999994</v>
      </c>
      <c r="V3995">
        <v>26.015624999999993</v>
      </c>
      <c r="W3995">
        <v>0.79961832061068705</v>
      </c>
      <c r="X3995">
        <v>2</v>
      </c>
      <c r="Y3995">
        <v>1</v>
      </c>
      <c r="Z3995">
        <v>448214</v>
      </c>
    </row>
    <row r="3996" spans="1:26">
      <c r="A3996">
        <v>417271</v>
      </c>
      <c r="B3996">
        <v>3</v>
      </c>
      <c r="C3996">
        <v>41727103</v>
      </c>
      <c r="D3996">
        <v>3</v>
      </c>
      <c r="E3996">
        <v>2</v>
      </c>
      <c r="F3996">
        <v>14</v>
      </c>
      <c r="G3996">
        <v>2</v>
      </c>
      <c r="H3996">
        <v>28</v>
      </c>
      <c r="I3996">
        <v>1</v>
      </c>
      <c r="J3996">
        <v>1</v>
      </c>
      <c r="K3996">
        <v>1</v>
      </c>
      <c r="L3996">
        <v>96</v>
      </c>
      <c r="M3996">
        <v>1</v>
      </c>
      <c r="N3996">
        <v>1</v>
      </c>
      <c r="O3996">
        <v>5</v>
      </c>
      <c r="P3996">
        <v>1</v>
      </c>
      <c r="Q3996">
        <v>9.5500000000000007</v>
      </c>
      <c r="R3996">
        <v>-1</v>
      </c>
      <c r="S3996">
        <v>0</v>
      </c>
      <c r="T3996">
        <v>152.30000000000001</v>
      </c>
      <c r="U3996">
        <v>52.9</v>
      </c>
      <c r="V3996">
        <v>22.806354221050906</v>
      </c>
      <c r="W3996">
        <v>0.85774946921443795</v>
      </c>
      <c r="X3996">
        <v>1</v>
      </c>
      <c r="Y3996">
        <v>3</v>
      </c>
      <c r="Z3996">
        <v>448214</v>
      </c>
    </row>
    <row r="3997" spans="1:26">
      <c r="A3997">
        <v>417351</v>
      </c>
      <c r="B3997">
        <v>1</v>
      </c>
      <c r="C3997">
        <v>41735101</v>
      </c>
      <c r="D3997">
        <v>2</v>
      </c>
      <c r="E3997">
        <v>2</v>
      </c>
      <c r="F3997">
        <v>14</v>
      </c>
      <c r="G3997">
        <v>1</v>
      </c>
      <c r="H3997">
        <v>52</v>
      </c>
      <c r="I3997">
        <v>2</v>
      </c>
      <c r="J3997">
        <v>1</v>
      </c>
      <c r="K3997">
        <v>5</v>
      </c>
      <c r="L3997">
        <v>14</v>
      </c>
      <c r="M3997">
        <v>2</v>
      </c>
      <c r="N3997">
        <v>1</v>
      </c>
      <c r="O3997">
        <v>5</v>
      </c>
      <c r="P3997">
        <v>1</v>
      </c>
      <c r="Q3997">
        <v>19.5</v>
      </c>
      <c r="R3997">
        <v>-1</v>
      </c>
      <c r="S3997">
        <v>0</v>
      </c>
      <c r="T3997">
        <v>176.3</v>
      </c>
      <c r="U3997">
        <v>90.6</v>
      </c>
      <c r="V3997">
        <v>29.148994150575458</v>
      </c>
      <c r="W3997">
        <v>0.96378830083565503</v>
      </c>
      <c r="X3997">
        <v>1</v>
      </c>
      <c r="Y3997">
        <v>3</v>
      </c>
      <c r="Z3997">
        <v>223274</v>
      </c>
    </row>
    <row r="3998" spans="1:26">
      <c r="A3998">
        <v>417351</v>
      </c>
      <c r="B3998">
        <v>2</v>
      </c>
      <c r="C3998">
        <v>41735102</v>
      </c>
      <c r="D3998">
        <v>2</v>
      </c>
      <c r="E3998">
        <v>2</v>
      </c>
      <c r="F3998">
        <v>14</v>
      </c>
      <c r="G3998">
        <v>2</v>
      </c>
      <c r="H3998">
        <v>51</v>
      </c>
      <c r="I3998">
        <v>2</v>
      </c>
      <c r="J3998">
        <v>1</v>
      </c>
      <c r="K3998">
        <v>4</v>
      </c>
      <c r="L3998">
        <v>14</v>
      </c>
      <c r="M3998">
        <v>1</v>
      </c>
      <c r="N3998">
        <v>1</v>
      </c>
      <c r="O3998">
        <v>5</v>
      </c>
      <c r="P3998">
        <v>1</v>
      </c>
      <c r="Q3998">
        <v>15.5</v>
      </c>
      <c r="R3998">
        <v>-1</v>
      </c>
      <c r="S3998">
        <v>0</v>
      </c>
      <c r="T3998">
        <v>169.3</v>
      </c>
      <c r="U3998">
        <v>81.3</v>
      </c>
      <c r="V3998">
        <v>28.364597772210296</v>
      </c>
      <c r="W3998">
        <v>0.81893382352941202</v>
      </c>
      <c r="X3998">
        <v>2</v>
      </c>
      <c r="Y3998">
        <v>1</v>
      </c>
      <c r="Z3998">
        <v>223274</v>
      </c>
    </row>
    <row r="3999" spans="1:26">
      <c r="A3999">
        <v>418181</v>
      </c>
      <c r="B3999">
        <v>1</v>
      </c>
      <c r="C3999">
        <v>41818101</v>
      </c>
      <c r="D3999">
        <v>3</v>
      </c>
      <c r="E3999">
        <v>1</v>
      </c>
      <c r="F3999">
        <v>10</v>
      </c>
      <c r="G3999">
        <v>2</v>
      </c>
      <c r="H3999">
        <v>29</v>
      </c>
      <c r="I3999">
        <v>2</v>
      </c>
      <c r="J3999">
        <v>1</v>
      </c>
      <c r="K3999">
        <v>3</v>
      </c>
      <c r="L3999">
        <v>18</v>
      </c>
      <c r="M3999">
        <v>3</v>
      </c>
      <c r="N3999">
        <v>1</v>
      </c>
      <c r="O3999">
        <v>5</v>
      </c>
      <c r="P3999">
        <v>1</v>
      </c>
      <c r="Q3999">
        <v>8.3070000000000004</v>
      </c>
      <c r="R3999">
        <v>-1</v>
      </c>
      <c r="S3999">
        <v>1</v>
      </c>
      <c r="T3999">
        <v>163.4</v>
      </c>
      <c r="U3999">
        <v>56</v>
      </c>
      <c r="V3999">
        <v>20.974128412603051</v>
      </c>
      <c r="W3999">
        <v>0.68642745709828401</v>
      </c>
      <c r="X3999">
        <v>1</v>
      </c>
      <c r="Y3999">
        <v>3</v>
      </c>
      <c r="Z3999">
        <v>271405</v>
      </c>
    </row>
    <row r="4000" spans="1:26">
      <c r="A4000">
        <v>418181</v>
      </c>
      <c r="B4000">
        <v>2</v>
      </c>
      <c r="C4000">
        <v>41818102</v>
      </c>
      <c r="D4000">
        <v>3</v>
      </c>
      <c r="E4000">
        <v>1</v>
      </c>
      <c r="F4000">
        <v>10</v>
      </c>
      <c r="G4000">
        <v>1</v>
      </c>
      <c r="H4000">
        <v>34</v>
      </c>
      <c r="I4000">
        <v>2</v>
      </c>
      <c r="J4000">
        <v>1</v>
      </c>
      <c r="K4000">
        <v>5</v>
      </c>
      <c r="L4000">
        <v>18</v>
      </c>
      <c r="M4000">
        <v>3</v>
      </c>
      <c r="N4000">
        <v>1</v>
      </c>
      <c r="O4000">
        <v>5</v>
      </c>
      <c r="P4000">
        <v>1</v>
      </c>
      <c r="Q4000">
        <v>12.978999999999999</v>
      </c>
      <c r="R4000">
        <v>-1</v>
      </c>
      <c r="S4000">
        <v>0</v>
      </c>
      <c r="T4000">
        <v>183.8</v>
      </c>
      <c r="U4000">
        <v>119.4</v>
      </c>
      <c r="V4000">
        <v>35.343805835220898</v>
      </c>
      <c r="W4000">
        <v>0.93910521955260995</v>
      </c>
      <c r="X4000">
        <v>2</v>
      </c>
      <c r="Y4000">
        <v>1</v>
      </c>
      <c r="Z4000">
        <v>271405</v>
      </c>
    </row>
    <row r="4001" spans="1:26">
      <c r="A4001">
        <v>418181</v>
      </c>
      <c r="B4001">
        <v>3</v>
      </c>
      <c r="C4001">
        <v>41818103</v>
      </c>
      <c r="D4001">
        <v>3</v>
      </c>
      <c r="E4001">
        <v>1</v>
      </c>
      <c r="F4001">
        <v>10</v>
      </c>
      <c r="G4001">
        <v>1</v>
      </c>
      <c r="H4001">
        <v>1</v>
      </c>
      <c r="I4001">
        <v>-1</v>
      </c>
      <c r="J4001">
        <v>1</v>
      </c>
      <c r="K4001">
        <v>-1</v>
      </c>
      <c r="L4001">
        <v>18</v>
      </c>
      <c r="M4001">
        <v>2</v>
      </c>
      <c r="N4001">
        <v>-1</v>
      </c>
      <c r="O4001">
        <v>-1</v>
      </c>
      <c r="P4001">
        <v>-1</v>
      </c>
      <c r="Q4001">
        <v>-1</v>
      </c>
      <c r="R4001">
        <v>-1</v>
      </c>
      <c r="S4001">
        <v>-2</v>
      </c>
      <c r="T4001">
        <v>-1</v>
      </c>
      <c r="U4001">
        <v>9.4</v>
      </c>
      <c r="V4001">
        <v>-1</v>
      </c>
      <c r="W4001">
        <v>-1</v>
      </c>
      <c r="X4001">
        <v>-2</v>
      </c>
      <c r="Y4001">
        <v>-2</v>
      </c>
      <c r="Z4001">
        <v>271405</v>
      </c>
    </row>
    <row r="4002" spans="1:26">
      <c r="A4002">
        <v>418201</v>
      </c>
      <c r="B4002">
        <v>1</v>
      </c>
      <c r="C4002">
        <v>41820101</v>
      </c>
      <c r="D4002">
        <v>3</v>
      </c>
      <c r="E4002">
        <v>1</v>
      </c>
      <c r="F4002">
        <v>10</v>
      </c>
      <c r="G4002">
        <v>1</v>
      </c>
      <c r="H4002">
        <v>52</v>
      </c>
      <c r="I4002">
        <v>1</v>
      </c>
      <c r="J4002">
        <v>1</v>
      </c>
      <c r="K4002">
        <v>6</v>
      </c>
      <c r="L4002">
        <v>17</v>
      </c>
      <c r="M4002">
        <v>4</v>
      </c>
      <c r="N4002">
        <v>4</v>
      </c>
      <c r="O4002">
        <v>3</v>
      </c>
      <c r="P4002">
        <v>1</v>
      </c>
      <c r="Q4002">
        <v>3</v>
      </c>
      <c r="R4002">
        <v>-1</v>
      </c>
      <c r="S4002">
        <v>6</v>
      </c>
      <c r="T4002">
        <v>159.30000000000001</v>
      </c>
      <c r="U4002">
        <v>66.3</v>
      </c>
      <c r="V4002">
        <v>26.126544687622278</v>
      </c>
      <c r="W4002">
        <v>0.99270833333333297</v>
      </c>
      <c r="X4002">
        <v>1</v>
      </c>
      <c r="Y4002">
        <v>1</v>
      </c>
      <c r="Z4002">
        <v>401300</v>
      </c>
    </row>
    <row r="4003" spans="1:26">
      <c r="A4003">
        <v>418201</v>
      </c>
      <c r="B4003">
        <v>2</v>
      </c>
      <c r="C4003">
        <v>41820102</v>
      </c>
      <c r="D4003">
        <v>3</v>
      </c>
      <c r="E4003">
        <v>1</v>
      </c>
      <c r="F4003">
        <v>10</v>
      </c>
      <c r="G4003">
        <v>2</v>
      </c>
      <c r="H4003">
        <v>49</v>
      </c>
      <c r="I4003">
        <v>1</v>
      </c>
      <c r="J4003">
        <v>1</v>
      </c>
      <c r="K4003">
        <v>4</v>
      </c>
      <c r="L4003">
        <v>17</v>
      </c>
      <c r="M4003">
        <v>2</v>
      </c>
      <c r="N4003">
        <v>1</v>
      </c>
      <c r="O4003">
        <v>5</v>
      </c>
      <c r="P4003">
        <v>2</v>
      </c>
      <c r="Q4003">
        <v>2.9000000000000001E-2</v>
      </c>
      <c r="R4003">
        <v>-1</v>
      </c>
      <c r="S4003">
        <v>5</v>
      </c>
      <c r="T4003">
        <v>165</v>
      </c>
      <c r="U4003">
        <v>81.5</v>
      </c>
      <c r="V4003">
        <v>29.935720844811758</v>
      </c>
      <c r="W4003">
        <v>0.80132743362831904</v>
      </c>
      <c r="X4003">
        <v>2</v>
      </c>
      <c r="Y4003">
        <v>1</v>
      </c>
      <c r="Z4003">
        <v>401300</v>
      </c>
    </row>
    <row r="4004" spans="1:26">
      <c r="A4004">
        <v>418201</v>
      </c>
      <c r="B4004">
        <v>3</v>
      </c>
      <c r="C4004">
        <v>41820103</v>
      </c>
      <c r="D4004">
        <v>3</v>
      </c>
      <c r="E4004">
        <v>1</v>
      </c>
      <c r="F4004">
        <v>10</v>
      </c>
      <c r="G4004">
        <v>2</v>
      </c>
      <c r="H4004">
        <v>46</v>
      </c>
      <c r="I4004">
        <v>1</v>
      </c>
      <c r="J4004">
        <v>1</v>
      </c>
      <c r="K4004">
        <v>2</v>
      </c>
      <c r="L4004">
        <v>17</v>
      </c>
      <c r="M4004">
        <v>4</v>
      </c>
      <c r="N4004">
        <v>3</v>
      </c>
      <c r="O4004">
        <v>5</v>
      </c>
      <c r="P4004">
        <v>2</v>
      </c>
      <c r="Q4004">
        <v>0.23200000000000001</v>
      </c>
      <c r="R4004">
        <v>-1</v>
      </c>
      <c r="S4004">
        <v>1</v>
      </c>
      <c r="T4004">
        <v>154.6</v>
      </c>
      <c r="U4004">
        <v>60.3</v>
      </c>
      <c r="V4004">
        <v>25.228901024050714</v>
      </c>
      <c r="W4004">
        <v>0.73620253164557004</v>
      </c>
      <c r="X4004">
        <v>2</v>
      </c>
      <c r="Y4004">
        <v>3</v>
      </c>
      <c r="Z4004">
        <v>401300</v>
      </c>
    </row>
    <row r="4005" spans="1:26">
      <c r="A4005">
        <v>418251</v>
      </c>
      <c r="B4005">
        <v>1</v>
      </c>
      <c r="C4005">
        <v>41825101</v>
      </c>
      <c r="D4005">
        <v>2</v>
      </c>
      <c r="E4005">
        <v>1</v>
      </c>
      <c r="F4005">
        <v>10</v>
      </c>
      <c r="G4005">
        <v>1</v>
      </c>
      <c r="H4005">
        <v>50</v>
      </c>
      <c r="I4005">
        <v>2</v>
      </c>
      <c r="J4005">
        <v>1</v>
      </c>
      <c r="K4005">
        <v>1</v>
      </c>
      <c r="L4005">
        <v>12</v>
      </c>
      <c r="M4005">
        <v>1</v>
      </c>
      <c r="N4005">
        <v>1</v>
      </c>
      <c r="O4005">
        <v>5</v>
      </c>
      <c r="P4005">
        <v>1</v>
      </c>
      <c r="Q4005">
        <v>7.3659999999999997</v>
      </c>
      <c r="R4005">
        <v>-1</v>
      </c>
      <c r="S4005">
        <v>1</v>
      </c>
      <c r="T4005">
        <v>177.3</v>
      </c>
      <c r="U4005">
        <v>82.4</v>
      </c>
      <c r="V4005">
        <v>26.212578283833231</v>
      </c>
      <c r="W4005">
        <v>0.89458552946813596</v>
      </c>
      <c r="X4005">
        <v>1</v>
      </c>
      <c r="Y4005">
        <v>1</v>
      </c>
      <c r="Z4005">
        <v>720301</v>
      </c>
    </row>
    <row r="4006" spans="1:26">
      <c r="A4006">
        <v>418251</v>
      </c>
      <c r="B4006">
        <v>2</v>
      </c>
      <c r="C4006">
        <v>41825102</v>
      </c>
      <c r="D4006">
        <v>2</v>
      </c>
      <c r="E4006">
        <v>1</v>
      </c>
      <c r="F4006">
        <v>10</v>
      </c>
      <c r="G4006">
        <v>2</v>
      </c>
      <c r="H4006">
        <v>45</v>
      </c>
      <c r="I4006">
        <v>2</v>
      </c>
      <c r="J4006">
        <v>1</v>
      </c>
      <c r="K4006">
        <v>1</v>
      </c>
      <c r="L4006">
        <v>12</v>
      </c>
      <c r="M4006">
        <v>3</v>
      </c>
      <c r="N4006">
        <v>1</v>
      </c>
      <c r="O4006">
        <v>5</v>
      </c>
      <c r="P4006">
        <v>1</v>
      </c>
      <c r="Q4006">
        <v>24.317</v>
      </c>
      <c r="R4006">
        <v>-1</v>
      </c>
      <c r="S4006">
        <v>3</v>
      </c>
      <c r="T4006">
        <v>161.4</v>
      </c>
      <c r="U4006">
        <v>61.9</v>
      </c>
      <c r="V4006">
        <v>23.762032648034772</v>
      </c>
      <c r="W4006">
        <v>0.75432525951557095</v>
      </c>
      <c r="X4006">
        <v>2</v>
      </c>
      <c r="Y4006">
        <v>3</v>
      </c>
      <c r="Z4006">
        <v>720301</v>
      </c>
    </row>
    <row r="4007" spans="1:26">
      <c r="A4007">
        <v>418271</v>
      </c>
      <c r="B4007">
        <v>1</v>
      </c>
      <c r="C4007">
        <v>41827101</v>
      </c>
      <c r="D4007">
        <v>4</v>
      </c>
      <c r="E4007">
        <v>1</v>
      </c>
      <c r="F4007">
        <v>10</v>
      </c>
      <c r="G4007">
        <v>2</v>
      </c>
      <c r="H4007">
        <v>28</v>
      </c>
      <c r="I4007">
        <v>2</v>
      </c>
      <c r="J4007">
        <v>1</v>
      </c>
      <c r="K4007">
        <v>4</v>
      </c>
      <c r="L4007">
        <v>9</v>
      </c>
      <c r="M4007">
        <v>2</v>
      </c>
      <c r="N4007">
        <v>4</v>
      </c>
      <c r="O4007">
        <v>2</v>
      </c>
      <c r="P4007">
        <v>1</v>
      </c>
      <c r="Q4007">
        <v>16.73</v>
      </c>
      <c r="R4007">
        <v>-1</v>
      </c>
      <c r="S4007">
        <v>-2</v>
      </c>
      <c r="T4007">
        <v>-1</v>
      </c>
      <c r="U4007">
        <v>-1</v>
      </c>
      <c r="V4007">
        <v>-1</v>
      </c>
      <c r="W4007">
        <v>0.82346886258363305</v>
      </c>
      <c r="X4007">
        <v>-2</v>
      </c>
      <c r="Y4007">
        <v>-2</v>
      </c>
      <c r="Z4007">
        <v>517278</v>
      </c>
    </row>
    <row r="4008" spans="1:26">
      <c r="A4008">
        <v>418271</v>
      </c>
      <c r="B4008">
        <v>2</v>
      </c>
      <c r="C4008">
        <v>41827102</v>
      </c>
      <c r="D4008">
        <v>4</v>
      </c>
      <c r="E4008">
        <v>1</v>
      </c>
      <c r="F4008">
        <v>10</v>
      </c>
      <c r="G4008">
        <v>1</v>
      </c>
      <c r="H4008">
        <v>32</v>
      </c>
      <c r="I4008">
        <v>2</v>
      </c>
      <c r="J4008">
        <v>1</v>
      </c>
      <c r="K4008">
        <v>7</v>
      </c>
      <c r="L4008">
        <v>9</v>
      </c>
      <c r="M4008">
        <v>2</v>
      </c>
      <c r="N4008">
        <v>4</v>
      </c>
      <c r="O4008">
        <v>3</v>
      </c>
      <c r="P4008">
        <v>1</v>
      </c>
      <c r="Q4008">
        <v>27.23</v>
      </c>
      <c r="R4008">
        <v>-1</v>
      </c>
      <c r="S4008">
        <v>-2</v>
      </c>
      <c r="T4008">
        <v>-1</v>
      </c>
      <c r="U4008">
        <v>-1</v>
      </c>
      <c r="V4008">
        <v>-1</v>
      </c>
      <c r="W4008">
        <v>0.96821515892420495</v>
      </c>
      <c r="X4008">
        <v>-2</v>
      </c>
      <c r="Y4008">
        <v>-2</v>
      </c>
      <c r="Z4008">
        <v>517278</v>
      </c>
    </row>
    <row r="4009" spans="1:26">
      <c r="A4009">
        <v>418271</v>
      </c>
      <c r="B4009">
        <v>3</v>
      </c>
      <c r="C4009">
        <v>41827103</v>
      </c>
      <c r="D4009">
        <v>4</v>
      </c>
      <c r="E4009">
        <v>1</v>
      </c>
      <c r="F4009">
        <v>10</v>
      </c>
      <c r="G4009">
        <v>2</v>
      </c>
      <c r="H4009">
        <v>5</v>
      </c>
      <c r="I4009">
        <v>-1</v>
      </c>
      <c r="J4009">
        <v>1</v>
      </c>
      <c r="K4009">
        <v>-1</v>
      </c>
      <c r="L4009">
        <v>9</v>
      </c>
      <c r="M4009">
        <v>3</v>
      </c>
      <c r="N4009">
        <v>-1</v>
      </c>
      <c r="O4009">
        <v>-1</v>
      </c>
      <c r="P4009">
        <v>-1</v>
      </c>
      <c r="Q4009">
        <v>-1</v>
      </c>
      <c r="R4009">
        <v>-1</v>
      </c>
      <c r="S4009">
        <v>-2</v>
      </c>
      <c r="T4009">
        <v>-1</v>
      </c>
      <c r="U4009">
        <v>-1</v>
      </c>
      <c r="V4009">
        <v>-1</v>
      </c>
      <c r="W4009">
        <v>-1</v>
      </c>
      <c r="X4009">
        <v>-2</v>
      </c>
      <c r="Y4009">
        <v>-2</v>
      </c>
      <c r="Z4009">
        <v>517278</v>
      </c>
    </row>
    <row r="4010" spans="1:26">
      <c r="A4010">
        <v>418271</v>
      </c>
      <c r="B4010">
        <v>4</v>
      </c>
      <c r="C4010">
        <v>41827104</v>
      </c>
      <c r="D4010">
        <v>4</v>
      </c>
      <c r="E4010">
        <v>1</v>
      </c>
      <c r="F4010">
        <v>10</v>
      </c>
      <c r="G4010">
        <v>2</v>
      </c>
      <c r="H4010">
        <v>3</v>
      </c>
      <c r="I4010">
        <v>-1</v>
      </c>
      <c r="J4010">
        <v>1</v>
      </c>
      <c r="K4010">
        <v>-1</v>
      </c>
      <c r="L4010">
        <v>9</v>
      </c>
      <c r="M4010">
        <v>2</v>
      </c>
      <c r="N4010">
        <v>-1</v>
      </c>
      <c r="O4010">
        <v>-1</v>
      </c>
      <c r="P4010">
        <v>-1</v>
      </c>
      <c r="Q4010">
        <v>-1</v>
      </c>
      <c r="R4010">
        <v>-1</v>
      </c>
      <c r="S4010">
        <v>-2</v>
      </c>
      <c r="T4010">
        <v>-1</v>
      </c>
      <c r="U4010">
        <v>-1</v>
      </c>
      <c r="V4010">
        <v>-1</v>
      </c>
      <c r="W4010">
        <v>-1</v>
      </c>
      <c r="X4010">
        <v>-2</v>
      </c>
      <c r="Y4010">
        <v>-2</v>
      </c>
      <c r="Z4010">
        <v>517278</v>
      </c>
    </row>
    <row r="4011" spans="1:26">
      <c r="A4011">
        <v>418341</v>
      </c>
      <c r="B4011">
        <v>1</v>
      </c>
      <c r="C4011">
        <v>41834101</v>
      </c>
      <c r="D4011">
        <v>1</v>
      </c>
      <c r="E4011">
        <v>1</v>
      </c>
      <c r="F4011">
        <v>10</v>
      </c>
      <c r="G4011">
        <v>1</v>
      </c>
      <c r="H4011">
        <v>75</v>
      </c>
      <c r="I4011">
        <v>2</v>
      </c>
      <c r="J4011">
        <v>1</v>
      </c>
      <c r="K4011">
        <v>1</v>
      </c>
      <c r="L4011">
        <v>6</v>
      </c>
      <c r="M4011">
        <v>4</v>
      </c>
      <c r="N4011">
        <v>1</v>
      </c>
      <c r="O4011">
        <v>5</v>
      </c>
      <c r="P4011">
        <v>1</v>
      </c>
      <c r="Q4011">
        <v>33.869999999999997</v>
      </c>
      <c r="R4011">
        <v>-1</v>
      </c>
      <c r="S4011">
        <v>0</v>
      </c>
      <c r="T4011">
        <v>181</v>
      </c>
      <c r="U4011">
        <v>95.5</v>
      </c>
      <c r="V4011">
        <v>29.150514331064375</v>
      </c>
      <c r="W4011">
        <v>-1</v>
      </c>
      <c r="X4011">
        <v>1</v>
      </c>
      <c r="Y4011">
        <v>1</v>
      </c>
      <c r="Z4011">
        <v>693269</v>
      </c>
    </row>
    <row r="4012" spans="1:26">
      <c r="A4012">
        <v>418371</v>
      </c>
      <c r="B4012">
        <v>1</v>
      </c>
      <c r="C4012">
        <v>41837101</v>
      </c>
      <c r="D4012">
        <v>2</v>
      </c>
      <c r="E4012">
        <v>1</v>
      </c>
      <c r="F4012">
        <v>10</v>
      </c>
      <c r="G4012">
        <v>2</v>
      </c>
      <c r="H4012">
        <v>37</v>
      </c>
      <c r="I4012">
        <v>4</v>
      </c>
      <c r="J4012">
        <v>1</v>
      </c>
      <c r="K4012">
        <v>7</v>
      </c>
      <c r="L4012">
        <v>5</v>
      </c>
      <c r="M4012">
        <v>2</v>
      </c>
      <c r="N4012">
        <v>4</v>
      </c>
      <c r="O4012">
        <v>1</v>
      </c>
      <c r="P4012">
        <v>1</v>
      </c>
      <c r="Q4012">
        <v>16.587</v>
      </c>
      <c r="R4012">
        <v>-1</v>
      </c>
      <c r="S4012">
        <v>0</v>
      </c>
      <c r="T4012">
        <v>153.80000000000001</v>
      </c>
      <c r="U4012">
        <v>57.6</v>
      </c>
      <c r="V4012">
        <v>24.350608173349272</v>
      </c>
      <c r="W4012">
        <v>0.75660279647850903</v>
      </c>
      <c r="X4012">
        <v>-8</v>
      </c>
      <c r="Y4012">
        <v>1</v>
      </c>
      <c r="Z4012">
        <v>812350</v>
      </c>
    </row>
    <row r="4013" spans="1:26">
      <c r="A4013">
        <v>418371</v>
      </c>
      <c r="B4013">
        <v>2</v>
      </c>
      <c r="C4013">
        <v>41837102</v>
      </c>
      <c r="D4013">
        <v>2</v>
      </c>
      <c r="E4013">
        <v>1</v>
      </c>
      <c r="F4013">
        <v>10</v>
      </c>
      <c r="G4013">
        <v>2</v>
      </c>
      <c r="H4013">
        <v>6</v>
      </c>
      <c r="I4013">
        <v>-1</v>
      </c>
      <c r="J4013">
        <v>1</v>
      </c>
      <c r="K4013">
        <v>-1</v>
      </c>
      <c r="L4013">
        <v>5</v>
      </c>
      <c r="M4013">
        <v>2</v>
      </c>
      <c r="N4013">
        <v>-1</v>
      </c>
      <c r="O4013">
        <v>-1</v>
      </c>
      <c r="P4013">
        <v>-1</v>
      </c>
      <c r="Q4013">
        <v>-1</v>
      </c>
      <c r="R4013">
        <v>-1</v>
      </c>
      <c r="S4013">
        <v>-2</v>
      </c>
      <c r="T4013">
        <v>116.8</v>
      </c>
      <c r="U4013">
        <v>21.3</v>
      </c>
      <c r="V4013">
        <v>15.613271720773129</v>
      </c>
      <c r="W4013">
        <v>-1</v>
      </c>
      <c r="X4013">
        <v>-2</v>
      </c>
      <c r="Y4013">
        <v>-2</v>
      </c>
      <c r="Z4013">
        <v>812350</v>
      </c>
    </row>
    <row r="4014" spans="1:26">
      <c r="A4014">
        <v>419051</v>
      </c>
      <c r="B4014">
        <v>1</v>
      </c>
      <c r="C4014">
        <v>41905101</v>
      </c>
      <c r="D4014">
        <v>6</v>
      </c>
      <c r="E4014">
        <v>2</v>
      </c>
      <c r="F4014">
        <v>14</v>
      </c>
      <c r="G4014">
        <v>2</v>
      </c>
      <c r="H4014">
        <v>22</v>
      </c>
      <c r="I4014">
        <v>1</v>
      </c>
      <c r="J4014">
        <v>1</v>
      </c>
      <c r="K4014">
        <v>3</v>
      </c>
      <c r="L4014">
        <v>-1</v>
      </c>
      <c r="M4014">
        <v>4</v>
      </c>
      <c r="N4014">
        <v>4</v>
      </c>
      <c r="O4014">
        <v>2</v>
      </c>
      <c r="P4014">
        <v>2</v>
      </c>
      <c r="Q4014">
        <v>0</v>
      </c>
      <c r="R4014">
        <v>3</v>
      </c>
      <c r="S4014">
        <v>-2</v>
      </c>
      <c r="T4014">
        <v>168.6</v>
      </c>
      <c r="U4014">
        <v>77.599999999999994</v>
      </c>
      <c r="V4014">
        <v>27.298990078083552</v>
      </c>
      <c r="W4014">
        <v>0.85056390977443597</v>
      </c>
      <c r="X4014">
        <v>-2</v>
      </c>
      <c r="Y4014">
        <v>-2</v>
      </c>
      <c r="Z4014">
        <v>602619</v>
      </c>
    </row>
    <row r="4015" spans="1:26">
      <c r="A4015">
        <v>419051</v>
      </c>
      <c r="B4015">
        <v>2</v>
      </c>
      <c r="C4015">
        <v>41905102</v>
      </c>
      <c r="D4015">
        <v>6</v>
      </c>
      <c r="E4015">
        <v>2</v>
      </c>
      <c r="F4015">
        <v>14</v>
      </c>
      <c r="G4015">
        <v>1</v>
      </c>
      <c r="H4015">
        <v>21</v>
      </c>
      <c r="I4015">
        <v>1</v>
      </c>
      <c r="J4015">
        <v>1</v>
      </c>
      <c r="K4015">
        <v>3</v>
      </c>
      <c r="L4015">
        <v>-1</v>
      </c>
      <c r="M4015">
        <v>3</v>
      </c>
      <c r="N4015">
        <v>1</v>
      </c>
      <c r="O4015">
        <v>5</v>
      </c>
      <c r="P4015">
        <v>1</v>
      </c>
      <c r="Q4015">
        <v>14.67</v>
      </c>
      <c r="R4015">
        <v>0</v>
      </c>
      <c r="S4015">
        <v>-2</v>
      </c>
      <c r="T4015">
        <v>174.2</v>
      </c>
      <c r="U4015">
        <v>88.5</v>
      </c>
      <c r="V4015">
        <v>29.163991927670665</v>
      </c>
      <c r="W4015">
        <v>0.83515482695810594</v>
      </c>
      <c r="X4015">
        <v>-2</v>
      </c>
      <c r="Y4015">
        <v>-2</v>
      </c>
      <c r="Z4015">
        <v>602619</v>
      </c>
    </row>
    <row r="4016" spans="1:26">
      <c r="A4016">
        <v>419051</v>
      </c>
      <c r="B4016">
        <v>3</v>
      </c>
      <c r="C4016">
        <v>41905103</v>
      </c>
      <c r="D4016">
        <v>6</v>
      </c>
      <c r="E4016">
        <v>2</v>
      </c>
      <c r="F4016">
        <v>14</v>
      </c>
      <c r="G4016">
        <v>1</v>
      </c>
      <c r="H4016">
        <v>20</v>
      </c>
      <c r="I4016">
        <v>1</v>
      </c>
      <c r="J4016">
        <v>1</v>
      </c>
      <c r="K4016">
        <v>3</v>
      </c>
      <c r="L4016">
        <v>-1</v>
      </c>
      <c r="M4016">
        <v>3</v>
      </c>
      <c r="N4016">
        <v>4</v>
      </c>
      <c r="O4016">
        <v>3</v>
      </c>
      <c r="P4016">
        <v>1</v>
      </c>
      <c r="Q4016">
        <v>33.979999999999997</v>
      </c>
      <c r="R4016">
        <v>0</v>
      </c>
      <c r="S4016">
        <v>-2</v>
      </c>
      <c r="T4016">
        <v>174.3</v>
      </c>
      <c r="U4016">
        <v>62.9</v>
      </c>
      <c r="V4016">
        <v>20.704076859853146</v>
      </c>
      <c r="W4016">
        <v>0.83386581469648602</v>
      </c>
      <c r="X4016">
        <v>-2</v>
      </c>
      <c r="Y4016">
        <v>-2</v>
      </c>
      <c r="Z4016">
        <v>602619</v>
      </c>
    </row>
    <row r="4017" spans="1:26">
      <c r="A4017">
        <v>419051</v>
      </c>
      <c r="B4017">
        <v>4</v>
      </c>
      <c r="C4017">
        <v>41905104</v>
      </c>
      <c r="D4017">
        <v>6</v>
      </c>
      <c r="E4017">
        <v>2</v>
      </c>
      <c r="F4017">
        <v>14</v>
      </c>
      <c r="G4017">
        <v>1</v>
      </c>
      <c r="H4017">
        <v>23</v>
      </c>
      <c r="I4017">
        <v>1</v>
      </c>
      <c r="J4017">
        <v>1</v>
      </c>
      <c r="K4017">
        <v>1</v>
      </c>
      <c r="L4017">
        <v>-1</v>
      </c>
      <c r="M4017">
        <v>1</v>
      </c>
      <c r="N4017">
        <v>1</v>
      </c>
      <c r="O4017">
        <v>5</v>
      </c>
      <c r="P4017">
        <v>1</v>
      </c>
      <c r="Q4017">
        <v>78</v>
      </c>
      <c r="R4017">
        <v>1</v>
      </c>
      <c r="S4017">
        <v>-2</v>
      </c>
      <c r="T4017">
        <v>187.4</v>
      </c>
      <c r="U4017">
        <v>80.3</v>
      </c>
      <c r="V4017">
        <v>22.865272008464988</v>
      </c>
      <c r="W4017">
        <v>-1</v>
      </c>
      <c r="X4017">
        <v>-2</v>
      </c>
      <c r="Y4017">
        <v>-2</v>
      </c>
      <c r="Z4017">
        <v>602619</v>
      </c>
    </row>
    <row r="4018" spans="1:26">
      <c r="A4018">
        <v>419051</v>
      </c>
      <c r="B4018">
        <v>5</v>
      </c>
      <c r="C4018">
        <v>41905105</v>
      </c>
      <c r="D4018">
        <v>6</v>
      </c>
      <c r="E4018">
        <v>2</v>
      </c>
      <c r="F4018">
        <v>14</v>
      </c>
      <c r="G4018">
        <v>2</v>
      </c>
      <c r="H4018">
        <v>20</v>
      </c>
      <c r="I4018">
        <v>1</v>
      </c>
      <c r="J4018">
        <v>1</v>
      </c>
      <c r="K4018">
        <v>3</v>
      </c>
      <c r="L4018">
        <v>-1</v>
      </c>
      <c r="M4018">
        <v>3</v>
      </c>
      <c r="N4018">
        <v>3</v>
      </c>
      <c r="O4018">
        <v>5</v>
      </c>
      <c r="P4018">
        <v>1</v>
      </c>
      <c r="Q4018">
        <v>43.24</v>
      </c>
      <c r="R4018">
        <v>4</v>
      </c>
      <c r="S4018">
        <v>-2</v>
      </c>
      <c r="T4018">
        <v>160.9</v>
      </c>
      <c r="U4018">
        <v>57</v>
      </c>
      <c r="V4018">
        <v>22.017234473117924</v>
      </c>
      <c r="W4018">
        <v>-1</v>
      </c>
      <c r="X4018">
        <v>-2</v>
      </c>
      <c r="Y4018">
        <v>-2</v>
      </c>
      <c r="Z4018">
        <v>602619</v>
      </c>
    </row>
    <row r="4019" spans="1:26">
      <c r="A4019">
        <v>419051</v>
      </c>
      <c r="B4019">
        <v>6</v>
      </c>
      <c r="C4019">
        <v>41905106</v>
      </c>
      <c r="D4019">
        <v>6</v>
      </c>
      <c r="E4019">
        <v>2</v>
      </c>
      <c r="F4019">
        <v>14</v>
      </c>
      <c r="G4019">
        <v>2</v>
      </c>
      <c r="H4019">
        <v>21</v>
      </c>
      <c r="I4019">
        <v>1</v>
      </c>
      <c r="J4019">
        <v>1</v>
      </c>
      <c r="K4019">
        <v>3</v>
      </c>
      <c r="L4019">
        <v>-1</v>
      </c>
      <c r="M4019">
        <v>1</v>
      </c>
      <c r="N4019">
        <v>4</v>
      </c>
      <c r="O4019">
        <v>3</v>
      </c>
      <c r="P4019">
        <v>1</v>
      </c>
      <c r="Q4019">
        <v>6</v>
      </c>
      <c r="R4019">
        <v>0</v>
      </c>
      <c r="S4019">
        <v>-2</v>
      </c>
      <c r="T4019">
        <v>162.1</v>
      </c>
      <c r="U4019">
        <v>57.9</v>
      </c>
      <c r="V4019">
        <v>22.034973575157334</v>
      </c>
      <c r="W4019">
        <v>0.79538300104931803</v>
      </c>
      <c r="X4019">
        <v>-2</v>
      </c>
      <c r="Y4019">
        <v>-2</v>
      </c>
      <c r="Z4019">
        <v>602619</v>
      </c>
    </row>
    <row r="4020" spans="1:26">
      <c r="A4020">
        <v>419151</v>
      </c>
      <c r="B4020">
        <v>1</v>
      </c>
      <c r="C4020">
        <v>41915101</v>
      </c>
      <c r="D4020">
        <v>4</v>
      </c>
      <c r="E4020">
        <v>2</v>
      </c>
      <c r="F4020">
        <v>14</v>
      </c>
      <c r="G4020">
        <v>1</v>
      </c>
      <c r="H4020">
        <v>34</v>
      </c>
      <c r="I4020">
        <v>2</v>
      </c>
      <c r="J4020">
        <v>1</v>
      </c>
      <c r="K4020">
        <v>1</v>
      </c>
      <c r="L4020">
        <v>23</v>
      </c>
      <c r="M4020">
        <v>1</v>
      </c>
      <c r="N4020">
        <v>2</v>
      </c>
      <c r="O4020">
        <v>5</v>
      </c>
      <c r="P4020">
        <v>1</v>
      </c>
      <c r="Q4020">
        <v>17.46</v>
      </c>
      <c r="R4020">
        <v>-1</v>
      </c>
      <c r="S4020">
        <v>7</v>
      </c>
      <c r="T4020">
        <v>172.4</v>
      </c>
      <c r="U4020">
        <v>83</v>
      </c>
      <c r="V4020">
        <v>27.925667928144232</v>
      </c>
      <c r="W4020">
        <v>0.96349663784822304</v>
      </c>
      <c r="X4020">
        <v>1</v>
      </c>
      <c r="Y4020">
        <v>3</v>
      </c>
      <c r="Z4020">
        <v>612377</v>
      </c>
    </row>
    <row r="4021" spans="1:26">
      <c r="A4021">
        <v>419151</v>
      </c>
      <c r="B4021">
        <v>2</v>
      </c>
      <c r="C4021">
        <v>41915102</v>
      </c>
      <c r="D4021">
        <v>4</v>
      </c>
      <c r="E4021">
        <v>2</v>
      </c>
      <c r="F4021">
        <v>14</v>
      </c>
      <c r="G4021">
        <v>2</v>
      </c>
      <c r="H4021">
        <v>33</v>
      </c>
      <c r="I4021">
        <v>2</v>
      </c>
      <c r="J4021">
        <v>1</v>
      </c>
      <c r="K4021">
        <v>4</v>
      </c>
      <c r="L4021">
        <v>23</v>
      </c>
      <c r="M4021">
        <v>3</v>
      </c>
      <c r="N4021">
        <v>1</v>
      </c>
      <c r="O4021">
        <v>5</v>
      </c>
      <c r="P4021">
        <v>1</v>
      </c>
      <c r="Q4021">
        <v>42.98</v>
      </c>
      <c r="R4021">
        <v>-1</v>
      </c>
      <c r="S4021">
        <v>5</v>
      </c>
      <c r="T4021">
        <v>169.6</v>
      </c>
      <c r="U4021">
        <v>70.2</v>
      </c>
      <c r="V4021">
        <v>24.405371128515487</v>
      </c>
      <c r="W4021">
        <v>0.71559633027522995</v>
      </c>
      <c r="X4021">
        <v>2</v>
      </c>
      <c r="Y4021">
        <v>3</v>
      </c>
      <c r="Z4021">
        <v>612377</v>
      </c>
    </row>
    <row r="4022" spans="1:26">
      <c r="A4022">
        <v>419151</v>
      </c>
      <c r="B4022">
        <v>3</v>
      </c>
      <c r="C4022">
        <v>41915103</v>
      </c>
      <c r="D4022">
        <v>4</v>
      </c>
      <c r="E4022">
        <v>2</v>
      </c>
      <c r="F4022">
        <v>14</v>
      </c>
      <c r="G4022">
        <v>1</v>
      </c>
      <c r="H4022">
        <v>4</v>
      </c>
      <c r="I4022">
        <v>-1</v>
      </c>
      <c r="J4022">
        <v>1</v>
      </c>
      <c r="K4022">
        <v>-1</v>
      </c>
      <c r="L4022">
        <v>23</v>
      </c>
      <c r="M4022">
        <v>1</v>
      </c>
      <c r="N4022">
        <v>-1</v>
      </c>
      <c r="O4022">
        <v>-1</v>
      </c>
      <c r="P4022">
        <v>-1</v>
      </c>
      <c r="Q4022">
        <v>-1</v>
      </c>
      <c r="R4022">
        <v>-1</v>
      </c>
      <c r="S4022">
        <v>-2</v>
      </c>
      <c r="T4022">
        <v>112.8</v>
      </c>
      <c r="U4022">
        <v>16.600000000000001</v>
      </c>
      <c r="V4022">
        <v>13.046375936824107</v>
      </c>
      <c r="W4022">
        <v>-1</v>
      </c>
      <c r="X4022">
        <v>-2</v>
      </c>
      <c r="Y4022">
        <v>-2</v>
      </c>
      <c r="Z4022">
        <v>612377</v>
      </c>
    </row>
    <row r="4023" spans="1:26">
      <c r="A4023">
        <v>419151</v>
      </c>
      <c r="B4023">
        <v>4</v>
      </c>
      <c r="C4023">
        <v>41915104</v>
      </c>
      <c r="D4023">
        <v>4</v>
      </c>
      <c r="E4023">
        <v>2</v>
      </c>
      <c r="F4023">
        <v>14</v>
      </c>
      <c r="G4023">
        <v>2</v>
      </c>
      <c r="H4023">
        <v>3</v>
      </c>
      <c r="I4023">
        <v>-1</v>
      </c>
      <c r="J4023">
        <v>1</v>
      </c>
      <c r="K4023">
        <v>-1</v>
      </c>
      <c r="L4023">
        <v>23</v>
      </c>
      <c r="M4023">
        <v>1</v>
      </c>
      <c r="N4023">
        <v>-1</v>
      </c>
      <c r="O4023">
        <v>-1</v>
      </c>
      <c r="P4023">
        <v>-1</v>
      </c>
      <c r="Q4023">
        <v>-1</v>
      </c>
      <c r="R4023">
        <v>-1</v>
      </c>
      <c r="S4023">
        <v>-2</v>
      </c>
      <c r="T4023">
        <v>-1</v>
      </c>
      <c r="U4023">
        <v>-1</v>
      </c>
      <c r="V4023">
        <v>-1</v>
      </c>
      <c r="W4023">
        <v>-1</v>
      </c>
      <c r="X4023">
        <v>-2</v>
      </c>
      <c r="Y4023">
        <v>-2</v>
      </c>
      <c r="Z4023">
        <v>612377</v>
      </c>
    </row>
    <row r="4024" spans="1:26">
      <c r="A4024">
        <v>419181</v>
      </c>
      <c r="B4024">
        <v>1</v>
      </c>
      <c r="C4024">
        <v>41918101</v>
      </c>
      <c r="D4024">
        <v>2</v>
      </c>
      <c r="E4024">
        <v>2</v>
      </c>
      <c r="F4024">
        <v>14</v>
      </c>
      <c r="G4024">
        <v>1</v>
      </c>
      <c r="H4024">
        <v>45</v>
      </c>
      <c r="I4024">
        <v>6</v>
      </c>
      <c r="J4024">
        <v>1</v>
      </c>
      <c r="K4024">
        <v>3</v>
      </c>
      <c r="L4024">
        <v>97</v>
      </c>
      <c r="M4024">
        <v>1</v>
      </c>
      <c r="N4024">
        <v>1</v>
      </c>
      <c r="O4024">
        <v>5</v>
      </c>
      <c r="P4024">
        <v>1</v>
      </c>
      <c r="Q4024">
        <v>14.279</v>
      </c>
      <c r="R4024">
        <v>-1</v>
      </c>
      <c r="S4024">
        <v>9</v>
      </c>
      <c r="T4024">
        <v>185.4</v>
      </c>
      <c r="U4024">
        <v>105.2</v>
      </c>
      <c r="V4024">
        <v>30.605274580515726</v>
      </c>
      <c r="W4024">
        <v>1</v>
      </c>
      <c r="X4024">
        <v>2</v>
      </c>
      <c r="Y4024">
        <v>1</v>
      </c>
      <c r="Z4024">
        <v>372294</v>
      </c>
    </row>
    <row r="4025" spans="1:26">
      <c r="A4025">
        <v>419181</v>
      </c>
      <c r="B4025">
        <v>2</v>
      </c>
      <c r="C4025">
        <v>41918102</v>
      </c>
      <c r="D4025">
        <v>2</v>
      </c>
      <c r="E4025">
        <v>2</v>
      </c>
      <c r="F4025">
        <v>14</v>
      </c>
      <c r="G4025">
        <v>2</v>
      </c>
      <c r="H4025">
        <v>44</v>
      </c>
      <c r="I4025">
        <v>6</v>
      </c>
      <c r="J4025">
        <v>1</v>
      </c>
      <c r="K4025">
        <v>7</v>
      </c>
      <c r="L4025">
        <v>97</v>
      </c>
      <c r="M4025">
        <v>1</v>
      </c>
      <c r="N4025">
        <v>4</v>
      </c>
      <c r="O4025">
        <v>2</v>
      </c>
      <c r="P4025">
        <v>1</v>
      </c>
      <c r="Q4025">
        <v>13.529</v>
      </c>
      <c r="R4025">
        <v>-1</v>
      </c>
      <c r="S4025">
        <v>0</v>
      </c>
      <c r="T4025">
        <v>166.7</v>
      </c>
      <c r="U4025">
        <v>73.400000000000006</v>
      </c>
      <c r="V4025">
        <v>26.413433570034652</v>
      </c>
      <c r="W4025">
        <v>0.80438756855575899</v>
      </c>
      <c r="X4025">
        <v>2</v>
      </c>
      <c r="Y4025">
        <v>1</v>
      </c>
      <c r="Z4025">
        <v>372294</v>
      </c>
    </row>
    <row r="4026" spans="1:26">
      <c r="A4026">
        <v>419201</v>
      </c>
      <c r="B4026">
        <v>1</v>
      </c>
      <c r="C4026">
        <v>41920101</v>
      </c>
      <c r="D4026">
        <v>3</v>
      </c>
      <c r="E4026">
        <v>2</v>
      </c>
      <c r="F4026">
        <v>14</v>
      </c>
      <c r="G4026">
        <v>1</v>
      </c>
      <c r="H4026">
        <v>35</v>
      </c>
      <c r="I4026">
        <v>2</v>
      </c>
      <c r="J4026">
        <v>1</v>
      </c>
      <c r="K4026">
        <v>1</v>
      </c>
      <c r="L4026">
        <v>97</v>
      </c>
      <c r="M4026">
        <v>2</v>
      </c>
      <c r="N4026">
        <v>2</v>
      </c>
      <c r="O4026">
        <v>5</v>
      </c>
      <c r="P4026">
        <v>1</v>
      </c>
      <c r="Q4026">
        <v>60.48</v>
      </c>
      <c r="R4026">
        <v>-1</v>
      </c>
      <c r="S4026">
        <v>-2</v>
      </c>
      <c r="T4026">
        <v>185.2</v>
      </c>
      <c r="U4026">
        <v>94.6</v>
      </c>
      <c r="V4026">
        <v>27.580946871982423</v>
      </c>
      <c r="W4026">
        <v>1.0258064516129</v>
      </c>
      <c r="X4026">
        <v>-2</v>
      </c>
      <c r="Y4026">
        <v>-2</v>
      </c>
      <c r="Z4026">
        <v>465426</v>
      </c>
    </row>
    <row r="4027" spans="1:26">
      <c r="A4027">
        <v>419201</v>
      </c>
      <c r="B4027">
        <v>2</v>
      </c>
      <c r="C4027">
        <v>41920102</v>
      </c>
      <c r="D4027">
        <v>3</v>
      </c>
      <c r="E4027">
        <v>2</v>
      </c>
      <c r="F4027">
        <v>14</v>
      </c>
      <c r="G4027">
        <v>2</v>
      </c>
      <c r="H4027">
        <v>31</v>
      </c>
      <c r="I4027">
        <v>2</v>
      </c>
      <c r="J4027">
        <v>1</v>
      </c>
      <c r="K4027">
        <v>1</v>
      </c>
      <c r="L4027">
        <v>97</v>
      </c>
      <c r="M4027">
        <v>2</v>
      </c>
      <c r="N4027">
        <v>2</v>
      </c>
      <c r="O4027">
        <v>5</v>
      </c>
      <c r="P4027">
        <v>2</v>
      </c>
      <c r="Q4027">
        <v>2.9000000000000001E-2</v>
      </c>
      <c r="R4027">
        <v>-1</v>
      </c>
      <c r="S4027">
        <v>-2</v>
      </c>
      <c r="T4027">
        <v>160.69999999999999</v>
      </c>
      <c r="U4027">
        <v>-1</v>
      </c>
      <c r="V4027">
        <v>-1</v>
      </c>
      <c r="W4027">
        <v>-1</v>
      </c>
      <c r="X4027">
        <v>-2</v>
      </c>
      <c r="Y4027">
        <v>-2</v>
      </c>
      <c r="Z4027">
        <v>465426</v>
      </c>
    </row>
    <row r="4028" spans="1:26">
      <c r="A4028">
        <v>419201</v>
      </c>
      <c r="B4028">
        <v>3</v>
      </c>
      <c r="C4028">
        <v>41920103</v>
      </c>
      <c r="D4028">
        <v>3</v>
      </c>
      <c r="E4028">
        <v>2</v>
      </c>
      <c r="F4028">
        <v>14</v>
      </c>
      <c r="G4028">
        <v>1</v>
      </c>
      <c r="H4028">
        <v>2</v>
      </c>
      <c r="I4028">
        <v>-1</v>
      </c>
      <c r="J4028">
        <v>1</v>
      </c>
      <c r="K4028">
        <v>-1</v>
      </c>
      <c r="L4028">
        <v>97</v>
      </c>
      <c r="M4028">
        <v>2</v>
      </c>
      <c r="N4028">
        <v>-1</v>
      </c>
      <c r="O4028">
        <v>-1</v>
      </c>
      <c r="P4028">
        <v>-1</v>
      </c>
      <c r="Q4028">
        <v>-1</v>
      </c>
      <c r="R4028">
        <v>-1</v>
      </c>
      <c r="S4028">
        <v>-2</v>
      </c>
      <c r="T4028">
        <v>-1</v>
      </c>
      <c r="U4028">
        <v>-1</v>
      </c>
      <c r="V4028">
        <v>-1</v>
      </c>
      <c r="W4028">
        <v>-1</v>
      </c>
      <c r="X4028">
        <v>-2</v>
      </c>
      <c r="Y4028">
        <v>-2</v>
      </c>
      <c r="Z4028">
        <v>465426</v>
      </c>
    </row>
    <row r="4029" spans="1:26">
      <c r="A4029">
        <v>419251</v>
      </c>
      <c r="B4029">
        <v>1</v>
      </c>
      <c r="C4029">
        <v>41925101</v>
      </c>
      <c r="D4029">
        <v>1</v>
      </c>
      <c r="E4029">
        <v>2</v>
      </c>
      <c r="F4029">
        <v>14</v>
      </c>
      <c r="G4029">
        <v>1</v>
      </c>
      <c r="H4029">
        <v>55</v>
      </c>
      <c r="I4029">
        <v>1</v>
      </c>
      <c r="J4029">
        <v>1</v>
      </c>
      <c r="K4029">
        <v>1</v>
      </c>
      <c r="L4029">
        <v>14</v>
      </c>
      <c r="M4029">
        <v>2</v>
      </c>
      <c r="N4029">
        <v>3</v>
      </c>
      <c r="O4029">
        <v>5</v>
      </c>
      <c r="P4029">
        <v>1</v>
      </c>
      <c r="Q4029">
        <v>57.5</v>
      </c>
      <c r="R4029">
        <v>-1</v>
      </c>
      <c r="S4029">
        <v>0</v>
      </c>
      <c r="T4029">
        <v>164.9</v>
      </c>
      <c r="U4029">
        <v>80.8</v>
      </c>
      <c r="V4029">
        <v>29.714611019928281</v>
      </c>
      <c r="W4029">
        <v>1.0303326810176101</v>
      </c>
      <c r="X4029">
        <v>2</v>
      </c>
      <c r="Y4029">
        <v>1</v>
      </c>
      <c r="Z4029">
        <v>616312</v>
      </c>
    </row>
    <row r="4030" spans="1:26">
      <c r="A4030">
        <v>419271</v>
      </c>
      <c r="B4030">
        <v>1</v>
      </c>
      <c r="C4030">
        <v>41927101</v>
      </c>
      <c r="D4030">
        <v>2</v>
      </c>
      <c r="E4030">
        <v>2</v>
      </c>
      <c r="F4030">
        <v>14</v>
      </c>
      <c r="G4030">
        <v>2</v>
      </c>
      <c r="H4030">
        <v>64</v>
      </c>
      <c r="I4030">
        <v>2</v>
      </c>
      <c r="J4030">
        <v>1</v>
      </c>
      <c r="K4030">
        <v>4</v>
      </c>
      <c r="L4030">
        <v>97</v>
      </c>
      <c r="M4030">
        <v>3</v>
      </c>
      <c r="N4030">
        <v>3</v>
      </c>
      <c r="O4030">
        <v>5</v>
      </c>
      <c r="P4030">
        <v>2</v>
      </c>
      <c r="Q4030">
        <v>0</v>
      </c>
      <c r="R4030">
        <v>-1</v>
      </c>
      <c r="S4030">
        <v>9</v>
      </c>
      <c r="T4030">
        <v>160.69999999999999</v>
      </c>
      <c r="U4030">
        <v>91</v>
      </c>
      <c r="V4030">
        <v>35.237869169923592</v>
      </c>
      <c r="W4030">
        <v>0.84535256410256399</v>
      </c>
      <c r="X4030">
        <v>2</v>
      </c>
      <c r="Y4030">
        <v>1</v>
      </c>
      <c r="Z4030">
        <v>409296</v>
      </c>
    </row>
    <row r="4031" spans="1:26">
      <c r="A4031">
        <v>419271</v>
      </c>
      <c r="B4031">
        <v>2</v>
      </c>
      <c r="C4031">
        <v>41927102</v>
      </c>
      <c r="D4031">
        <v>2</v>
      </c>
      <c r="E4031">
        <v>2</v>
      </c>
      <c r="F4031">
        <v>14</v>
      </c>
      <c r="G4031">
        <v>1</v>
      </c>
      <c r="H4031">
        <v>69</v>
      </c>
      <c r="I4031">
        <v>2</v>
      </c>
      <c r="J4031">
        <v>1</v>
      </c>
      <c r="K4031">
        <v>4</v>
      </c>
      <c r="L4031">
        <v>97</v>
      </c>
      <c r="M4031">
        <v>3</v>
      </c>
      <c r="N4031">
        <v>1</v>
      </c>
      <c r="O4031">
        <v>5</v>
      </c>
      <c r="P4031">
        <v>1</v>
      </c>
      <c r="Q4031">
        <v>42</v>
      </c>
      <c r="R4031">
        <v>-1</v>
      </c>
      <c r="S4031">
        <v>1</v>
      </c>
      <c r="T4031">
        <v>166.6</v>
      </c>
      <c r="U4031">
        <v>81</v>
      </c>
      <c r="V4031">
        <v>29.183342004268695</v>
      </c>
      <c r="W4031">
        <v>1.0983772819472599</v>
      </c>
      <c r="X4031">
        <v>2</v>
      </c>
      <c r="Y4031">
        <v>3</v>
      </c>
      <c r="Z4031">
        <v>409296</v>
      </c>
    </row>
    <row r="4032" spans="1:26">
      <c r="A4032">
        <v>419341</v>
      </c>
      <c r="B4032">
        <v>1</v>
      </c>
      <c r="C4032">
        <v>41934101</v>
      </c>
      <c r="D4032">
        <v>2</v>
      </c>
      <c r="E4032">
        <v>2</v>
      </c>
      <c r="F4032">
        <v>14</v>
      </c>
      <c r="G4032">
        <v>1</v>
      </c>
      <c r="H4032">
        <v>61</v>
      </c>
      <c r="I4032">
        <v>2</v>
      </c>
      <c r="J4032">
        <v>3</v>
      </c>
      <c r="K4032">
        <v>2</v>
      </c>
      <c r="L4032">
        <v>97</v>
      </c>
      <c r="M4032">
        <v>2</v>
      </c>
      <c r="N4032">
        <v>4</v>
      </c>
      <c r="O4032">
        <v>2</v>
      </c>
      <c r="P4032">
        <v>1</v>
      </c>
      <c r="Q4032">
        <v>5.25</v>
      </c>
      <c r="R4032">
        <v>-1</v>
      </c>
      <c r="S4032">
        <v>0</v>
      </c>
      <c r="T4032">
        <v>175.1</v>
      </c>
      <c r="U4032">
        <v>71.400000000000006</v>
      </c>
      <c r="V4032">
        <v>23.28766363742217</v>
      </c>
      <c r="W4032">
        <v>0.89676113360323895</v>
      </c>
      <c r="X4032">
        <v>1</v>
      </c>
      <c r="Y4032">
        <v>3</v>
      </c>
      <c r="Z4032">
        <v>634498</v>
      </c>
    </row>
    <row r="4033" spans="1:26">
      <c r="A4033">
        <v>419341</v>
      </c>
      <c r="B4033">
        <v>2</v>
      </c>
      <c r="C4033">
        <v>41934102</v>
      </c>
      <c r="D4033">
        <v>2</v>
      </c>
      <c r="E4033">
        <v>2</v>
      </c>
      <c r="F4033">
        <v>14</v>
      </c>
      <c r="G4033">
        <v>2</v>
      </c>
      <c r="H4033">
        <v>57</v>
      </c>
      <c r="I4033">
        <v>2</v>
      </c>
      <c r="J4033">
        <v>1</v>
      </c>
      <c r="K4033">
        <v>1</v>
      </c>
      <c r="L4033">
        <v>97</v>
      </c>
      <c r="M4033">
        <v>2</v>
      </c>
      <c r="N4033">
        <v>3</v>
      </c>
      <c r="O4033">
        <v>5</v>
      </c>
      <c r="P4033">
        <v>1</v>
      </c>
      <c r="Q4033">
        <v>1.6334</v>
      </c>
      <c r="R4033">
        <v>-1</v>
      </c>
      <c r="S4033">
        <v>2</v>
      </c>
      <c r="T4033">
        <v>166.9</v>
      </c>
      <c r="U4033">
        <v>86.3</v>
      </c>
      <c r="V4033">
        <v>30.981191939433383</v>
      </c>
      <c r="W4033">
        <v>0.80338983050847501</v>
      </c>
      <c r="X4033">
        <v>2</v>
      </c>
      <c r="Y4033">
        <v>1</v>
      </c>
      <c r="Z4033">
        <v>634498</v>
      </c>
    </row>
    <row r="4034" spans="1:26">
      <c r="A4034">
        <v>419351</v>
      </c>
      <c r="B4034">
        <v>1</v>
      </c>
      <c r="C4034">
        <v>41935101</v>
      </c>
      <c r="D4034">
        <v>1</v>
      </c>
      <c r="E4034">
        <v>2</v>
      </c>
      <c r="F4034">
        <v>14</v>
      </c>
      <c r="G4034">
        <v>2</v>
      </c>
      <c r="H4034">
        <v>55</v>
      </c>
      <c r="I4034">
        <v>4</v>
      </c>
      <c r="J4034">
        <v>1</v>
      </c>
      <c r="K4034">
        <v>6</v>
      </c>
      <c r="L4034">
        <v>10</v>
      </c>
      <c r="M4034">
        <v>2</v>
      </c>
      <c r="N4034">
        <v>4</v>
      </c>
      <c r="O4034">
        <v>3</v>
      </c>
      <c r="P4034">
        <v>1</v>
      </c>
      <c r="Q4034">
        <v>19.375</v>
      </c>
      <c r="R4034">
        <v>-1</v>
      </c>
      <c r="S4034">
        <v>0</v>
      </c>
      <c r="T4034">
        <v>155.80000000000001</v>
      </c>
      <c r="U4034">
        <v>68.599999999999994</v>
      </c>
      <c r="V4034">
        <v>28.261109582246416</v>
      </c>
      <c r="W4034">
        <v>0.89920948616600804</v>
      </c>
      <c r="X4034">
        <v>2</v>
      </c>
      <c r="Y4034">
        <v>1</v>
      </c>
      <c r="Z4034">
        <v>535453</v>
      </c>
    </row>
    <row r="4035" spans="1:26">
      <c r="A4035">
        <v>419371</v>
      </c>
      <c r="B4035">
        <v>1</v>
      </c>
      <c r="C4035">
        <v>41937101</v>
      </c>
      <c r="D4035">
        <v>1</v>
      </c>
      <c r="E4035">
        <v>2</v>
      </c>
      <c r="F4035">
        <v>14</v>
      </c>
      <c r="G4035">
        <v>2</v>
      </c>
      <c r="H4035">
        <v>31</v>
      </c>
      <c r="I4035">
        <v>1</v>
      </c>
      <c r="J4035">
        <v>1</v>
      </c>
      <c r="K4035">
        <v>1</v>
      </c>
      <c r="L4035">
        <v>-1</v>
      </c>
      <c r="M4035">
        <v>2</v>
      </c>
      <c r="N4035">
        <v>4</v>
      </c>
      <c r="O4035">
        <v>1</v>
      </c>
      <c r="P4035">
        <v>1</v>
      </c>
      <c r="Q4035">
        <v>7.5</v>
      </c>
      <c r="R4035">
        <v>-1</v>
      </c>
      <c r="S4035">
        <v>-2</v>
      </c>
      <c r="T4035">
        <v>-1</v>
      </c>
      <c r="U4035">
        <v>-1</v>
      </c>
      <c r="V4035">
        <v>-1</v>
      </c>
      <c r="W4035">
        <v>-1</v>
      </c>
      <c r="X4035">
        <v>-2</v>
      </c>
      <c r="Y4035">
        <v>-2</v>
      </c>
      <c r="Z4035">
        <v>880381</v>
      </c>
    </row>
    <row r="4036" spans="1:26">
      <c r="A4036">
        <v>420181</v>
      </c>
      <c r="B4036">
        <v>1</v>
      </c>
      <c r="C4036">
        <v>42018101</v>
      </c>
      <c r="D4036">
        <v>2</v>
      </c>
      <c r="E4036">
        <v>8</v>
      </c>
      <c r="F4036">
        <v>16</v>
      </c>
      <c r="G4036">
        <v>2</v>
      </c>
      <c r="H4036">
        <v>23</v>
      </c>
      <c r="I4036">
        <v>6</v>
      </c>
      <c r="J4036">
        <v>1</v>
      </c>
      <c r="K4036">
        <v>3</v>
      </c>
      <c r="L4036">
        <v>13</v>
      </c>
      <c r="M4036">
        <v>1</v>
      </c>
      <c r="N4036">
        <v>1</v>
      </c>
      <c r="O4036">
        <v>5</v>
      </c>
      <c r="P4036">
        <v>1</v>
      </c>
      <c r="Q4036">
        <v>2.363</v>
      </c>
      <c r="R4036">
        <v>1</v>
      </c>
      <c r="S4036">
        <v>2</v>
      </c>
      <c r="T4036">
        <v>165.6</v>
      </c>
      <c r="U4036">
        <v>59.5</v>
      </c>
      <c r="V4036">
        <v>21.696830731172255</v>
      </c>
      <c r="W4036">
        <v>0.702316412025628</v>
      </c>
      <c r="X4036">
        <v>1</v>
      </c>
      <c r="Y4036">
        <v>1</v>
      </c>
      <c r="Z4036">
        <v>270450</v>
      </c>
    </row>
    <row r="4037" spans="1:26">
      <c r="A4037">
        <v>420181</v>
      </c>
      <c r="B4037">
        <v>2</v>
      </c>
      <c r="C4037">
        <v>42018102</v>
      </c>
      <c r="D4037">
        <v>2</v>
      </c>
      <c r="E4037">
        <v>8</v>
      </c>
      <c r="F4037">
        <v>16</v>
      </c>
      <c r="G4037">
        <v>1</v>
      </c>
      <c r="H4037">
        <v>32</v>
      </c>
      <c r="I4037">
        <v>6</v>
      </c>
      <c r="J4037">
        <v>1</v>
      </c>
      <c r="K4037">
        <v>1</v>
      </c>
      <c r="L4037">
        <v>13</v>
      </c>
      <c r="M4037">
        <v>1</v>
      </c>
      <c r="N4037">
        <v>4</v>
      </c>
      <c r="O4037">
        <v>1</v>
      </c>
      <c r="P4037">
        <v>1</v>
      </c>
      <c r="Q4037">
        <v>4.7850000000000001</v>
      </c>
      <c r="R4037">
        <v>-1</v>
      </c>
      <c r="S4037">
        <v>0</v>
      </c>
      <c r="T4037">
        <v>172</v>
      </c>
      <c r="U4037">
        <v>100</v>
      </c>
      <c r="V4037">
        <v>33.802055164954034</v>
      </c>
      <c r="W4037">
        <v>-1</v>
      </c>
      <c r="X4037">
        <v>2</v>
      </c>
      <c r="Y4037">
        <v>1</v>
      </c>
      <c r="Z4037">
        <v>270450</v>
      </c>
    </row>
    <row r="4038" spans="1:26">
      <c r="A4038">
        <v>420201</v>
      </c>
      <c r="B4038">
        <v>1</v>
      </c>
      <c r="C4038">
        <v>42020101</v>
      </c>
      <c r="D4038">
        <v>2</v>
      </c>
      <c r="E4038">
        <v>8</v>
      </c>
      <c r="F4038">
        <v>16</v>
      </c>
      <c r="G4038">
        <v>2</v>
      </c>
      <c r="H4038">
        <v>53</v>
      </c>
      <c r="I4038">
        <v>2</v>
      </c>
      <c r="J4038">
        <v>1</v>
      </c>
      <c r="K4038">
        <v>4</v>
      </c>
      <c r="L4038">
        <v>19</v>
      </c>
      <c r="M4038">
        <v>1</v>
      </c>
      <c r="N4038">
        <v>1</v>
      </c>
      <c r="O4038">
        <v>5</v>
      </c>
      <c r="P4038">
        <v>2</v>
      </c>
      <c r="Q4038">
        <v>0</v>
      </c>
      <c r="R4038">
        <v>-1</v>
      </c>
      <c r="S4038">
        <v>1</v>
      </c>
      <c r="T4038">
        <v>169.4</v>
      </c>
      <c r="U4038">
        <v>81.099999999999994</v>
      </c>
      <c r="V4038">
        <v>28.261424096993487</v>
      </c>
      <c r="W4038">
        <v>0.839849269901083</v>
      </c>
      <c r="X4038">
        <v>2</v>
      </c>
      <c r="Y4038">
        <v>1</v>
      </c>
      <c r="Z4038">
        <v>445530</v>
      </c>
    </row>
    <row r="4039" spans="1:26">
      <c r="A4039">
        <v>420201</v>
      </c>
      <c r="B4039">
        <v>2</v>
      </c>
      <c r="C4039">
        <v>42020102</v>
      </c>
      <c r="D4039">
        <v>2</v>
      </c>
      <c r="E4039">
        <v>8</v>
      </c>
      <c r="F4039">
        <v>16</v>
      </c>
      <c r="G4039">
        <v>1</v>
      </c>
      <c r="H4039">
        <v>51</v>
      </c>
      <c r="I4039">
        <v>2</v>
      </c>
      <c r="J4039">
        <v>1</v>
      </c>
      <c r="K4039">
        <v>3</v>
      </c>
      <c r="L4039">
        <v>19</v>
      </c>
      <c r="M4039">
        <v>1</v>
      </c>
      <c r="N4039">
        <v>3</v>
      </c>
      <c r="O4039">
        <v>5</v>
      </c>
      <c r="P4039">
        <v>1</v>
      </c>
      <c r="Q4039">
        <v>14.46</v>
      </c>
      <c r="R4039">
        <v>-1</v>
      </c>
      <c r="S4039">
        <v>0</v>
      </c>
      <c r="T4039">
        <v>185.7</v>
      </c>
      <c r="U4039">
        <v>86.6</v>
      </c>
      <c r="V4039">
        <v>25.112739089370319</v>
      </c>
      <c r="W4039">
        <v>0.91040597293513803</v>
      </c>
      <c r="X4039">
        <v>1</v>
      </c>
      <c r="Y4039">
        <v>3</v>
      </c>
      <c r="Z4039">
        <v>445530</v>
      </c>
    </row>
    <row r="4040" spans="1:26">
      <c r="A4040">
        <v>420271</v>
      </c>
      <c r="B4040">
        <v>1</v>
      </c>
      <c r="C4040">
        <v>42027101</v>
      </c>
      <c r="D4040">
        <v>1</v>
      </c>
      <c r="E4040">
        <v>8</v>
      </c>
      <c r="F4040">
        <v>16</v>
      </c>
      <c r="G4040">
        <v>1</v>
      </c>
      <c r="H4040">
        <v>44</v>
      </c>
      <c r="I4040">
        <v>1</v>
      </c>
      <c r="J4040">
        <v>1</v>
      </c>
      <c r="K4040">
        <v>7</v>
      </c>
      <c r="L4040">
        <v>5</v>
      </c>
      <c r="M4040">
        <v>2</v>
      </c>
      <c r="N4040">
        <v>4</v>
      </c>
      <c r="O4040">
        <v>2</v>
      </c>
      <c r="P4040">
        <v>2</v>
      </c>
      <c r="Q4040">
        <v>0.17399999999999999</v>
      </c>
      <c r="R4040">
        <v>-1</v>
      </c>
      <c r="S4040">
        <v>0</v>
      </c>
      <c r="T4040">
        <v>173.2</v>
      </c>
      <c r="U4040">
        <v>74.599999999999994</v>
      </c>
      <c r="V4040">
        <v>24.868125596701674</v>
      </c>
      <c r="W4040">
        <v>0.95899538698103504</v>
      </c>
      <c r="X4040">
        <v>-8</v>
      </c>
      <c r="Y4040">
        <v>3</v>
      </c>
      <c r="Z4040">
        <v>524573</v>
      </c>
    </row>
    <row r="4041" spans="1:26">
      <c r="A4041">
        <v>420341</v>
      </c>
      <c r="B4041">
        <v>1</v>
      </c>
      <c r="C4041">
        <v>42034101</v>
      </c>
      <c r="D4041">
        <v>2</v>
      </c>
      <c r="E4041">
        <v>8</v>
      </c>
      <c r="F4041">
        <v>16</v>
      </c>
      <c r="G4041">
        <v>1</v>
      </c>
      <c r="H4041">
        <v>30</v>
      </c>
      <c r="I4041">
        <v>2</v>
      </c>
      <c r="J4041">
        <v>1</v>
      </c>
      <c r="K4041">
        <v>2</v>
      </c>
      <c r="L4041">
        <v>13</v>
      </c>
      <c r="M4041">
        <v>1</v>
      </c>
      <c r="N4041">
        <v>1</v>
      </c>
      <c r="O4041">
        <v>5</v>
      </c>
      <c r="P4041">
        <v>1</v>
      </c>
      <c r="Q4041">
        <v>4.1760000000000002</v>
      </c>
      <c r="R4041">
        <v>-1</v>
      </c>
      <c r="S4041">
        <v>0</v>
      </c>
      <c r="T4041">
        <v>173.8</v>
      </c>
      <c r="U4041">
        <v>70.2</v>
      </c>
      <c r="V4041">
        <v>23.240077281533338</v>
      </c>
      <c r="W4041">
        <v>0.89681668496158096</v>
      </c>
      <c r="X4041">
        <v>1</v>
      </c>
      <c r="Y4041">
        <v>3</v>
      </c>
      <c r="Z4041">
        <v>567437</v>
      </c>
    </row>
    <row r="4042" spans="1:26">
      <c r="A4042">
        <v>420341</v>
      </c>
      <c r="B4042">
        <v>2</v>
      </c>
      <c r="C4042">
        <v>42034102</v>
      </c>
      <c r="D4042">
        <v>2</v>
      </c>
      <c r="E4042">
        <v>8</v>
      </c>
      <c r="F4042">
        <v>16</v>
      </c>
      <c r="G4042">
        <v>2</v>
      </c>
      <c r="H4042">
        <v>38</v>
      </c>
      <c r="I4042">
        <v>2</v>
      </c>
      <c r="J4042">
        <v>1</v>
      </c>
      <c r="K4042">
        <v>3</v>
      </c>
      <c r="L4042">
        <v>13</v>
      </c>
      <c r="M4042">
        <v>2</v>
      </c>
      <c r="N4042">
        <v>2</v>
      </c>
      <c r="O4042">
        <v>5</v>
      </c>
      <c r="P4042">
        <v>1</v>
      </c>
      <c r="Q4042">
        <v>6.4950000000000001</v>
      </c>
      <c r="R4042">
        <v>-1</v>
      </c>
      <c r="S4042">
        <v>1</v>
      </c>
      <c r="T4042">
        <v>163.19999999999999</v>
      </c>
      <c r="U4042">
        <v>66.3</v>
      </c>
      <c r="V4042">
        <v>24.892769607843139</v>
      </c>
      <c r="W4042">
        <v>0.83071079761258804</v>
      </c>
      <c r="X4042">
        <v>2</v>
      </c>
      <c r="Y4042">
        <v>1</v>
      </c>
      <c r="Z4042">
        <v>567437</v>
      </c>
    </row>
    <row r="4043" spans="1:26">
      <c r="A4043">
        <v>421051</v>
      </c>
      <c r="B4043">
        <v>1</v>
      </c>
      <c r="C4043">
        <v>42105101</v>
      </c>
      <c r="D4043">
        <v>2</v>
      </c>
      <c r="E4043">
        <v>9</v>
      </c>
      <c r="F4043">
        <v>22</v>
      </c>
      <c r="G4043">
        <v>1</v>
      </c>
      <c r="H4043">
        <v>66</v>
      </c>
      <c r="I4043">
        <v>2</v>
      </c>
      <c r="J4043">
        <v>1</v>
      </c>
      <c r="K4043">
        <v>5</v>
      </c>
      <c r="L4043">
        <v>11</v>
      </c>
      <c r="M4043">
        <v>2</v>
      </c>
      <c r="N4043">
        <v>1</v>
      </c>
      <c r="O4043">
        <v>5</v>
      </c>
      <c r="P4043">
        <v>1</v>
      </c>
      <c r="Q4043">
        <v>22.029</v>
      </c>
      <c r="R4043">
        <v>-1</v>
      </c>
      <c r="S4043">
        <v>1</v>
      </c>
      <c r="T4043">
        <v>169</v>
      </c>
      <c r="U4043">
        <v>81.8</v>
      </c>
      <c r="V4043">
        <v>28.640453765624457</v>
      </c>
      <c r="W4043">
        <v>0.88995215311004805</v>
      </c>
      <c r="X4043">
        <v>2</v>
      </c>
      <c r="Y4043">
        <v>3</v>
      </c>
      <c r="Z4043">
        <v>432377</v>
      </c>
    </row>
    <row r="4044" spans="1:26">
      <c r="A4044">
        <v>421051</v>
      </c>
      <c r="B4044">
        <v>2</v>
      </c>
      <c r="C4044">
        <v>42105102</v>
      </c>
      <c r="D4044">
        <v>2</v>
      </c>
      <c r="E4044">
        <v>9</v>
      </c>
      <c r="F4044">
        <v>22</v>
      </c>
      <c r="G4044">
        <v>2</v>
      </c>
      <c r="H4044">
        <v>62</v>
      </c>
      <c r="I4044">
        <v>2</v>
      </c>
      <c r="J4044">
        <v>1</v>
      </c>
      <c r="K4044">
        <v>4</v>
      </c>
      <c r="L4044">
        <v>11</v>
      </c>
      <c r="M4044">
        <v>2</v>
      </c>
      <c r="N4044">
        <v>3</v>
      </c>
      <c r="O4044">
        <v>5</v>
      </c>
      <c r="P4044">
        <v>1</v>
      </c>
      <c r="Q4044">
        <v>10.644</v>
      </c>
      <c r="R4044">
        <v>-1</v>
      </c>
      <c r="S4044">
        <v>0</v>
      </c>
      <c r="T4044">
        <v>160</v>
      </c>
      <c r="U4044">
        <v>68.5</v>
      </c>
      <c r="V4044">
        <v>26.757812499999996</v>
      </c>
      <c r="W4044">
        <v>0.885572139303483</v>
      </c>
      <c r="X4044">
        <v>2</v>
      </c>
      <c r="Y4044">
        <v>1</v>
      </c>
      <c r="Z4044">
        <v>432377</v>
      </c>
    </row>
    <row r="4045" spans="1:26">
      <c r="A4045">
        <v>421151</v>
      </c>
      <c r="B4045">
        <v>1</v>
      </c>
      <c r="C4045">
        <v>42115101</v>
      </c>
      <c r="D4045">
        <v>1</v>
      </c>
      <c r="E4045">
        <v>9</v>
      </c>
      <c r="F4045">
        <v>22</v>
      </c>
      <c r="G4045">
        <v>2</v>
      </c>
      <c r="H4045">
        <v>80</v>
      </c>
      <c r="I4045">
        <v>5</v>
      </c>
      <c r="J4045">
        <v>1</v>
      </c>
      <c r="K4045">
        <v>6</v>
      </c>
      <c r="L4045">
        <v>5</v>
      </c>
      <c r="M4045">
        <v>2</v>
      </c>
      <c r="N4045">
        <v>2</v>
      </c>
      <c r="O4045">
        <v>5</v>
      </c>
      <c r="P4045">
        <v>1</v>
      </c>
      <c r="Q4045">
        <v>14.029</v>
      </c>
      <c r="R4045">
        <v>-1</v>
      </c>
      <c r="S4045">
        <v>2</v>
      </c>
      <c r="T4045">
        <v>147.9</v>
      </c>
      <c r="U4045">
        <v>59.9</v>
      </c>
      <c r="V4045">
        <v>27.383595717553064</v>
      </c>
      <c r="W4045">
        <v>0.81370656370656402</v>
      </c>
      <c r="X4045">
        <v>1</v>
      </c>
      <c r="Y4045">
        <v>3</v>
      </c>
      <c r="Z4045">
        <v>472284</v>
      </c>
    </row>
    <row r="4046" spans="1:26">
      <c r="A4046">
        <v>421181</v>
      </c>
      <c r="B4046">
        <v>1</v>
      </c>
      <c r="C4046">
        <v>42118101</v>
      </c>
      <c r="D4046">
        <v>3</v>
      </c>
      <c r="E4046">
        <v>9</v>
      </c>
      <c r="F4046">
        <v>22</v>
      </c>
      <c r="G4046">
        <v>1</v>
      </c>
      <c r="H4046">
        <v>56</v>
      </c>
      <c r="I4046">
        <v>2</v>
      </c>
      <c r="J4046">
        <v>1</v>
      </c>
      <c r="K4046">
        <v>1</v>
      </c>
      <c r="L4046">
        <v>15</v>
      </c>
      <c r="M4046">
        <v>2</v>
      </c>
      <c r="N4046">
        <v>2</v>
      </c>
      <c r="O4046">
        <v>5</v>
      </c>
      <c r="P4046">
        <v>1</v>
      </c>
      <c r="Q4046">
        <v>1.73</v>
      </c>
      <c r="R4046">
        <v>-1</v>
      </c>
      <c r="S4046">
        <v>0</v>
      </c>
      <c r="T4046">
        <v>165.1</v>
      </c>
      <c r="U4046">
        <v>-1</v>
      </c>
      <c r="V4046">
        <v>-1</v>
      </c>
      <c r="W4046">
        <v>0.99173151750972699</v>
      </c>
      <c r="X4046">
        <v>2</v>
      </c>
      <c r="Y4046">
        <v>1</v>
      </c>
      <c r="Z4046">
        <v>505301</v>
      </c>
    </row>
    <row r="4047" spans="1:26">
      <c r="A4047">
        <v>421181</v>
      </c>
      <c r="B4047">
        <v>2</v>
      </c>
      <c r="C4047">
        <v>42118102</v>
      </c>
      <c r="D4047">
        <v>3</v>
      </c>
      <c r="E4047">
        <v>9</v>
      </c>
      <c r="F4047">
        <v>22</v>
      </c>
      <c r="G4047">
        <v>2</v>
      </c>
      <c r="H4047">
        <v>55</v>
      </c>
      <c r="I4047">
        <v>2</v>
      </c>
      <c r="J4047">
        <v>1</v>
      </c>
      <c r="K4047">
        <v>6</v>
      </c>
      <c r="L4047">
        <v>15</v>
      </c>
      <c r="M4047">
        <v>1</v>
      </c>
      <c r="N4047">
        <v>1</v>
      </c>
      <c r="O4047">
        <v>5</v>
      </c>
      <c r="P4047">
        <v>1</v>
      </c>
      <c r="Q4047">
        <v>0.51900000000000002</v>
      </c>
      <c r="R4047">
        <v>-1</v>
      </c>
      <c r="S4047">
        <v>0</v>
      </c>
      <c r="T4047">
        <v>154.19999999999999</v>
      </c>
      <c r="U4047">
        <v>-1</v>
      </c>
      <c r="V4047">
        <v>-1</v>
      </c>
      <c r="W4047">
        <v>0.90449438202247201</v>
      </c>
      <c r="X4047">
        <v>2</v>
      </c>
      <c r="Y4047">
        <v>1</v>
      </c>
      <c r="Z4047">
        <v>505301</v>
      </c>
    </row>
    <row r="4048" spans="1:26">
      <c r="A4048">
        <v>421181</v>
      </c>
      <c r="B4048">
        <v>3</v>
      </c>
      <c r="C4048">
        <v>42118103</v>
      </c>
      <c r="D4048">
        <v>3</v>
      </c>
      <c r="E4048">
        <v>9</v>
      </c>
      <c r="F4048">
        <v>22</v>
      </c>
      <c r="G4048">
        <v>2</v>
      </c>
      <c r="H4048">
        <v>25</v>
      </c>
      <c r="I4048">
        <v>1</v>
      </c>
      <c r="J4048">
        <v>1</v>
      </c>
      <c r="K4048">
        <v>1</v>
      </c>
      <c r="L4048">
        <v>15</v>
      </c>
      <c r="M4048">
        <v>1</v>
      </c>
      <c r="N4048">
        <v>1</v>
      </c>
      <c r="O4048">
        <v>5</v>
      </c>
      <c r="P4048">
        <v>1</v>
      </c>
      <c r="Q4048">
        <v>6.2880000000000003</v>
      </c>
      <c r="R4048">
        <v>-1</v>
      </c>
      <c r="S4048">
        <v>5</v>
      </c>
      <c r="T4048">
        <v>157.5</v>
      </c>
      <c r="U4048">
        <v>-1</v>
      </c>
      <c r="V4048">
        <v>-1</v>
      </c>
      <c r="W4048">
        <v>0.71881838074398297</v>
      </c>
      <c r="X4048">
        <v>-8</v>
      </c>
      <c r="Y4048">
        <v>1</v>
      </c>
      <c r="Z4048">
        <v>505301</v>
      </c>
    </row>
    <row r="4049" spans="1:26">
      <c r="A4049">
        <v>421201</v>
      </c>
      <c r="B4049">
        <v>1</v>
      </c>
      <c r="C4049">
        <v>42120101</v>
      </c>
      <c r="D4049">
        <v>2</v>
      </c>
      <c r="E4049">
        <v>9</v>
      </c>
      <c r="F4049">
        <v>22</v>
      </c>
      <c r="G4049">
        <v>1</v>
      </c>
      <c r="H4049">
        <v>40</v>
      </c>
      <c r="I4049">
        <v>6</v>
      </c>
      <c r="J4049">
        <v>1</v>
      </c>
      <c r="K4049">
        <v>2</v>
      </c>
      <c r="L4049">
        <v>14</v>
      </c>
      <c r="M4049">
        <v>1</v>
      </c>
      <c r="N4049">
        <v>4</v>
      </c>
      <c r="O4049">
        <v>2</v>
      </c>
      <c r="P4049">
        <v>1</v>
      </c>
      <c r="Q4049">
        <v>22.344999999999999</v>
      </c>
      <c r="R4049">
        <v>-1</v>
      </c>
      <c r="S4049">
        <v>0</v>
      </c>
      <c r="T4049">
        <v>167.5</v>
      </c>
      <c r="U4049">
        <v>105.8</v>
      </c>
      <c r="V4049">
        <v>37.709957674314992</v>
      </c>
      <c r="W4049">
        <v>-1</v>
      </c>
      <c r="X4049">
        <v>2</v>
      </c>
      <c r="Y4049">
        <v>3</v>
      </c>
      <c r="Z4049">
        <v>372268</v>
      </c>
    </row>
    <row r="4050" spans="1:26">
      <c r="A4050">
        <v>421201</v>
      </c>
      <c r="B4050">
        <v>2</v>
      </c>
      <c r="C4050">
        <v>42120102</v>
      </c>
      <c r="D4050">
        <v>2</v>
      </c>
      <c r="E4050">
        <v>9</v>
      </c>
      <c r="F4050">
        <v>22</v>
      </c>
      <c r="G4050">
        <v>2</v>
      </c>
      <c r="H4050">
        <v>28</v>
      </c>
      <c r="I4050">
        <v>6</v>
      </c>
      <c r="J4050">
        <v>1</v>
      </c>
      <c r="K4050">
        <v>3</v>
      </c>
      <c r="L4050">
        <v>14</v>
      </c>
      <c r="M4050">
        <v>2</v>
      </c>
      <c r="N4050">
        <v>4</v>
      </c>
      <c r="O4050">
        <v>3</v>
      </c>
      <c r="P4050">
        <v>1</v>
      </c>
      <c r="Q4050">
        <v>12.21</v>
      </c>
      <c r="R4050">
        <v>-1</v>
      </c>
      <c r="S4050">
        <v>0</v>
      </c>
      <c r="T4050">
        <v>153.5</v>
      </c>
      <c r="U4050">
        <v>61.7</v>
      </c>
      <c r="V4050">
        <v>26.185954227631065</v>
      </c>
      <c r="W4050">
        <v>-1</v>
      </c>
      <c r="X4050">
        <v>2</v>
      </c>
      <c r="Y4050">
        <v>1</v>
      </c>
      <c r="Z4050">
        <v>372268</v>
      </c>
    </row>
    <row r="4051" spans="1:26">
      <c r="A4051">
        <v>421251</v>
      </c>
      <c r="B4051">
        <v>1</v>
      </c>
      <c r="C4051">
        <v>42125101</v>
      </c>
      <c r="D4051">
        <v>4</v>
      </c>
      <c r="E4051">
        <v>9</v>
      </c>
      <c r="F4051">
        <v>22</v>
      </c>
      <c r="G4051">
        <v>2</v>
      </c>
      <c r="H4051">
        <v>45</v>
      </c>
      <c r="I4051">
        <v>6</v>
      </c>
      <c r="J4051">
        <v>1</v>
      </c>
      <c r="K4051">
        <v>3</v>
      </c>
      <c r="L4051">
        <v>14</v>
      </c>
      <c r="M4051">
        <v>1</v>
      </c>
      <c r="N4051">
        <v>1</v>
      </c>
      <c r="O4051">
        <v>5</v>
      </c>
      <c r="P4051">
        <v>1</v>
      </c>
      <c r="Q4051">
        <v>31.433</v>
      </c>
      <c r="R4051">
        <v>-1</v>
      </c>
      <c r="S4051">
        <v>0</v>
      </c>
      <c r="T4051">
        <v>169.1</v>
      </c>
      <c r="U4051">
        <v>89.4</v>
      </c>
      <c r="V4051">
        <v>31.26441476617611</v>
      </c>
      <c r="W4051">
        <v>0.83807062876830296</v>
      </c>
      <c r="X4051">
        <v>2</v>
      </c>
      <c r="Y4051">
        <v>1</v>
      </c>
      <c r="Z4051">
        <v>517396</v>
      </c>
    </row>
    <row r="4052" spans="1:26">
      <c r="A4052">
        <v>421251</v>
      </c>
      <c r="B4052">
        <v>2</v>
      </c>
      <c r="C4052">
        <v>42125102</v>
      </c>
      <c r="D4052">
        <v>4</v>
      </c>
      <c r="E4052">
        <v>9</v>
      </c>
      <c r="F4052">
        <v>22</v>
      </c>
      <c r="G4052">
        <v>1</v>
      </c>
      <c r="H4052">
        <v>38</v>
      </c>
      <c r="I4052">
        <v>6</v>
      </c>
      <c r="J4052">
        <v>1</v>
      </c>
      <c r="K4052">
        <v>3</v>
      </c>
      <c r="L4052">
        <v>14</v>
      </c>
      <c r="M4052">
        <v>2</v>
      </c>
      <c r="N4052">
        <v>4</v>
      </c>
      <c r="O4052">
        <v>1</v>
      </c>
      <c r="P4052">
        <v>1</v>
      </c>
      <c r="Q4052">
        <v>36.308</v>
      </c>
      <c r="R4052">
        <v>-1</v>
      </c>
      <c r="S4052">
        <v>0</v>
      </c>
      <c r="T4052">
        <v>177.2</v>
      </c>
      <c r="U4052">
        <v>80.7</v>
      </c>
      <c r="V4052">
        <v>25.700767902002056</v>
      </c>
      <c r="W4052">
        <v>0.93865905848787401</v>
      </c>
      <c r="X4052">
        <v>1</v>
      </c>
      <c r="Y4052">
        <v>3</v>
      </c>
      <c r="Z4052">
        <v>517396</v>
      </c>
    </row>
    <row r="4053" spans="1:26">
      <c r="A4053">
        <v>421251</v>
      </c>
      <c r="B4053">
        <v>3</v>
      </c>
      <c r="C4053">
        <v>42125103</v>
      </c>
      <c r="D4053">
        <v>4</v>
      </c>
      <c r="E4053">
        <v>9</v>
      </c>
      <c r="F4053">
        <v>22</v>
      </c>
      <c r="G4053">
        <v>2</v>
      </c>
      <c r="H4053">
        <v>23</v>
      </c>
      <c r="I4053">
        <v>1</v>
      </c>
      <c r="J4053">
        <v>1</v>
      </c>
      <c r="K4053">
        <v>1</v>
      </c>
      <c r="L4053">
        <v>14</v>
      </c>
      <c r="M4053">
        <v>1</v>
      </c>
      <c r="N4053">
        <v>1</v>
      </c>
      <c r="O4053">
        <v>5</v>
      </c>
      <c r="P4053">
        <v>1</v>
      </c>
      <c r="Q4053">
        <v>25.587</v>
      </c>
      <c r="R4053">
        <v>4</v>
      </c>
      <c r="S4053">
        <v>0</v>
      </c>
      <c r="T4053">
        <v>174.2</v>
      </c>
      <c r="U4053">
        <v>69.2</v>
      </c>
      <c r="V4053">
        <v>22.803934931014801</v>
      </c>
      <c r="W4053">
        <v>0.75586620069895205</v>
      </c>
      <c r="X4053">
        <v>1</v>
      </c>
      <c r="Y4053">
        <v>3</v>
      </c>
      <c r="Z4053">
        <v>517396</v>
      </c>
    </row>
    <row r="4054" spans="1:26">
      <c r="A4054">
        <v>421251</v>
      </c>
      <c r="B4054">
        <v>4</v>
      </c>
      <c r="C4054">
        <v>42125104</v>
      </c>
      <c r="D4054">
        <v>4</v>
      </c>
      <c r="E4054">
        <v>9</v>
      </c>
      <c r="F4054">
        <v>22</v>
      </c>
      <c r="G4054">
        <v>1</v>
      </c>
      <c r="H4054">
        <v>22</v>
      </c>
      <c r="I4054">
        <v>1</v>
      </c>
      <c r="J4054">
        <v>1</v>
      </c>
      <c r="K4054">
        <v>4</v>
      </c>
      <c r="L4054">
        <v>14</v>
      </c>
      <c r="M4054">
        <v>2</v>
      </c>
      <c r="N4054">
        <v>1</v>
      </c>
      <c r="O4054">
        <v>5</v>
      </c>
      <c r="P4054">
        <v>1</v>
      </c>
      <c r="Q4054">
        <v>39.615000000000002</v>
      </c>
      <c r="R4054">
        <v>0</v>
      </c>
      <c r="S4054">
        <v>0</v>
      </c>
      <c r="T4054">
        <v>178.2</v>
      </c>
      <c r="U4054">
        <v>78.2</v>
      </c>
      <c r="V4054">
        <v>24.625857023911649</v>
      </c>
      <c r="W4054">
        <v>0.90464426877470305</v>
      </c>
      <c r="X4054">
        <v>1</v>
      </c>
      <c r="Y4054">
        <v>3</v>
      </c>
      <c r="Z4054">
        <v>517396</v>
      </c>
    </row>
    <row r="4055" spans="1:26">
      <c r="A4055">
        <v>421341</v>
      </c>
      <c r="B4055">
        <v>1</v>
      </c>
      <c r="C4055">
        <v>42134101</v>
      </c>
      <c r="D4055">
        <v>2</v>
      </c>
      <c r="E4055">
        <v>9</v>
      </c>
      <c r="F4055">
        <v>22</v>
      </c>
      <c r="G4055">
        <v>1</v>
      </c>
      <c r="H4055">
        <v>66</v>
      </c>
      <c r="I4055">
        <v>2</v>
      </c>
      <c r="J4055">
        <v>1</v>
      </c>
      <c r="K4055">
        <v>7</v>
      </c>
      <c r="L4055">
        <v>7</v>
      </c>
      <c r="M4055">
        <v>1</v>
      </c>
      <c r="N4055">
        <v>3</v>
      </c>
      <c r="O4055">
        <v>5</v>
      </c>
      <c r="P4055">
        <v>1</v>
      </c>
      <c r="Q4055">
        <v>5.3659999999999997</v>
      </c>
      <c r="R4055">
        <v>-1</v>
      </c>
      <c r="S4055">
        <v>0</v>
      </c>
      <c r="T4055">
        <v>160.1</v>
      </c>
      <c r="U4055">
        <v>-1</v>
      </c>
      <c r="V4055">
        <v>-1</v>
      </c>
      <c r="W4055">
        <v>0.99816429554841701</v>
      </c>
      <c r="X4055">
        <v>2</v>
      </c>
      <c r="Y4055">
        <v>1</v>
      </c>
      <c r="Z4055">
        <v>875439</v>
      </c>
    </row>
    <row r="4056" spans="1:26">
      <c r="A4056">
        <v>421341</v>
      </c>
      <c r="B4056">
        <v>2</v>
      </c>
      <c r="C4056">
        <v>42134102</v>
      </c>
      <c r="D4056">
        <v>2</v>
      </c>
      <c r="E4056">
        <v>9</v>
      </c>
      <c r="F4056">
        <v>22</v>
      </c>
      <c r="G4056">
        <v>2</v>
      </c>
      <c r="H4056">
        <v>59</v>
      </c>
      <c r="I4056">
        <v>2</v>
      </c>
      <c r="J4056">
        <v>1</v>
      </c>
      <c r="K4056">
        <v>7</v>
      </c>
      <c r="L4056">
        <v>7</v>
      </c>
      <c r="M4056">
        <v>1</v>
      </c>
      <c r="N4056">
        <v>3</v>
      </c>
      <c r="O4056">
        <v>5</v>
      </c>
      <c r="P4056">
        <v>1</v>
      </c>
      <c r="Q4056">
        <v>0.83699999999999997</v>
      </c>
      <c r="R4056">
        <v>-1</v>
      </c>
      <c r="S4056">
        <v>0</v>
      </c>
      <c r="T4056">
        <v>162.5</v>
      </c>
      <c r="U4056">
        <v>-1</v>
      </c>
      <c r="V4056">
        <v>-1</v>
      </c>
      <c r="W4056">
        <v>0.84463794683776305</v>
      </c>
      <c r="X4056">
        <v>2</v>
      </c>
      <c r="Y4056">
        <v>1</v>
      </c>
      <c r="Z4056">
        <v>875439</v>
      </c>
    </row>
    <row r="4057" spans="1:26">
      <c r="A4057">
        <v>421351</v>
      </c>
      <c r="B4057">
        <v>1</v>
      </c>
      <c r="C4057">
        <v>42135101</v>
      </c>
      <c r="D4057">
        <v>1</v>
      </c>
      <c r="E4057">
        <v>9</v>
      </c>
      <c r="F4057">
        <v>22</v>
      </c>
      <c r="G4057">
        <v>1</v>
      </c>
      <c r="H4057">
        <v>36</v>
      </c>
      <c r="I4057">
        <v>1</v>
      </c>
      <c r="J4057">
        <v>1</v>
      </c>
      <c r="K4057">
        <v>4</v>
      </c>
      <c r="L4057">
        <v>13</v>
      </c>
      <c r="M4057">
        <v>2</v>
      </c>
      <c r="N4057">
        <v>3</v>
      </c>
      <c r="O4057">
        <v>5</v>
      </c>
      <c r="P4057">
        <v>1</v>
      </c>
      <c r="Q4057">
        <v>31.029</v>
      </c>
      <c r="R4057">
        <v>-1</v>
      </c>
      <c r="S4057">
        <v>0</v>
      </c>
      <c r="T4057">
        <v>174</v>
      </c>
      <c r="U4057">
        <v>65.5</v>
      </c>
      <c r="V4057">
        <v>21.634297793631919</v>
      </c>
      <c r="W4057">
        <v>0.88219895287958106</v>
      </c>
      <c r="X4057">
        <v>3</v>
      </c>
      <c r="Y4057">
        <v>3</v>
      </c>
      <c r="Z4057">
        <v>506451</v>
      </c>
    </row>
    <row r="4058" spans="1:26">
      <c r="A4058">
        <v>421371</v>
      </c>
      <c r="B4058">
        <v>1</v>
      </c>
      <c r="C4058">
        <v>42137101</v>
      </c>
      <c r="D4058">
        <v>2</v>
      </c>
      <c r="E4058">
        <v>9</v>
      </c>
      <c r="F4058">
        <v>22</v>
      </c>
      <c r="G4058">
        <v>2</v>
      </c>
      <c r="H4058">
        <v>53</v>
      </c>
      <c r="I4058">
        <v>2</v>
      </c>
      <c r="J4058">
        <v>1</v>
      </c>
      <c r="K4058">
        <v>4</v>
      </c>
      <c r="L4058">
        <v>22</v>
      </c>
      <c r="M4058">
        <v>3</v>
      </c>
      <c r="N4058">
        <v>3</v>
      </c>
      <c r="O4058">
        <v>5</v>
      </c>
      <c r="P4058">
        <v>1</v>
      </c>
      <c r="Q4058">
        <v>11.913</v>
      </c>
      <c r="R4058">
        <v>-1</v>
      </c>
      <c r="S4058">
        <v>0</v>
      </c>
      <c r="T4058">
        <v>165.1</v>
      </c>
      <c r="U4058">
        <v>81.099999999999994</v>
      </c>
      <c r="V4058">
        <v>29.752722227337941</v>
      </c>
      <c r="W4058">
        <v>0.81810035842293904</v>
      </c>
      <c r="X4058">
        <v>2</v>
      </c>
      <c r="Y4058">
        <v>1</v>
      </c>
      <c r="Z4058">
        <v>283774</v>
      </c>
    </row>
    <row r="4059" spans="1:26">
      <c r="A4059">
        <v>421371</v>
      </c>
      <c r="B4059">
        <v>2</v>
      </c>
      <c r="C4059">
        <v>42137102</v>
      </c>
      <c r="D4059">
        <v>2</v>
      </c>
      <c r="E4059">
        <v>9</v>
      </c>
      <c r="F4059">
        <v>22</v>
      </c>
      <c r="G4059">
        <v>1</v>
      </c>
      <c r="H4059">
        <v>59</v>
      </c>
      <c r="I4059">
        <v>2</v>
      </c>
      <c r="J4059">
        <v>1</v>
      </c>
      <c r="K4059">
        <v>1</v>
      </c>
      <c r="L4059">
        <v>22</v>
      </c>
      <c r="M4059">
        <v>2</v>
      </c>
      <c r="N4059">
        <v>3</v>
      </c>
      <c r="O4059">
        <v>5</v>
      </c>
      <c r="P4059">
        <v>1</v>
      </c>
      <c r="Q4059">
        <v>49.75</v>
      </c>
      <c r="R4059">
        <v>-1</v>
      </c>
      <c r="S4059">
        <v>2</v>
      </c>
      <c r="T4059">
        <v>178.1</v>
      </c>
      <c r="U4059">
        <v>73.8</v>
      </c>
      <c r="V4059">
        <v>23.266364245966457</v>
      </c>
      <c r="W4059">
        <v>0.97043568464730301</v>
      </c>
      <c r="X4059">
        <v>1</v>
      </c>
      <c r="Y4059">
        <v>3</v>
      </c>
      <c r="Z4059">
        <v>283774</v>
      </c>
    </row>
    <row r="4060" spans="1:26">
      <c r="A4060">
        <v>422151</v>
      </c>
      <c r="B4060">
        <v>1</v>
      </c>
      <c r="C4060">
        <v>42215101</v>
      </c>
      <c r="D4060">
        <v>2</v>
      </c>
      <c r="E4060">
        <v>6</v>
      </c>
      <c r="F4060">
        <v>1</v>
      </c>
      <c r="G4060">
        <v>2</v>
      </c>
      <c r="H4060">
        <v>70</v>
      </c>
      <c r="I4060">
        <v>1</v>
      </c>
      <c r="J4060">
        <v>1</v>
      </c>
      <c r="K4060">
        <v>7</v>
      </c>
      <c r="L4060">
        <v>10</v>
      </c>
      <c r="M4060">
        <v>2</v>
      </c>
      <c r="N4060">
        <v>1</v>
      </c>
      <c r="O4060">
        <v>5</v>
      </c>
      <c r="P4060">
        <v>2</v>
      </c>
      <c r="Q4060">
        <v>0</v>
      </c>
      <c r="R4060">
        <v>-1</v>
      </c>
      <c r="S4060">
        <v>0</v>
      </c>
      <c r="T4060">
        <v>157.69999999999999</v>
      </c>
      <c r="U4060">
        <v>82.2</v>
      </c>
      <c r="V4060">
        <v>33.052813329210444</v>
      </c>
      <c r="W4060">
        <v>0.82885906040268498</v>
      </c>
      <c r="X4060">
        <v>2</v>
      </c>
      <c r="Y4060">
        <v>3</v>
      </c>
      <c r="Z4060">
        <v>766290</v>
      </c>
    </row>
    <row r="4061" spans="1:26">
      <c r="A4061">
        <v>422151</v>
      </c>
      <c r="B4061">
        <v>2</v>
      </c>
      <c r="C4061">
        <v>42215102</v>
      </c>
      <c r="D4061">
        <v>2</v>
      </c>
      <c r="E4061">
        <v>6</v>
      </c>
      <c r="F4061">
        <v>1</v>
      </c>
      <c r="G4061">
        <v>2</v>
      </c>
      <c r="H4061">
        <v>65</v>
      </c>
      <c r="I4061">
        <v>1</v>
      </c>
      <c r="J4061">
        <v>1</v>
      </c>
      <c r="K4061">
        <v>2</v>
      </c>
      <c r="L4061">
        <v>10</v>
      </c>
      <c r="M4061">
        <v>2</v>
      </c>
      <c r="N4061">
        <v>1</v>
      </c>
      <c r="O4061">
        <v>5</v>
      </c>
      <c r="P4061">
        <v>2</v>
      </c>
      <c r="Q4061">
        <v>0</v>
      </c>
      <c r="R4061">
        <v>-1</v>
      </c>
      <c r="S4061">
        <v>0</v>
      </c>
      <c r="T4061">
        <v>166.4</v>
      </c>
      <c r="U4061">
        <v>76.5</v>
      </c>
      <c r="V4061">
        <v>27.628339959319518</v>
      </c>
      <c r="W4061">
        <v>0.79932829554995799</v>
      </c>
      <c r="X4061">
        <v>2</v>
      </c>
      <c r="Y4061">
        <v>1</v>
      </c>
      <c r="Z4061">
        <v>766290</v>
      </c>
    </row>
    <row r="4062" spans="1:26">
      <c r="A4062">
        <v>422181</v>
      </c>
      <c r="B4062">
        <v>1</v>
      </c>
      <c r="C4062">
        <v>42218101</v>
      </c>
      <c r="D4062">
        <v>1</v>
      </c>
      <c r="E4062">
        <v>6</v>
      </c>
      <c r="F4062">
        <v>1</v>
      </c>
      <c r="G4062">
        <v>2</v>
      </c>
      <c r="H4062">
        <v>25</v>
      </c>
      <c r="I4062">
        <v>1</v>
      </c>
      <c r="J4062">
        <v>1</v>
      </c>
      <c r="K4062">
        <v>1</v>
      </c>
      <c r="L4062">
        <v>9</v>
      </c>
      <c r="M4062">
        <v>2</v>
      </c>
      <c r="N4062">
        <v>4</v>
      </c>
      <c r="O4062">
        <v>2</v>
      </c>
      <c r="P4062">
        <v>1</v>
      </c>
      <c r="Q4062">
        <v>23.375</v>
      </c>
      <c r="R4062">
        <v>-1</v>
      </c>
      <c r="S4062">
        <v>1</v>
      </c>
      <c r="T4062">
        <v>164.7</v>
      </c>
      <c r="U4062">
        <v>62.5</v>
      </c>
      <c r="V4062">
        <v>23.040548785320709</v>
      </c>
      <c r="W4062">
        <v>0.79195289499509303</v>
      </c>
      <c r="X4062">
        <v>1</v>
      </c>
      <c r="Y4062">
        <v>3</v>
      </c>
      <c r="Z4062">
        <v>873732</v>
      </c>
    </row>
    <row r="4063" spans="1:26">
      <c r="A4063">
        <v>422251</v>
      </c>
      <c r="B4063">
        <v>1</v>
      </c>
      <c r="C4063">
        <v>42225101</v>
      </c>
      <c r="D4063">
        <v>4</v>
      </c>
      <c r="E4063">
        <v>6</v>
      </c>
      <c r="F4063">
        <v>1</v>
      </c>
      <c r="G4063">
        <v>1</v>
      </c>
      <c r="H4063">
        <v>35</v>
      </c>
      <c r="I4063">
        <v>2</v>
      </c>
      <c r="J4063">
        <v>1</v>
      </c>
      <c r="K4063">
        <v>3</v>
      </c>
      <c r="L4063">
        <v>10</v>
      </c>
      <c r="M4063">
        <v>2</v>
      </c>
      <c r="N4063">
        <v>2</v>
      </c>
      <c r="O4063">
        <v>5</v>
      </c>
      <c r="P4063">
        <v>1</v>
      </c>
      <c r="Q4063">
        <v>40.366</v>
      </c>
      <c r="R4063">
        <v>-1</v>
      </c>
      <c r="S4063">
        <v>3</v>
      </c>
      <c r="T4063">
        <v>180.6</v>
      </c>
      <c r="U4063">
        <v>100.3</v>
      </c>
      <c r="V4063">
        <v>30.751438848479719</v>
      </c>
      <c r="W4063">
        <v>0.87430525865754605</v>
      </c>
      <c r="X4063">
        <v>2</v>
      </c>
      <c r="Y4063">
        <v>1</v>
      </c>
      <c r="Z4063">
        <v>396343</v>
      </c>
    </row>
    <row r="4064" spans="1:26">
      <c r="A4064">
        <v>422251</v>
      </c>
      <c r="B4064">
        <v>2</v>
      </c>
      <c r="C4064">
        <v>42225102</v>
      </c>
      <c r="D4064">
        <v>4</v>
      </c>
      <c r="E4064">
        <v>6</v>
      </c>
      <c r="F4064">
        <v>1</v>
      </c>
      <c r="G4064">
        <v>2</v>
      </c>
      <c r="H4064">
        <v>35</v>
      </c>
      <c r="I4064">
        <v>2</v>
      </c>
      <c r="J4064">
        <v>1</v>
      </c>
      <c r="K4064">
        <v>3</v>
      </c>
      <c r="L4064">
        <v>10</v>
      </c>
      <c r="M4064">
        <v>2</v>
      </c>
      <c r="N4064">
        <v>1</v>
      </c>
      <c r="O4064">
        <v>5</v>
      </c>
      <c r="P4064">
        <v>1</v>
      </c>
      <c r="Q4064">
        <v>8.3079999999999998</v>
      </c>
      <c r="R4064">
        <v>-1</v>
      </c>
      <c r="S4064">
        <v>0</v>
      </c>
      <c r="T4064">
        <v>164</v>
      </c>
      <c r="U4064">
        <v>62</v>
      </c>
      <c r="V4064">
        <v>23.051754907792983</v>
      </c>
      <c r="W4064">
        <v>0.78180039138943203</v>
      </c>
      <c r="X4064">
        <v>1</v>
      </c>
      <c r="Y4064">
        <v>3</v>
      </c>
      <c r="Z4064">
        <v>396343</v>
      </c>
    </row>
    <row r="4065" spans="1:26">
      <c r="A4065">
        <v>422251</v>
      </c>
      <c r="B4065">
        <v>3</v>
      </c>
      <c r="C4065">
        <v>42225103</v>
      </c>
      <c r="D4065">
        <v>4</v>
      </c>
      <c r="E4065">
        <v>6</v>
      </c>
      <c r="F4065">
        <v>1</v>
      </c>
      <c r="G4065">
        <v>2</v>
      </c>
      <c r="H4065">
        <v>8</v>
      </c>
      <c r="I4065">
        <v>-1</v>
      </c>
      <c r="J4065">
        <v>1</v>
      </c>
      <c r="K4065">
        <v>-1</v>
      </c>
      <c r="L4065">
        <v>10</v>
      </c>
      <c r="M4065">
        <v>1</v>
      </c>
      <c r="N4065">
        <v>-1</v>
      </c>
      <c r="O4065">
        <v>-1</v>
      </c>
      <c r="P4065">
        <v>-1</v>
      </c>
      <c r="Q4065">
        <v>-1</v>
      </c>
      <c r="R4065">
        <v>-1</v>
      </c>
      <c r="S4065">
        <v>-2</v>
      </c>
      <c r="T4065">
        <v>129.30000000000001</v>
      </c>
      <c r="U4065">
        <v>23.6</v>
      </c>
      <c r="V4065">
        <v>14.116107375725916</v>
      </c>
      <c r="W4065">
        <v>-1</v>
      </c>
      <c r="X4065">
        <v>1</v>
      </c>
      <c r="Y4065">
        <v>3</v>
      </c>
      <c r="Z4065">
        <v>396343</v>
      </c>
    </row>
    <row r="4066" spans="1:26">
      <c r="A4066">
        <v>422251</v>
      </c>
      <c r="B4066">
        <v>4</v>
      </c>
      <c r="C4066">
        <v>42225104</v>
      </c>
      <c r="D4066">
        <v>4</v>
      </c>
      <c r="E4066">
        <v>6</v>
      </c>
      <c r="F4066">
        <v>1</v>
      </c>
      <c r="G4066">
        <v>2</v>
      </c>
      <c r="H4066">
        <v>5</v>
      </c>
      <c r="I4066">
        <v>-1</v>
      </c>
      <c r="J4066">
        <v>1</v>
      </c>
      <c r="K4066">
        <v>-1</v>
      </c>
      <c r="L4066">
        <v>10</v>
      </c>
      <c r="M4066">
        <v>1</v>
      </c>
      <c r="N4066">
        <v>-1</v>
      </c>
      <c r="O4066">
        <v>-1</v>
      </c>
      <c r="P4066">
        <v>-1</v>
      </c>
      <c r="Q4066">
        <v>-1</v>
      </c>
      <c r="R4066">
        <v>-1</v>
      </c>
      <c r="S4066">
        <v>-2</v>
      </c>
      <c r="T4066">
        <v>115.5</v>
      </c>
      <c r="U4066">
        <v>19</v>
      </c>
      <c r="V4066">
        <v>14.242611645209047</v>
      </c>
      <c r="W4066">
        <v>-1</v>
      </c>
      <c r="X4066">
        <v>-2</v>
      </c>
      <c r="Y4066">
        <v>-2</v>
      </c>
      <c r="Z4066">
        <v>396343</v>
      </c>
    </row>
    <row r="4067" spans="1:26">
      <c r="A4067">
        <v>422341</v>
      </c>
      <c r="B4067">
        <v>1</v>
      </c>
      <c r="C4067">
        <v>42234101</v>
      </c>
      <c r="D4067">
        <v>2</v>
      </c>
      <c r="E4067">
        <v>6</v>
      </c>
      <c r="F4067">
        <v>1</v>
      </c>
      <c r="G4067">
        <v>1</v>
      </c>
      <c r="H4067">
        <v>73</v>
      </c>
      <c r="I4067">
        <v>2</v>
      </c>
      <c r="J4067">
        <v>1</v>
      </c>
      <c r="K4067">
        <v>5</v>
      </c>
      <c r="L4067">
        <v>9</v>
      </c>
      <c r="M4067">
        <v>2</v>
      </c>
      <c r="N4067">
        <v>3</v>
      </c>
      <c r="O4067">
        <v>5</v>
      </c>
      <c r="P4067">
        <v>1</v>
      </c>
      <c r="Q4067">
        <v>0.23</v>
      </c>
      <c r="R4067">
        <v>-1</v>
      </c>
      <c r="S4067">
        <v>0</v>
      </c>
      <c r="T4067">
        <v>164.5</v>
      </c>
      <c r="U4067">
        <v>71.2</v>
      </c>
      <c r="V4067">
        <v>26.311656396374758</v>
      </c>
      <c r="W4067">
        <v>0.91351888667992098</v>
      </c>
      <c r="X4067">
        <v>1</v>
      </c>
      <c r="Y4067">
        <v>3</v>
      </c>
      <c r="Z4067">
        <v>190433</v>
      </c>
    </row>
    <row r="4068" spans="1:26">
      <c r="A4068">
        <v>422341</v>
      </c>
      <c r="B4068">
        <v>2</v>
      </c>
      <c r="C4068">
        <v>42234102</v>
      </c>
      <c r="D4068">
        <v>2</v>
      </c>
      <c r="E4068">
        <v>6</v>
      </c>
      <c r="F4068">
        <v>1</v>
      </c>
      <c r="G4068">
        <v>2</v>
      </c>
      <c r="H4068">
        <v>68</v>
      </c>
      <c r="I4068">
        <v>2</v>
      </c>
      <c r="J4068">
        <v>1</v>
      </c>
      <c r="K4068">
        <v>7</v>
      </c>
      <c r="L4068">
        <v>9</v>
      </c>
      <c r="M4068">
        <v>3</v>
      </c>
      <c r="N4068">
        <v>3</v>
      </c>
      <c r="O4068">
        <v>5</v>
      </c>
      <c r="P4068">
        <v>2</v>
      </c>
      <c r="Q4068">
        <v>0</v>
      </c>
      <c r="R4068">
        <v>-1</v>
      </c>
      <c r="S4068">
        <v>1</v>
      </c>
      <c r="T4068">
        <v>160.5</v>
      </c>
      <c r="U4068">
        <v>67.900000000000006</v>
      </c>
      <c r="V4068">
        <v>26.358439844333812</v>
      </c>
      <c r="W4068">
        <v>0.83739837398373995</v>
      </c>
      <c r="X4068">
        <v>-8</v>
      </c>
      <c r="Y4068">
        <v>3</v>
      </c>
      <c r="Z4068">
        <v>190433</v>
      </c>
    </row>
    <row r="4069" spans="1:26">
      <c r="A4069">
        <v>423051</v>
      </c>
      <c r="B4069">
        <v>1</v>
      </c>
      <c r="C4069">
        <v>42305101</v>
      </c>
      <c r="D4069">
        <v>2</v>
      </c>
      <c r="E4069">
        <v>4</v>
      </c>
      <c r="F4069">
        <v>24</v>
      </c>
      <c r="G4069">
        <v>1</v>
      </c>
      <c r="H4069">
        <v>56</v>
      </c>
      <c r="I4069">
        <v>2</v>
      </c>
      <c r="J4069">
        <v>1</v>
      </c>
      <c r="K4069">
        <v>4</v>
      </c>
      <c r="L4069">
        <v>13</v>
      </c>
      <c r="M4069">
        <v>1</v>
      </c>
      <c r="N4069">
        <v>3</v>
      </c>
      <c r="O4069">
        <v>5</v>
      </c>
      <c r="P4069">
        <v>1</v>
      </c>
      <c r="Q4069">
        <v>8.2639999999999993</v>
      </c>
      <c r="R4069">
        <v>-1</v>
      </c>
      <c r="S4069">
        <v>0</v>
      </c>
      <c r="T4069">
        <v>176.5</v>
      </c>
      <c r="U4069">
        <v>88.7</v>
      </c>
      <c r="V4069">
        <v>28.473063743389325</v>
      </c>
      <c r="W4069">
        <v>0.96047058823529396</v>
      </c>
      <c r="X4069">
        <v>2</v>
      </c>
      <c r="Y4069">
        <v>3</v>
      </c>
      <c r="Z4069">
        <v>428232</v>
      </c>
    </row>
    <row r="4070" spans="1:26">
      <c r="A4070">
        <v>423051</v>
      </c>
      <c r="B4070">
        <v>2</v>
      </c>
      <c r="C4070">
        <v>42305102</v>
      </c>
      <c r="D4070">
        <v>2</v>
      </c>
      <c r="E4070">
        <v>4</v>
      </c>
      <c r="F4070">
        <v>24</v>
      </c>
      <c r="G4070">
        <v>2</v>
      </c>
      <c r="H4070">
        <v>51</v>
      </c>
      <c r="I4070">
        <v>2</v>
      </c>
      <c r="J4070">
        <v>1</v>
      </c>
      <c r="K4070">
        <v>7</v>
      </c>
      <c r="L4070">
        <v>13</v>
      </c>
      <c r="M4070">
        <v>3</v>
      </c>
      <c r="N4070">
        <v>1</v>
      </c>
      <c r="O4070">
        <v>5</v>
      </c>
      <c r="P4070">
        <v>2</v>
      </c>
      <c r="Q4070">
        <v>0</v>
      </c>
      <c r="R4070">
        <v>-1</v>
      </c>
      <c r="S4070">
        <v>2</v>
      </c>
      <c r="T4070">
        <v>160.19999999999999</v>
      </c>
      <c r="U4070">
        <v>91.8</v>
      </c>
      <c r="V4070">
        <v>35.769894373606036</v>
      </c>
      <c r="W4070">
        <v>-1</v>
      </c>
      <c r="X4070">
        <v>2</v>
      </c>
      <c r="Y4070">
        <v>3</v>
      </c>
      <c r="Z4070">
        <v>428232</v>
      </c>
    </row>
    <row r="4071" spans="1:26">
      <c r="A4071">
        <v>423151</v>
      </c>
      <c r="B4071">
        <v>1</v>
      </c>
      <c r="C4071">
        <v>42315101</v>
      </c>
      <c r="D4071">
        <v>3</v>
      </c>
      <c r="E4071">
        <v>4</v>
      </c>
      <c r="F4071">
        <v>24</v>
      </c>
      <c r="G4071">
        <v>2</v>
      </c>
      <c r="H4071">
        <v>34</v>
      </c>
      <c r="I4071">
        <v>2</v>
      </c>
      <c r="J4071">
        <v>1</v>
      </c>
      <c r="K4071">
        <v>4</v>
      </c>
      <c r="L4071">
        <v>18</v>
      </c>
      <c r="M4071">
        <v>1</v>
      </c>
      <c r="N4071">
        <v>1</v>
      </c>
      <c r="O4071">
        <v>5</v>
      </c>
      <c r="P4071">
        <v>1</v>
      </c>
      <c r="Q4071">
        <v>2.1040000000000001</v>
      </c>
      <c r="R4071">
        <v>-1</v>
      </c>
      <c r="S4071">
        <v>1</v>
      </c>
      <c r="T4071">
        <v>170.8</v>
      </c>
      <c r="U4071">
        <v>74.2</v>
      </c>
      <c r="V4071">
        <v>25.434790954812449</v>
      </c>
      <c r="W4071">
        <v>0.79373848987108697</v>
      </c>
      <c r="X4071">
        <v>2</v>
      </c>
      <c r="Y4071">
        <v>3</v>
      </c>
      <c r="Z4071">
        <v>500145</v>
      </c>
    </row>
    <row r="4072" spans="1:26">
      <c r="A4072">
        <v>423151</v>
      </c>
      <c r="B4072">
        <v>2</v>
      </c>
      <c r="C4072">
        <v>42315102</v>
      </c>
      <c r="D4072">
        <v>3</v>
      </c>
      <c r="E4072">
        <v>4</v>
      </c>
      <c r="F4072">
        <v>24</v>
      </c>
      <c r="G4072">
        <v>1</v>
      </c>
      <c r="H4072">
        <v>3</v>
      </c>
      <c r="I4072">
        <v>-1</v>
      </c>
      <c r="J4072">
        <v>1</v>
      </c>
      <c r="K4072">
        <v>-1</v>
      </c>
      <c r="L4072">
        <v>18</v>
      </c>
      <c r="M4072">
        <v>1</v>
      </c>
      <c r="N4072">
        <v>-1</v>
      </c>
      <c r="O4072">
        <v>-1</v>
      </c>
      <c r="P4072">
        <v>-1</v>
      </c>
      <c r="Q4072">
        <v>-1</v>
      </c>
      <c r="R4072">
        <v>-1</v>
      </c>
      <c r="S4072">
        <v>-2</v>
      </c>
      <c r="T4072">
        <v>-1</v>
      </c>
      <c r="U4072">
        <v>-1</v>
      </c>
      <c r="V4072">
        <v>-1</v>
      </c>
      <c r="W4072">
        <v>-1</v>
      </c>
      <c r="X4072">
        <v>-2</v>
      </c>
      <c r="Y4072">
        <v>-2</v>
      </c>
      <c r="Z4072">
        <v>500145</v>
      </c>
    </row>
    <row r="4073" spans="1:26">
      <c r="A4073">
        <v>423151</v>
      </c>
      <c r="B4073">
        <v>3</v>
      </c>
      <c r="C4073">
        <v>42315103</v>
      </c>
      <c r="D4073">
        <v>3</v>
      </c>
      <c r="E4073">
        <v>4</v>
      </c>
      <c r="F4073">
        <v>24</v>
      </c>
      <c r="G4073">
        <v>1</v>
      </c>
      <c r="H4073">
        <v>0</v>
      </c>
      <c r="I4073">
        <v>-1</v>
      </c>
      <c r="J4073">
        <v>1</v>
      </c>
      <c r="K4073">
        <v>-1</v>
      </c>
      <c r="L4073">
        <v>18</v>
      </c>
      <c r="M4073">
        <v>1</v>
      </c>
      <c r="N4073">
        <v>-1</v>
      </c>
      <c r="O4073">
        <v>-1</v>
      </c>
      <c r="P4073">
        <v>-1</v>
      </c>
      <c r="Q4073">
        <v>-1</v>
      </c>
      <c r="R4073">
        <v>-1</v>
      </c>
      <c r="S4073">
        <v>-2</v>
      </c>
      <c r="T4073">
        <v>-1</v>
      </c>
      <c r="U4073">
        <v>-1</v>
      </c>
      <c r="V4073">
        <v>-1</v>
      </c>
      <c r="W4073">
        <v>-1</v>
      </c>
      <c r="X4073">
        <v>-2</v>
      </c>
      <c r="Y4073">
        <v>-2</v>
      </c>
      <c r="Z4073">
        <v>500145</v>
      </c>
    </row>
    <row r="4074" spans="1:26">
      <c r="A4074">
        <v>423181</v>
      </c>
      <c r="B4074">
        <v>1</v>
      </c>
      <c r="C4074">
        <v>42318101</v>
      </c>
      <c r="D4074">
        <v>1</v>
      </c>
      <c r="E4074">
        <v>4</v>
      </c>
      <c r="F4074">
        <v>24</v>
      </c>
      <c r="G4074">
        <v>1</v>
      </c>
      <c r="H4074">
        <v>55</v>
      </c>
      <c r="I4074">
        <v>2</v>
      </c>
      <c r="J4074">
        <v>1</v>
      </c>
      <c r="K4074">
        <v>3</v>
      </c>
      <c r="L4074">
        <v>97</v>
      </c>
      <c r="M4074">
        <v>1</v>
      </c>
      <c r="N4074">
        <v>1</v>
      </c>
      <c r="O4074">
        <v>5</v>
      </c>
      <c r="P4074">
        <v>1</v>
      </c>
      <c r="Q4074">
        <v>21.75</v>
      </c>
      <c r="R4074">
        <v>-1</v>
      </c>
      <c r="S4074">
        <v>2</v>
      </c>
      <c r="T4074">
        <v>173.4</v>
      </c>
      <c r="U4074">
        <v>79.099999999999994</v>
      </c>
      <c r="V4074">
        <v>26.30742235153102</v>
      </c>
      <c r="W4074">
        <v>0.90785781103835395</v>
      </c>
      <c r="X4074">
        <v>1</v>
      </c>
      <c r="Y4074">
        <v>1</v>
      </c>
      <c r="Z4074">
        <v>451226</v>
      </c>
    </row>
    <row r="4075" spans="1:26">
      <c r="A4075">
        <v>423251</v>
      </c>
      <c r="B4075">
        <v>1</v>
      </c>
      <c r="C4075">
        <v>42325101</v>
      </c>
      <c r="D4075">
        <v>3</v>
      </c>
      <c r="E4075">
        <v>4</v>
      </c>
      <c r="F4075">
        <v>24</v>
      </c>
      <c r="G4075">
        <v>1</v>
      </c>
      <c r="H4075">
        <v>45</v>
      </c>
      <c r="I4075">
        <v>2</v>
      </c>
      <c r="J4075">
        <v>1</v>
      </c>
      <c r="K4075">
        <v>4</v>
      </c>
      <c r="L4075">
        <v>11</v>
      </c>
      <c r="M4075">
        <v>1</v>
      </c>
      <c r="N4075">
        <v>3</v>
      </c>
      <c r="O4075">
        <v>5</v>
      </c>
      <c r="P4075">
        <v>1</v>
      </c>
      <c r="Q4075">
        <v>0.69</v>
      </c>
      <c r="R4075">
        <v>-1</v>
      </c>
      <c r="S4075">
        <v>0</v>
      </c>
      <c r="T4075">
        <v>164</v>
      </c>
      <c r="U4075">
        <v>72.400000000000006</v>
      </c>
      <c r="V4075">
        <v>26.918500892326001</v>
      </c>
      <c r="W4075">
        <v>0.90945273631840795</v>
      </c>
      <c r="X4075">
        <v>1</v>
      </c>
      <c r="Y4075">
        <v>3</v>
      </c>
      <c r="Z4075">
        <v>467261</v>
      </c>
    </row>
    <row r="4076" spans="1:26">
      <c r="A4076">
        <v>423251</v>
      </c>
      <c r="B4076">
        <v>2</v>
      </c>
      <c r="C4076">
        <v>42325102</v>
      </c>
      <c r="D4076">
        <v>3</v>
      </c>
      <c r="E4076">
        <v>4</v>
      </c>
      <c r="F4076">
        <v>24</v>
      </c>
      <c r="G4076">
        <v>2</v>
      </c>
      <c r="H4076">
        <v>46</v>
      </c>
      <c r="I4076">
        <v>2</v>
      </c>
      <c r="J4076">
        <v>1</v>
      </c>
      <c r="K4076">
        <v>7</v>
      </c>
      <c r="L4076">
        <v>11</v>
      </c>
      <c r="M4076">
        <v>3</v>
      </c>
      <c r="N4076">
        <v>3</v>
      </c>
      <c r="O4076">
        <v>5</v>
      </c>
      <c r="P4076">
        <v>1</v>
      </c>
      <c r="Q4076">
        <v>0.46</v>
      </c>
      <c r="R4076">
        <v>-1</v>
      </c>
      <c r="S4076">
        <v>0</v>
      </c>
      <c r="T4076">
        <v>-1</v>
      </c>
      <c r="U4076">
        <v>-1</v>
      </c>
      <c r="V4076">
        <v>-1</v>
      </c>
      <c r="W4076">
        <v>-1</v>
      </c>
      <c r="X4076">
        <v>1</v>
      </c>
      <c r="Y4076">
        <v>3</v>
      </c>
      <c r="Z4076">
        <v>467261</v>
      </c>
    </row>
    <row r="4077" spans="1:26">
      <c r="A4077">
        <v>423251</v>
      </c>
      <c r="B4077">
        <v>3</v>
      </c>
      <c r="C4077">
        <v>42325103</v>
      </c>
      <c r="D4077">
        <v>3</v>
      </c>
      <c r="E4077">
        <v>4</v>
      </c>
      <c r="F4077">
        <v>24</v>
      </c>
      <c r="G4077">
        <v>1</v>
      </c>
      <c r="H4077">
        <v>18</v>
      </c>
      <c r="I4077">
        <v>1</v>
      </c>
      <c r="J4077">
        <v>1</v>
      </c>
      <c r="K4077">
        <v>3</v>
      </c>
      <c r="L4077">
        <v>11</v>
      </c>
      <c r="M4077">
        <v>1</v>
      </c>
      <c r="N4077">
        <v>1</v>
      </c>
      <c r="O4077">
        <v>5</v>
      </c>
      <c r="P4077">
        <v>1</v>
      </c>
      <c r="Q4077">
        <v>5.48</v>
      </c>
      <c r="R4077">
        <v>3</v>
      </c>
      <c r="S4077">
        <v>1</v>
      </c>
      <c r="T4077">
        <v>170.7</v>
      </c>
      <c r="U4077">
        <v>62.6</v>
      </c>
      <c r="V4077">
        <v>21.483611539238996</v>
      </c>
      <c r="W4077">
        <v>0.77788995456840004</v>
      </c>
      <c r="X4077">
        <v>1</v>
      </c>
      <c r="Y4077">
        <v>3</v>
      </c>
      <c r="Z4077">
        <v>467261</v>
      </c>
    </row>
    <row r="4078" spans="1:26">
      <c r="A4078">
        <v>423341</v>
      </c>
      <c r="B4078">
        <v>1</v>
      </c>
      <c r="C4078">
        <v>42334101</v>
      </c>
      <c r="D4078">
        <v>1</v>
      </c>
      <c r="E4078">
        <v>4</v>
      </c>
      <c r="F4078">
        <v>24</v>
      </c>
      <c r="G4078">
        <v>1</v>
      </c>
      <c r="H4078">
        <v>37</v>
      </c>
      <c r="I4078">
        <v>1</v>
      </c>
      <c r="J4078">
        <v>1</v>
      </c>
      <c r="K4078">
        <v>3</v>
      </c>
      <c r="L4078">
        <v>11</v>
      </c>
      <c r="M4078">
        <v>1</v>
      </c>
      <c r="N4078">
        <v>1</v>
      </c>
      <c r="O4078">
        <v>5</v>
      </c>
      <c r="P4078">
        <v>1</v>
      </c>
      <c r="Q4078">
        <v>17.344999999999999</v>
      </c>
      <c r="R4078">
        <v>-1</v>
      </c>
      <c r="S4078">
        <v>-9</v>
      </c>
      <c r="T4078">
        <v>176.3</v>
      </c>
      <c r="U4078">
        <v>90.2</v>
      </c>
      <c r="V4078">
        <v>29.020301019667844</v>
      </c>
      <c r="W4078">
        <v>0.90211764705882302</v>
      </c>
      <c r="X4078">
        <v>1</v>
      </c>
      <c r="Y4078">
        <v>3</v>
      </c>
      <c r="Z4078">
        <v>258644</v>
      </c>
    </row>
    <row r="4079" spans="1:26">
      <c r="A4079">
        <v>423351</v>
      </c>
      <c r="B4079">
        <v>1</v>
      </c>
      <c r="C4079">
        <v>42335101</v>
      </c>
      <c r="D4079">
        <v>3</v>
      </c>
      <c r="E4079">
        <v>4</v>
      </c>
      <c r="F4079">
        <v>24</v>
      </c>
      <c r="G4079">
        <v>1</v>
      </c>
      <c r="H4079">
        <v>43</v>
      </c>
      <c r="I4079">
        <v>2</v>
      </c>
      <c r="J4079">
        <v>1</v>
      </c>
      <c r="K4079">
        <v>1</v>
      </c>
      <c r="L4079">
        <v>11</v>
      </c>
      <c r="M4079">
        <v>4</v>
      </c>
      <c r="N4079">
        <v>1</v>
      </c>
      <c r="O4079">
        <v>5</v>
      </c>
      <c r="P4079">
        <v>1</v>
      </c>
      <c r="Q4079">
        <v>4.2450000000000001</v>
      </c>
      <c r="R4079">
        <v>-1</v>
      </c>
      <c r="S4079">
        <v>10</v>
      </c>
      <c r="T4079">
        <v>173.4</v>
      </c>
      <c r="U4079">
        <v>84.8</v>
      </c>
      <c r="V4079">
        <v>28.203153165737426</v>
      </c>
      <c r="W4079">
        <v>0.98732325694782996</v>
      </c>
      <c r="X4079">
        <v>2</v>
      </c>
      <c r="Y4079">
        <v>3</v>
      </c>
      <c r="Z4079">
        <v>637366</v>
      </c>
    </row>
    <row r="4080" spans="1:26">
      <c r="A4080">
        <v>423351</v>
      </c>
      <c r="B4080">
        <v>2</v>
      </c>
      <c r="C4080">
        <v>42335102</v>
      </c>
      <c r="D4080">
        <v>3</v>
      </c>
      <c r="E4080">
        <v>4</v>
      </c>
      <c r="F4080">
        <v>24</v>
      </c>
      <c r="G4080">
        <v>2</v>
      </c>
      <c r="H4080">
        <v>41</v>
      </c>
      <c r="I4080">
        <v>2</v>
      </c>
      <c r="J4080">
        <v>1</v>
      </c>
      <c r="K4080">
        <v>4</v>
      </c>
      <c r="L4080">
        <v>11</v>
      </c>
      <c r="M4080">
        <v>1</v>
      </c>
      <c r="N4080">
        <v>1</v>
      </c>
      <c r="O4080">
        <v>5</v>
      </c>
      <c r="P4080">
        <v>1</v>
      </c>
      <c r="Q4080">
        <v>0.60499999999999998</v>
      </c>
      <c r="R4080">
        <v>-1</v>
      </c>
      <c r="S4080">
        <v>0</v>
      </c>
      <c r="T4080">
        <v>153.9</v>
      </c>
      <c r="U4080">
        <v>55.3</v>
      </c>
      <c r="V4080">
        <v>23.347903607356653</v>
      </c>
      <c r="W4080">
        <v>0.77856365614798695</v>
      </c>
      <c r="X4080">
        <v>1</v>
      </c>
      <c r="Y4080">
        <v>3</v>
      </c>
      <c r="Z4080">
        <v>637366</v>
      </c>
    </row>
    <row r="4081" spans="1:26">
      <c r="A4081">
        <v>423351</v>
      </c>
      <c r="B4081">
        <v>3</v>
      </c>
      <c r="C4081">
        <v>42335103</v>
      </c>
      <c r="D4081">
        <v>3</v>
      </c>
      <c r="E4081">
        <v>4</v>
      </c>
      <c r="F4081">
        <v>24</v>
      </c>
      <c r="G4081">
        <v>1</v>
      </c>
      <c r="H4081">
        <v>14</v>
      </c>
      <c r="I4081">
        <v>-1</v>
      </c>
      <c r="J4081">
        <v>1</v>
      </c>
      <c r="K4081">
        <v>-1</v>
      </c>
      <c r="L4081">
        <v>11</v>
      </c>
      <c r="M4081">
        <v>1</v>
      </c>
      <c r="N4081">
        <v>-1</v>
      </c>
      <c r="O4081">
        <v>-1</v>
      </c>
      <c r="P4081">
        <v>-1</v>
      </c>
      <c r="Q4081">
        <v>-1</v>
      </c>
      <c r="R4081">
        <v>-1</v>
      </c>
      <c r="S4081">
        <v>2</v>
      </c>
      <c r="T4081">
        <v>158.69999999999999</v>
      </c>
      <c r="U4081">
        <v>52.4</v>
      </c>
      <c r="V4081">
        <v>20.805465325746486</v>
      </c>
      <c r="W4081">
        <v>-1</v>
      </c>
      <c r="X4081">
        <v>-8</v>
      </c>
      <c r="Y4081">
        <v>3</v>
      </c>
      <c r="Z4081">
        <v>637366</v>
      </c>
    </row>
    <row r="4082" spans="1:26">
      <c r="A4082">
        <v>423371</v>
      </c>
      <c r="B4082">
        <v>1</v>
      </c>
      <c r="C4082">
        <v>42337101</v>
      </c>
      <c r="D4082">
        <v>1</v>
      </c>
      <c r="E4082">
        <v>4</v>
      </c>
      <c r="F4082">
        <v>24</v>
      </c>
      <c r="G4082">
        <v>1</v>
      </c>
      <c r="H4082">
        <v>39</v>
      </c>
      <c r="I4082">
        <v>3</v>
      </c>
      <c r="J4082">
        <v>1</v>
      </c>
      <c r="K4082">
        <v>3</v>
      </c>
      <c r="L4082">
        <v>10</v>
      </c>
      <c r="M4082">
        <v>3</v>
      </c>
      <c r="N4082">
        <v>1</v>
      </c>
      <c r="O4082">
        <v>5</v>
      </c>
      <c r="P4082">
        <v>1</v>
      </c>
      <c r="Q4082">
        <v>29.616</v>
      </c>
      <c r="R4082">
        <v>-1</v>
      </c>
      <c r="S4082">
        <v>9</v>
      </c>
      <c r="T4082">
        <v>178.1</v>
      </c>
      <c r="U4082">
        <v>71.099999999999994</v>
      </c>
      <c r="V4082">
        <v>22.415155797943292</v>
      </c>
      <c r="W4082">
        <v>0.88971684053651201</v>
      </c>
      <c r="X4082">
        <v>-8</v>
      </c>
      <c r="Y4082">
        <v>3</v>
      </c>
      <c r="Z4082">
        <v>474417</v>
      </c>
    </row>
    <row r="4083" spans="1:26">
      <c r="A4083">
        <v>424051</v>
      </c>
      <c r="B4083">
        <v>1</v>
      </c>
      <c r="C4083">
        <v>42405101</v>
      </c>
      <c r="D4083">
        <v>2</v>
      </c>
      <c r="E4083">
        <v>3</v>
      </c>
      <c r="F4083">
        <v>12</v>
      </c>
      <c r="G4083">
        <v>1</v>
      </c>
      <c r="H4083">
        <v>63</v>
      </c>
      <c r="I4083">
        <v>2</v>
      </c>
      <c r="J4083">
        <v>1</v>
      </c>
      <c r="K4083">
        <v>2</v>
      </c>
      <c r="L4083">
        <v>16</v>
      </c>
      <c r="M4083">
        <v>1</v>
      </c>
      <c r="N4083">
        <v>3</v>
      </c>
      <c r="O4083">
        <v>5</v>
      </c>
      <c r="P4083">
        <v>1</v>
      </c>
      <c r="Q4083">
        <v>31</v>
      </c>
      <c r="R4083">
        <v>-1</v>
      </c>
      <c r="S4083">
        <v>0</v>
      </c>
      <c r="T4083">
        <v>182.9</v>
      </c>
      <c r="U4083">
        <v>95.8</v>
      </c>
      <c r="V4083">
        <v>28.637697553031309</v>
      </c>
      <c r="W4083">
        <v>0.96376146788990802</v>
      </c>
      <c r="X4083">
        <v>2</v>
      </c>
      <c r="Y4083">
        <v>1</v>
      </c>
      <c r="Z4083">
        <v>607354</v>
      </c>
    </row>
    <row r="4084" spans="1:26">
      <c r="A4084">
        <v>424051</v>
      </c>
      <c r="B4084">
        <v>2</v>
      </c>
      <c r="C4084">
        <v>42405102</v>
      </c>
      <c r="D4084">
        <v>2</v>
      </c>
      <c r="E4084">
        <v>3</v>
      </c>
      <c r="F4084">
        <v>12</v>
      </c>
      <c r="G4084">
        <v>2</v>
      </c>
      <c r="H4084">
        <v>59</v>
      </c>
      <c r="I4084">
        <v>2</v>
      </c>
      <c r="J4084">
        <v>1</v>
      </c>
      <c r="K4084">
        <v>1</v>
      </c>
      <c r="L4084">
        <v>16</v>
      </c>
      <c r="M4084">
        <v>1</v>
      </c>
      <c r="N4084">
        <v>2</v>
      </c>
      <c r="O4084">
        <v>5</v>
      </c>
      <c r="P4084">
        <v>1</v>
      </c>
      <c r="Q4084">
        <v>14.49</v>
      </c>
      <c r="R4084">
        <v>-1</v>
      </c>
      <c r="S4084">
        <v>0</v>
      </c>
      <c r="T4084">
        <v>168.2</v>
      </c>
      <c r="U4084">
        <v>73.400000000000006</v>
      </c>
      <c r="V4084">
        <v>25.944426614033183</v>
      </c>
      <c r="W4084">
        <v>0.780082987551867</v>
      </c>
      <c r="X4084">
        <v>1</v>
      </c>
      <c r="Y4084">
        <v>3</v>
      </c>
      <c r="Z4084">
        <v>607354</v>
      </c>
    </row>
    <row r="4085" spans="1:26">
      <c r="A4085">
        <v>424151</v>
      </c>
      <c r="B4085">
        <v>1</v>
      </c>
      <c r="C4085">
        <v>42415101</v>
      </c>
      <c r="D4085">
        <v>2</v>
      </c>
      <c r="E4085">
        <v>3</v>
      </c>
      <c r="F4085">
        <v>12</v>
      </c>
      <c r="G4085">
        <v>2</v>
      </c>
      <c r="H4085">
        <v>48</v>
      </c>
      <c r="I4085">
        <v>2</v>
      </c>
      <c r="J4085">
        <v>1</v>
      </c>
      <c r="K4085">
        <v>7</v>
      </c>
      <c r="L4085">
        <v>11</v>
      </c>
      <c r="M4085">
        <v>3</v>
      </c>
      <c r="N4085">
        <v>1</v>
      </c>
      <c r="O4085">
        <v>5</v>
      </c>
      <c r="P4085">
        <v>1</v>
      </c>
      <c r="Q4085">
        <v>0.60499999999999998</v>
      </c>
      <c r="R4085">
        <v>-1</v>
      </c>
      <c r="S4085">
        <v>5</v>
      </c>
      <c r="T4085">
        <v>158.6</v>
      </c>
      <c r="U4085">
        <v>74.2</v>
      </c>
      <c r="V4085">
        <v>29.49833743871741</v>
      </c>
      <c r="W4085">
        <v>0.85566502463054195</v>
      </c>
      <c r="X4085">
        <v>2</v>
      </c>
      <c r="Y4085">
        <v>1</v>
      </c>
      <c r="Z4085">
        <v>361215</v>
      </c>
    </row>
    <row r="4086" spans="1:26">
      <c r="A4086">
        <v>424151</v>
      </c>
      <c r="B4086">
        <v>2</v>
      </c>
      <c r="C4086">
        <v>42415102</v>
      </c>
      <c r="D4086">
        <v>2</v>
      </c>
      <c r="E4086">
        <v>3</v>
      </c>
      <c r="F4086">
        <v>12</v>
      </c>
      <c r="G4086">
        <v>1</v>
      </c>
      <c r="H4086">
        <v>50</v>
      </c>
      <c r="I4086">
        <v>2</v>
      </c>
      <c r="J4086">
        <v>1</v>
      </c>
      <c r="K4086">
        <v>2</v>
      </c>
      <c r="L4086">
        <v>11</v>
      </c>
      <c r="M4086">
        <v>3</v>
      </c>
      <c r="N4086">
        <v>1</v>
      </c>
      <c r="O4086">
        <v>5</v>
      </c>
      <c r="P4086">
        <v>1</v>
      </c>
      <c r="Q4086">
        <v>35.5</v>
      </c>
      <c r="R4086">
        <v>-1</v>
      </c>
      <c r="S4086">
        <v>0</v>
      </c>
      <c r="T4086">
        <v>171.2</v>
      </c>
      <c r="U4086">
        <v>92.5</v>
      </c>
      <c r="V4086">
        <v>31.559797798934408</v>
      </c>
      <c r="W4086">
        <v>0.98056936285585194</v>
      </c>
      <c r="X4086">
        <v>2</v>
      </c>
      <c r="Y4086">
        <v>1</v>
      </c>
      <c r="Z4086">
        <v>361215</v>
      </c>
    </row>
    <row r="4087" spans="1:26">
      <c r="A4087">
        <v>424181</v>
      </c>
      <c r="B4087">
        <v>1</v>
      </c>
      <c r="C4087">
        <v>42418101</v>
      </c>
      <c r="D4087">
        <v>1</v>
      </c>
      <c r="E4087">
        <v>3</v>
      </c>
      <c r="F4087">
        <v>12</v>
      </c>
      <c r="G4087">
        <v>2</v>
      </c>
      <c r="H4087">
        <v>55</v>
      </c>
      <c r="I4087">
        <v>4</v>
      </c>
      <c r="J4087">
        <v>1</v>
      </c>
      <c r="K4087">
        <v>4</v>
      </c>
      <c r="L4087">
        <v>10</v>
      </c>
      <c r="M4087">
        <v>1</v>
      </c>
      <c r="N4087">
        <v>3</v>
      </c>
      <c r="O4087">
        <v>5</v>
      </c>
      <c r="P4087">
        <v>1</v>
      </c>
      <c r="Q4087">
        <v>21</v>
      </c>
      <c r="R4087">
        <v>-1</v>
      </c>
      <c r="S4087">
        <v>7</v>
      </c>
      <c r="T4087">
        <v>-1</v>
      </c>
      <c r="U4087">
        <v>-1</v>
      </c>
      <c r="V4087">
        <v>-1</v>
      </c>
      <c r="W4087">
        <v>0.84592145015105702</v>
      </c>
      <c r="X4087">
        <v>1</v>
      </c>
      <c r="Y4087">
        <v>1</v>
      </c>
      <c r="Z4087">
        <v>379293</v>
      </c>
    </row>
    <row r="4088" spans="1:26">
      <c r="A4088">
        <v>424201</v>
      </c>
      <c r="B4088">
        <v>1</v>
      </c>
      <c r="C4088">
        <v>42420101</v>
      </c>
      <c r="D4088">
        <v>1</v>
      </c>
      <c r="E4088">
        <v>3</v>
      </c>
      <c r="F4088">
        <v>12</v>
      </c>
      <c r="G4088">
        <v>1</v>
      </c>
      <c r="H4088">
        <v>80</v>
      </c>
      <c r="I4088">
        <v>5</v>
      </c>
      <c r="J4088">
        <v>1</v>
      </c>
      <c r="K4088">
        <v>2</v>
      </c>
      <c r="L4088">
        <v>6</v>
      </c>
      <c r="M4088">
        <v>1</v>
      </c>
      <c r="N4088">
        <v>3</v>
      </c>
      <c r="O4088">
        <v>5</v>
      </c>
      <c r="P4088">
        <v>1</v>
      </c>
      <c r="Q4088">
        <v>35.029000000000003</v>
      </c>
      <c r="R4088">
        <v>-1</v>
      </c>
      <c r="S4088">
        <v>0</v>
      </c>
      <c r="T4088">
        <v>165</v>
      </c>
      <c r="U4088">
        <v>94.4</v>
      </c>
      <c r="V4088">
        <v>34.674012855831045</v>
      </c>
      <c r="W4088">
        <v>1.0097997443544999</v>
      </c>
      <c r="X4088">
        <v>2</v>
      </c>
      <c r="Y4088">
        <v>1</v>
      </c>
      <c r="Z4088">
        <v>434200</v>
      </c>
    </row>
    <row r="4089" spans="1:26">
      <c r="A4089">
        <v>424251</v>
      </c>
      <c r="B4089">
        <v>1</v>
      </c>
      <c r="C4089">
        <v>42425101</v>
      </c>
      <c r="D4089">
        <v>1</v>
      </c>
      <c r="E4089">
        <v>3</v>
      </c>
      <c r="F4089">
        <v>12</v>
      </c>
      <c r="G4089">
        <v>2</v>
      </c>
      <c r="H4089">
        <v>29</v>
      </c>
      <c r="I4089">
        <v>1</v>
      </c>
      <c r="J4089">
        <v>1</v>
      </c>
      <c r="K4089">
        <v>1</v>
      </c>
      <c r="L4089">
        <v>13</v>
      </c>
      <c r="M4089">
        <v>1</v>
      </c>
      <c r="N4089">
        <v>1</v>
      </c>
      <c r="O4089">
        <v>5</v>
      </c>
      <c r="P4089">
        <v>1</v>
      </c>
      <c r="Q4089">
        <v>0.54700000000000004</v>
      </c>
      <c r="R4089">
        <v>-1</v>
      </c>
      <c r="S4089">
        <v>0</v>
      </c>
      <c r="T4089">
        <v>168.6</v>
      </c>
      <c r="U4089">
        <v>87.7</v>
      </c>
      <c r="V4089">
        <v>30.852080281545462</v>
      </c>
      <c r="W4089">
        <v>0.806327490380505</v>
      </c>
      <c r="X4089">
        <v>2</v>
      </c>
      <c r="Y4089">
        <v>1</v>
      </c>
      <c r="Z4089">
        <v>283185</v>
      </c>
    </row>
    <row r="4090" spans="1:26">
      <c r="A4090">
        <v>424271</v>
      </c>
      <c r="B4090">
        <v>1</v>
      </c>
      <c r="C4090">
        <v>42427101</v>
      </c>
      <c r="D4090">
        <v>1</v>
      </c>
      <c r="E4090">
        <v>3</v>
      </c>
      <c r="F4090">
        <v>12</v>
      </c>
      <c r="G4090">
        <v>1</v>
      </c>
      <c r="H4090">
        <v>58</v>
      </c>
      <c r="I4090">
        <v>4</v>
      </c>
      <c r="J4090">
        <v>1</v>
      </c>
      <c r="K4090">
        <v>1</v>
      </c>
      <c r="L4090">
        <v>96</v>
      </c>
      <c r="M4090">
        <v>2</v>
      </c>
      <c r="N4090">
        <v>3</v>
      </c>
      <c r="O4090">
        <v>5</v>
      </c>
      <c r="P4090">
        <v>1</v>
      </c>
      <c r="Q4090">
        <v>63.5</v>
      </c>
      <c r="R4090">
        <v>-1</v>
      </c>
      <c r="S4090">
        <v>1</v>
      </c>
      <c r="T4090">
        <v>166</v>
      </c>
      <c r="U4090">
        <v>90.4</v>
      </c>
      <c r="V4090">
        <v>32.805922485121215</v>
      </c>
      <c r="W4090">
        <v>1.00092635479389</v>
      </c>
      <c r="X4090">
        <v>2</v>
      </c>
      <c r="Y4090">
        <v>3</v>
      </c>
      <c r="Z4090">
        <v>183813</v>
      </c>
    </row>
    <row r="4091" spans="1:26">
      <c r="A4091">
        <v>424341</v>
      </c>
      <c r="B4091">
        <v>1</v>
      </c>
      <c r="C4091">
        <v>42434101</v>
      </c>
      <c r="D4091">
        <v>1</v>
      </c>
      <c r="E4091">
        <v>3</v>
      </c>
      <c r="F4091">
        <v>12</v>
      </c>
      <c r="G4091">
        <v>2</v>
      </c>
      <c r="H4091">
        <v>45</v>
      </c>
      <c r="I4091">
        <v>2</v>
      </c>
      <c r="J4091">
        <v>1</v>
      </c>
      <c r="K4091">
        <v>1</v>
      </c>
      <c r="L4091">
        <v>15</v>
      </c>
      <c r="M4091">
        <v>4</v>
      </c>
      <c r="N4091">
        <v>1</v>
      </c>
      <c r="O4091">
        <v>5</v>
      </c>
      <c r="P4091">
        <v>1</v>
      </c>
      <c r="Q4091">
        <v>8.6150000000000002</v>
      </c>
      <c r="R4091">
        <v>-1</v>
      </c>
      <c r="S4091">
        <v>12</v>
      </c>
      <c r="T4091">
        <v>161.1</v>
      </c>
      <c r="U4091">
        <v>50.7</v>
      </c>
      <c r="V4091">
        <v>19.5351557668589</v>
      </c>
      <c r="W4091">
        <v>0.77626348665530898</v>
      </c>
      <c r="X4091">
        <v>1</v>
      </c>
      <c r="Y4091">
        <v>3</v>
      </c>
      <c r="Z4091">
        <v>804353</v>
      </c>
    </row>
    <row r="4092" spans="1:26">
      <c r="A4092">
        <v>424351</v>
      </c>
      <c r="B4092">
        <v>1</v>
      </c>
      <c r="C4092">
        <v>42435101</v>
      </c>
      <c r="D4092">
        <v>4</v>
      </c>
      <c r="E4092">
        <v>3</v>
      </c>
      <c r="F4092">
        <v>12</v>
      </c>
      <c r="G4092">
        <v>1</v>
      </c>
      <c r="H4092">
        <v>52</v>
      </c>
      <c r="I4092">
        <v>2</v>
      </c>
      <c r="J4092">
        <v>1</v>
      </c>
      <c r="K4092">
        <v>1</v>
      </c>
      <c r="L4092">
        <v>97</v>
      </c>
      <c r="M4092">
        <v>1</v>
      </c>
      <c r="N4092">
        <v>1</v>
      </c>
      <c r="O4092">
        <v>5</v>
      </c>
      <c r="P4092">
        <v>1</v>
      </c>
      <c r="Q4092">
        <v>18.88</v>
      </c>
      <c r="R4092">
        <v>-1</v>
      </c>
      <c r="S4092">
        <v>0</v>
      </c>
      <c r="T4092">
        <v>173.9</v>
      </c>
      <c r="U4092">
        <v>82</v>
      </c>
      <c r="V4092">
        <v>27.115317145048095</v>
      </c>
      <c r="W4092">
        <v>0.90388257575757602</v>
      </c>
      <c r="X4092">
        <v>1</v>
      </c>
      <c r="Y4092">
        <v>3</v>
      </c>
      <c r="Z4092">
        <v>708658</v>
      </c>
    </row>
    <row r="4093" spans="1:26">
      <c r="A4093">
        <v>424351</v>
      </c>
      <c r="B4093">
        <v>2</v>
      </c>
      <c r="C4093">
        <v>42435102</v>
      </c>
      <c r="D4093">
        <v>4</v>
      </c>
      <c r="E4093">
        <v>3</v>
      </c>
      <c r="F4093">
        <v>12</v>
      </c>
      <c r="G4093">
        <v>2</v>
      </c>
      <c r="H4093">
        <v>49</v>
      </c>
      <c r="I4093">
        <v>2</v>
      </c>
      <c r="J4093">
        <v>1</v>
      </c>
      <c r="K4093">
        <v>2</v>
      </c>
      <c r="L4093">
        <v>97</v>
      </c>
      <c r="M4093">
        <v>1</v>
      </c>
      <c r="N4093">
        <v>3</v>
      </c>
      <c r="O4093">
        <v>5</v>
      </c>
      <c r="P4093">
        <v>1</v>
      </c>
      <c r="Q4093">
        <v>16.440000000000001</v>
      </c>
      <c r="R4093">
        <v>-1</v>
      </c>
      <c r="S4093">
        <v>0</v>
      </c>
      <c r="T4093">
        <v>160.30000000000001</v>
      </c>
      <c r="U4093">
        <v>69.8</v>
      </c>
      <c r="V4093">
        <v>27.163665756151996</v>
      </c>
      <c r="W4093">
        <v>0.81694915254237299</v>
      </c>
      <c r="X4093">
        <v>2</v>
      </c>
      <c r="Y4093">
        <v>1</v>
      </c>
      <c r="Z4093">
        <v>708658</v>
      </c>
    </row>
    <row r="4094" spans="1:26">
      <c r="A4094">
        <v>424351</v>
      </c>
      <c r="B4094">
        <v>3</v>
      </c>
      <c r="C4094">
        <v>42435103</v>
      </c>
      <c r="D4094">
        <v>4</v>
      </c>
      <c r="E4094">
        <v>3</v>
      </c>
      <c r="F4094">
        <v>12</v>
      </c>
      <c r="G4094">
        <v>2</v>
      </c>
      <c r="H4094">
        <v>18</v>
      </c>
      <c r="I4094">
        <v>1</v>
      </c>
      <c r="J4094">
        <v>1</v>
      </c>
      <c r="K4094">
        <v>3</v>
      </c>
      <c r="L4094">
        <v>97</v>
      </c>
      <c r="M4094">
        <v>1</v>
      </c>
      <c r="N4094">
        <v>1</v>
      </c>
      <c r="O4094">
        <v>5</v>
      </c>
      <c r="P4094">
        <v>1</v>
      </c>
      <c r="Q4094">
        <v>19.5</v>
      </c>
      <c r="R4094">
        <v>4</v>
      </c>
      <c r="S4094">
        <v>1</v>
      </c>
      <c r="T4094">
        <v>155.4</v>
      </c>
      <c r="U4094">
        <v>63.3</v>
      </c>
      <c r="V4094">
        <v>26.212091849157481</v>
      </c>
      <c r="W4094">
        <v>0.82266260162601601</v>
      </c>
      <c r="X4094">
        <v>2</v>
      </c>
      <c r="Y4094">
        <v>1</v>
      </c>
      <c r="Z4094">
        <v>708658</v>
      </c>
    </row>
    <row r="4095" spans="1:26">
      <c r="A4095">
        <v>424351</v>
      </c>
      <c r="B4095">
        <v>4</v>
      </c>
      <c r="C4095">
        <v>42435104</v>
      </c>
      <c r="D4095">
        <v>4</v>
      </c>
      <c r="E4095">
        <v>3</v>
      </c>
      <c r="F4095">
        <v>12</v>
      </c>
      <c r="G4095">
        <v>1</v>
      </c>
      <c r="H4095">
        <v>20</v>
      </c>
      <c r="I4095">
        <v>1</v>
      </c>
      <c r="J4095">
        <v>1</v>
      </c>
      <c r="K4095">
        <v>3</v>
      </c>
      <c r="L4095">
        <v>97</v>
      </c>
      <c r="M4095">
        <v>1</v>
      </c>
      <c r="N4095">
        <v>1</v>
      </c>
      <c r="O4095">
        <v>5</v>
      </c>
      <c r="P4095">
        <v>1</v>
      </c>
      <c r="Q4095">
        <v>94</v>
      </c>
      <c r="R4095">
        <v>4</v>
      </c>
      <c r="S4095">
        <v>1</v>
      </c>
      <c r="T4095">
        <v>183</v>
      </c>
      <c r="U4095">
        <v>103.9</v>
      </c>
      <c r="V4095">
        <v>31.025112723580875</v>
      </c>
      <c r="W4095">
        <v>0.91482649842271302</v>
      </c>
      <c r="X4095">
        <v>1</v>
      </c>
      <c r="Y4095">
        <v>3</v>
      </c>
      <c r="Z4095">
        <v>708658</v>
      </c>
    </row>
    <row r="4096" spans="1:26">
      <c r="A4096">
        <v>424371</v>
      </c>
      <c r="B4096">
        <v>1</v>
      </c>
      <c r="C4096">
        <v>42437101</v>
      </c>
      <c r="D4096">
        <v>3</v>
      </c>
      <c r="E4096">
        <v>3</v>
      </c>
      <c r="F4096">
        <v>12</v>
      </c>
      <c r="G4096">
        <v>1</v>
      </c>
      <c r="H4096">
        <v>53</v>
      </c>
      <c r="I4096">
        <v>2</v>
      </c>
      <c r="J4096">
        <v>1</v>
      </c>
      <c r="K4096">
        <v>7</v>
      </c>
      <c r="L4096">
        <v>96</v>
      </c>
      <c r="M4096">
        <v>2</v>
      </c>
      <c r="N4096">
        <v>1</v>
      </c>
      <c r="O4096">
        <v>5</v>
      </c>
      <c r="P4096">
        <v>1</v>
      </c>
      <c r="Q4096">
        <v>10.5</v>
      </c>
      <c r="R4096">
        <v>-1</v>
      </c>
      <c r="S4096">
        <v>0</v>
      </c>
      <c r="T4096">
        <v>169.6</v>
      </c>
      <c r="U4096">
        <v>76.7</v>
      </c>
      <c r="V4096">
        <v>26.665127714489145</v>
      </c>
      <c r="W4096">
        <v>0.87724704673857201</v>
      </c>
      <c r="X4096">
        <v>1</v>
      </c>
      <c r="Y4096">
        <v>3</v>
      </c>
      <c r="Z4096">
        <v>333274</v>
      </c>
    </row>
    <row r="4097" spans="1:26">
      <c r="A4097">
        <v>424371</v>
      </c>
      <c r="B4097">
        <v>2</v>
      </c>
      <c r="C4097">
        <v>42437102</v>
      </c>
      <c r="D4097">
        <v>3</v>
      </c>
      <c r="E4097">
        <v>3</v>
      </c>
      <c r="F4097">
        <v>12</v>
      </c>
      <c r="G4097">
        <v>2</v>
      </c>
      <c r="H4097">
        <v>53</v>
      </c>
      <c r="I4097">
        <v>2</v>
      </c>
      <c r="J4097">
        <v>1</v>
      </c>
      <c r="K4097">
        <v>6</v>
      </c>
      <c r="L4097">
        <v>96</v>
      </c>
      <c r="M4097">
        <v>1</v>
      </c>
      <c r="N4097">
        <v>1</v>
      </c>
      <c r="O4097">
        <v>5</v>
      </c>
      <c r="P4097">
        <v>1</v>
      </c>
      <c r="Q4097">
        <v>36.5</v>
      </c>
      <c r="R4097">
        <v>-1</v>
      </c>
      <c r="S4097">
        <v>0</v>
      </c>
      <c r="T4097">
        <v>161.80000000000001</v>
      </c>
      <c r="U4097">
        <v>63</v>
      </c>
      <c r="V4097">
        <v>24.064869721198932</v>
      </c>
      <c r="W4097">
        <v>0.81133029843196802</v>
      </c>
      <c r="X4097">
        <v>1</v>
      </c>
      <c r="Y4097">
        <v>3</v>
      </c>
      <c r="Z4097">
        <v>333274</v>
      </c>
    </row>
    <row r="4098" spans="1:26">
      <c r="A4098">
        <v>424371</v>
      </c>
      <c r="B4098">
        <v>3</v>
      </c>
      <c r="C4098">
        <v>42437103</v>
      </c>
      <c r="D4098">
        <v>3</v>
      </c>
      <c r="E4098">
        <v>3</v>
      </c>
      <c r="F4098">
        <v>12</v>
      </c>
      <c r="G4098">
        <v>1</v>
      </c>
      <c r="H4098">
        <v>21</v>
      </c>
      <c r="I4098">
        <v>1</v>
      </c>
      <c r="J4098">
        <v>1</v>
      </c>
      <c r="K4098">
        <v>3</v>
      </c>
      <c r="L4098">
        <v>96</v>
      </c>
      <c r="M4098">
        <v>2</v>
      </c>
      <c r="N4098">
        <v>1</v>
      </c>
      <c r="O4098">
        <v>5</v>
      </c>
      <c r="P4098">
        <v>2</v>
      </c>
      <c r="Q4098">
        <v>0</v>
      </c>
      <c r="R4098">
        <v>3</v>
      </c>
      <c r="S4098">
        <v>1</v>
      </c>
      <c r="T4098">
        <v>178.9</v>
      </c>
      <c r="U4098">
        <v>83.3</v>
      </c>
      <c r="V4098">
        <v>26.027012477031079</v>
      </c>
      <c r="W4098">
        <v>0.83333333333333304</v>
      </c>
      <c r="X4098">
        <v>2</v>
      </c>
      <c r="Y4098">
        <v>1</v>
      </c>
      <c r="Z4098">
        <v>333274</v>
      </c>
    </row>
    <row r="4099" spans="1:26">
      <c r="A4099">
        <v>425051</v>
      </c>
      <c r="B4099">
        <v>1</v>
      </c>
      <c r="C4099">
        <v>42505101</v>
      </c>
      <c r="D4099">
        <v>2</v>
      </c>
      <c r="E4099">
        <v>2</v>
      </c>
      <c r="F4099">
        <v>15</v>
      </c>
      <c r="G4099">
        <v>1</v>
      </c>
      <c r="H4099">
        <v>56</v>
      </c>
      <c r="I4099">
        <v>2</v>
      </c>
      <c r="J4099">
        <v>1</v>
      </c>
      <c r="K4099">
        <v>6</v>
      </c>
      <c r="L4099">
        <v>97</v>
      </c>
      <c r="M4099">
        <v>4</v>
      </c>
      <c r="N4099">
        <v>1</v>
      </c>
      <c r="O4099">
        <v>5</v>
      </c>
      <c r="P4099">
        <v>1</v>
      </c>
      <c r="Q4099">
        <v>3</v>
      </c>
      <c r="R4099">
        <v>-1</v>
      </c>
      <c r="S4099">
        <v>6</v>
      </c>
      <c r="T4099">
        <v>181.7</v>
      </c>
      <c r="U4099">
        <v>120.8</v>
      </c>
      <c r="V4099">
        <v>36.589550957159027</v>
      </c>
      <c r="W4099">
        <v>1.0551811288963799</v>
      </c>
      <c r="X4099">
        <v>2</v>
      </c>
      <c r="Y4099">
        <v>1</v>
      </c>
      <c r="Z4099">
        <v>255368</v>
      </c>
    </row>
    <row r="4100" spans="1:26">
      <c r="A4100">
        <v>425051</v>
      </c>
      <c r="B4100">
        <v>2</v>
      </c>
      <c r="C4100">
        <v>42505102</v>
      </c>
      <c r="D4100">
        <v>2</v>
      </c>
      <c r="E4100">
        <v>2</v>
      </c>
      <c r="F4100">
        <v>15</v>
      </c>
      <c r="G4100">
        <v>2</v>
      </c>
      <c r="H4100">
        <v>61</v>
      </c>
      <c r="I4100">
        <v>2</v>
      </c>
      <c r="J4100">
        <v>1</v>
      </c>
      <c r="K4100">
        <v>7</v>
      </c>
      <c r="L4100">
        <v>97</v>
      </c>
      <c r="M4100">
        <v>3</v>
      </c>
      <c r="N4100">
        <v>1</v>
      </c>
      <c r="O4100">
        <v>5</v>
      </c>
      <c r="P4100">
        <v>1</v>
      </c>
      <c r="Q4100">
        <v>0.115</v>
      </c>
      <c r="R4100">
        <v>-1</v>
      </c>
      <c r="S4100">
        <v>-2</v>
      </c>
      <c r="T4100">
        <v>157.1</v>
      </c>
      <c r="U4100">
        <v>90.2</v>
      </c>
      <c r="V4100">
        <v>36.547204847893532</v>
      </c>
      <c r="W4100">
        <v>0.88428194496796098</v>
      </c>
      <c r="X4100">
        <v>-2</v>
      </c>
      <c r="Y4100">
        <v>-2</v>
      </c>
      <c r="Z4100">
        <v>255368</v>
      </c>
    </row>
    <row r="4101" spans="1:26">
      <c r="A4101">
        <v>425181</v>
      </c>
      <c r="B4101">
        <v>1</v>
      </c>
      <c r="C4101">
        <v>42518101</v>
      </c>
      <c r="D4101">
        <v>1</v>
      </c>
      <c r="E4101">
        <v>2</v>
      </c>
      <c r="F4101">
        <v>15</v>
      </c>
      <c r="G4101">
        <v>2</v>
      </c>
      <c r="H4101">
        <v>88</v>
      </c>
      <c r="I4101">
        <v>5</v>
      </c>
      <c r="J4101">
        <v>1</v>
      </c>
      <c r="K4101">
        <v>4</v>
      </c>
      <c r="L4101">
        <v>6</v>
      </c>
      <c r="M4101">
        <v>3</v>
      </c>
      <c r="N4101">
        <v>3</v>
      </c>
      <c r="O4101">
        <v>5</v>
      </c>
      <c r="P4101">
        <v>2</v>
      </c>
      <c r="Q4101">
        <v>0</v>
      </c>
      <c r="R4101">
        <v>-1</v>
      </c>
      <c r="S4101">
        <v>0</v>
      </c>
      <c r="T4101">
        <v>156.9</v>
      </c>
      <c r="U4101">
        <v>46.8</v>
      </c>
      <c r="V4101">
        <v>19.010781306552506</v>
      </c>
      <c r="W4101">
        <v>-1</v>
      </c>
      <c r="X4101">
        <v>1</v>
      </c>
      <c r="Y4101">
        <v>3</v>
      </c>
      <c r="Z4101">
        <v>364294</v>
      </c>
    </row>
    <row r="4102" spans="1:26">
      <c r="A4102">
        <v>425201</v>
      </c>
      <c r="B4102">
        <v>1</v>
      </c>
      <c r="C4102">
        <v>42520101</v>
      </c>
      <c r="D4102">
        <v>3</v>
      </c>
      <c r="E4102">
        <v>2</v>
      </c>
      <c r="F4102">
        <v>15</v>
      </c>
      <c r="G4102">
        <v>1</v>
      </c>
      <c r="H4102">
        <v>51</v>
      </c>
      <c r="I4102">
        <v>2</v>
      </c>
      <c r="J4102">
        <v>1</v>
      </c>
      <c r="K4102">
        <v>5</v>
      </c>
      <c r="L4102">
        <v>8</v>
      </c>
      <c r="M4102">
        <v>2</v>
      </c>
      <c r="N4102">
        <v>4</v>
      </c>
      <c r="O4102">
        <v>2</v>
      </c>
      <c r="P4102">
        <v>1</v>
      </c>
      <c r="Q4102">
        <v>21</v>
      </c>
      <c r="R4102">
        <v>-1</v>
      </c>
      <c r="S4102">
        <v>0</v>
      </c>
      <c r="T4102">
        <v>172.7</v>
      </c>
      <c r="U4102">
        <v>69.5</v>
      </c>
      <c r="V4102">
        <v>23.302371913232029</v>
      </c>
      <c r="W4102">
        <v>0.89403973509933798</v>
      </c>
      <c r="X4102">
        <v>1</v>
      </c>
      <c r="Y4102">
        <v>3</v>
      </c>
      <c r="Z4102">
        <v>383618</v>
      </c>
    </row>
    <row r="4103" spans="1:26">
      <c r="A4103">
        <v>425201</v>
      </c>
      <c r="B4103">
        <v>2</v>
      </c>
      <c r="C4103">
        <v>42520102</v>
      </c>
      <c r="D4103">
        <v>3</v>
      </c>
      <c r="E4103">
        <v>2</v>
      </c>
      <c r="F4103">
        <v>15</v>
      </c>
      <c r="G4103">
        <v>2</v>
      </c>
      <c r="H4103">
        <v>50</v>
      </c>
      <c r="I4103">
        <v>2</v>
      </c>
      <c r="J4103">
        <v>1</v>
      </c>
      <c r="K4103">
        <v>3</v>
      </c>
      <c r="L4103">
        <v>8</v>
      </c>
      <c r="M4103">
        <v>3</v>
      </c>
      <c r="N4103">
        <v>1</v>
      </c>
      <c r="O4103">
        <v>5</v>
      </c>
      <c r="P4103">
        <v>1</v>
      </c>
      <c r="Q4103">
        <v>3</v>
      </c>
      <c r="R4103">
        <v>-1</v>
      </c>
      <c r="S4103">
        <v>0</v>
      </c>
      <c r="T4103">
        <v>158.30000000000001</v>
      </c>
      <c r="U4103">
        <v>70</v>
      </c>
      <c r="V4103">
        <v>27.934198202713681</v>
      </c>
      <c r="W4103">
        <v>0.75929283771532197</v>
      </c>
      <c r="X4103">
        <v>2</v>
      </c>
      <c r="Y4103">
        <v>1</v>
      </c>
      <c r="Z4103">
        <v>383618</v>
      </c>
    </row>
    <row r="4104" spans="1:26">
      <c r="A4104">
        <v>425201</v>
      </c>
      <c r="B4104">
        <v>3</v>
      </c>
      <c r="C4104">
        <v>42520103</v>
      </c>
      <c r="D4104">
        <v>3</v>
      </c>
      <c r="E4104">
        <v>2</v>
      </c>
      <c r="F4104">
        <v>15</v>
      </c>
      <c r="G4104">
        <v>1</v>
      </c>
      <c r="H4104">
        <v>14</v>
      </c>
      <c r="I4104">
        <v>-1</v>
      </c>
      <c r="J4104">
        <v>1</v>
      </c>
      <c r="K4104">
        <v>-1</v>
      </c>
      <c r="L4104">
        <v>8</v>
      </c>
      <c r="M4104">
        <v>1</v>
      </c>
      <c r="N4104">
        <v>-1</v>
      </c>
      <c r="O4104">
        <v>-1</v>
      </c>
      <c r="P4104">
        <v>-1</v>
      </c>
      <c r="Q4104">
        <v>-1</v>
      </c>
      <c r="R4104">
        <v>-1</v>
      </c>
      <c r="S4104">
        <v>0</v>
      </c>
      <c r="T4104">
        <v>175.8</v>
      </c>
      <c r="U4104">
        <v>55.2</v>
      </c>
      <c r="V4104">
        <v>17.860817637169138</v>
      </c>
      <c r="W4104">
        <v>-1</v>
      </c>
      <c r="X4104">
        <v>1</v>
      </c>
      <c r="Y4104">
        <v>3</v>
      </c>
      <c r="Z4104">
        <v>383618</v>
      </c>
    </row>
    <row r="4105" spans="1:26">
      <c r="A4105">
        <v>425341</v>
      </c>
      <c r="B4105">
        <v>1</v>
      </c>
      <c r="C4105">
        <v>42534101</v>
      </c>
      <c r="D4105">
        <v>3</v>
      </c>
      <c r="E4105">
        <v>2</v>
      </c>
      <c r="F4105">
        <v>15</v>
      </c>
      <c r="G4105">
        <v>2</v>
      </c>
      <c r="H4105">
        <v>47</v>
      </c>
      <c r="I4105">
        <v>2</v>
      </c>
      <c r="J4105">
        <v>1</v>
      </c>
      <c r="K4105">
        <v>1</v>
      </c>
      <c r="L4105">
        <v>10</v>
      </c>
      <c r="M4105">
        <v>2</v>
      </c>
      <c r="N4105">
        <v>4</v>
      </c>
      <c r="O4105">
        <v>3</v>
      </c>
      <c r="P4105">
        <v>1</v>
      </c>
      <c r="Q4105">
        <v>4.5</v>
      </c>
      <c r="R4105">
        <v>-1</v>
      </c>
      <c r="S4105">
        <v>6</v>
      </c>
      <c r="T4105">
        <v>163.30000000000001</v>
      </c>
      <c r="U4105">
        <v>-1</v>
      </c>
      <c r="V4105">
        <v>-1</v>
      </c>
      <c r="W4105">
        <v>0.82701652089407196</v>
      </c>
      <c r="X4105">
        <v>2</v>
      </c>
      <c r="Y4105">
        <v>1</v>
      </c>
      <c r="Z4105">
        <v>611686</v>
      </c>
    </row>
    <row r="4106" spans="1:26">
      <c r="A4106">
        <v>425341</v>
      </c>
      <c r="B4106">
        <v>2</v>
      </c>
      <c r="C4106">
        <v>42534102</v>
      </c>
      <c r="D4106">
        <v>3</v>
      </c>
      <c r="E4106">
        <v>2</v>
      </c>
      <c r="F4106">
        <v>15</v>
      </c>
      <c r="G4106">
        <v>2</v>
      </c>
      <c r="H4106">
        <v>15</v>
      </c>
      <c r="I4106">
        <v>-1</v>
      </c>
      <c r="J4106">
        <v>1</v>
      </c>
      <c r="K4106">
        <v>-1</v>
      </c>
      <c r="L4106">
        <v>10</v>
      </c>
      <c r="M4106">
        <v>2</v>
      </c>
      <c r="N4106">
        <v>-1</v>
      </c>
      <c r="O4106">
        <v>-1</v>
      </c>
      <c r="P4106">
        <v>-1</v>
      </c>
      <c r="Q4106">
        <v>-1</v>
      </c>
      <c r="R4106">
        <v>-1</v>
      </c>
      <c r="S4106">
        <v>1</v>
      </c>
      <c r="T4106">
        <v>174.8</v>
      </c>
      <c r="U4106">
        <v>67.7</v>
      </c>
      <c r="V4106">
        <v>22.156737480952401</v>
      </c>
      <c r="W4106">
        <v>-1</v>
      </c>
      <c r="X4106">
        <v>1</v>
      </c>
      <c r="Y4106">
        <v>3</v>
      </c>
      <c r="Z4106">
        <v>611686</v>
      </c>
    </row>
    <row r="4107" spans="1:26">
      <c r="A4107">
        <v>425341</v>
      </c>
      <c r="B4107">
        <v>3</v>
      </c>
      <c r="C4107">
        <v>42534103</v>
      </c>
      <c r="D4107">
        <v>3</v>
      </c>
      <c r="E4107">
        <v>2</v>
      </c>
      <c r="F4107">
        <v>15</v>
      </c>
      <c r="G4107">
        <v>1</v>
      </c>
      <c r="H4107">
        <v>12</v>
      </c>
      <c r="I4107">
        <v>-1</v>
      </c>
      <c r="J4107">
        <v>1</v>
      </c>
      <c r="K4107">
        <v>-1</v>
      </c>
      <c r="L4107">
        <v>10</v>
      </c>
      <c r="M4107">
        <v>1</v>
      </c>
      <c r="N4107">
        <v>-1</v>
      </c>
      <c r="O4107">
        <v>-1</v>
      </c>
      <c r="P4107">
        <v>-1</v>
      </c>
      <c r="Q4107">
        <v>-1</v>
      </c>
      <c r="R4107">
        <v>-1</v>
      </c>
      <c r="S4107">
        <v>-2</v>
      </c>
      <c r="T4107">
        <v>160.6</v>
      </c>
      <c r="U4107">
        <v>77.3</v>
      </c>
      <c r="V4107">
        <v>29.970115181394807</v>
      </c>
      <c r="W4107">
        <v>-1</v>
      </c>
      <c r="X4107">
        <v>2</v>
      </c>
      <c r="Y4107">
        <v>1</v>
      </c>
      <c r="Z4107">
        <v>611686</v>
      </c>
    </row>
    <row r="4108" spans="1:26">
      <c r="A4108">
        <v>425371</v>
      </c>
      <c r="B4108">
        <v>1</v>
      </c>
      <c r="C4108">
        <v>42537101</v>
      </c>
      <c r="D4108">
        <v>2</v>
      </c>
      <c r="E4108">
        <v>2</v>
      </c>
      <c r="F4108">
        <v>15</v>
      </c>
      <c r="G4108">
        <v>1</v>
      </c>
      <c r="H4108">
        <v>68</v>
      </c>
      <c r="I4108">
        <v>2</v>
      </c>
      <c r="J4108">
        <v>1</v>
      </c>
      <c r="K4108">
        <v>7</v>
      </c>
      <c r="L4108">
        <v>97</v>
      </c>
      <c r="M4108">
        <v>4</v>
      </c>
      <c r="N4108">
        <v>3</v>
      </c>
      <c r="O4108">
        <v>5</v>
      </c>
      <c r="P4108">
        <v>1</v>
      </c>
      <c r="Q4108">
        <v>28</v>
      </c>
      <c r="R4108">
        <v>-1</v>
      </c>
      <c r="S4108">
        <v>-2</v>
      </c>
      <c r="T4108">
        <v>172</v>
      </c>
      <c r="U4108">
        <v>67.400000000000006</v>
      </c>
      <c r="V4108">
        <v>22.782585181179019</v>
      </c>
      <c r="W4108">
        <v>-1</v>
      </c>
      <c r="X4108">
        <v>-2</v>
      </c>
      <c r="Y4108">
        <v>-2</v>
      </c>
      <c r="Z4108">
        <v>679312</v>
      </c>
    </row>
    <row r="4109" spans="1:26">
      <c r="A4109">
        <v>425371</v>
      </c>
      <c r="B4109">
        <v>2</v>
      </c>
      <c r="C4109">
        <v>42537102</v>
      </c>
      <c r="D4109">
        <v>2</v>
      </c>
      <c r="E4109">
        <v>2</v>
      </c>
      <c r="F4109">
        <v>15</v>
      </c>
      <c r="G4109">
        <v>2</v>
      </c>
      <c r="H4109">
        <v>60</v>
      </c>
      <c r="I4109">
        <v>2</v>
      </c>
      <c r="J4109">
        <v>1</v>
      </c>
      <c r="K4109">
        <v>7</v>
      </c>
      <c r="L4109">
        <v>97</v>
      </c>
      <c r="M4109">
        <v>3</v>
      </c>
      <c r="N4109">
        <v>3</v>
      </c>
      <c r="O4109">
        <v>5</v>
      </c>
      <c r="P4109">
        <v>2</v>
      </c>
      <c r="Q4109">
        <v>2.9000000000000001E-2</v>
      </c>
      <c r="R4109">
        <v>-1</v>
      </c>
      <c r="S4109">
        <v>-2</v>
      </c>
      <c r="T4109">
        <v>169.8</v>
      </c>
      <c r="U4109">
        <v>81.400000000000006</v>
      </c>
      <c r="V4109">
        <v>28.232480254605637</v>
      </c>
      <c r="W4109">
        <v>0.91543438077633998</v>
      </c>
      <c r="X4109">
        <v>-2</v>
      </c>
      <c r="Y4109">
        <v>-2</v>
      </c>
      <c r="Z4109">
        <v>679312</v>
      </c>
    </row>
    <row r="4110" spans="1:26">
      <c r="A4110">
        <v>426051</v>
      </c>
      <c r="B4110">
        <v>1</v>
      </c>
      <c r="C4110">
        <v>42605101</v>
      </c>
      <c r="D4110">
        <v>1</v>
      </c>
      <c r="E4110">
        <v>3</v>
      </c>
      <c r="F4110">
        <v>23</v>
      </c>
      <c r="G4110">
        <v>2</v>
      </c>
      <c r="H4110">
        <v>49</v>
      </c>
      <c r="I4110">
        <v>6</v>
      </c>
      <c r="J4110">
        <v>1</v>
      </c>
      <c r="K4110">
        <v>4</v>
      </c>
      <c r="L4110">
        <v>97</v>
      </c>
      <c r="M4110">
        <v>2</v>
      </c>
      <c r="N4110">
        <v>3</v>
      </c>
      <c r="O4110">
        <v>5</v>
      </c>
      <c r="P4110">
        <v>1</v>
      </c>
      <c r="Q4110">
        <v>8.23</v>
      </c>
      <c r="R4110">
        <v>-1</v>
      </c>
      <c r="S4110">
        <v>2</v>
      </c>
      <c r="T4110">
        <v>-1</v>
      </c>
      <c r="U4110">
        <v>-1</v>
      </c>
      <c r="V4110">
        <v>-1</v>
      </c>
      <c r="W4110">
        <v>-1</v>
      </c>
      <c r="X4110">
        <v>2</v>
      </c>
      <c r="Y4110">
        <v>1</v>
      </c>
      <c r="Z4110">
        <v>296265</v>
      </c>
    </row>
    <row r="4111" spans="1:26">
      <c r="A4111">
        <v>426151</v>
      </c>
      <c r="B4111">
        <v>1</v>
      </c>
      <c r="C4111">
        <v>42615101</v>
      </c>
      <c r="D4111">
        <v>2</v>
      </c>
      <c r="E4111">
        <v>3</v>
      </c>
      <c r="F4111">
        <v>23</v>
      </c>
      <c r="G4111">
        <v>1</v>
      </c>
      <c r="H4111">
        <v>61</v>
      </c>
      <c r="I4111">
        <v>2</v>
      </c>
      <c r="J4111">
        <v>1</v>
      </c>
      <c r="K4111">
        <v>7</v>
      </c>
      <c r="L4111">
        <v>8</v>
      </c>
      <c r="M4111">
        <v>3</v>
      </c>
      <c r="N4111">
        <v>3</v>
      </c>
      <c r="O4111">
        <v>5</v>
      </c>
      <c r="P4111">
        <v>1</v>
      </c>
      <c r="Q4111">
        <v>3.1440000000000001</v>
      </c>
      <c r="R4111">
        <v>-1</v>
      </c>
      <c r="S4111">
        <v>0</v>
      </c>
      <c r="T4111">
        <v>166.7</v>
      </c>
      <c r="U4111">
        <v>105.5</v>
      </c>
      <c r="V4111">
        <v>37.964812556384949</v>
      </c>
      <c r="W4111">
        <v>0.99661876584953502</v>
      </c>
      <c r="X4111">
        <v>2</v>
      </c>
      <c r="Y4111">
        <v>3</v>
      </c>
      <c r="Z4111">
        <v>262497</v>
      </c>
    </row>
    <row r="4112" spans="1:26">
      <c r="A4112">
        <v>426151</v>
      </c>
      <c r="B4112">
        <v>2</v>
      </c>
      <c r="C4112">
        <v>42615102</v>
      </c>
      <c r="D4112">
        <v>2</v>
      </c>
      <c r="E4112">
        <v>3</v>
      </c>
      <c r="F4112">
        <v>23</v>
      </c>
      <c r="G4112">
        <v>2</v>
      </c>
      <c r="H4112">
        <v>60</v>
      </c>
      <c r="I4112">
        <v>2</v>
      </c>
      <c r="J4112">
        <v>1</v>
      </c>
      <c r="K4112">
        <v>7</v>
      </c>
      <c r="L4112">
        <v>8</v>
      </c>
      <c r="M4112">
        <v>2</v>
      </c>
      <c r="N4112">
        <v>1</v>
      </c>
      <c r="O4112">
        <v>5</v>
      </c>
      <c r="P4112">
        <v>2</v>
      </c>
      <c r="Q4112">
        <v>0</v>
      </c>
      <c r="R4112">
        <v>-1</v>
      </c>
      <c r="S4112">
        <v>0</v>
      </c>
      <c r="T4112">
        <v>166.6</v>
      </c>
      <c r="U4112">
        <v>77.599999999999994</v>
      </c>
      <c r="V4112">
        <v>27.958362216435191</v>
      </c>
      <c r="W4112">
        <v>0.95311004784689002</v>
      </c>
      <c r="X4112">
        <v>2</v>
      </c>
      <c r="Y4112">
        <v>3</v>
      </c>
      <c r="Z4112">
        <v>262497</v>
      </c>
    </row>
    <row r="4113" spans="1:26">
      <c r="A4113">
        <v>426181</v>
      </c>
      <c r="B4113">
        <v>1</v>
      </c>
      <c r="C4113">
        <v>42618101</v>
      </c>
      <c r="D4113">
        <v>2</v>
      </c>
      <c r="E4113">
        <v>3</v>
      </c>
      <c r="F4113">
        <v>23</v>
      </c>
      <c r="G4113">
        <v>1</v>
      </c>
      <c r="H4113">
        <v>60</v>
      </c>
      <c r="I4113">
        <v>2</v>
      </c>
      <c r="J4113">
        <v>1</v>
      </c>
      <c r="K4113">
        <v>7</v>
      </c>
      <c r="L4113">
        <v>96</v>
      </c>
      <c r="M4113">
        <v>3</v>
      </c>
      <c r="N4113">
        <v>4</v>
      </c>
      <c r="O4113">
        <v>1</v>
      </c>
      <c r="P4113">
        <v>1</v>
      </c>
      <c r="Q4113">
        <v>35.75</v>
      </c>
      <c r="R4113">
        <v>-1</v>
      </c>
      <c r="S4113">
        <v>1</v>
      </c>
      <c r="T4113">
        <v>165.3</v>
      </c>
      <c r="U4113">
        <v>70.7</v>
      </c>
      <c r="V4113">
        <v>25.874603692199813</v>
      </c>
      <c r="W4113">
        <v>1.0271903323262801</v>
      </c>
      <c r="X4113">
        <v>1</v>
      </c>
      <c r="Y4113">
        <v>3</v>
      </c>
      <c r="Z4113">
        <v>492214</v>
      </c>
    </row>
    <row r="4114" spans="1:26">
      <c r="A4114">
        <v>426181</v>
      </c>
      <c r="B4114">
        <v>2</v>
      </c>
      <c r="C4114">
        <v>42618102</v>
      </c>
      <c r="D4114">
        <v>2</v>
      </c>
      <c r="E4114">
        <v>3</v>
      </c>
      <c r="F4114">
        <v>23</v>
      </c>
      <c r="G4114">
        <v>2</v>
      </c>
      <c r="H4114">
        <v>58</v>
      </c>
      <c r="I4114">
        <v>2</v>
      </c>
      <c r="J4114">
        <v>1</v>
      </c>
      <c r="K4114">
        <v>7</v>
      </c>
      <c r="L4114">
        <v>96</v>
      </c>
      <c r="M4114">
        <v>2</v>
      </c>
      <c r="N4114">
        <v>4</v>
      </c>
      <c r="O4114">
        <v>1</v>
      </c>
      <c r="P4114">
        <v>1</v>
      </c>
      <c r="Q4114">
        <v>0.34799999999999998</v>
      </c>
      <c r="R4114">
        <v>-1</v>
      </c>
      <c r="S4114">
        <v>1</v>
      </c>
      <c r="T4114">
        <v>157</v>
      </c>
      <c r="U4114">
        <v>104.9</v>
      </c>
      <c r="V4114">
        <v>42.557507403951476</v>
      </c>
      <c r="W4114">
        <v>0.85981308411214896</v>
      </c>
      <c r="X4114">
        <v>2</v>
      </c>
      <c r="Y4114">
        <v>1</v>
      </c>
      <c r="Z4114">
        <v>492214</v>
      </c>
    </row>
    <row r="4115" spans="1:26">
      <c r="A4115">
        <v>426201</v>
      </c>
      <c r="B4115">
        <v>1</v>
      </c>
      <c r="C4115">
        <v>42620101</v>
      </c>
      <c r="D4115">
        <v>3</v>
      </c>
      <c r="E4115">
        <v>3</v>
      </c>
      <c r="F4115">
        <v>23</v>
      </c>
      <c r="G4115">
        <v>1</v>
      </c>
      <c r="H4115">
        <v>34</v>
      </c>
      <c r="I4115">
        <v>2</v>
      </c>
      <c r="J4115">
        <v>1</v>
      </c>
      <c r="K4115">
        <v>4</v>
      </c>
      <c r="L4115">
        <v>97</v>
      </c>
      <c r="M4115">
        <v>2</v>
      </c>
      <c r="N4115">
        <v>4</v>
      </c>
      <c r="O4115">
        <v>1</v>
      </c>
      <c r="P4115">
        <v>1</v>
      </c>
      <c r="Q4115">
        <v>8.25</v>
      </c>
      <c r="R4115">
        <v>-1</v>
      </c>
      <c r="S4115">
        <v>4</v>
      </c>
      <c r="T4115">
        <v>182</v>
      </c>
      <c r="U4115">
        <v>80.2</v>
      </c>
      <c r="V4115">
        <v>24.212051684579155</v>
      </c>
      <c r="W4115">
        <v>-1</v>
      </c>
      <c r="X4115">
        <v>1</v>
      </c>
      <c r="Y4115">
        <v>2</v>
      </c>
      <c r="Z4115">
        <v>209592</v>
      </c>
    </row>
    <row r="4116" spans="1:26">
      <c r="A4116">
        <v>426201</v>
      </c>
      <c r="B4116">
        <v>2</v>
      </c>
      <c r="C4116">
        <v>42620102</v>
      </c>
      <c r="D4116">
        <v>3</v>
      </c>
      <c r="E4116">
        <v>3</v>
      </c>
      <c r="F4116">
        <v>23</v>
      </c>
      <c r="G4116">
        <v>2</v>
      </c>
      <c r="H4116">
        <v>33</v>
      </c>
      <c r="I4116">
        <v>2</v>
      </c>
      <c r="J4116">
        <v>1</v>
      </c>
      <c r="K4116">
        <v>7</v>
      </c>
      <c r="L4116">
        <v>97</v>
      </c>
      <c r="M4116">
        <v>1</v>
      </c>
      <c r="N4116">
        <v>3</v>
      </c>
      <c r="O4116">
        <v>5</v>
      </c>
      <c r="P4116">
        <v>1</v>
      </c>
      <c r="Q4116">
        <v>0.75</v>
      </c>
      <c r="R4116">
        <v>-1</v>
      </c>
      <c r="S4116">
        <v>0</v>
      </c>
      <c r="T4116">
        <v>156.1</v>
      </c>
      <c r="U4116">
        <v>59.3</v>
      </c>
      <c r="V4116">
        <v>24.335982658663013</v>
      </c>
      <c r="W4116">
        <v>-1</v>
      </c>
      <c r="X4116">
        <v>1</v>
      </c>
      <c r="Y4116">
        <v>1</v>
      </c>
      <c r="Z4116">
        <v>209592</v>
      </c>
    </row>
    <row r="4117" spans="1:26">
      <c r="A4117">
        <v>426201</v>
      </c>
      <c r="B4117">
        <v>3</v>
      </c>
      <c r="C4117">
        <v>42620103</v>
      </c>
      <c r="D4117">
        <v>3</v>
      </c>
      <c r="E4117">
        <v>3</v>
      </c>
      <c r="F4117">
        <v>23</v>
      </c>
      <c r="G4117">
        <v>1</v>
      </c>
      <c r="H4117">
        <v>14</v>
      </c>
      <c r="I4117">
        <v>-1</v>
      </c>
      <c r="J4117">
        <v>1</v>
      </c>
      <c r="K4117">
        <v>-1</v>
      </c>
      <c r="L4117">
        <v>97</v>
      </c>
      <c r="M4117">
        <v>3</v>
      </c>
      <c r="N4117">
        <v>-1</v>
      </c>
      <c r="O4117">
        <v>-1</v>
      </c>
      <c r="P4117">
        <v>-1</v>
      </c>
      <c r="Q4117">
        <v>-1</v>
      </c>
      <c r="R4117">
        <v>-1</v>
      </c>
      <c r="S4117">
        <v>0</v>
      </c>
      <c r="T4117">
        <v>173.6</v>
      </c>
      <c r="U4117">
        <v>93.9</v>
      </c>
      <c r="V4117">
        <v>31.157754464949353</v>
      </c>
      <c r="W4117">
        <v>-1</v>
      </c>
      <c r="X4117">
        <v>2</v>
      </c>
      <c r="Y4117">
        <v>1</v>
      </c>
      <c r="Z4117">
        <v>209592</v>
      </c>
    </row>
    <row r="4118" spans="1:26">
      <c r="A4118">
        <v>426271</v>
      </c>
      <c r="B4118">
        <v>1</v>
      </c>
      <c r="C4118">
        <v>42627101</v>
      </c>
      <c r="D4118">
        <v>1</v>
      </c>
      <c r="E4118">
        <v>3</v>
      </c>
      <c r="F4118">
        <v>23</v>
      </c>
      <c r="G4118">
        <v>1</v>
      </c>
      <c r="H4118">
        <v>35</v>
      </c>
      <c r="I4118">
        <v>4</v>
      </c>
      <c r="J4118">
        <v>1</v>
      </c>
      <c r="K4118">
        <v>2</v>
      </c>
      <c r="L4118">
        <v>11</v>
      </c>
      <c r="M4118">
        <v>1</v>
      </c>
      <c r="N4118">
        <v>4</v>
      </c>
      <c r="O4118">
        <v>2</v>
      </c>
      <c r="P4118">
        <v>1</v>
      </c>
      <c r="Q4118">
        <v>30.231999999999999</v>
      </c>
      <c r="R4118">
        <v>-1</v>
      </c>
      <c r="S4118">
        <v>0</v>
      </c>
      <c r="T4118">
        <v>-1</v>
      </c>
      <c r="U4118">
        <v>-1</v>
      </c>
      <c r="V4118">
        <v>-1</v>
      </c>
      <c r="W4118">
        <v>-1</v>
      </c>
      <c r="X4118">
        <v>1</v>
      </c>
      <c r="Y4118">
        <v>3</v>
      </c>
      <c r="Z4118">
        <v>586313</v>
      </c>
    </row>
    <row r="4119" spans="1:26">
      <c r="A4119">
        <v>426341</v>
      </c>
      <c r="B4119">
        <v>1</v>
      </c>
      <c r="C4119">
        <v>42634101</v>
      </c>
      <c r="D4119">
        <v>1</v>
      </c>
      <c r="E4119">
        <v>3</v>
      </c>
      <c r="F4119">
        <v>23</v>
      </c>
      <c r="G4119">
        <v>2</v>
      </c>
      <c r="H4119">
        <v>47</v>
      </c>
      <c r="I4119">
        <v>4</v>
      </c>
      <c r="J4119">
        <v>1</v>
      </c>
      <c r="K4119">
        <v>1</v>
      </c>
      <c r="L4119">
        <v>11</v>
      </c>
      <c r="M4119">
        <v>1</v>
      </c>
      <c r="N4119">
        <v>3</v>
      </c>
      <c r="O4119">
        <v>5</v>
      </c>
      <c r="P4119">
        <v>1</v>
      </c>
      <c r="Q4119">
        <v>6.75</v>
      </c>
      <c r="R4119">
        <v>-1</v>
      </c>
      <c r="S4119">
        <v>0</v>
      </c>
      <c r="T4119">
        <v>164.4</v>
      </c>
      <c r="U4119">
        <v>84.6</v>
      </c>
      <c r="V4119">
        <v>31.301614364111028</v>
      </c>
      <c r="W4119">
        <v>-1</v>
      </c>
      <c r="X4119">
        <v>2</v>
      </c>
      <c r="Y4119">
        <v>1</v>
      </c>
      <c r="Z4119">
        <v>458301</v>
      </c>
    </row>
    <row r="4120" spans="1:26">
      <c r="A4120">
        <v>426371</v>
      </c>
      <c r="B4120">
        <v>1</v>
      </c>
      <c r="C4120">
        <v>42637101</v>
      </c>
      <c r="D4120">
        <v>2</v>
      </c>
      <c r="E4120">
        <v>3</v>
      </c>
      <c r="F4120">
        <v>23</v>
      </c>
      <c r="G4120">
        <v>1</v>
      </c>
      <c r="H4120">
        <v>57</v>
      </c>
      <c r="I4120">
        <v>2</v>
      </c>
      <c r="J4120">
        <v>1</v>
      </c>
      <c r="K4120">
        <v>-1</v>
      </c>
      <c r="L4120">
        <v>6</v>
      </c>
      <c r="M4120">
        <v>4</v>
      </c>
      <c r="N4120">
        <v>4</v>
      </c>
      <c r="O4120">
        <v>1</v>
      </c>
      <c r="P4120">
        <v>2</v>
      </c>
      <c r="Q4120">
        <v>0.317</v>
      </c>
      <c r="R4120">
        <v>-1</v>
      </c>
      <c r="S4120">
        <v>3</v>
      </c>
      <c r="T4120">
        <v>171.4</v>
      </c>
      <c r="U4120">
        <v>90.3</v>
      </c>
      <c r="V4120">
        <v>30.73732825560386</v>
      </c>
      <c r="W4120">
        <v>0.98400752587017903</v>
      </c>
      <c r="X4120">
        <v>-8</v>
      </c>
      <c r="Y4120">
        <v>1</v>
      </c>
      <c r="Z4120">
        <v>442310</v>
      </c>
    </row>
    <row r="4121" spans="1:26">
      <c r="A4121">
        <v>426371</v>
      </c>
      <c r="B4121">
        <v>2</v>
      </c>
      <c r="C4121">
        <v>42637102</v>
      </c>
      <c r="D4121">
        <v>2</v>
      </c>
      <c r="E4121">
        <v>3</v>
      </c>
      <c r="F4121">
        <v>23</v>
      </c>
      <c r="G4121">
        <v>2</v>
      </c>
      <c r="H4121">
        <v>60</v>
      </c>
      <c r="I4121">
        <v>2</v>
      </c>
      <c r="J4121">
        <v>1</v>
      </c>
      <c r="K4121">
        <v>7</v>
      </c>
      <c r="L4121">
        <v>6</v>
      </c>
      <c r="M4121">
        <v>3</v>
      </c>
      <c r="N4121">
        <v>4</v>
      </c>
      <c r="O4121">
        <v>2</v>
      </c>
      <c r="P4121">
        <v>2</v>
      </c>
      <c r="Q4121">
        <v>0</v>
      </c>
      <c r="R4121">
        <v>-1</v>
      </c>
      <c r="S4121">
        <v>5</v>
      </c>
      <c r="T4121">
        <v>158.80000000000001</v>
      </c>
      <c r="U4121">
        <v>57.3</v>
      </c>
      <c r="V4121">
        <v>22.722369915423606</v>
      </c>
      <c r="W4121">
        <v>0.82627118644067798</v>
      </c>
      <c r="X4121">
        <v>-9</v>
      </c>
      <c r="Y4121">
        <v>-9</v>
      </c>
      <c r="Z4121">
        <v>442310</v>
      </c>
    </row>
    <row r="4122" spans="1:26">
      <c r="A4122">
        <v>427151</v>
      </c>
      <c r="B4122">
        <v>1</v>
      </c>
      <c r="C4122">
        <v>42715101</v>
      </c>
      <c r="D4122">
        <v>2</v>
      </c>
      <c r="E4122">
        <v>3</v>
      </c>
      <c r="F4122">
        <v>23</v>
      </c>
      <c r="G4122">
        <v>1</v>
      </c>
      <c r="H4122">
        <v>65</v>
      </c>
      <c r="I4122">
        <v>2</v>
      </c>
      <c r="J4122">
        <v>1</v>
      </c>
      <c r="K4122">
        <v>5</v>
      </c>
      <c r="L4122">
        <v>8</v>
      </c>
      <c r="M4122">
        <v>2</v>
      </c>
      <c r="N4122">
        <v>1</v>
      </c>
      <c r="O4122">
        <v>5</v>
      </c>
      <c r="P4122">
        <v>1</v>
      </c>
      <c r="Q4122">
        <v>8.73</v>
      </c>
      <c r="R4122">
        <v>-1</v>
      </c>
      <c r="S4122">
        <v>0</v>
      </c>
      <c r="T4122">
        <v>173.5</v>
      </c>
      <c r="U4122">
        <v>86.7</v>
      </c>
      <c r="V4122">
        <v>28.801833749968857</v>
      </c>
      <c r="W4122">
        <v>1.02556538839725</v>
      </c>
      <c r="X4122">
        <v>2</v>
      </c>
      <c r="Y4122">
        <v>3</v>
      </c>
      <c r="Z4122">
        <v>574479</v>
      </c>
    </row>
    <row r="4123" spans="1:26">
      <c r="A4123">
        <v>427151</v>
      </c>
      <c r="B4123">
        <v>2</v>
      </c>
      <c r="C4123">
        <v>42715102</v>
      </c>
      <c r="D4123">
        <v>2</v>
      </c>
      <c r="E4123">
        <v>3</v>
      </c>
      <c r="F4123">
        <v>23</v>
      </c>
      <c r="G4123">
        <v>2</v>
      </c>
      <c r="H4123">
        <v>63</v>
      </c>
      <c r="I4123">
        <v>2</v>
      </c>
      <c r="J4123">
        <v>1</v>
      </c>
      <c r="K4123">
        <v>7</v>
      </c>
      <c r="L4123">
        <v>8</v>
      </c>
      <c r="M4123">
        <v>2</v>
      </c>
      <c r="N4123">
        <v>3</v>
      </c>
      <c r="O4123">
        <v>5</v>
      </c>
      <c r="P4123">
        <v>1</v>
      </c>
      <c r="Q4123">
        <v>14.115</v>
      </c>
      <c r="R4123">
        <v>-1</v>
      </c>
      <c r="S4123">
        <v>1</v>
      </c>
      <c r="T4123">
        <v>164.3</v>
      </c>
      <c r="U4123">
        <v>63.3</v>
      </c>
      <c r="V4123">
        <v>23.449229824308588</v>
      </c>
      <c r="W4123">
        <v>0.90201870999507605</v>
      </c>
      <c r="X4123">
        <v>1</v>
      </c>
      <c r="Y4123">
        <v>3</v>
      </c>
      <c r="Z4123">
        <v>574479</v>
      </c>
    </row>
    <row r="4124" spans="1:26">
      <c r="A4124">
        <v>427251</v>
      </c>
      <c r="B4124">
        <v>1</v>
      </c>
      <c r="C4124">
        <v>42725101</v>
      </c>
      <c r="D4124">
        <v>3</v>
      </c>
      <c r="E4124">
        <v>3</v>
      </c>
      <c r="F4124">
        <v>23</v>
      </c>
      <c r="G4124">
        <v>1</v>
      </c>
      <c r="H4124">
        <v>59</v>
      </c>
      <c r="I4124">
        <v>2</v>
      </c>
      <c r="J4124">
        <v>1</v>
      </c>
      <c r="K4124">
        <v>7</v>
      </c>
      <c r="L4124">
        <v>96</v>
      </c>
      <c r="M4124">
        <v>2</v>
      </c>
      <c r="N4124">
        <v>3</v>
      </c>
      <c r="O4124">
        <v>5</v>
      </c>
      <c r="P4124">
        <v>1</v>
      </c>
      <c r="Q4124">
        <v>15.865</v>
      </c>
      <c r="R4124">
        <v>-1</v>
      </c>
      <c r="S4124">
        <v>0</v>
      </c>
      <c r="T4124">
        <v>160</v>
      </c>
      <c r="U4124">
        <v>71.8</v>
      </c>
      <c r="V4124">
        <v>28.046874999999993</v>
      </c>
      <c r="W4124">
        <v>-1</v>
      </c>
      <c r="X4124">
        <v>1</v>
      </c>
      <c r="Y4124">
        <v>3</v>
      </c>
      <c r="Z4124">
        <v>474348</v>
      </c>
    </row>
    <row r="4125" spans="1:26">
      <c r="A4125">
        <v>427251</v>
      </c>
      <c r="B4125">
        <v>2</v>
      </c>
      <c r="C4125">
        <v>42725102</v>
      </c>
      <c r="D4125">
        <v>3</v>
      </c>
      <c r="E4125">
        <v>3</v>
      </c>
      <c r="F4125">
        <v>23</v>
      </c>
      <c r="G4125">
        <v>2</v>
      </c>
      <c r="H4125">
        <v>52</v>
      </c>
      <c r="I4125">
        <v>2</v>
      </c>
      <c r="J4125">
        <v>1</v>
      </c>
      <c r="K4125">
        <v>6</v>
      </c>
      <c r="L4125">
        <v>96</v>
      </c>
      <c r="M4125">
        <v>2</v>
      </c>
      <c r="N4125">
        <v>1</v>
      </c>
      <c r="O4125">
        <v>5</v>
      </c>
      <c r="P4125">
        <v>1</v>
      </c>
      <c r="Q4125">
        <v>0.46100000000000002</v>
      </c>
      <c r="R4125">
        <v>-1</v>
      </c>
      <c r="S4125">
        <v>0</v>
      </c>
      <c r="T4125">
        <v>159.9</v>
      </c>
      <c r="U4125">
        <v>79.7</v>
      </c>
      <c r="V4125">
        <v>31.171765029816555</v>
      </c>
      <c r="W4125">
        <v>0.77985550361240996</v>
      </c>
      <c r="X4125">
        <v>2</v>
      </c>
      <c r="Y4125">
        <v>1</v>
      </c>
      <c r="Z4125">
        <v>474348</v>
      </c>
    </row>
    <row r="4126" spans="1:26">
      <c r="A4126">
        <v>427251</v>
      </c>
      <c r="B4126">
        <v>3</v>
      </c>
      <c r="C4126">
        <v>42725103</v>
      </c>
      <c r="D4126">
        <v>3</v>
      </c>
      <c r="E4126">
        <v>3</v>
      </c>
      <c r="F4126">
        <v>23</v>
      </c>
      <c r="G4126">
        <v>1</v>
      </c>
      <c r="H4126">
        <v>22</v>
      </c>
      <c r="I4126">
        <v>1</v>
      </c>
      <c r="J4126">
        <v>1</v>
      </c>
      <c r="K4126">
        <v>3</v>
      </c>
      <c r="L4126">
        <v>96</v>
      </c>
      <c r="M4126">
        <v>1</v>
      </c>
      <c r="N4126">
        <v>4</v>
      </c>
      <c r="O4126">
        <v>1</v>
      </c>
      <c r="P4126">
        <v>1</v>
      </c>
      <c r="Q4126">
        <v>24</v>
      </c>
      <c r="R4126">
        <v>1</v>
      </c>
      <c r="S4126">
        <v>0</v>
      </c>
      <c r="T4126">
        <v>178.4</v>
      </c>
      <c r="U4126">
        <v>61.9</v>
      </c>
      <c r="V4126">
        <v>19.449164471435179</v>
      </c>
      <c r="W4126">
        <v>0.90928381962864702</v>
      </c>
      <c r="X4126">
        <v>1</v>
      </c>
      <c r="Y4126">
        <v>2</v>
      </c>
      <c r="Z4126">
        <v>474348</v>
      </c>
    </row>
    <row r="4127" spans="1:26">
      <c r="A4127">
        <v>427341</v>
      </c>
      <c r="B4127">
        <v>1</v>
      </c>
      <c r="C4127">
        <v>42734101</v>
      </c>
      <c r="D4127">
        <v>2</v>
      </c>
      <c r="E4127">
        <v>3</v>
      </c>
      <c r="F4127">
        <v>23</v>
      </c>
      <c r="G4127">
        <v>1</v>
      </c>
      <c r="H4127">
        <v>73</v>
      </c>
      <c r="I4127">
        <v>5</v>
      </c>
      <c r="J4127">
        <v>1</v>
      </c>
      <c r="K4127">
        <v>7</v>
      </c>
      <c r="L4127">
        <v>6</v>
      </c>
      <c r="M4127">
        <v>4</v>
      </c>
      <c r="N4127">
        <v>3</v>
      </c>
      <c r="O4127">
        <v>5</v>
      </c>
      <c r="P4127">
        <v>1</v>
      </c>
      <c r="Q4127">
        <v>38.5</v>
      </c>
      <c r="R4127">
        <v>-1</v>
      </c>
      <c r="S4127">
        <v>7</v>
      </c>
      <c r="T4127">
        <v>168</v>
      </c>
      <c r="U4127">
        <v>64.3</v>
      </c>
      <c r="V4127">
        <v>22.782029478458053</v>
      </c>
      <c r="W4127">
        <v>0.97799385875127898</v>
      </c>
      <c r="X4127">
        <v>-8</v>
      </c>
      <c r="Y4127">
        <v>3</v>
      </c>
      <c r="Z4127">
        <v>405266</v>
      </c>
    </row>
    <row r="4128" spans="1:26">
      <c r="A4128">
        <v>427341</v>
      </c>
      <c r="B4128">
        <v>2</v>
      </c>
      <c r="C4128">
        <v>42734102</v>
      </c>
      <c r="D4128">
        <v>2</v>
      </c>
      <c r="E4128">
        <v>3</v>
      </c>
      <c r="F4128">
        <v>23</v>
      </c>
      <c r="G4128">
        <v>1</v>
      </c>
      <c r="H4128">
        <v>39</v>
      </c>
      <c r="I4128">
        <v>3</v>
      </c>
      <c r="J4128">
        <v>1</v>
      </c>
      <c r="K4128">
        <v>7</v>
      </c>
      <c r="L4128">
        <v>6</v>
      </c>
      <c r="M4128">
        <v>4</v>
      </c>
      <c r="N4128">
        <v>4</v>
      </c>
      <c r="O4128">
        <v>1</v>
      </c>
      <c r="P4128">
        <v>1</v>
      </c>
      <c r="Q4128">
        <v>77</v>
      </c>
      <c r="R4128">
        <v>-1</v>
      </c>
      <c r="S4128">
        <v>5</v>
      </c>
      <c r="T4128">
        <v>164.4</v>
      </c>
      <c r="U4128">
        <v>58</v>
      </c>
      <c r="V4128">
        <v>21.459735616057209</v>
      </c>
      <c r="W4128">
        <v>0.97481776010603105</v>
      </c>
      <c r="X4128">
        <v>1</v>
      </c>
      <c r="Y4128">
        <v>3</v>
      </c>
      <c r="Z4128">
        <v>405266</v>
      </c>
    </row>
    <row r="4129" spans="1:26">
      <c r="A4129">
        <v>427371</v>
      </c>
      <c r="B4129">
        <v>1</v>
      </c>
      <c r="C4129">
        <v>42737101</v>
      </c>
      <c r="D4129">
        <v>4</v>
      </c>
      <c r="E4129">
        <v>3</v>
      </c>
      <c r="F4129">
        <v>23</v>
      </c>
      <c r="G4129">
        <v>1</v>
      </c>
      <c r="H4129">
        <v>27</v>
      </c>
      <c r="I4129">
        <v>6</v>
      </c>
      <c r="J4129">
        <v>1</v>
      </c>
      <c r="K4129">
        <v>7</v>
      </c>
      <c r="L4129">
        <v>8</v>
      </c>
      <c r="M4129">
        <v>3</v>
      </c>
      <c r="N4129">
        <v>4</v>
      </c>
      <c r="O4129">
        <v>3</v>
      </c>
      <c r="P4129">
        <v>1</v>
      </c>
      <c r="Q4129">
        <v>19.5</v>
      </c>
      <c r="R4129">
        <v>-1</v>
      </c>
      <c r="S4129">
        <v>6</v>
      </c>
      <c r="T4129">
        <v>173.7</v>
      </c>
      <c r="U4129">
        <v>59</v>
      </c>
      <c r="V4129">
        <v>19.554754804918122</v>
      </c>
      <c r="W4129">
        <v>0.83324781939456105</v>
      </c>
      <c r="X4129">
        <v>3</v>
      </c>
      <c r="Y4129">
        <v>3</v>
      </c>
      <c r="Z4129">
        <v>881268</v>
      </c>
    </row>
    <row r="4130" spans="1:26">
      <c r="A4130">
        <v>427371</v>
      </c>
      <c r="B4130">
        <v>2</v>
      </c>
      <c r="C4130">
        <v>42737102</v>
      </c>
      <c r="D4130">
        <v>4</v>
      </c>
      <c r="E4130">
        <v>3</v>
      </c>
      <c r="F4130">
        <v>23</v>
      </c>
      <c r="G4130">
        <v>2</v>
      </c>
      <c r="H4130">
        <v>24</v>
      </c>
      <c r="I4130">
        <v>6</v>
      </c>
      <c r="J4130">
        <v>1</v>
      </c>
      <c r="K4130">
        <v>5</v>
      </c>
      <c r="L4130">
        <v>8</v>
      </c>
      <c r="M4130">
        <v>1</v>
      </c>
      <c r="N4130">
        <v>4</v>
      </c>
      <c r="O4130">
        <v>3</v>
      </c>
      <c r="P4130">
        <v>1</v>
      </c>
      <c r="Q4130">
        <v>56.92</v>
      </c>
      <c r="R4130">
        <v>2</v>
      </c>
      <c r="S4130">
        <v>0</v>
      </c>
      <c r="T4130">
        <v>171.4</v>
      </c>
      <c r="U4130">
        <v>75.8</v>
      </c>
      <c r="V4130">
        <v>25.801655390639784</v>
      </c>
      <c r="W4130">
        <v>0.75911111111111096</v>
      </c>
      <c r="X4130">
        <v>-8</v>
      </c>
      <c r="Y4130">
        <v>3</v>
      </c>
      <c r="Z4130">
        <v>881268</v>
      </c>
    </row>
    <row r="4131" spans="1:26">
      <c r="A4131">
        <v>427371</v>
      </c>
      <c r="B4131">
        <v>3</v>
      </c>
      <c r="C4131">
        <v>42737103</v>
      </c>
      <c r="D4131">
        <v>4</v>
      </c>
      <c r="E4131">
        <v>3</v>
      </c>
      <c r="F4131">
        <v>23</v>
      </c>
      <c r="G4131">
        <v>1</v>
      </c>
      <c r="H4131">
        <v>4</v>
      </c>
      <c r="I4131">
        <v>-1</v>
      </c>
      <c r="J4131">
        <v>1</v>
      </c>
      <c r="K4131">
        <v>-1</v>
      </c>
      <c r="L4131">
        <v>8</v>
      </c>
      <c r="M4131">
        <v>1</v>
      </c>
      <c r="N4131">
        <v>-1</v>
      </c>
      <c r="O4131">
        <v>-1</v>
      </c>
      <c r="P4131">
        <v>-1</v>
      </c>
      <c r="Q4131">
        <v>-1</v>
      </c>
      <c r="R4131">
        <v>-1</v>
      </c>
      <c r="S4131">
        <v>-2</v>
      </c>
      <c r="T4131">
        <v>102.3</v>
      </c>
      <c r="U4131">
        <v>17.100000000000001</v>
      </c>
      <c r="V4131">
        <v>16.339728760502581</v>
      </c>
      <c r="W4131">
        <v>-1</v>
      </c>
      <c r="X4131">
        <v>-2</v>
      </c>
      <c r="Y4131">
        <v>-2</v>
      </c>
      <c r="Z4131">
        <v>881268</v>
      </c>
    </row>
    <row r="4132" spans="1:26">
      <c r="A4132">
        <v>427371</v>
      </c>
      <c r="B4132">
        <v>4</v>
      </c>
      <c r="C4132">
        <v>42737104</v>
      </c>
      <c r="D4132">
        <v>4</v>
      </c>
      <c r="E4132">
        <v>3</v>
      </c>
      <c r="F4132">
        <v>23</v>
      </c>
      <c r="G4132">
        <v>2</v>
      </c>
      <c r="H4132">
        <v>2</v>
      </c>
      <c r="I4132">
        <v>-1</v>
      </c>
      <c r="J4132">
        <v>1</v>
      </c>
      <c r="K4132">
        <v>-1</v>
      </c>
      <c r="L4132">
        <v>8</v>
      </c>
      <c r="M4132">
        <v>1</v>
      </c>
      <c r="N4132">
        <v>-1</v>
      </c>
      <c r="O4132">
        <v>-1</v>
      </c>
      <c r="P4132">
        <v>-1</v>
      </c>
      <c r="Q4132">
        <v>-1</v>
      </c>
      <c r="R4132">
        <v>-1</v>
      </c>
      <c r="S4132">
        <v>-2</v>
      </c>
      <c r="T4132">
        <v>81.8</v>
      </c>
      <c r="U4132">
        <v>11.1</v>
      </c>
      <c r="V4132">
        <v>16.588853486050418</v>
      </c>
      <c r="W4132">
        <v>-1</v>
      </c>
      <c r="X4132">
        <v>-2</v>
      </c>
      <c r="Y4132">
        <v>-2</v>
      </c>
      <c r="Z4132">
        <v>881268</v>
      </c>
    </row>
    <row r="4133" spans="1:26">
      <c r="A4133">
        <v>428051</v>
      </c>
      <c r="B4133">
        <v>1</v>
      </c>
      <c r="C4133">
        <v>42805101</v>
      </c>
      <c r="D4133">
        <v>4</v>
      </c>
      <c r="E4133">
        <v>7</v>
      </c>
      <c r="F4133">
        <v>5</v>
      </c>
      <c r="G4133">
        <v>1</v>
      </c>
      <c r="H4133">
        <v>57</v>
      </c>
      <c r="I4133">
        <v>4</v>
      </c>
      <c r="J4133">
        <v>1</v>
      </c>
      <c r="K4133">
        <v>7</v>
      </c>
      <c r="L4133">
        <v>96</v>
      </c>
      <c r="M4133">
        <v>1</v>
      </c>
      <c r="N4133">
        <v>4</v>
      </c>
      <c r="O4133">
        <v>2</v>
      </c>
      <c r="P4133">
        <v>1</v>
      </c>
      <c r="Q4133">
        <v>70.489000000000004</v>
      </c>
      <c r="R4133">
        <v>-1</v>
      </c>
      <c r="S4133">
        <v>1</v>
      </c>
      <c r="T4133">
        <v>176.4</v>
      </c>
      <c r="U4133">
        <v>60.6</v>
      </c>
      <c r="V4133">
        <v>19.474910145464079</v>
      </c>
      <c r="W4133">
        <v>0.844106463878327</v>
      </c>
      <c r="X4133">
        <v>3</v>
      </c>
      <c r="Y4133">
        <v>3</v>
      </c>
      <c r="Z4133">
        <v>499295</v>
      </c>
    </row>
    <row r="4134" spans="1:26">
      <c r="A4134">
        <v>428051</v>
      </c>
      <c r="B4134">
        <v>2</v>
      </c>
      <c r="C4134">
        <v>42805102</v>
      </c>
      <c r="D4134">
        <v>4</v>
      </c>
      <c r="E4134">
        <v>7</v>
      </c>
      <c r="F4134">
        <v>5</v>
      </c>
      <c r="G4134">
        <v>1</v>
      </c>
      <c r="H4134">
        <v>22</v>
      </c>
      <c r="I4134">
        <v>6</v>
      </c>
      <c r="J4134">
        <v>1</v>
      </c>
      <c r="K4134">
        <v>2</v>
      </c>
      <c r="L4134">
        <v>96</v>
      </c>
      <c r="M4134">
        <v>2</v>
      </c>
      <c r="N4134">
        <v>4</v>
      </c>
      <c r="O4134">
        <v>1</v>
      </c>
      <c r="P4134">
        <v>1</v>
      </c>
      <c r="Q4134">
        <v>87.75</v>
      </c>
      <c r="R4134">
        <v>4</v>
      </c>
      <c r="S4134">
        <v>0</v>
      </c>
      <c r="T4134">
        <v>169.7</v>
      </c>
      <c r="U4134">
        <v>58.5</v>
      </c>
      <c r="V4134">
        <v>20.313847203061041</v>
      </c>
      <c r="W4134">
        <v>0.83850931677018603</v>
      </c>
      <c r="X4134">
        <v>1</v>
      </c>
      <c r="Y4134">
        <v>3</v>
      </c>
      <c r="Z4134">
        <v>499295</v>
      </c>
    </row>
    <row r="4135" spans="1:26">
      <c r="A4135">
        <v>428051</v>
      </c>
      <c r="B4135">
        <v>3</v>
      </c>
      <c r="C4135">
        <v>42805103</v>
      </c>
      <c r="D4135">
        <v>4</v>
      </c>
      <c r="E4135">
        <v>7</v>
      </c>
      <c r="F4135">
        <v>5</v>
      </c>
      <c r="G4135">
        <v>1</v>
      </c>
      <c r="H4135">
        <v>19</v>
      </c>
      <c r="I4135">
        <v>1</v>
      </c>
      <c r="J4135">
        <v>1</v>
      </c>
      <c r="K4135">
        <v>4</v>
      </c>
      <c r="L4135">
        <v>96</v>
      </c>
      <c r="M4135">
        <v>3</v>
      </c>
      <c r="N4135">
        <v>4</v>
      </c>
      <c r="O4135">
        <v>2</v>
      </c>
      <c r="P4135">
        <v>1</v>
      </c>
      <c r="Q4135">
        <v>71.25</v>
      </c>
      <c r="R4135">
        <v>2</v>
      </c>
      <c r="S4135">
        <v>6</v>
      </c>
      <c r="T4135">
        <v>177.3</v>
      </c>
      <c r="U4135">
        <v>59.5</v>
      </c>
      <c r="V4135">
        <v>18.927771940389285</v>
      </c>
      <c r="W4135">
        <v>0.77033757609297204</v>
      </c>
      <c r="X4135">
        <v>3</v>
      </c>
      <c r="Y4135">
        <v>2</v>
      </c>
      <c r="Z4135">
        <v>499295</v>
      </c>
    </row>
    <row r="4136" spans="1:26">
      <c r="A4136">
        <v>428051</v>
      </c>
      <c r="B4136">
        <v>4</v>
      </c>
      <c r="C4136">
        <v>42805104</v>
      </c>
      <c r="D4136">
        <v>4</v>
      </c>
      <c r="E4136">
        <v>7</v>
      </c>
      <c r="F4136">
        <v>5</v>
      </c>
      <c r="G4136">
        <v>2</v>
      </c>
      <c r="H4136">
        <v>22</v>
      </c>
      <c r="I4136">
        <v>6</v>
      </c>
      <c r="J4136">
        <v>1</v>
      </c>
      <c r="K4136">
        <v>3</v>
      </c>
      <c r="L4136">
        <v>96</v>
      </c>
      <c r="M4136">
        <v>2</v>
      </c>
      <c r="N4136">
        <v>4</v>
      </c>
      <c r="O4136">
        <v>1</v>
      </c>
      <c r="P4136">
        <v>1</v>
      </c>
      <c r="Q4136">
        <v>41.79</v>
      </c>
      <c r="R4136">
        <v>0</v>
      </c>
      <c r="S4136">
        <v>2</v>
      </c>
      <c r="T4136">
        <v>158.80000000000001</v>
      </c>
      <c r="U4136">
        <v>53.8</v>
      </c>
      <c r="V4136">
        <v>21.334441561078361</v>
      </c>
      <c r="W4136">
        <v>0.74585635359115998</v>
      </c>
      <c r="X4136">
        <v>1</v>
      </c>
      <c r="Y4136">
        <v>3</v>
      </c>
      <c r="Z4136">
        <v>499295</v>
      </c>
    </row>
    <row r="4137" spans="1:26">
      <c r="A4137">
        <v>428181</v>
      </c>
      <c r="B4137">
        <v>1</v>
      </c>
      <c r="C4137">
        <v>42818101</v>
      </c>
      <c r="D4137">
        <v>1</v>
      </c>
      <c r="E4137">
        <v>7</v>
      </c>
      <c r="F4137">
        <v>5</v>
      </c>
      <c r="G4137">
        <v>1</v>
      </c>
      <c r="H4137">
        <v>38</v>
      </c>
      <c r="I4137">
        <v>4</v>
      </c>
      <c r="J4137">
        <v>1</v>
      </c>
      <c r="K4137">
        <v>1</v>
      </c>
      <c r="L4137">
        <v>97</v>
      </c>
      <c r="M4137">
        <v>1</v>
      </c>
      <c r="N4137">
        <v>1</v>
      </c>
      <c r="O4137">
        <v>5</v>
      </c>
      <c r="P4137">
        <v>1</v>
      </c>
      <c r="Q4137">
        <v>15.75</v>
      </c>
      <c r="R4137">
        <v>-1</v>
      </c>
      <c r="S4137">
        <v>0</v>
      </c>
      <c r="T4137">
        <v>174.4</v>
      </c>
      <c r="U4137">
        <v>99.4</v>
      </c>
      <c r="V4137">
        <v>32.680855988553155</v>
      </c>
      <c r="W4137">
        <v>0.96048349604835004</v>
      </c>
      <c r="X4137">
        <v>2</v>
      </c>
      <c r="Y4137">
        <v>1</v>
      </c>
      <c r="Z4137">
        <v>271564</v>
      </c>
    </row>
    <row r="4138" spans="1:26">
      <c r="A4138">
        <v>428201</v>
      </c>
      <c r="B4138">
        <v>1</v>
      </c>
      <c r="C4138">
        <v>42820101</v>
      </c>
      <c r="D4138">
        <v>3</v>
      </c>
      <c r="E4138">
        <v>7</v>
      </c>
      <c r="F4138">
        <v>5</v>
      </c>
      <c r="G4138">
        <v>2</v>
      </c>
      <c r="H4138">
        <v>41</v>
      </c>
      <c r="I4138">
        <v>2</v>
      </c>
      <c r="J4138">
        <v>1</v>
      </c>
      <c r="K4138">
        <v>4</v>
      </c>
      <c r="L4138">
        <v>21</v>
      </c>
      <c r="M4138">
        <v>2</v>
      </c>
      <c r="N4138">
        <v>1</v>
      </c>
      <c r="O4138">
        <v>5</v>
      </c>
      <c r="P4138">
        <v>1</v>
      </c>
      <c r="Q4138">
        <v>3.0289999999999999</v>
      </c>
      <c r="R4138">
        <v>-1</v>
      </c>
      <c r="S4138">
        <v>0</v>
      </c>
      <c r="T4138">
        <v>174.6</v>
      </c>
      <c r="U4138">
        <v>73</v>
      </c>
      <c r="V4138">
        <v>23.946077370104014</v>
      </c>
      <c r="W4138">
        <v>-1</v>
      </c>
      <c r="X4138">
        <v>2</v>
      </c>
      <c r="Y4138">
        <v>1</v>
      </c>
      <c r="Z4138">
        <v>558371</v>
      </c>
    </row>
    <row r="4139" spans="1:26">
      <c r="A4139">
        <v>428201</v>
      </c>
      <c r="B4139">
        <v>2</v>
      </c>
      <c r="C4139">
        <v>42820102</v>
      </c>
      <c r="D4139">
        <v>3</v>
      </c>
      <c r="E4139">
        <v>7</v>
      </c>
      <c r="F4139">
        <v>5</v>
      </c>
      <c r="G4139">
        <v>1</v>
      </c>
      <c r="H4139">
        <v>49</v>
      </c>
      <c r="I4139">
        <v>2</v>
      </c>
      <c r="J4139">
        <v>6</v>
      </c>
      <c r="K4139">
        <v>1</v>
      </c>
      <c r="L4139">
        <v>21</v>
      </c>
      <c r="M4139">
        <v>2</v>
      </c>
      <c r="N4139">
        <v>4</v>
      </c>
      <c r="O4139">
        <v>1</v>
      </c>
      <c r="P4139">
        <v>1</v>
      </c>
      <c r="Q4139">
        <v>45.664999999999999</v>
      </c>
      <c r="R4139">
        <v>-1</v>
      </c>
      <c r="S4139">
        <v>0</v>
      </c>
      <c r="T4139">
        <v>173</v>
      </c>
      <c r="U4139">
        <v>59.8</v>
      </c>
      <c r="V4139">
        <v>19.980620802566072</v>
      </c>
      <c r="W4139">
        <v>-1</v>
      </c>
      <c r="X4139">
        <v>1</v>
      </c>
      <c r="Y4139">
        <v>3</v>
      </c>
      <c r="Z4139">
        <v>558371</v>
      </c>
    </row>
    <row r="4140" spans="1:26">
      <c r="A4140">
        <v>428201</v>
      </c>
      <c r="B4140">
        <v>3</v>
      </c>
      <c r="C4140">
        <v>42820103</v>
      </c>
      <c r="D4140">
        <v>3</v>
      </c>
      <c r="E4140">
        <v>7</v>
      </c>
      <c r="F4140">
        <v>5</v>
      </c>
      <c r="G4140">
        <v>1</v>
      </c>
      <c r="H4140">
        <v>14</v>
      </c>
      <c r="I4140">
        <v>-1</v>
      </c>
      <c r="J4140">
        <v>2</v>
      </c>
      <c r="K4140">
        <v>-1</v>
      </c>
      <c r="L4140">
        <v>21</v>
      </c>
      <c r="M4140">
        <v>2</v>
      </c>
      <c r="N4140">
        <v>-1</v>
      </c>
      <c r="O4140">
        <v>-1</v>
      </c>
      <c r="P4140">
        <v>-1</v>
      </c>
      <c r="Q4140">
        <v>-1</v>
      </c>
      <c r="R4140">
        <v>-1</v>
      </c>
      <c r="S4140">
        <v>0</v>
      </c>
      <c r="T4140">
        <v>178.2</v>
      </c>
      <c r="U4140">
        <v>66.900000000000006</v>
      </c>
      <c r="V4140">
        <v>21.067389193090658</v>
      </c>
      <c r="W4140">
        <v>-1</v>
      </c>
      <c r="X4140">
        <v>1</v>
      </c>
      <c r="Y4140">
        <v>3</v>
      </c>
      <c r="Z4140">
        <v>558371</v>
      </c>
    </row>
    <row r="4141" spans="1:26">
      <c r="A4141">
        <v>428271</v>
      </c>
      <c r="B4141">
        <v>1</v>
      </c>
      <c r="C4141">
        <v>42827101</v>
      </c>
      <c r="D4141">
        <v>2</v>
      </c>
      <c r="E4141">
        <v>7</v>
      </c>
      <c r="F4141">
        <v>5</v>
      </c>
      <c r="G4141">
        <v>2</v>
      </c>
      <c r="H4141">
        <v>55</v>
      </c>
      <c r="I4141">
        <v>3</v>
      </c>
      <c r="J4141">
        <v>1</v>
      </c>
      <c r="K4141">
        <v>4</v>
      </c>
      <c r="L4141">
        <v>17</v>
      </c>
      <c r="M4141">
        <v>1</v>
      </c>
      <c r="N4141">
        <v>3</v>
      </c>
      <c r="O4141">
        <v>5</v>
      </c>
      <c r="P4141">
        <v>1</v>
      </c>
      <c r="Q4141">
        <v>0.48899999999999999</v>
      </c>
      <c r="R4141">
        <v>-1</v>
      </c>
      <c r="S4141">
        <v>0</v>
      </c>
      <c r="T4141">
        <v>165.4</v>
      </c>
      <c r="U4141">
        <v>83.9</v>
      </c>
      <c r="V4141">
        <v>30.668388092916075</v>
      </c>
      <c r="W4141">
        <v>0.85466179159049405</v>
      </c>
      <c r="X4141">
        <v>2</v>
      </c>
      <c r="Y4141">
        <v>1</v>
      </c>
      <c r="Z4141">
        <v>857363</v>
      </c>
    </row>
    <row r="4142" spans="1:26">
      <c r="A4142">
        <v>428271</v>
      </c>
      <c r="B4142">
        <v>2</v>
      </c>
      <c r="C4142">
        <v>42827102</v>
      </c>
      <c r="D4142">
        <v>2</v>
      </c>
      <c r="E4142">
        <v>7</v>
      </c>
      <c r="F4142">
        <v>5</v>
      </c>
      <c r="G4142">
        <v>2</v>
      </c>
      <c r="H4142">
        <v>17</v>
      </c>
      <c r="I4142">
        <v>1</v>
      </c>
      <c r="J4142">
        <v>2</v>
      </c>
      <c r="K4142">
        <v>4</v>
      </c>
      <c r="L4142">
        <v>17</v>
      </c>
      <c r="M4142">
        <v>1</v>
      </c>
      <c r="N4142">
        <v>4</v>
      </c>
      <c r="O4142">
        <v>1</v>
      </c>
      <c r="P4142">
        <v>1</v>
      </c>
      <c r="Q4142">
        <v>9.375</v>
      </c>
      <c r="R4142">
        <v>2</v>
      </c>
      <c r="S4142">
        <v>3</v>
      </c>
      <c r="T4142">
        <v>162.80000000000001</v>
      </c>
      <c r="U4142">
        <v>54</v>
      </c>
      <c r="V4142">
        <v>20.374406123791871</v>
      </c>
      <c r="W4142">
        <v>0.79030501089324601</v>
      </c>
      <c r="X4142">
        <v>1</v>
      </c>
      <c r="Y4142">
        <v>3</v>
      </c>
      <c r="Z4142">
        <v>857363</v>
      </c>
    </row>
    <row r="4143" spans="1:26">
      <c r="A4143">
        <v>428341</v>
      </c>
      <c r="B4143">
        <v>1</v>
      </c>
      <c r="C4143">
        <v>42834101</v>
      </c>
      <c r="D4143">
        <v>1</v>
      </c>
      <c r="E4143">
        <v>7</v>
      </c>
      <c r="F4143">
        <v>5</v>
      </c>
      <c r="G4143">
        <v>2</v>
      </c>
      <c r="H4143">
        <v>53</v>
      </c>
      <c r="I4143">
        <v>4</v>
      </c>
      <c r="J4143">
        <v>1</v>
      </c>
      <c r="K4143">
        <v>6</v>
      </c>
      <c r="L4143">
        <v>10</v>
      </c>
      <c r="M4143">
        <v>3</v>
      </c>
      <c r="N4143">
        <v>1</v>
      </c>
      <c r="O4143">
        <v>5</v>
      </c>
      <c r="P4143">
        <v>1</v>
      </c>
      <c r="Q4143">
        <v>1.3839999999999999</v>
      </c>
      <c r="R4143">
        <v>-1</v>
      </c>
      <c r="S4143">
        <v>0</v>
      </c>
      <c r="T4143">
        <v>162.80000000000001</v>
      </c>
      <c r="U4143">
        <v>67.8</v>
      </c>
      <c r="V4143">
        <v>25.581198799872016</v>
      </c>
      <c r="W4143">
        <v>0.779877425944842</v>
      </c>
      <c r="X4143">
        <v>2</v>
      </c>
      <c r="Y4143">
        <v>1</v>
      </c>
      <c r="Z4143">
        <v>340543</v>
      </c>
    </row>
    <row r="4144" spans="1:26">
      <c r="A4144">
        <v>428371</v>
      </c>
      <c r="B4144">
        <v>1</v>
      </c>
      <c r="C4144">
        <v>42837101</v>
      </c>
      <c r="D4144">
        <v>1</v>
      </c>
      <c r="E4144">
        <v>7</v>
      </c>
      <c r="F4144">
        <v>5</v>
      </c>
      <c r="G4144">
        <v>1</v>
      </c>
      <c r="H4144">
        <v>28</v>
      </c>
      <c r="I4144">
        <v>1</v>
      </c>
      <c r="J4144">
        <v>5</v>
      </c>
      <c r="K4144">
        <v>1</v>
      </c>
      <c r="L4144">
        <v>6</v>
      </c>
      <c r="M4144">
        <v>2</v>
      </c>
      <c r="N4144">
        <v>4</v>
      </c>
      <c r="O4144">
        <v>2</v>
      </c>
      <c r="P4144">
        <v>2</v>
      </c>
      <c r="Q4144">
        <v>0</v>
      </c>
      <c r="R4144">
        <v>-1</v>
      </c>
      <c r="S4144">
        <v>-2</v>
      </c>
      <c r="T4144">
        <v>176.6</v>
      </c>
      <c r="U4144">
        <v>63.8</v>
      </c>
      <c r="V4144">
        <v>20.456874471744502</v>
      </c>
      <c r="W4144">
        <v>0.88767908309455601</v>
      </c>
      <c r="X4144">
        <v>-2</v>
      </c>
      <c r="Y4144">
        <v>-2</v>
      </c>
      <c r="Z4144">
        <v>537197</v>
      </c>
    </row>
    <row r="4145" spans="1:26">
      <c r="A4145">
        <v>429181</v>
      </c>
      <c r="B4145">
        <v>1</v>
      </c>
      <c r="C4145">
        <v>42918101</v>
      </c>
      <c r="D4145">
        <v>1</v>
      </c>
      <c r="E4145">
        <v>4</v>
      </c>
      <c r="F4145">
        <v>25</v>
      </c>
      <c r="G4145">
        <v>2</v>
      </c>
      <c r="H4145">
        <v>28</v>
      </c>
      <c r="I4145">
        <v>1</v>
      </c>
      <c r="J4145">
        <v>1</v>
      </c>
      <c r="K4145">
        <v>1</v>
      </c>
      <c r="L4145">
        <v>11</v>
      </c>
      <c r="M4145">
        <v>2</v>
      </c>
      <c r="N4145">
        <v>1</v>
      </c>
      <c r="O4145">
        <v>5</v>
      </c>
      <c r="P4145">
        <v>1</v>
      </c>
      <c r="Q4145">
        <v>3</v>
      </c>
      <c r="R4145">
        <v>-1</v>
      </c>
      <c r="S4145">
        <v>0</v>
      </c>
      <c r="T4145">
        <v>163.19999999999999</v>
      </c>
      <c r="U4145">
        <v>103.9</v>
      </c>
      <c r="V4145">
        <v>39.009936082276056</v>
      </c>
      <c r="W4145">
        <v>0.91846522781774598</v>
      </c>
      <c r="X4145">
        <v>2</v>
      </c>
      <c r="Y4145">
        <v>1</v>
      </c>
      <c r="Z4145">
        <v>249280</v>
      </c>
    </row>
    <row r="4146" spans="1:26">
      <c r="A4146">
        <v>429201</v>
      </c>
      <c r="B4146">
        <v>1</v>
      </c>
      <c r="C4146">
        <v>42920101</v>
      </c>
      <c r="D4146">
        <v>4</v>
      </c>
      <c r="E4146">
        <v>4</v>
      </c>
      <c r="F4146">
        <v>25</v>
      </c>
      <c r="G4146">
        <v>2</v>
      </c>
      <c r="H4146">
        <v>38</v>
      </c>
      <c r="I4146">
        <v>6</v>
      </c>
      <c r="J4146">
        <v>1</v>
      </c>
      <c r="K4146">
        <v>4</v>
      </c>
      <c r="L4146">
        <v>5</v>
      </c>
      <c r="M4146">
        <v>2</v>
      </c>
      <c r="N4146">
        <v>4</v>
      </c>
      <c r="O4146">
        <v>2</v>
      </c>
      <c r="P4146">
        <v>1</v>
      </c>
      <c r="Q4146">
        <v>7.2119999999999997</v>
      </c>
      <c r="R4146">
        <v>-1</v>
      </c>
      <c r="S4146">
        <v>0</v>
      </c>
      <c r="T4146">
        <v>157.69999999999999</v>
      </c>
      <c r="U4146">
        <v>70.7</v>
      </c>
      <c r="V4146">
        <v>28.428636281936477</v>
      </c>
      <c r="W4146">
        <v>0.85789980732177296</v>
      </c>
      <c r="X4146">
        <v>2</v>
      </c>
      <c r="Y4146">
        <v>1</v>
      </c>
      <c r="Z4146">
        <v>277646</v>
      </c>
    </row>
    <row r="4147" spans="1:26">
      <c r="A4147">
        <v>429201</v>
      </c>
      <c r="B4147">
        <v>2</v>
      </c>
      <c r="C4147">
        <v>42920102</v>
      </c>
      <c r="D4147">
        <v>4</v>
      </c>
      <c r="E4147">
        <v>4</v>
      </c>
      <c r="F4147">
        <v>25</v>
      </c>
      <c r="G4147">
        <v>1</v>
      </c>
      <c r="H4147">
        <v>39</v>
      </c>
      <c r="I4147">
        <v>6</v>
      </c>
      <c r="J4147">
        <v>1</v>
      </c>
      <c r="K4147">
        <v>5</v>
      </c>
      <c r="L4147">
        <v>5</v>
      </c>
      <c r="M4147">
        <v>2</v>
      </c>
      <c r="N4147">
        <v>4</v>
      </c>
      <c r="O4147">
        <v>2</v>
      </c>
      <c r="P4147">
        <v>1</v>
      </c>
      <c r="Q4147">
        <v>7.5</v>
      </c>
      <c r="R4147">
        <v>-1</v>
      </c>
      <c r="S4147">
        <v>0</v>
      </c>
      <c r="T4147">
        <v>171.9</v>
      </c>
      <c r="U4147">
        <v>74.3</v>
      </c>
      <c r="V4147">
        <v>25.14415587887623</v>
      </c>
      <c r="W4147">
        <v>0.83732057416267902</v>
      </c>
      <c r="X4147">
        <v>1</v>
      </c>
      <c r="Y4147">
        <v>3</v>
      </c>
      <c r="Z4147">
        <v>277646</v>
      </c>
    </row>
    <row r="4148" spans="1:26">
      <c r="A4148">
        <v>429201</v>
      </c>
      <c r="B4148">
        <v>3</v>
      </c>
      <c r="C4148">
        <v>42920103</v>
      </c>
      <c r="D4148">
        <v>4</v>
      </c>
      <c r="E4148">
        <v>4</v>
      </c>
      <c r="F4148">
        <v>25</v>
      </c>
      <c r="G4148">
        <v>2</v>
      </c>
      <c r="H4148">
        <v>11</v>
      </c>
      <c r="I4148">
        <v>-1</v>
      </c>
      <c r="J4148">
        <v>1</v>
      </c>
      <c r="K4148">
        <v>-1</v>
      </c>
      <c r="L4148">
        <v>5</v>
      </c>
      <c r="M4148">
        <v>1</v>
      </c>
      <c r="N4148">
        <v>-1</v>
      </c>
      <c r="O4148">
        <v>-1</v>
      </c>
      <c r="P4148">
        <v>-1</v>
      </c>
      <c r="Q4148">
        <v>-1</v>
      </c>
      <c r="R4148">
        <v>-1</v>
      </c>
      <c r="S4148">
        <v>-2</v>
      </c>
      <c r="T4148">
        <v>142.80000000000001</v>
      </c>
      <c r="U4148">
        <v>33.799999999999997</v>
      </c>
      <c r="V4148">
        <v>16.575257554001986</v>
      </c>
      <c r="W4148">
        <v>-1</v>
      </c>
      <c r="X4148">
        <v>1</v>
      </c>
      <c r="Y4148">
        <v>3</v>
      </c>
      <c r="Z4148">
        <v>277646</v>
      </c>
    </row>
    <row r="4149" spans="1:26">
      <c r="A4149">
        <v>429201</v>
      </c>
      <c r="B4149">
        <v>4</v>
      </c>
      <c r="C4149">
        <v>42920104</v>
      </c>
      <c r="D4149">
        <v>4</v>
      </c>
      <c r="E4149">
        <v>4</v>
      </c>
      <c r="F4149">
        <v>25</v>
      </c>
      <c r="G4149">
        <v>1</v>
      </c>
      <c r="H4149">
        <v>4</v>
      </c>
      <c r="I4149">
        <v>-1</v>
      </c>
      <c r="J4149">
        <v>1</v>
      </c>
      <c r="K4149">
        <v>-1</v>
      </c>
      <c r="L4149">
        <v>5</v>
      </c>
      <c r="M4149">
        <v>1</v>
      </c>
      <c r="N4149">
        <v>-1</v>
      </c>
      <c r="O4149">
        <v>-1</v>
      </c>
      <c r="P4149">
        <v>-1</v>
      </c>
      <c r="Q4149">
        <v>-1</v>
      </c>
      <c r="R4149">
        <v>-1</v>
      </c>
      <c r="S4149">
        <v>-2</v>
      </c>
      <c r="T4149">
        <v>104.4</v>
      </c>
      <c r="U4149">
        <v>14.9</v>
      </c>
      <c r="V4149">
        <v>13.670527443813215</v>
      </c>
      <c r="W4149">
        <v>-1</v>
      </c>
      <c r="X4149">
        <v>-2</v>
      </c>
      <c r="Y4149">
        <v>-2</v>
      </c>
      <c r="Z4149">
        <v>277646</v>
      </c>
    </row>
    <row r="4150" spans="1:26">
      <c r="A4150">
        <v>429251</v>
      </c>
      <c r="B4150">
        <v>1</v>
      </c>
      <c r="C4150">
        <v>42925101</v>
      </c>
      <c r="D4150">
        <v>2</v>
      </c>
      <c r="E4150">
        <v>4</v>
      </c>
      <c r="F4150">
        <v>25</v>
      </c>
      <c r="G4150">
        <v>2</v>
      </c>
      <c r="H4150">
        <v>55</v>
      </c>
      <c r="I4150">
        <v>6</v>
      </c>
      <c r="J4150">
        <v>1</v>
      </c>
      <c r="K4150">
        <v>7</v>
      </c>
      <c r="L4150">
        <v>7</v>
      </c>
      <c r="M4150">
        <v>2</v>
      </c>
      <c r="N4150">
        <v>4</v>
      </c>
      <c r="O4150">
        <v>3</v>
      </c>
      <c r="P4150">
        <v>1</v>
      </c>
      <c r="Q4150">
        <v>4.5</v>
      </c>
      <c r="R4150">
        <v>-1</v>
      </c>
      <c r="S4150">
        <v>2</v>
      </c>
      <c r="T4150">
        <v>174.2</v>
      </c>
      <c r="U4150">
        <v>62.9</v>
      </c>
      <c r="V4150">
        <v>20.72785414972299</v>
      </c>
      <c r="W4150">
        <v>0.87731359069275505</v>
      </c>
      <c r="X4150">
        <v>3</v>
      </c>
      <c r="Y4150">
        <v>3</v>
      </c>
      <c r="Z4150">
        <v>639499</v>
      </c>
    </row>
    <row r="4151" spans="1:26">
      <c r="A4151">
        <v>429251</v>
      </c>
      <c r="B4151">
        <v>2</v>
      </c>
      <c r="C4151">
        <v>42925102</v>
      </c>
      <c r="D4151">
        <v>2</v>
      </c>
      <c r="E4151">
        <v>4</v>
      </c>
      <c r="F4151">
        <v>25</v>
      </c>
      <c r="G4151">
        <v>1</v>
      </c>
      <c r="H4151">
        <v>58</v>
      </c>
      <c r="I4151">
        <v>6</v>
      </c>
      <c r="J4151">
        <v>1</v>
      </c>
      <c r="K4151">
        <v>5</v>
      </c>
      <c r="L4151">
        <v>7</v>
      </c>
      <c r="M4151">
        <v>4</v>
      </c>
      <c r="N4151">
        <v>3</v>
      </c>
      <c r="O4151">
        <v>5</v>
      </c>
      <c r="P4151">
        <v>1</v>
      </c>
      <c r="Q4151">
        <v>23</v>
      </c>
      <c r="R4151">
        <v>-1</v>
      </c>
      <c r="S4151">
        <v>1</v>
      </c>
      <c r="T4151">
        <v>171.7</v>
      </c>
      <c r="U4151">
        <v>91.9</v>
      </c>
      <c r="V4151">
        <v>31.172735965569569</v>
      </c>
      <c r="W4151">
        <v>1.02562949640288</v>
      </c>
      <c r="X4151">
        <v>2</v>
      </c>
      <c r="Y4151">
        <v>1</v>
      </c>
      <c r="Z4151">
        <v>639499</v>
      </c>
    </row>
    <row r="4152" spans="1:26">
      <c r="A4152">
        <v>429271</v>
      </c>
      <c r="B4152">
        <v>1</v>
      </c>
      <c r="C4152">
        <v>42927101</v>
      </c>
      <c r="D4152">
        <v>2</v>
      </c>
      <c r="E4152">
        <v>4</v>
      </c>
      <c r="F4152">
        <v>25</v>
      </c>
      <c r="G4152">
        <v>1</v>
      </c>
      <c r="H4152">
        <v>71</v>
      </c>
      <c r="I4152">
        <v>2</v>
      </c>
      <c r="J4152">
        <v>1</v>
      </c>
      <c r="K4152">
        <v>3</v>
      </c>
      <c r="L4152">
        <v>6</v>
      </c>
      <c r="M4152">
        <v>4</v>
      </c>
      <c r="N4152">
        <v>1</v>
      </c>
      <c r="O4152">
        <v>5</v>
      </c>
      <c r="P4152">
        <v>1</v>
      </c>
      <c r="Q4152">
        <v>0.46</v>
      </c>
      <c r="R4152">
        <v>-1</v>
      </c>
      <c r="S4152">
        <v>2</v>
      </c>
      <c r="T4152">
        <v>167.4</v>
      </c>
      <c r="U4152">
        <v>86.4</v>
      </c>
      <c r="V4152">
        <v>30.832080780051641</v>
      </c>
      <c r="W4152">
        <v>1.01454545454545</v>
      </c>
      <c r="X4152">
        <v>2</v>
      </c>
      <c r="Y4152">
        <v>1</v>
      </c>
      <c r="Z4152">
        <v>494362</v>
      </c>
    </row>
    <row r="4153" spans="1:26">
      <c r="A4153">
        <v>429271</v>
      </c>
      <c r="B4153">
        <v>2</v>
      </c>
      <c r="C4153">
        <v>42927102</v>
      </c>
      <c r="D4153">
        <v>2</v>
      </c>
      <c r="E4153">
        <v>4</v>
      </c>
      <c r="F4153">
        <v>25</v>
      </c>
      <c r="G4153">
        <v>2</v>
      </c>
      <c r="H4153">
        <v>67</v>
      </c>
      <c r="I4153">
        <v>2</v>
      </c>
      <c r="J4153">
        <v>1</v>
      </c>
      <c r="K4153">
        <v>7</v>
      </c>
      <c r="L4153">
        <v>6</v>
      </c>
      <c r="M4153">
        <v>3</v>
      </c>
      <c r="N4153">
        <v>1</v>
      </c>
      <c r="O4153">
        <v>5</v>
      </c>
      <c r="P4153">
        <v>1</v>
      </c>
      <c r="Q4153">
        <v>0.23</v>
      </c>
      <c r="R4153">
        <v>-1</v>
      </c>
      <c r="S4153">
        <v>9</v>
      </c>
      <c r="T4153">
        <v>151.9</v>
      </c>
      <c r="U4153">
        <v>73.2</v>
      </c>
      <c r="V4153">
        <v>31.724554588553762</v>
      </c>
      <c r="W4153">
        <v>0.89414519906323198</v>
      </c>
      <c r="X4153">
        <v>2</v>
      </c>
      <c r="Y4153">
        <v>1</v>
      </c>
      <c r="Z4153">
        <v>494362</v>
      </c>
    </row>
    <row r="4154" spans="1:26">
      <c r="A4154">
        <v>429341</v>
      </c>
      <c r="B4154">
        <v>1</v>
      </c>
      <c r="C4154">
        <v>42934101</v>
      </c>
      <c r="D4154">
        <v>4</v>
      </c>
      <c r="E4154">
        <v>4</v>
      </c>
      <c r="F4154">
        <v>25</v>
      </c>
      <c r="G4154">
        <v>2</v>
      </c>
      <c r="H4154">
        <v>31</v>
      </c>
      <c r="I4154">
        <v>6</v>
      </c>
      <c r="J4154">
        <v>1</v>
      </c>
      <c r="K4154">
        <v>2</v>
      </c>
      <c r="L4154">
        <v>8</v>
      </c>
      <c r="M4154">
        <v>2</v>
      </c>
      <c r="N4154">
        <v>3</v>
      </c>
      <c r="O4154">
        <v>5</v>
      </c>
      <c r="P4154">
        <v>1</v>
      </c>
      <c r="Q4154">
        <v>10.96</v>
      </c>
      <c r="R4154">
        <v>-1</v>
      </c>
      <c r="S4154">
        <v>1</v>
      </c>
      <c r="T4154">
        <v>161.9</v>
      </c>
      <c r="U4154">
        <v>74.2</v>
      </c>
      <c r="V4154">
        <v>28.308066539979805</v>
      </c>
      <c r="W4154">
        <v>0.85948905109489004</v>
      </c>
      <c r="X4154">
        <v>2</v>
      </c>
      <c r="Y4154">
        <v>1</v>
      </c>
      <c r="Z4154">
        <v>313441</v>
      </c>
    </row>
    <row r="4155" spans="1:26">
      <c r="A4155">
        <v>429341</v>
      </c>
      <c r="B4155">
        <v>2</v>
      </c>
      <c r="C4155">
        <v>42934102</v>
      </c>
      <c r="D4155">
        <v>4</v>
      </c>
      <c r="E4155">
        <v>4</v>
      </c>
      <c r="F4155">
        <v>25</v>
      </c>
      <c r="G4155">
        <v>1</v>
      </c>
      <c r="H4155">
        <v>34</v>
      </c>
      <c r="I4155">
        <v>6</v>
      </c>
      <c r="J4155">
        <v>1</v>
      </c>
      <c r="K4155">
        <v>4</v>
      </c>
      <c r="L4155">
        <v>8</v>
      </c>
      <c r="M4155">
        <v>2</v>
      </c>
      <c r="N4155">
        <v>1</v>
      </c>
      <c r="O4155">
        <v>5</v>
      </c>
      <c r="P4155">
        <v>1</v>
      </c>
      <c r="Q4155">
        <v>0.23</v>
      </c>
      <c r="R4155">
        <v>-1</v>
      </c>
      <c r="S4155">
        <v>0</v>
      </c>
      <c r="T4155">
        <v>165.2</v>
      </c>
      <c r="U4155">
        <v>78.599999999999994</v>
      </c>
      <c r="V4155">
        <v>28.800661315948389</v>
      </c>
      <c r="W4155">
        <v>1.0319612590799001</v>
      </c>
      <c r="X4155">
        <v>2</v>
      </c>
      <c r="Y4155">
        <v>1</v>
      </c>
      <c r="Z4155">
        <v>313441</v>
      </c>
    </row>
    <row r="4156" spans="1:26">
      <c r="A4156">
        <v>429341</v>
      </c>
      <c r="B4156">
        <v>3</v>
      </c>
      <c r="C4156">
        <v>42934103</v>
      </c>
      <c r="D4156">
        <v>4</v>
      </c>
      <c r="E4156">
        <v>4</v>
      </c>
      <c r="F4156">
        <v>25</v>
      </c>
      <c r="G4156">
        <v>2</v>
      </c>
      <c r="H4156">
        <v>11</v>
      </c>
      <c r="I4156">
        <v>-1</v>
      </c>
      <c r="J4156">
        <v>1</v>
      </c>
      <c r="K4156">
        <v>-1</v>
      </c>
      <c r="L4156">
        <v>8</v>
      </c>
      <c r="M4156">
        <v>1</v>
      </c>
      <c r="N4156">
        <v>-1</v>
      </c>
      <c r="O4156">
        <v>-1</v>
      </c>
      <c r="P4156">
        <v>-1</v>
      </c>
      <c r="Q4156">
        <v>-1</v>
      </c>
      <c r="R4156">
        <v>-1</v>
      </c>
      <c r="S4156">
        <v>-2</v>
      </c>
      <c r="T4156">
        <v>145.19999999999999</v>
      </c>
      <c r="U4156">
        <v>34.4</v>
      </c>
      <c r="V4156">
        <v>16.316432544832242</v>
      </c>
      <c r="W4156">
        <v>-1</v>
      </c>
      <c r="X4156">
        <v>1</v>
      </c>
      <c r="Y4156">
        <v>3</v>
      </c>
      <c r="Z4156">
        <v>313441</v>
      </c>
    </row>
    <row r="4157" spans="1:26">
      <c r="A4157">
        <v>429341</v>
      </c>
      <c r="B4157">
        <v>4</v>
      </c>
      <c r="C4157">
        <v>42934104</v>
      </c>
      <c r="D4157">
        <v>4</v>
      </c>
      <c r="E4157">
        <v>4</v>
      </c>
      <c r="F4157">
        <v>25</v>
      </c>
      <c r="G4157">
        <v>1</v>
      </c>
      <c r="H4157">
        <v>5</v>
      </c>
      <c r="I4157">
        <v>-1</v>
      </c>
      <c r="J4157">
        <v>1</v>
      </c>
      <c r="K4157">
        <v>-1</v>
      </c>
      <c r="L4157">
        <v>8</v>
      </c>
      <c r="M4157">
        <v>2</v>
      </c>
      <c r="N4157">
        <v>-1</v>
      </c>
      <c r="O4157">
        <v>-1</v>
      </c>
      <c r="P4157">
        <v>-1</v>
      </c>
      <c r="Q4157">
        <v>-1</v>
      </c>
      <c r="R4157">
        <v>-1</v>
      </c>
      <c r="S4157">
        <v>-2</v>
      </c>
      <c r="T4157">
        <v>106.3</v>
      </c>
      <c r="U4157">
        <v>18.100000000000001</v>
      </c>
      <c r="V4157">
        <v>16.018138550703608</v>
      </c>
      <c r="W4157">
        <v>-1</v>
      </c>
      <c r="X4157">
        <v>-2</v>
      </c>
      <c r="Y4157">
        <v>-2</v>
      </c>
      <c r="Z4157">
        <v>313441</v>
      </c>
    </row>
    <row r="4158" spans="1:26">
      <c r="A4158">
        <v>429351</v>
      </c>
      <c r="B4158">
        <v>1</v>
      </c>
      <c r="C4158">
        <v>42935101</v>
      </c>
      <c r="D4158">
        <v>3</v>
      </c>
      <c r="E4158">
        <v>4</v>
      </c>
      <c r="F4158">
        <v>25</v>
      </c>
      <c r="G4158">
        <v>2</v>
      </c>
      <c r="H4158">
        <v>25</v>
      </c>
      <c r="I4158">
        <v>1</v>
      </c>
      <c r="J4158">
        <v>1</v>
      </c>
      <c r="K4158">
        <v>7</v>
      </c>
      <c r="L4158">
        <v>6</v>
      </c>
      <c r="M4158">
        <v>2</v>
      </c>
      <c r="N4158">
        <v>4</v>
      </c>
      <c r="O4158">
        <v>1</v>
      </c>
      <c r="P4158">
        <v>2</v>
      </c>
      <c r="Q4158">
        <v>0.375</v>
      </c>
      <c r="R4158">
        <v>-1</v>
      </c>
      <c r="S4158">
        <v>0</v>
      </c>
      <c r="T4158">
        <v>155.19999999999999</v>
      </c>
      <c r="U4158">
        <v>41.9</v>
      </c>
      <c r="V4158">
        <v>17.395246572430658</v>
      </c>
      <c r="W4158">
        <v>0.81133177570093495</v>
      </c>
      <c r="X4158">
        <v>3</v>
      </c>
      <c r="Y4158">
        <v>2</v>
      </c>
      <c r="Z4158">
        <v>436494</v>
      </c>
    </row>
    <row r="4159" spans="1:26">
      <c r="A4159">
        <v>429351</v>
      </c>
      <c r="B4159">
        <v>2</v>
      </c>
      <c r="C4159">
        <v>42935102</v>
      </c>
      <c r="D4159">
        <v>3</v>
      </c>
      <c r="E4159">
        <v>4</v>
      </c>
      <c r="F4159">
        <v>25</v>
      </c>
      <c r="G4159">
        <v>1</v>
      </c>
      <c r="H4159">
        <v>6</v>
      </c>
      <c r="I4159">
        <v>-1</v>
      </c>
      <c r="J4159">
        <v>1</v>
      </c>
      <c r="K4159">
        <v>-1</v>
      </c>
      <c r="L4159">
        <v>6</v>
      </c>
      <c r="M4159">
        <v>2</v>
      </c>
      <c r="N4159">
        <v>-1</v>
      </c>
      <c r="O4159">
        <v>-1</v>
      </c>
      <c r="P4159">
        <v>-1</v>
      </c>
      <c r="Q4159">
        <v>-1</v>
      </c>
      <c r="R4159">
        <v>-1</v>
      </c>
      <c r="S4159">
        <v>-2</v>
      </c>
      <c r="T4159">
        <v>-1</v>
      </c>
      <c r="U4159">
        <v>-1</v>
      </c>
      <c r="V4159">
        <v>-1</v>
      </c>
      <c r="W4159">
        <v>-1</v>
      </c>
      <c r="X4159">
        <v>-2</v>
      </c>
      <c r="Y4159">
        <v>-2</v>
      </c>
      <c r="Z4159">
        <v>436494</v>
      </c>
    </row>
    <row r="4160" spans="1:26">
      <c r="A4160">
        <v>429351</v>
      </c>
      <c r="B4160">
        <v>3</v>
      </c>
      <c r="C4160">
        <v>42935103</v>
      </c>
      <c r="D4160">
        <v>3</v>
      </c>
      <c r="E4160">
        <v>4</v>
      </c>
      <c r="F4160">
        <v>25</v>
      </c>
      <c r="G4160">
        <v>2</v>
      </c>
      <c r="H4160">
        <v>0</v>
      </c>
      <c r="I4160">
        <v>-1</v>
      </c>
      <c r="J4160">
        <v>1</v>
      </c>
      <c r="K4160">
        <v>-1</v>
      </c>
      <c r="L4160">
        <v>6</v>
      </c>
      <c r="M4160">
        <v>2</v>
      </c>
      <c r="N4160">
        <v>-1</v>
      </c>
      <c r="O4160">
        <v>-1</v>
      </c>
      <c r="P4160">
        <v>-1</v>
      </c>
      <c r="Q4160">
        <v>-1</v>
      </c>
      <c r="R4160">
        <v>-1</v>
      </c>
      <c r="S4160">
        <v>-2</v>
      </c>
      <c r="T4160">
        <v>-1</v>
      </c>
      <c r="U4160">
        <v>7.5</v>
      </c>
      <c r="V4160">
        <v>-1</v>
      </c>
      <c r="W4160">
        <v>-1</v>
      </c>
      <c r="X4160">
        <v>-2</v>
      </c>
      <c r="Y4160">
        <v>-2</v>
      </c>
      <c r="Z4160">
        <v>436494</v>
      </c>
    </row>
    <row r="4161" spans="1:26">
      <c r="A4161">
        <v>429371</v>
      </c>
      <c r="B4161">
        <v>1</v>
      </c>
      <c r="C4161">
        <v>42937101</v>
      </c>
      <c r="D4161">
        <v>2</v>
      </c>
      <c r="E4161">
        <v>4</v>
      </c>
      <c r="F4161">
        <v>25</v>
      </c>
      <c r="G4161">
        <v>1</v>
      </c>
      <c r="H4161">
        <v>35</v>
      </c>
      <c r="I4161">
        <v>2</v>
      </c>
      <c r="J4161">
        <v>1</v>
      </c>
      <c r="K4161">
        <v>6</v>
      </c>
      <c r="L4161">
        <v>21</v>
      </c>
      <c r="M4161">
        <v>2</v>
      </c>
      <c r="N4161">
        <v>4</v>
      </c>
      <c r="O4161">
        <v>2</v>
      </c>
      <c r="P4161">
        <v>2</v>
      </c>
      <c r="Q4161">
        <v>0</v>
      </c>
      <c r="R4161">
        <v>-1</v>
      </c>
      <c r="S4161">
        <v>0</v>
      </c>
      <c r="T4161">
        <v>170.8</v>
      </c>
      <c r="U4161">
        <v>108.3</v>
      </c>
      <c r="V4161">
        <v>37.123825611943232</v>
      </c>
      <c r="W4161">
        <v>1.04701030927835</v>
      </c>
      <c r="X4161">
        <v>2</v>
      </c>
      <c r="Y4161">
        <v>1</v>
      </c>
      <c r="Z4161">
        <v>488414</v>
      </c>
    </row>
    <row r="4162" spans="1:26">
      <c r="A4162">
        <v>429371</v>
      </c>
      <c r="B4162">
        <v>2</v>
      </c>
      <c r="C4162">
        <v>42937102</v>
      </c>
      <c r="D4162">
        <v>2</v>
      </c>
      <c r="E4162">
        <v>4</v>
      </c>
      <c r="F4162">
        <v>25</v>
      </c>
      <c r="G4162">
        <v>2</v>
      </c>
      <c r="H4162">
        <v>33</v>
      </c>
      <c r="I4162">
        <v>2</v>
      </c>
      <c r="J4162">
        <v>1</v>
      </c>
      <c r="K4162">
        <v>6</v>
      </c>
      <c r="L4162">
        <v>21</v>
      </c>
      <c r="M4162">
        <v>1</v>
      </c>
      <c r="N4162">
        <v>4</v>
      </c>
      <c r="O4162">
        <v>2</v>
      </c>
      <c r="P4162">
        <v>1</v>
      </c>
      <c r="Q4162">
        <v>5.25</v>
      </c>
      <c r="R4162">
        <v>-1</v>
      </c>
      <c r="S4162">
        <v>1</v>
      </c>
      <c r="T4162">
        <v>171.8</v>
      </c>
      <c r="U4162">
        <v>67.5</v>
      </c>
      <c r="V4162">
        <v>22.869541294598989</v>
      </c>
      <c r="W4162">
        <v>0.77634834240475004</v>
      </c>
      <c r="X4162">
        <v>2</v>
      </c>
      <c r="Y4162">
        <v>3</v>
      </c>
      <c r="Z4162">
        <v>488414</v>
      </c>
    </row>
    <row r="4163" spans="1:26">
      <c r="A4163">
        <v>430151</v>
      </c>
      <c r="B4163">
        <v>1</v>
      </c>
      <c r="C4163">
        <v>43015101</v>
      </c>
      <c r="D4163">
        <v>5</v>
      </c>
      <c r="E4163">
        <v>4</v>
      </c>
      <c r="F4163">
        <v>25</v>
      </c>
      <c r="G4163">
        <v>1</v>
      </c>
      <c r="H4163">
        <v>49</v>
      </c>
      <c r="I4163">
        <v>2</v>
      </c>
      <c r="J4163">
        <v>1</v>
      </c>
      <c r="K4163">
        <v>4</v>
      </c>
      <c r="L4163">
        <v>23</v>
      </c>
      <c r="M4163">
        <v>2</v>
      </c>
      <c r="N4163">
        <v>1</v>
      </c>
      <c r="O4163">
        <v>5</v>
      </c>
      <c r="P4163">
        <v>1</v>
      </c>
      <c r="Q4163">
        <v>7.73</v>
      </c>
      <c r="R4163">
        <v>-1</v>
      </c>
      <c r="S4163">
        <v>0</v>
      </c>
      <c r="T4163">
        <v>178.2</v>
      </c>
      <c r="U4163">
        <v>101.3</v>
      </c>
      <c r="V4163">
        <v>31.900247014351024</v>
      </c>
      <c r="W4163">
        <v>0.95134896063688601</v>
      </c>
      <c r="X4163">
        <v>2</v>
      </c>
      <c r="Y4163">
        <v>3</v>
      </c>
      <c r="Z4163">
        <v>535449</v>
      </c>
    </row>
    <row r="4164" spans="1:26">
      <c r="A4164">
        <v>430151</v>
      </c>
      <c r="B4164">
        <v>2</v>
      </c>
      <c r="C4164">
        <v>43015102</v>
      </c>
      <c r="D4164">
        <v>5</v>
      </c>
      <c r="E4164">
        <v>4</v>
      </c>
      <c r="F4164">
        <v>25</v>
      </c>
      <c r="G4164">
        <v>2</v>
      </c>
      <c r="H4164">
        <v>50</v>
      </c>
      <c r="I4164">
        <v>2</v>
      </c>
      <c r="J4164">
        <v>1</v>
      </c>
      <c r="K4164">
        <v>4</v>
      </c>
      <c r="L4164">
        <v>23</v>
      </c>
      <c r="M4164">
        <v>2</v>
      </c>
      <c r="N4164">
        <v>1</v>
      </c>
      <c r="O4164">
        <v>5</v>
      </c>
      <c r="P4164">
        <v>1</v>
      </c>
      <c r="Q4164">
        <v>2.25</v>
      </c>
      <c r="R4164">
        <v>-1</v>
      </c>
      <c r="S4164">
        <v>2</v>
      </c>
      <c r="T4164">
        <v>163.30000000000001</v>
      </c>
      <c r="U4164">
        <v>86.2</v>
      </c>
      <c r="V4164">
        <v>32.324729280392276</v>
      </c>
      <c r="W4164">
        <v>-1</v>
      </c>
      <c r="X4164">
        <v>2</v>
      </c>
      <c r="Y4164">
        <v>1</v>
      </c>
      <c r="Z4164">
        <v>535449</v>
      </c>
    </row>
    <row r="4165" spans="1:26">
      <c r="A4165">
        <v>430151</v>
      </c>
      <c r="B4165">
        <v>3</v>
      </c>
      <c r="C4165">
        <v>43015103</v>
      </c>
      <c r="D4165">
        <v>5</v>
      </c>
      <c r="E4165">
        <v>4</v>
      </c>
      <c r="F4165">
        <v>25</v>
      </c>
      <c r="G4165">
        <v>2</v>
      </c>
      <c r="H4165">
        <v>23</v>
      </c>
      <c r="I4165">
        <v>1</v>
      </c>
      <c r="J4165">
        <v>1</v>
      </c>
      <c r="K4165">
        <v>1</v>
      </c>
      <c r="L4165">
        <v>23</v>
      </c>
      <c r="M4165">
        <v>1</v>
      </c>
      <c r="N4165">
        <v>1</v>
      </c>
      <c r="O4165">
        <v>5</v>
      </c>
      <c r="P4165">
        <v>1</v>
      </c>
      <c r="Q4165">
        <v>31.25</v>
      </c>
      <c r="R4165">
        <v>3</v>
      </c>
      <c r="S4165">
        <v>0</v>
      </c>
      <c r="T4165">
        <v>158.5</v>
      </c>
      <c r="U4165">
        <v>66.8</v>
      </c>
      <c r="V4165">
        <v>26.589975022141726</v>
      </c>
      <c r="W4165">
        <v>0.71402714932126699</v>
      </c>
      <c r="X4165">
        <v>2</v>
      </c>
      <c r="Y4165">
        <v>1</v>
      </c>
      <c r="Z4165">
        <v>535449</v>
      </c>
    </row>
    <row r="4166" spans="1:26">
      <c r="A4166">
        <v>430151</v>
      </c>
      <c r="B4166">
        <v>4</v>
      </c>
      <c r="C4166">
        <v>43015104</v>
      </c>
      <c r="D4166">
        <v>5</v>
      </c>
      <c r="E4166">
        <v>4</v>
      </c>
      <c r="F4166">
        <v>25</v>
      </c>
      <c r="G4166">
        <v>2</v>
      </c>
      <c r="H4166">
        <v>21</v>
      </c>
      <c r="I4166">
        <v>1</v>
      </c>
      <c r="J4166">
        <v>1</v>
      </c>
      <c r="K4166">
        <v>1</v>
      </c>
      <c r="L4166">
        <v>23</v>
      </c>
      <c r="M4166">
        <v>2</v>
      </c>
      <c r="N4166">
        <v>1</v>
      </c>
      <c r="O4166">
        <v>5</v>
      </c>
      <c r="P4166">
        <v>1</v>
      </c>
      <c r="Q4166">
        <v>18.114999999999998</v>
      </c>
      <c r="R4166">
        <v>1</v>
      </c>
      <c r="S4166">
        <v>0</v>
      </c>
      <c r="T4166">
        <v>163.80000000000001</v>
      </c>
      <c r="U4166">
        <v>83.1</v>
      </c>
      <c r="V4166">
        <v>30.972283719536463</v>
      </c>
      <c r="W4166">
        <v>-1</v>
      </c>
      <c r="X4166">
        <v>2</v>
      </c>
      <c r="Y4166">
        <v>3</v>
      </c>
      <c r="Z4166">
        <v>535449</v>
      </c>
    </row>
    <row r="4167" spans="1:26">
      <c r="A4167">
        <v>430151</v>
      </c>
      <c r="B4167">
        <v>5</v>
      </c>
      <c r="C4167">
        <v>43015105</v>
      </c>
      <c r="D4167">
        <v>5</v>
      </c>
      <c r="E4167">
        <v>4</v>
      </c>
      <c r="F4167">
        <v>25</v>
      </c>
      <c r="G4167">
        <v>2</v>
      </c>
      <c r="H4167">
        <v>16</v>
      </c>
      <c r="I4167">
        <v>1</v>
      </c>
      <c r="J4167">
        <v>1</v>
      </c>
      <c r="K4167">
        <v>3</v>
      </c>
      <c r="L4167">
        <v>23</v>
      </c>
      <c r="M4167">
        <v>1</v>
      </c>
      <c r="N4167">
        <v>1</v>
      </c>
      <c r="O4167">
        <v>5</v>
      </c>
      <c r="P4167">
        <v>1</v>
      </c>
      <c r="Q4167">
        <v>8.625</v>
      </c>
      <c r="R4167">
        <v>2</v>
      </c>
      <c r="S4167">
        <v>7</v>
      </c>
      <c r="T4167">
        <v>164</v>
      </c>
      <c r="U4167">
        <v>59.1</v>
      </c>
      <c r="V4167">
        <v>21.973527662105894</v>
      </c>
      <c r="W4167">
        <v>0.70743034055727605</v>
      </c>
      <c r="X4167">
        <v>1</v>
      </c>
      <c r="Y4167">
        <v>3</v>
      </c>
      <c r="Z4167">
        <v>535449</v>
      </c>
    </row>
    <row r="4168" spans="1:26">
      <c r="A4168">
        <v>430181</v>
      </c>
      <c r="B4168">
        <v>1</v>
      </c>
      <c r="C4168">
        <v>43018101</v>
      </c>
      <c r="D4168">
        <v>2</v>
      </c>
      <c r="E4168">
        <v>4</v>
      </c>
      <c r="F4168">
        <v>25</v>
      </c>
      <c r="G4168">
        <v>2</v>
      </c>
      <c r="H4168">
        <v>40</v>
      </c>
      <c r="I4168">
        <v>3</v>
      </c>
      <c r="J4168">
        <v>1</v>
      </c>
      <c r="K4168">
        <v>4</v>
      </c>
      <c r="L4168">
        <v>96</v>
      </c>
      <c r="M4168">
        <v>2</v>
      </c>
      <c r="N4168">
        <v>4</v>
      </c>
      <c r="O4168">
        <v>2</v>
      </c>
      <c r="P4168">
        <v>1</v>
      </c>
      <c r="Q4168">
        <v>6.2880000000000003</v>
      </c>
      <c r="R4168">
        <v>-1</v>
      </c>
      <c r="S4168">
        <v>-2</v>
      </c>
      <c r="T4168">
        <v>-1</v>
      </c>
      <c r="U4168">
        <v>-1</v>
      </c>
      <c r="V4168">
        <v>-1</v>
      </c>
      <c r="W4168">
        <v>-1</v>
      </c>
      <c r="X4168">
        <v>-2</v>
      </c>
      <c r="Y4168">
        <v>-2</v>
      </c>
      <c r="Z4168">
        <v>542134</v>
      </c>
    </row>
    <row r="4169" spans="1:26">
      <c r="A4169">
        <v>430181</v>
      </c>
      <c r="B4169">
        <v>2</v>
      </c>
      <c r="C4169">
        <v>43018102</v>
      </c>
      <c r="D4169">
        <v>2</v>
      </c>
      <c r="E4169">
        <v>4</v>
      </c>
      <c r="F4169">
        <v>25</v>
      </c>
      <c r="G4169">
        <v>2</v>
      </c>
      <c r="H4169">
        <v>19</v>
      </c>
      <c r="I4169">
        <v>1</v>
      </c>
      <c r="J4169">
        <v>1</v>
      </c>
      <c r="K4169">
        <v>3</v>
      </c>
      <c r="L4169">
        <v>96</v>
      </c>
      <c r="M4169">
        <v>2</v>
      </c>
      <c r="N4169">
        <v>1</v>
      </c>
      <c r="O4169">
        <v>5</v>
      </c>
      <c r="P4169">
        <v>1</v>
      </c>
      <c r="Q4169">
        <v>5.2190000000000003</v>
      </c>
      <c r="R4169">
        <v>4</v>
      </c>
      <c r="S4169">
        <v>-2</v>
      </c>
      <c r="T4169">
        <v>-1</v>
      </c>
      <c r="U4169">
        <v>-1</v>
      </c>
      <c r="V4169">
        <v>-1</v>
      </c>
      <c r="W4169">
        <v>0.73814133591481101</v>
      </c>
      <c r="X4169">
        <v>-2</v>
      </c>
      <c r="Y4169">
        <v>-2</v>
      </c>
      <c r="Z4169">
        <v>542134</v>
      </c>
    </row>
    <row r="4170" spans="1:26">
      <c r="A4170">
        <v>430251</v>
      </c>
      <c r="B4170">
        <v>1</v>
      </c>
      <c r="C4170">
        <v>43025101</v>
      </c>
      <c r="D4170">
        <v>2</v>
      </c>
      <c r="E4170">
        <v>4</v>
      </c>
      <c r="F4170">
        <v>25</v>
      </c>
      <c r="G4170">
        <v>1</v>
      </c>
      <c r="H4170">
        <v>75</v>
      </c>
      <c r="I4170">
        <v>2</v>
      </c>
      <c r="J4170">
        <v>1</v>
      </c>
      <c r="K4170">
        <v>4</v>
      </c>
      <c r="L4170">
        <v>11</v>
      </c>
      <c r="M4170">
        <v>2</v>
      </c>
      <c r="N4170">
        <v>3</v>
      </c>
      <c r="O4170">
        <v>5</v>
      </c>
      <c r="P4170">
        <v>1</v>
      </c>
      <c r="Q4170">
        <v>14.058</v>
      </c>
      <c r="R4170">
        <v>-1</v>
      </c>
      <c r="S4170">
        <v>-2</v>
      </c>
      <c r="T4170">
        <v>168.9</v>
      </c>
      <c r="U4170">
        <v>64.7</v>
      </c>
      <c r="V4170">
        <v>22.680100858093027</v>
      </c>
      <c r="W4170">
        <v>-1</v>
      </c>
      <c r="X4170">
        <v>-2</v>
      </c>
      <c r="Y4170">
        <v>-2</v>
      </c>
      <c r="Z4170">
        <v>603449</v>
      </c>
    </row>
    <row r="4171" spans="1:26">
      <c r="A4171">
        <v>430251</v>
      </c>
      <c r="B4171">
        <v>2</v>
      </c>
      <c r="C4171">
        <v>43025102</v>
      </c>
      <c r="D4171">
        <v>2</v>
      </c>
      <c r="E4171">
        <v>4</v>
      </c>
      <c r="F4171">
        <v>25</v>
      </c>
      <c r="G4171">
        <v>2</v>
      </c>
      <c r="H4171">
        <v>73</v>
      </c>
      <c r="I4171">
        <v>2</v>
      </c>
      <c r="J4171">
        <v>1</v>
      </c>
      <c r="K4171">
        <v>7</v>
      </c>
      <c r="L4171">
        <v>11</v>
      </c>
      <c r="M4171">
        <v>4</v>
      </c>
      <c r="N4171">
        <v>3</v>
      </c>
      <c r="O4171">
        <v>5</v>
      </c>
      <c r="P4171">
        <v>1</v>
      </c>
      <c r="Q4171">
        <v>14.029</v>
      </c>
      <c r="R4171">
        <v>-1</v>
      </c>
      <c r="S4171">
        <v>-2</v>
      </c>
      <c r="T4171">
        <v>164</v>
      </c>
      <c r="U4171">
        <v>52.2</v>
      </c>
      <c r="V4171">
        <v>19.408090422367643</v>
      </c>
      <c r="W4171">
        <v>-1</v>
      </c>
      <c r="X4171">
        <v>-2</v>
      </c>
      <c r="Y4171">
        <v>-2</v>
      </c>
      <c r="Z4171">
        <v>603449</v>
      </c>
    </row>
    <row r="4172" spans="1:26">
      <c r="A4172">
        <v>430271</v>
      </c>
      <c r="B4172">
        <v>1</v>
      </c>
      <c r="C4172">
        <v>43027101</v>
      </c>
      <c r="D4172">
        <v>4</v>
      </c>
      <c r="E4172">
        <v>4</v>
      </c>
      <c r="F4172">
        <v>25</v>
      </c>
      <c r="G4172">
        <v>1</v>
      </c>
      <c r="H4172">
        <v>46</v>
      </c>
      <c r="I4172">
        <v>2</v>
      </c>
      <c r="J4172">
        <v>1</v>
      </c>
      <c r="K4172">
        <v>3</v>
      </c>
      <c r="L4172">
        <v>18</v>
      </c>
      <c r="M4172">
        <v>1</v>
      </c>
      <c r="N4172">
        <v>1</v>
      </c>
      <c r="O4172">
        <v>5</v>
      </c>
      <c r="P4172">
        <v>1</v>
      </c>
      <c r="Q4172">
        <v>0.375</v>
      </c>
      <c r="R4172">
        <v>-1</v>
      </c>
      <c r="S4172">
        <v>0</v>
      </c>
      <c r="T4172">
        <v>173.1</v>
      </c>
      <c r="U4172">
        <v>87.4</v>
      </c>
      <c r="V4172">
        <v>29.168714984609672</v>
      </c>
      <c r="W4172">
        <v>0.92226990939437303</v>
      </c>
      <c r="X4172">
        <v>2</v>
      </c>
      <c r="Y4172">
        <v>1</v>
      </c>
      <c r="Z4172">
        <v>444196</v>
      </c>
    </row>
    <row r="4173" spans="1:26">
      <c r="A4173">
        <v>430271</v>
      </c>
      <c r="B4173">
        <v>2</v>
      </c>
      <c r="C4173">
        <v>43027102</v>
      </c>
      <c r="D4173">
        <v>4</v>
      </c>
      <c r="E4173">
        <v>4</v>
      </c>
      <c r="F4173">
        <v>25</v>
      </c>
      <c r="G4173">
        <v>2</v>
      </c>
      <c r="H4173">
        <v>43</v>
      </c>
      <c r="I4173">
        <v>2</v>
      </c>
      <c r="J4173">
        <v>1</v>
      </c>
      <c r="K4173">
        <v>2</v>
      </c>
      <c r="L4173">
        <v>18</v>
      </c>
      <c r="M4173">
        <v>1</v>
      </c>
      <c r="N4173">
        <v>1</v>
      </c>
      <c r="O4173">
        <v>5</v>
      </c>
      <c r="P4173">
        <v>2</v>
      </c>
      <c r="Q4173">
        <v>0</v>
      </c>
      <c r="R4173">
        <v>-1</v>
      </c>
      <c r="S4173">
        <v>0</v>
      </c>
      <c r="T4173">
        <v>153</v>
      </c>
      <c r="U4173">
        <v>57</v>
      </c>
      <c r="V4173">
        <v>24.349609124695629</v>
      </c>
      <c r="W4173">
        <v>0.83821181479510398</v>
      </c>
      <c r="X4173">
        <v>1</v>
      </c>
      <c r="Y4173">
        <v>3</v>
      </c>
      <c r="Z4173">
        <v>444196</v>
      </c>
    </row>
    <row r="4174" spans="1:26">
      <c r="A4174">
        <v>430271</v>
      </c>
      <c r="B4174">
        <v>3</v>
      </c>
      <c r="C4174">
        <v>43027103</v>
      </c>
      <c r="D4174">
        <v>4</v>
      </c>
      <c r="E4174">
        <v>4</v>
      </c>
      <c r="F4174">
        <v>25</v>
      </c>
      <c r="G4174">
        <v>1</v>
      </c>
      <c r="H4174">
        <v>19</v>
      </c>
      <c r="I4174">
        <v>1</v>
      </c>
      <c r="J4174">
        <v>1</v>
      </c>
      <c r="K4174">
        <v>4</v>
      </c>
      <c r="L4174">
        <v>18</v>
      </c>
      <c r="M4174">
        <v>2</v>
      </c>
      <c r="N4174">
        <v>4</v>
      </c>
      <c r="O4174">
        <v>1</v>
      </c>
      <c r="P4174">
        <v>1</v>
      </c>
      <c r="Q4174">
        <v>89.75</v>
      </c>
      <c r="R4174">
        <v>4</v>
      </c>
      <c r="S4174">
        <v>1</v>
      </c>
      <c r="T4174">
        <v>177.3</v>
      </c>
      <c r="U4174">
        <v>82.6</v>
      </c>
      <c r="V4174">
        <v>26.276201046658066</v>
      </c>
      <c r="W4174">
        <v>-1</v>
      </c>
      <c r="X4174">
        <v>1</v>
      </c>
      <c r="Y4174">
        <v>3</v>
      </c>
      <c r="Z4174">
        <v>444196</v>
      </c>
    </row>
    <row r="4175" spans="1:26">
      <c r="A4175">
        <v>430271</v>
      </c>
      <c r="B4175">
        <v>4</v>
      </c>
      <c r="C4175">
        <v>43027104</v>
      </c>
      <c r="D4175">
        <v>4</v>
      </c>
      <c r="E4175">
        <v>4</v>
      </c>
      <c r="F4175">
        <v>25</v>
      </c>
      <c r="G4175">
        <v>1</v>
      </c>
      <c r="H4175">
        <v>16</v>
      </c>
      <c r="I4175">
        <v>1</v>
      </c>
      <c r="J4175">
        <v>1</v>
      </c>
      <c r="K4175">
        <v>7</v>
      </c>
      <c r="L4175">
        <v>18</v>
      </c>
      <c r="M4175">
        <v>2</v>
      </c>
      <c r="N4175">
        <v>4</v>
      </c>
      <c r="O4175">
        <v>3</v>
      </c>
      <c r="P4175">
        <v>1</v>
      </c>
      <c r="Q4175">
        <v>13.044</v>
      </c>
      <c r="R4175">
        <v>4</v>
      </c>
      <c r="S4175">
        <v>1</v>
      </c>
      <c r="T4175">
        <v>167</v>
      </c>
      <c r="U4175">
        <v>62.1</v>
      </c>
      <c r="V4175">
        <v>22.2668435583922</v>
      </c>
      <c r="W4175">
        <v>0.83005841741901198</v>
      </c>
      <c r="X4175">
        <v>1</v>
      </c>
      <c r="Y4175">
        <v>1</v>
      </c>
      <c r="Z4175">
        <v>444196</v>
      </c>
    </row>
    <row r="4176" spans="1:26">
      <c r="A4176">
        <v>430341</v>
      </c>
      <c r="B4176">
        <v>1</v>
      </c>
      <c r="C4176">
        <v>43034101</v>
      </c>
      <c r="D4176">
        <v>4</v>
      </c>
      <c r="E4176">
        <v>4</v>
      </c>
      <c r="F4176">
        <v>25</v>
      </c>
      <c r="G4176">
        <v>1</v>
      </c>
      <c r="H4176">
        <v>33</v>
      </c>
      <c r="I4176">
        <v>2</v>
      </c>
      <c r="J4176">
        <v>1</v>
      </c>
      <c r="K4176">
        <v>2</v>
      </c>
      <c r="L4176">
        <v>26</v>
      </c>
      <c r="M4176">
        <v>2</v>
      </c>
      <c r="N4176">
        <v>1</v>
      </c>
      <c r="O4176">
        <v>5</v>
      </c>
      <c r="P4176">
        <v>2</v>
      </c>
      <c r="Q4176">
        <v>0</v>
      </c>
      <c r="R4176">
        <v>-1</v>
      </c>
      <c r="S4176">
        <v>0</v>
      </c>
      <c r="T4176">
        <v>176.6</v>
      </c>
      <c r="U4176">
        <v>95</v>
      </c>
      <c r="V4176">
        <v>30.46086324162583</v>
      </c>
      <c r="W4176">
        <v>0.97077625570776205</v>
      </c>
      <c r="X4176">
        <v>2</v>
      </c>
      <c r="Y4176">
        <v>1</v>
      </c>
      <c r="Z4176">
        <v>180709</v>
      </c>
    </row>
    <row r="4177" spans="1:26">
      <c r="A4177">
        <v>430341</v>
      </c>
      <c r="B4177">
        <v>2</v>
      </c>
      <c r="C4177">
        <v>43034102</v>
      </c>
      <c r="D4177">
        <v>4</v>
      </c>
      <c r="E4177">
        <v>4</v>
      </c>
      <c r="F4177">
        <v>25</v>
      </c>
      <c r="G4177">
        <v>2</v>
      </c>
      <c r="H4177">
        <v>32</v>
      </c>
      <c r="I4177">
        <v>2</v>
      </c>
      <c r="J4177">
        <v>1</v>
      </c>
      <c r="K4177">
        <v>5</v>
      </c>
      <c r="L4177">
        <v>26</v>
      </c>
      <c r="M4177">
        <v>2</v>
      </c>
      <c r="N4177">
        <v>1</v>
      </c>
      <c r="O4177">
        <v>5</v>
      </c>
      <c r="P4177">
        <v>2</v>
      </c>
      <c r="Q4177">
        <v>0</v>
      </c>
      <c r="R4177">
        <v>-1</v>
      </c>
      <c r="S4177">
        <v>0</v>
      </c>
      <c r="T4177">
        <v>160.9</v>
      </c>
      <c r="U4177">
        <v>84.2</v>
      </c>
      <c r="V4177">
        <v>32.523704256781215</v>
      </c>
      <c r="W4177">
        <v>0.73138183383555699</v>
      </c>
      <c r="X4177">
        <v>2</v>
      </c>
      <c r="Y4177">
        <v>1</v>
      </c>
      <c r="Z4177">
        <v>180709</v>
      </c>
    </row>
    <row r="4178" spans="1:26">
      <c r="A4178">
        <v>430341</v>
      </c>
      <c r="B4178">
        <v>3</v>
      </c>
      <c r="C4178">
        <v>43034103</v>
      </c>
      <c r="D4178">
        <v>4</v>
      </c>
      <c r="E4178">
        <v>4</v>
      </c>
      <c r="F4178">
        <v>25</v>
      </c>
      <c r="G4178">
        <v>1</v>
      </c>
      <c r="H4178">
        <v>7</v>
      </c>
      <c r="I4178">
        <v>-1</v>
      </c>
      <c r="J4178">
        <v>1</v>
      </c>
      <c r="K4178">
        <v>-1</v>
      </c>
      <c r="L4178">
        <v>26</v>
      </c>
      <c r="M4178">
        <v>1</v>
      </c>
      <c r="N4178">
        <v>-1</v>
      </c>
      <c r="O4178">
        <v>-1</v>
      </c>
      <c r="P4178">
        <v>-1</v>
      </c>
      <c r="Q4178">
        <v>-1</v>
      </c>
      <c r="R4178">
        <v>-1</v>
      </c>
      <c r="S4178">
        <v>-2</v>
      </c>
      <c r="T4178">
        <v>121</v>
      </c>
      <c r="U4178">
        <v>22.6</v>
      </c>
      <c r="V4178">
        <v>15.436104091250598</v>
      </c>
      <c r="W4178">
        <v>-1</v>
      </c>
      <c r="X4178">
        <v>-2</v>
      </c>
      <c r="Y4178">
        <v>-2</v>
      </c>
      <c r="Z4178">
        <v>180709</v>
      </c>
    </row>
    <row r="4179" spans="1:26">
      <c r="A4179">
        <v>430341</v>
      </c>
      <c r="B4179">
        <v>4</v>
      </c>
      <c r="C4179">
        <v>43034104</v>
      </c>
      <c r="D4179">
        <v>4</v>
      </c>
      <c r="E4179">
        <v>4</v>
      </c>
      <c r="F4179">
        <v>25</v>
      </c>
      <c r="G4179">
        <v>2</v>
      </c>
      <c r="H4179">
        <v>5</v>
      </c>
      <c r="I4179">
        <v>-1</v>
      </c>
      <c r="J4179">
        <v>1</v>
      </c>
      <c r="K4179">
        <v>-1</v>
      </c>
      <c r="L4179">
        <v>26</v>
      </c>
      <c r="M4179">
        <v>2</v>
      </c>
      <c r="N4179">
        <v>-1</v>
      </c>
      <c r="O4179">
        <v>-1</v>
      </c>
      <c r="P4179">
        <v>-1</v>
      </c>
      <c r="Q4179">
        <v>-1</v>
      </c>
      <c r="R4179">
        <v>-1</v>
      </c>
      <c r="S4179">
        <v>-2</v>
      </c>
      <c r="T4179">
        <v>100.5</v>
      </c>
      <c r="U4179">
        <v>17.100000000000001</v>
      </c>
      <c r="V4179">
        <v>16.93027400311874</v>
      </c>
      <c r="W4179">
        <v>-1</v>
      </c>
      <c r="X4179">
        <v>-2</v>
      </c>
      <c r="Y4179">
        <v>-2</v>
      </c>
      <c r="Z4179">
        <v>180709</v>
      </c>
    </row>
    <row r="4180" spans="1:26">
      <c r="A4180">
        <v>430351</v>
      </c>
      <c r="B4180">
        <v>1</v>
      </c>
      <c r="C4180">
        <v>43035101</v>
      </c>
      <c r="D4180">
        <v>2</v>
      </c>
      <c r="E4180">
        <v>4</v>
      </c>
      <c r="F4180">
        <v>25</v>
      </c>
      <c r="G4180">
        <v>1</v>
      </c>
      <c r="H4180">
        <v>81</v>
      </c>
      <c r="I4180">
        <v>2</v>
      </c>
      <c r="J4180">
        <v>1</v>
      </c>
      <c r="K4180">
        <v>2</v>
      </c>
      <c r="L4180">
        <v>8</v>
      </c>
      <c r="M4180">
        <v>3</v>
      </c>
      <c r="N4180">
        <v>1</v>
      </c>
      <c r="O4180">
        <v>5</v>
      </c>
      <c r="P4180">
        <v>1</v>
      </c>
      <c r="Q4180">
        <v>9.0579999999999998</v>
      </c>
      <c r="R4180">
        <v>-1</v>
      </c>
      <c r="S4180">
        <v>0</v>
      </c>
      <c r="T4180">
        <v>166.5</v>
      </c>
      <c r="U4180">
        <v>66.900000000000006</v>
      </c>
      <c r="V4180">
        <v>24.132240348456566</v>
      </c>
      <c r="W4180">
        <v>0.99890770070999502</v>
      </c>
      <c r="X4180">
        <v>1</v>
      </c>
      <c r="Y4180">
        <v>3</v>
      </c>
      <c r="Z4180">
        <v>702467</v>
      </c>
    </row>
    <row r="4181" spans="1:26">
      <c r="A4181">
        <v>430351</v>
      </c>
      <c r="B4181">
        <v>2</v>
      </c>
      <c r="C4181">
        <v>43035102</v>
      </c>
      <c r="D4181">
        <v>2</v>
      </c>
      <c r="E4181">
        <v>4</v>
      </c>
      <c r="F4181">
        <v>25</v>
      </c>
      <c r="G4181">
        <v>2</v>
      </c>
      <c r="H4181">
        <v>75</v>
      </c>
      <c r="I4181">
        <v>2</v>
      </c>
      <c r="J4181">
        <v>1</v>
      </c>
      <c r="K4181">
        <v>7</v>
      </c>
      <c r="L4181">
        <v>8</v>
      </c>
      <c r="M4181">
        <v>1</v>
      </c>
      <c r="N4181">
        <v>1</v>
      </c>
      <c r="O4181">
        <v>5</v>
      </c>
      <c r="P4181">
        <v>1</v>
      </c>
      <c r="Q4181">
        <v>3.2589999999999999</v>
      </c>
      <c r="R4181">
        <v>-1</v>
      </c>
      <c r="S4181">
        <v>0</v>
      </c>
      <c r="T4181">
        <v>155</v>
      </c>
      <c r="U4181">
        <v>51.3</v>
      </c>
      <c r="V4181">
        <v>21.352757544224762</v>
      </c>
      <c r="W4181">
        <v>0.76461038961038996</v>
      </c>
      <c r="X4181">
        <v>1</v>
      </c>
      <c r="Y4181">
        <v>3</v>
      </c>
      <c r="Z4181">
        <v>702467</v>
      </c>
    </row>
    <row r="4182" spans="1:26">
      <c r="A4182">
        <v>430371</v>
      </c>
      <c r="B4182">
        <v>1</v>
      </c>
      <c r="C4182">
        <v>43037101</v>
      </c>
      <c r="D4182">
        <v>2</v>
      </c>
      <c r="E4182">
        <v>4</v>
      </c>
      <c r="F4182">
        <v>25</v>
      </c>
      <c r="G4182">
        <v>1</v>
      </c>
      <c r="H4182">
        <v>80</v>
      </c>
      <c r="I4182">
        <v>2</v>
      </c>
      <c r="J4182">
        <v>1</v>
      </c>
      <c r="K4182">
        <v>7</v>
      </c>
      <c r="L4182">
        <v>9</v>
      </c>
      <c r="M4182">
        <v>1</v>
      </c>
      <c r="N4182">
        <v>1</v>
      </c>
      <c r="O4182">
        <v>5</v>
      </c>
      <c r="P4182">
        <v>1</v>
      </c>
      <c r="Q4182">
        <v>0.433</v>
      </c>
      <c r="R4182">
        <v>-1</v>
      </c>
      <c r="S4182">
        <v>0</v>
      </c>
      <c r="T4182">
        <v>164.1</v>
      </c>
      <c r="U4182">
        <v>71.8</v>
      </c>
      <c r="V4182">
        <v>26.662893755795373</v>
      </c>
      <c r="W4182">
        <v>0.95454545454545503</v>
      </c>
      <c r="X4182">
        <v>1</v>
      </c>
      <c r="Y4182">
        <v>3</v>
      </c>
      <c r="Z4182">
        <v>626356</v>
      </c>
    </row>
    <row r="4183" spans="1:26">
      <c r="A4183">
        <v>430371</v>
      </c>
      <c r="B4183">
        <v>2</v>
      </c>
      <c r="C4183">
        <v>43037102</v>
      </c>
      <c r="D4183">
        <v>2</v>
      </c>
      <c r="E4183">
        <v>4</v>
      </c>
      <c r="F4183">
        <v>25</v>
      </c>
      <c r="G4183">
        <v>2</v>
      </c>
      <c r="H4183">
        <v>82</v>
      </c>
      <c r="I4183">
        <v>2</v>
      </c>
      <c r="J4183">
        <v>1</v>
      </c>
      <c r="K4183">
        <v>7</v>
      </c>
      <c r="L4183">
        <v>9</v>
      </c>
      <c r="M4183">
        <v>3</v>
      </c>
      <c r="N4183">
        <v>1</v>
      </c>
      <c r="O4183">
        <v>5</v>
      </c>
      <c r="P4183">
        <v>1</v>
      </c>
      <c r="Q4183">
        <v>3.5579999999999998</v>
      </c>
      <c r="R4183">
        <v>-1</v>
      </c>
      <c r="S4183">
        <v>1</v>
      </c>
      <c r="T4183">
        <v>-1</v>
      </c>
      <c r="U4183">
        <v>-1</v>
      </c>
      <c r="V4183">
        <v>-1</v>
      </c>
      <c r="W4183">
        <v>0.75184404636459401</v>
      </c>
      <c r="X4183">
        <v>1</v>
      </c>
      <c r="Y4183">
        <v>3</v>
      </c>
      <c r="Z4183">
        <v>626356</v>
      </c>
    </row>
    <row r="4184" spans="1:26">
      <c r="A4184">
        <v>431151</v>
      </c>
      <c r="B4184">
        <v>1</v>
      </c>
      <c r="C4184">
        <v>43115101</v>
      </c>
      <c r="D4184">
        <v>1</v>
      </c>
      <c r="E4184">
        <v>5</v>
      </c>
      <c r="F4184">
        <v>26</v>
      </c>
      <c r="G4184">
        <v>2</v>
      </c>
      <c r="H4184">
        <v>32</v>
      </c>
      <c r="I4184">
        <v>2</v>
      </c>
      <c r="J4184">
        <v>1</v>
      </c>
      <c r="K4184">
        <v>4</v>
      </c>
      <c r="L4184">
        <v>15</v>
      </c>
      <c r="M4184">
        <v>1</v>
      </c>
      <c r="N4184">
        <v>3</v>
      </c>
      <c r="O4184">
        <v>5</v>
      </c>
      <c r="P4184">
        <v>1</v>
      </c>
      <c r="Q4184">
        <v>1.6990000000000001</v>
      </c>
      <c r="R4184">
        <v>-1</v>
      </c>
      <c r="S4184">
        <v>0</v>
      </c>
      <c r="T4184">
        <v>166.2</v>
      </c>
      <c r="U4184">
        <v>-1</v>
      </c>
      <c r="V4184">
        <v>-1</v>
      </c>
      <c r="W4184">
        <v>-1</v>
      </c>
      <c r="X4184">
        <v>2</v>
      </c>
      <c r="Y4184">
        <v>1</v>
      </c>
      <c r="Z4184">
        <v>286410</v>
      </c>
    </row>
    <row r="4185" spans="1:26">
      <c r="A4185">
        <v>431201</v>
      </c>
      <c r="B4185">
        <v>1</v>
      </c>
      <c r="C4185">
        <v>43120101</v>
      </c>
      <c r="D4185">
        <v>3</v>
      </c>
      <c r="E4185">
        <v>5</v>
      </c>
      <c r="F4185">
        <v>26</v>
      </c>
      <c r="G4185">
        <v>2</v>
      </c>
      <c r="H4185">
        <v>28</v>
      </c>
      <c r="I4185">
        <v>6</v>
      </c>
      <c r="J4185">
        <v>1</v>
      </c>
      <c r="K4185">
        <v>5</v>
      </c>
      <c r="L4185">
        <v>27</v>
      </c>
      <c r="M4185">
        <v>2</v>
      </c>
      <c r="N4185">
        <v>1</v>
      </c>
      <c r="O4185">
        <v>5</v>
      </c>
      <c r="P4185">
        <v>1</v>
      </c>
      <c r="Q4185">
        <v>5.65</v>
      </c>
      <c r="R4185">
        <v>-1</v>
      </c>
      <c r="S4185">
        <v>0</v>
      </c>
      <c r="T4185">
        <v>161.30000000000001</v>
      </c>
      <c r="U4185">
        <v>65.3</v>
      </c>
      <c r="V4185">
        <v>25.098308112672559</v>
      </c>
      <c r="W4185">
        <v>0.838408644400786</v>
      </c>
      <c r="X4185">
        <v>1</v>
      </c>
      <c r="Y4185">
        <v>1</v>
      </c>
      <c r="Z4185">
        <v>405364</v>
      </c>
    </row>
    <row r="4186" spans="1:26">
      <c r="A4186">
        <v>431201</v>
      </c>
      <c r="B4186">
        <v>2</v>
      </c>
      <c r="C4186">
        <v>43120102</v>
      </c>
      <c r="D4186">
        <v>3</v>
      </c>
      <c r="E4186">
        <v>5</v>
      </c>
      <c r="F4186">
        <v>26</v>
      </c>
      <c r="G4186">
        <v>1</v>
      </c>
      <c r="H4186">
        <v>38</v>
      </c>
      <c r="I4186">
        <v>6</v>
      </c>
      <c r="J4186">
        <v>1</v>
      </c>
      <c r="K4186">
        <v>4</v>
      </c>
      <c r="L4186">
        <v>27</v>
      </c>
      <c r="M4186">
        <v>3</v>
      </c>
      <c r="N4186">
        <v>3</v>
      </c>
      <c r="O4186">
        <v>5</v>
      </c>
      <c r="P4186">
        <v>1</v>
      </c>
      <c r="Q4186">
        <v>8.19</v>
      </c>
      <c r="R4186">
        <v>-1</v>
      </c>
      <c r="S4186">
        <v>1</v>
      </c>
      <c r="T4186">
        <v>170</v>
      </c>
      <c r="U4186">
        <v>88.3</v>
      </c>
      <c r="V4186">
        <v>30.553633217993081</v>
      </c>
      <c r="W4186">
        <v>0.86107091172214201</v>
      </c>
      <c r="X4186">
        <v>2</v>
      </c>
      <c r="Y4186">
        <v>1</v>
      </c>
      <c r="Z4186">
        <v>405364</v>
      </c>
    </row>
    <row r="4187" spans="1:26">
      <c r="A4187">
        <v>431201</v>
      </c>
      <c r="B4187">
        <v>3</v>
      </c>
      <c r="C4187">
        <v>43120103</v>
      </c>
      <c r="D4187">
        <v>3</v>
      </c>
      <c r="E4187">
        <v>5</v>
      </c>
      <c r="F4187">
        <v>26</v>
      </c>
      <c r="G4187">
        <v>2</v>
      </c>
      <c r="H4187">
        <v>7</v>
      </c>
      <c r="I4187">
        <v>-1</v>
      </c>
      <c r="J4187">
        <v>1</v>
      </c>
      <c r="K4187">
        <v>-1</v>
      </c>
      <c r="L4187">
        <v>27</v>
      </c>
      <c r="M4187">
        <v>2</v>
      </c>
      <c r="N4187">
        <v>-1</v>
      </c>
      <c r="O4187">
        <v>-1</v>
      </c>
      <c r="P4187">
        <v>-1</v>
      </c>
      <c r="Q4187">
        <v>-1</v>
      </c>
      <c r="R4187">
        <v>-1</v>
      </c>
      <c r="S4187">
        <v>-2</v>
      </c>
      <c r="T4187">
        <v>128</v>
      </c>
      <c r="U4187">
        <v>32.1</v>
      </c>
      <c r="V4187">
        <v>19.59228515625</v>
      </c>
      <c r="W4187">
        <v>-1</v>
      </c>
      <c r="X4187">
        <v>-2</v>
      </c>
      <c r="Y4187">
        <v>-2</v>
      </c>
      <c r="Z4187">
        <v>405364</v>
      </c>
    </row>
    <row r="4188" spans="1:26">
      <c r="A4188">
        <v>431251</v>
      </c>
      <c r="B4188">
        <v>1</v>
      </c>
      <c r="C4188">
        <v>43125101</v>
      </c>
      <c r="D4188">
        <v>1</v>
      </c>
      <c r="E4188">
        <v>5</v>
      </c>
      <c r="F4188">
        <v>26</v>
      </c>
      <c r="G4188">
        <v>2</v>
      </c>
      <c r="H4188">
        <v>91</v>
      </c>
      <c r="I4188">
        <v>5</v>
      </c>
      <c r="J4188">
        <v>1</v>
      </c>
      <c r="K4188">
        <v>7</v>
      </c>
      <c r="L4188">
        <v>6</v>
      </c>
      <c r="M4188">
        <v>2</v>
      </c>
      <c r="N4188">
        <v>1</v>
      </c>
      <c r="O4188">
        <v>5</v>
      </c>
      <c r="P4188">
        <v>2</v>
      </c>
      <c r="Q4188">
        <v>2.9000000000000001E-2</v>
      </c>
      <c r="R4188">
        <v>-1</v>
      </c>
      <c r="S4188">
        <v>1</v>
      </c>
      <c r="T4188">
        <v>-1</v>
      </c>
      <c r="U4188">
        <v>-1</v>
      </c>
      <c r="V4188">
        <v>-1</v>
      </c>
      <c r="W4188">
        <v>0.87457627118644099</v>
      </c>
      <c r="X4188">
        <v>1</v>
      </c>
      <c r="Y4188">
        <v>3</v>
      </c>
      <c r="Z4188">
        <v>360286</v>
      </c>
    </row>
    <row r="4189" spans="1:26">
      <c r="A4189">
        <v>431271</v>
      </c>
      <c r="B4189">
        <v>1</v>
      </c>
      <c r="C4189">
        <v>43127101</v>
      </c>
      <c r="D4189">
        <v>1</v>
      </c>
      <c r="E4189">
        <v>5</v>
      </c>
      <c r="F4189">
        <v>26</v>
      </c>
      <c r="G4189">
        <v>2</v>
      </c>
      <c r="H4189">
        <v>48</v>
      </c>
      <c r="I4189">
        <v>4</v>
      </c>
      <c r="J4189">
        <v>1</v>
      </c>
      <c r="K4189">
        <v>4</v>
      </c>
      <c r="L4189">
        <v>7</v>
      </c>
      <c r="M4189">
        <v>4</v>
      </c>
      <c r="N4189">
        <v>4</v>
      </c>
      <c r="O4189">
        <v>3</v>
      </c>
      <c r="P4189">
        <v>1</v>
      </c>
      <c r="Q4189">
        <v>18.702999999999999</v>
      </c>
      <c r="R4189">
        <v>-1</v>
      </c>
      <c r="S4189">
        <v>4</v>
      </c>
      <c r="T4189">
        <v>-1</v>
      </c>
      <c r="U4189">
        <v>-1</v>
      </c>
      <c r="V4189">
        <v>-1</v>
      </c>
      <c r="W4189">
        <v>0.91850941850941803</v>
      </c>
      <c r="X4189">
        <v>2</v>
      </c>
      <c r="Y4189">
        <v>1</v>
      </c>
      <c r="Z4189">
        <v>621196</v>
      </c>
    </row>
    <row r="4190" spans="1:26">
      <c r="A4190">
        <v>431341</v>
      </c>
      <c r="B4190">
        <v>1</v>
      </c>
      <c r="C4190">
        <v>43134101</v>
      </c>
      <c r="D4190">
        <v>3</v>
      </c>
      <c r="E4190">
        <v>5</v>
      </c>
      <c r="F4190">
        <v>26</v>
      </c>
      <c r="G4190">
        <v>2</v>
      </c>
      <c r="H4190">
        <v>35</v>
      </c>
      <c r="I4190">
        <v>5</v>
      </c>
      <c r="J4190">
        <v>1</v>
      </c>
      <c r="K4190">
        <v>4</v>
      </c>
      <c r="L4190">
        <v>8</v>
      </c>
      <c r="M4190">
        <v>1</v>
      </c>
      <c r="N4190">
        <v>4</v>
      </c>
      <c r="O4190">
        <v>1</v>
      </c>
      <c r="P4190">
        <v>1</v>
      </c>
      <c r="Q4190">
        <v>6</v>
      </c>
      <c r="R4190">
        <v>-1</v>
      </c>
      <c r="S4190">
        <v>2</v>
      </c>
      <c r="T4190">
        <v>172.4</v>
      </c>
      <c r="U4190">
        <v>64.7</v>
      </c>
      <c r="V4190">
        <v>21.768562830734119</v>
      </c>
      <c r="W4190">
        <v>-1</v>
      </c>
      <c r="X4190">
        <v>1</v>
      </c>
      <c r="Y4190">
        <v>3</v>
      </c>
      <c r="Z4190">
        <v>506175</v>
      </c>
    </row>
    <row r="4191" spans="1:26">
      <c r="A4191">
        <v>431341</v>
      </c>
      <c r="B4191">
        <v>2</v>
      </c>
      <c r="C4191">
        <v>43134102</v>
      </c>
      <c r="D4191">
        <v>3</v>
      </c>
      <c r="E4191">
        <v>5</v>
      </c>
      <c r="F4191">
        <v>26</v>
      </c>
      <c r="G4191">
        <v>2</v>
      </c>
      <c r="H4191">
        <v>12</v>
      </c>
      <c r="I4191">
        <v>-1</v>
      </c>
      <c r="J4191">
        <v>1</v>
      </c>
      <c r="K4191">
        <v>-1</v>
      </c>
      <c r="L4191">
        <v>8</v>
      </c>
      <c r="M4191">
        <v>2</v>
      </c>
      <c r="N4191">
        <v>-1</v>
      </c>
      <c r="O4191">
        <v>-1</v>
      </c>
      <c r="P4191">
        <v>-1</v>
      </c>
      <c r="Q4191">
        <v>-1</v>
      </c>
      <c r="R4191">
        <v>-1</v>
      </c>
      <c r="S4191">
        <v>-2</v>
      </c>
      <c r="T4191">
        <v>165.4</v>
      </c>
      <c r="U4191">
        <v>54.4</v>
      </c>
      <c r="V4191">
        <v>19.885105032832353</v>
      </c>
      <c r="W4191">
        <v>-1</v>
      </c>
      <c r="X4191">
        <v>1</v>
      </c>
      <c r="Y4191">
        <v>1</v>
      </c>
      <c r="Z4191">
        <v>506175</v>
      </c>
    </row>
    <row r="4192" spans="1:26">
      <c r="A4192">
        <v>431341</v>
      </c>
      <c r="B4192">
        <v>3</v>
      </c>
      <c r="C4192">
        <v>43134103</v>
      </c>
      <c r="D4192">
        <v>3</v>
      </c>
      <c r="E4192">
        <v>5</v>
      </c>
      <c r="F4192">
        <v>26</v>
      </c>
      <c r="G4192">
        <v>1</v>
      </c>
      <c r="H4192">
        <v>6</v>
      </c>
      <c r="I4192">
        <v>-1</v>
      </c>
      <c r="J4192">
        <v>1</v>
      </c>
      <c r="K4192">
        <v>-1</v>
      </c>
      <c r="L4192">
        <v>8</v>
      </c>
      <c r="M4192">
        <v>1</v>
      </c>
      <c r="N4192">
        <v>-1</v>
      </c>
      <c r="O4192">
        <v>-1</v>
      </c>
      <c r="P4192">
        <v>-1</v>
      </c>
      <c r="Q4192">
        <v>-1</v>
      </c>
      <c r="R4192">
        <v>-1</v>
      </c>
      <c r="S4192">
        <v>-2</v>
      </c>
      <c r="T4192">
        <v>128.19999999999999</v>
      </c>
      <c r="U4192">
        <v>27.7</v>
      </c>
      <c r="V4192">
        <v>16.854028295297184</v>
      </c>
      <c r="W4192">
        <v>-1</v>
      </c>
      <c r="X4192">
        <v>-2</v>
      </c>
      <c r="Y4192">
        <v>-2</v>
      </c>
      <c r="Z4192">
        <v>506175</v>
      </c>
    </row>
    <row r="4193" spans="1:26">
      <c r="A4193">
        <v>432051</v>
      </c>
      <c r="B4193">
        <v>1</v>
      </c>
      <c r="C4193">
        <v>43205101</v>
      </c>
      <c r="D4193">
        <v>1</v>
      </c>
      <c r="E4193">
        <v>6</v>
      </c>
      <c r="F4193">
        <v>3</v>
      </c>
      <c r="G4193">
        <v>1</v>
      </c>
      <c r="H4193">
        <v>26</v>
      </c>
      <c r="I4193">
        <v>1</v>
      </c>
      <c r="J4193">
        <v>1</v>
      </c>
      <c r="K4193">
        <v>3</v>
      </c>
      <c r="L4193">
        <v>8</v>
      </c>
      <c r="M4193">
        <v>1</v>
      </c>
      <c r="N4193">
        <v>4</v>
      </c>
      <c r="O4193">
        <v>1</v>
      </c>
      <c r="P4193">
        <v>1</v>
      </c>
      <c r="Q4193">
        <v>1.9330000000000001</v>
      </c>
      <c r="R4193">
        <v>-1</v>
      </c>
      <c r="S4193">
        <v>0</v>
      </c>
      <c r="T4193">
        <v>185.1</v>
      </c>
      <c r="U4193">
        <v>94</v>
      </c>
      <c r="V4193">
        <v>27.435634978800135</v>
      </c>
      <c r="W4193">
        <v>-1</v>
      </c>
      <c r="X4193">
        <v>2</v>
      </c>
      <c r="Y4193">
        <v>1</v>
      </c>
      <c r="Z4193">
        <v>475199</v>
      </c>
    </row>
    <row r="4194" spans="1:26">
      <c r="A4194">
        <v>432151</v>
      </c>
      <c r="B4194">
        <v>1</v>
      </c>
      <c r="C4194">
        <v>43215101</v>
      </c>
      <c r="D4194">
        <v>2</v>
      </c>
      <c r="E4194">
        <v>6</v>
      </c>
      <c r="F4194">
        <v>3</v>
      </c>
      <c r="G4194">
        <v>1</v>
      </c>
      <c r="H4194">
        <v>64</v>
      </c>
      <c r="I4194">
        <v>2</v>
      </c>
      <c r="J4194">
        <v>1</v>
      </c>
      <c r="K4194">
        <v>7</v>
      </c>
      <c r="L4194">
        <v>97</v>
      </c>
      <c r="M4194">
        <v>3</v>
      </c>
      <c r="N4194">
        <v>3</v>
      </c>
      <c r="O4194">
        <v>5</v>
      </c>
      <c r="P4194">
        <v>1</v>
      </c>
      <c r="Q4194">
        <v>14.029</v>
      </c>
      <c r="R4194">
        <v>-1</v>
      </c>
      <c r="S4194">
        <v>2</v>
      </c>
      <c r="T4194">
        <v>180.1</v>
      </c>
      <c r="U4194">
        <v>87</v>
      </c>
      <c r="V4194">
        <v>26.822041305327012</v>
      </c>
      <c r="W4194">
        <v>0.94197292069632499</v>
      </c>
      <c r="X4194">
        <v>1</v>
      </c>
      <c r="Y4194">
        <v>3</v>
      </c>
      <c r="Z4194">
        <v>532301</v>
      </c>
    </row>
    <row r="4195" spans="1:26">
      <c r="A4195">
        <v>432151</v>
      </c>
      <c r="B4195">
        <v>2</v>
      </c>
      <c r="C4195">
        <v>43215102</v>
      </c>
      <c r="D4195">
        <v>2</v>
      </c>
      <c r="E4195">
        <v>6</v>
      </c>
      <c r="F4195">
        <v>3</v>
      </c>
      <c r="G4195">
        <v>2</v>
      </c>
      <c r="H4195">
        <v>67</v>
      </c>
      <c r="I4195">
        <v>2</v>
      </c>
      <c r="J4195">
        <v>1</v>
      </c>
      <c r="K4195">
        <v>7</v>
      </c>
      <c r="L4195">
        <v>97</v>
      </c>
      <c r="M4195">
        <v>2</v>
      </c>
      <c r="N4195">
        <v>3</v>
      </c>
      <c r="O4195">
        <v>5</v>
      </c>
      <c r="P4195">
        <v>1</v>
      </c>
      <c r="Q4195">
        <v>7.7500000000000098</v>
      </c>
      <c r="R4195">
        <v>-1</v>
      </c>
      <c r="S4195">
        <v>0</v>
      </c>
      <c r="T4195">
        <v>153.1</v>
      </c>
      <c r="U4195">
        <v>46.7</v>
      </c>
      <c r="V4195">
        <v>19.923539683467432</v>
      </c>
      <c r="W4195">
        <v>0.79028571428571404</v>
      </c>
      <c r="X4195">
        <v>3</v>
      </c>
      <c r="Y4195">
        <v>2</v>
      </c>
      <c r="Z4195">
        <v>532301</v>
      </c>
    </row>
    <row r="4196" spans="1:26">
      <c r="A4196">
        <v>432181</v>
      </c>
      <c r="B4196">
        <v>1</v>
      </c>
      <c r="C4196">
        <v>43218101</v>
      </c>
      <c r="D4196">
        <v>2</v>
      </c>
      <c r="E4196">
        <v>6</v>
      </c>
      <c r="F4196">
        <v>3</v>
      </c>
      <c r="G4196">
        <v>1</v>
      </c>
      <c r="H4196">
        <v>27</v>
      </c>
      <c r="I4196">
        <v>6</v>
      </c>
      <c r="J4196">
        <v>1</v>
      </c>
      <c r="K4196">
        <v>2</v>
      </c>
      <c r="L4196">
        <v>17</v>
      </c>
      <c r="M4196">
        <v>2</v>
      </c>
      <c r="N4196">
        <v>1</v>
      </c>
      <c r="O4196">
        <v>5</v>
      </c>
      <c r="P4196">
        <v>1</v>
      </c>
      <c r="Q4196">
        <v>7.875</v>
      </c>
      <c r="R4196">
        <v>-1</v>
      </c>
      <c r="S4196">
        <v>2</v>
      </c>
      <c r="T4196">
        <v>177.5</v>
      </c>
      <c r="U4196">
        <v>120.8</v>
      </c>
      <c r="V4196">
        <v>38.341598889109306</v>
      </c>
      <c r="W4196">
        <v>0.89641894493646501</v>
      </c>
      <c r="X4196">
        <v>2</v>
      </c>
      <c r="Y4196">
        <v>1</v>
      </c>
      <c r="Z4196">
        <v>354446</v>
      </c>
    </row>
    <row r="4197" spans="1:26">
      <c r="A4197">
        <v>432181</v>
      </c>
      <c r="B4197">
        <v>2</v>
      </c>
      <c r="C4197">
        <v>43218102</v>
      </c>
      <c r="D4197">
        <v>2</v>
      </c>
      <c r="E4197">
        <v>6</v>
      </c>
      <c r="F4197">
        <v>3</v>
      </c>
      <c r="G4197">
        <v>2</v>
      </c>
      <c r="H4197">
        <v>25</v>
      </c>
      <c r="I4197">
        <v>6</v>
      </c>
      <c r="J4197">
        <v>1</v>
      </c>
      <c r="K4197">
        <v>2</v>
      </c>
      <c r="L4197">
        <v>17</v>
      </c>
      <c r="M4197">
        <v>2</v>
      </c>
      <c r="N4197">
        <v>4</v>
      </c>
      <c r="O4197">
        <v>2</v>
      </c>
      <c r="P4197">
        <v>1</v>
      </c>
      <c r="Q4197">
        <v>12.375</v>
      </c>
      <c r="R4197">
        <v>-1</v>
      </c>
      <c r="S4197">
        <v>0</v>
      </c>
      <c r="T4197">
        <v>171.9</v>
      </c>
      <c r="U4197">
        <v>104.3</v>
      </c>
      <c r="V4197">
        <v>35.296574134142546</v>
      </c>
      <c r="W4197">
        <v>0.91349770162975397</v>
      </c>
      <c r="X4197">
        <v>2</v>
      </c>
      <c r="Y4197">
        <v>1</v>
      </c>
      <c r="Z4197">
        <v>354446</v>
      </c>
    </row>
    <row r="4198" spans="1:26">
      <c r="A4198">
        <v>432201</v>
      </c>
      <c r="B4198">
        <v>1</v>
      </c>
      <c r="C4198">
        <v>43220101</v>
      </c>
      <c r="D4198">
        <v>2</v>
      </c>
      <c r="E4198">
        <v>6</v>
      </c>
      <c r="F4198">
        <v>3</v>
      </c>
      <c r="G4198">
        <v>1</v>
      </c>
      <c r="H4198">
        <v>28</v>
      </c>
      <c r="I4198">
        <v>6</v>
      </c>
      <c r="J4198">
        <v>1</v>
      </c>
      <c r="K4198">
        <v>7</v>
      </c>
      <c r="L4198">
        <v>97</v>
      </c>
      <c r="M4198">
        <v>1</v>
      </c>
      <c r="N4198">
        <v>1</v>
      </c>
      <c r="O4198">
        <v>5</v>
      </c>
      <c r="P4198">
        <v>1</v>
      </c>
      <c r="Q4198">
        <v>42.115000000000002</v>
      </c>
      <c r="R4198">
        <v>-1</v>
      </c>
      <c r="S4198">
        <v>0</v>
      </c>
      <c r="T4198">
        <v>174.9</v>
      </c>
      <c r="U4198">
        <v>111.6</v>
      </c>
      <c r="V4198">
        <v>36.482498698104372</v>
      </c>
      <c r="W4198">
        <v>0.99171156237049296</v>
      </c>
      <c r="X4198">
        <v>2</v>
      </c>
      <c r="Y4198">
        <v>1</v>
      </c>
      <c r="Z4198">
        <v>441583</v>
      </c>
    </row>
    <row r="4199" spans="1:26">
      <c r="A4199">
        <v>432201</v>
      </c>
      <c r="B4199">
        <v>2</v>
      </c>
      <c r="C4199">
        <v>43220102</v>
      </c>
      <c r="D4199">
        <v>2</v>
      </c>
      <c r="E4199">
        <v>6</v>
      </c>
      <c r="F4199">
        <v>3</v>
      </c>
      <c r="G4199">
        <v>2</v>
      </c>
      <c r="H4199">
        <v>21</v>
      </c>
      <c r="I4199">
        <v>6</v>
      </c>
      <c r="J4199">
        <v>1</v>
      </c>
      <c r="K4199">
        <v>4</v>
      </c>
      <c r="L4199">
        <v>97</v>
      </c>
      <c r="M4199">
        <v>2</v>
      </c>
      <c r="N4199">
        <v>1</v>
      </c>
      <c r="O4199">
        <v>5</v>
      </c>
      <c r="P4199">
        <v>2</v>
      </c>
      <c r="Q4199">
        <v>1.0640000000000001</v>
      </c>
      <c r="R4199">
        <v>4</v>
      </c>
      <c r="S4199">
        <v>10</v>
      </c>
      <c r="T4199">
        <v>176.8</v>
      </c>
      <c r="U4199">
        <v>95.6</v>
      </c>
      <c r="V4199">
        <v>30.583935627853645</v>
      </c>
      <c r="W4199">
        <v>0.93222402597402598</v>
      </c>
      <c r="X4199">
        <v>2</v>
      </c>
      <c r="Y4199">
        <v>1</v>
      </c>
      <c r="Z4199">
        <v>441583</v>
      </c>
    </row>
    <row r="4200" spans="1:26">
      <c r="A4200">
        <v>432271</v>
      </c>
      <c r="B4200">
        <v>1</v>
      </c>
      <c r="C4200">
        <v>43227101</v>
      </c>
      <c r="D4200">
        <v>1</v>
      </c>
      <c r="E4200">
        <v>6</v>
      </c>
      <c r="F4200">
        <v>3</v>
      </c>
      <c r="G4200">
        <v>1</v>
      </c>
      <c r="H4200">
        <v>28</v>
      </c>
      <c r="I4200">
        <v>1</v>
      </c>
      <c r="J4200">
        <v>1</v>
      </c>
      <c r="K4200">
        <v>3</v>
      </c>
      <c r="L4200">
        <v>8</v>
      </c>
      <c r="M4200">
        <v>2</v>
      </c>
      <c r="N4200">
        <v>1</v>
      </c>
      <c r="O4200">
        <v>5</v>
      </c>
      <c r="P4200">
        <v>1</v>
      </c>
      <c r="Q4200">
        <v>0.23</v>
      </c>
      <c r="R4200">
        <v>-1</v>
      </c>
      <c r="S4200">
        <v>0</v>
      </c>
      <c r="T4200">
        <v>-1</v>
      </c>
      <c r="U4200">
        <v>136</v>
      </c>
      <c r="V4200">
        <v>-1</v>
      </c>
      <c r="W4200">
        <v>-1</v>
      </c>
      <c r="X4200">
        <v>2</v>
      </c>
      <c r="Y4200">
        <v>1</v>
      </c>
      <c r="Z4200">
        <v>576217</v>
      </c>
    </row>
    <row r="4201" spans="1:26">
      <c r="A4201">
        <v>432341</v>
      </c>
      <c r="B4201">
        <v>1</v>
      </c>
      <c r="C4201">
        <v>43234101</v>
      </c>
      <c r="D4201">
        <v>1</v>
      </c>
      <c r="E4201">
        <v>6</v>
      </c>
      <c r="F4201">
        <v>3</v>
      </c>
      <c r="G4201">
        <v>2</v>
      </c>
      <c r="H4201">
        <v>46</v>
      </c>
      <c r="I4201">
        <v>3</v>
      </c>
      <c r="J4201">
        <v>1</v>
      </c>
      <c r="K4201">
        <v>5</v>
      </c>
      <c r="L4201">
        <v>4</v>
      </c>
      <c r="M4201">
        <v>2</v>
      </c>
      <c r="N4201">
        <v>3</v>
      </c>
      <c r="O4201">
        <v>5</v>
      </c>
      <c r="P4201">
        <v>1</v>
      </c>
      <c r="Q4201">
        <v>8.73</v>
      </c>
      <c r="R4201">
        <v>-1</v>
      </c>
      <c r="S4201">
        <v>3</v>
      </c>
      <c r="T4201">
        <v>162.5</v>
      </c>
      <c r="U4201">
        <v>60.8</v>
      </c>
      <c r="V4201">
        <v>23.024852071005917</v>
      </c>
      <c r="W4201">
        <v>0.76416065911431497</v>
      </c>
      <c r="X4201">
        <v>1</v>
      </c>
      <c r="Y4201">
        <v>3</v>
      </c>
      <c r="Z4201">
        <v>360870</v>
      </c>
    </row>
    <row r="4202" spans="1:26">
      <c r="A4202">
        <v>432371</v>
      </c>
      <c r="B4202">
        <v>1</v>
      </c>
      <c r="C4202">
        <v>43237101</v>
      </c>
      <c r="D4202">
        <v>4</v>
      </c>
      <c r="E4202">
        <v>6</v>
      </c>
      <c r="F4202">
        <v>3</v>
      </c>
      <c r="G4202">
        <v>2</v>
      </c>
      <c r="H4202">
        <v>30</v>
      </c>
      <c r="I4202">
        <v>6</v>
      </c>
      <c r="J4202">
        <v>1</v>
      </c>
      <c r="K4202">
        <v>3</v>
      </c>
      <c r="L4202">
        <v>97</v>
      </c>
      <c r="M4202">
        <v>2</v>
      </c>
      <c r="N4202">
        <v>3</v>
      </c>
      <c r="O4202">
        <v>5</v>
      </c>
      <c r="P4202">
        <v>1</v>
      </c>
      <c r="Q4202">
        <v>6</v>
      </c>
      <c r="R4202">
        <v>-1</v>
      </c>
      <c r="S4202">
        <v>4</v>
      </c>
      <c r="T4202">
        <v>152.19999999999999</v>
      </c>
      <c r="U4202">
        <v>73.099999999999994</v>
      </c>
      <c r="V4202">
        <v>31.556445026168973</v>
      </c>
      <c r="W4202">
        <v>0.84984722828459203</v>
      </c>
      <c r="X4202">
        <v>2</v>
      </c>
      <c r="Y4202">
        <v>1</v>
      </c>
      <c r="Z4202">
        <v>861703</v>
      </c>
    </row>
    <row r="4203" spans="1:26">
      <c r="A4203">
        <v>432371</v>
      </c>
      <c r="B4203">
        <v>2</v>
      </c>
      <c r="C4203">
        <v>43237102</v>
      </c>
      <c r="D4203">
        <v>4</v>
      </c>
      <c r="E4203">
        <v>6</v>
      </c>
      <c r="F4203">
        <v>3</v>
      </c>
      <c r="G4203">
        <v>2</v>
      </c>
      <c r="H4203">
        <v>22</v>
      </c>
      <c r="I4203">
        <v>6</v>
      </c>
      <c r="J4203">
        <v>1</v>
      </c>
      <c r="K4203">
        <v>3</v>
      </c>
      <c r="L4203">
        <v>97</v>
      </c>
      <c r="M4203">
        <v>4</v>
      </c>
      <c r="N4203">
        <v>1</v>
      </c>
      <c r="O4203">
        <v>5</v>
      </c>
      <c r="P4203">
        <v>1</v>
      </c>
      <c r="Q4203">
        <v>0.375</v>
      </c>
      <c r="R4203">
        <v>1</v>
      </c>
      <c r="S4203">
        <v>5</v>
      </c>
      <c r="T4203">
        <v>157.5</v>
      </c>
      <c r="U4203">
        <v>60.5</v>
      </c>
      <c r="V4203">
        <v>24.389014865205343</v>
      </c>
      <c r="W4203">
        <v>0.78942014242115999</v>
      </c>
      <c r="X4203">
        <v>2</v>
      </c>
      <c r="Y4203">
        <v>1</v>
      </c>
      <c r="Z4203">
        <v>861703</v>
      </c>
    </row>
    <row r="4204" spans="1:26">
      <c r="A4204">
        <v>432371</v>
      </c>
      <c r="B4204">
        <v>3</v>
      </c>
      <c r="C4204">
        <v>43237103</v>
      </c>
      <c r="D4204">
        <v>4</v>
      </c>
      <c r="E4204">
        <v>6</v>
      </c>
      <c r="F4204">
        <v>3</v>
      </c>
      <c r="G4204">
        <v>2</v>
      </c>
      <c r="H4204">
        <v>8</v>
      </c>
      <c r="I4204">
        <v>-1</v>
      </c>
      <c r="J4204">
        <v>1</v>
      </c>
      <c r="K4204">
        <v>-1</v>
      </c>
      <c r="L4204">
        <v>97</v>
      </c>
      <c r="M4204">
        <v>2</v>
      </c>
      <c r="N4204">
        <v>-1</v>
      </c>
      <c r="O4204">
        <v>-1</v>
      </c>
      <c r="P4204">
        <v>-1</v>
      </c>
      <c r="Q4204">
        <v>-1</v>
      </c>
      <c r="R4204">
        <v>-1</v>
      </c>
      <c r="S4204">
        <v>-2</v>
      </c>
      <c r="T4204">
        <v>130</v>
      </c>
      <c r="U4204">
        <v>33.700000000000003</v>
      </c>
      <c r="V4204">
        <v>19.940828402366865</v>
      </c>
      <c r="W4204">
        <v>-1</v>
      </c>
      <c r="X4204">
        <v>-8</v>
      </c>
      <c r="Y4204">
        <v>3</v>
      </c>
      <c r="Z4204">
        <v>861703</v>
      </c>
    </row>
    <row r="4205" spans="1:26">
      <c r="A4205">
        <v>432371</v>
      </c>
      <c r="B4205">
        <v>4</v>
      </c>
      <c r="C4205">
        <v>43237104</v>
      </c>
      <c r="D4205">
        <v>4</v>
      </c>
      <c r="E4205">
        <v>6</v>
      </c>
      <c r="F4205">
        <v>3</v>
      </c>
      <c r="G4205">
        <v>1</v>
      </c>
      <c r="H4205">
        <v>6</v>
      </c>
      <c r="I4205">
        <v>-1</v>
      </c>
      <c r="J4205">
        <v>1</v>
      </c>
      <c r="K4205">
        <v>-1</v>
      </c>
      <c r="L4205">
        <v>97</v>
      </c>
      <c r="M4205">
        <v>2</v>
      </c>
      <c r="N4205">
        <v>-1</v>
      </c>
      <c r="O4205">
        <v>-1</v>
      </c>
      <c r="P4205">
        <v>-1</v>
      </c>
      <c r="Q4205">
        <v>-1</v>
      </c>
      <c r="R4205">
        <v>-1</v>
      </c>
      <c r="S4205">
        <v>-2</v>
      </c>
      <c r="T4205">
        <v>122.2</v>
      </c>
      <c r="U4205">
        <v>31.5</v>
      </c>
      <c r="V4205">
        <v>21.094446870119818</v>
      </c>
      <c r="W4205">
        <v>-1</v>
      </c>
      <c r="X4205">
        <v>-2</v>
      </c>
      <c r="Y4205">
        <v>-2</v>
      </c>
      <c r="Z4205">
        <v>861703</v>
      </c>
    </row>
    <row r="4206" spans="1:26">
      <c r="A4206">
        <v>433151</v>
      </c>
      <c r="B4206">
        <v>1</v>
      </c>
      <c r="C4206">
        <v>43315101</v>
      </c>
      <c r="D4206">
        <v>1</v>
      </c>
      <c r="E4206">
        <v>1</v>
      </c>
      <c r="F4206">
        <v>9</v>
      </c>
      <c r="G4206">
        <v>2</v>
      </c>
      <c r="H4206">
        <v>75</v>
      </c>
      <c r="I4206">
        <v>1</v>
      </c>
      <c r="J4206">
        <v>1</v>
      </c>
      <c r="K4206">
        <v>2</v>
      </c>
      <c r="L4206">
        <v>97</v>
      </c>
      <c r="M4206">
        <v>2</v>
      </c>
      <c r="N4206">
        <v>1</v>
      </c>
      <c r="O4206">
        <v>5</v>
      </c>
      <c r="P4206">
        <v>2</v>
      </c>
      <c r="Q4206">
        <v>0</v>
      </c>
      <c r="R4206">
        <v>-1</v>
      </c>
      <c r="S4206">
        <v>0</v>
      </c>
      <c r="T4206">
        <v>155.30000000000001</v>
      </c>
      <c r="U4206">
        <v>51.1</v>
      </c>
      <c r="V4206">
        <v>21.187415753071654</v>
      </c>
      <c r="W4206">
        <v>0.762344004340749</v>
      </c>
      <c r="X4206">
        <v>1</v>
      </c>
      <c r="Y4206">
        <v>1</v>
      </c>
      <c r="Z4206">
        <v>695341</v>
      </c>
    </row>
    <row r="4207" spans="1:26">
      <c r="A4207">
        <v>433201</v>
      </c>
      <c r="B4207">
        <v>1</v>
      </c>
      <c r="C4207">
        <v>43320101</v>
      </c>
      <c r="D4207">
        <v>1</v>
      </c>
      <c r="E4207">
        <v>1</v>
      </c>
      <c r="F4207">
        <v>9</v>
      </c>
      <c r="G4207">
        <v>2</v>
      </c>
      <c r="H4207">
        <v>65</v>
      </c>
      <c r="I4207">
        <v>5</v>
      </c>
      <c r="J4207">
        <v>1</v>
      </c>
      <c r="K4207">
        <v>7</v>
      </c>
      <c r="L4207">
        <v>9</v>
      </c>
      <c r="M4207">
        <v>1</v>
      </c>
      <c r="N4207">
        <v>4</v>
      </c>
      <c r="O4207">
        <v>2</v>
      </c>
      <c r="P4207">
        <v>1</v>
      </c>
      <c r="Q4207">
        <v>0.14499999999999999</v>
      </c>
      <c r="R4207">
        <v>-1</v>
      </c>
      <c r="S4207">
        <v>0</v>
      </c>
      <c r="T4207">
        <v>155.69999999999999</v>
      </c>
      <c r="U4207">
        <v>66</v>
      </c>
      <c r="V4207">
        <v>27.224926152387816</v>
      </c>
      <c r="W4207">
        <v>0.79097387173396705</v>
      </c>
      <c r="X4207">
        <v>-8</v>
      </c>
      <c r="Y4207">
        <v>1</v>
      </c>
      <c r="Z4207">
        <v>464474</v>
      </c>
    </row>
    <row r="4208" spans="1:26">
      <c r="A4208">
        <v>433251</v>
      </c>
      <c r="B4208">
        <v>1</v>
      </c>
      <c r="C4208">
        <v>43325101</v>
      </c>
      <c r="D4208">
        <v>5</v>
      </c>
      <c r="E4208">
        <v>1</v>
      </c>
      <c r="F4208">
        <v>9</v>
      </c>
      <c r="G4208">
        <v>1</v>
      </c>
      <c r="H4208">
        <v>41</v>
      </c>
      <c r="I4208">
        <v>2</v>
      </c>
      <c r="J4208">
        <v>1</v>
      </c>
      <c r="K4208">
        <v>2</v>
      </c>
      <c r="L4208">
        <v>13</v>
      </c>
      <c r="M4208">
        <v>2</v>
      </c>
      <c r="N4208">
        <v>4</v>
      </c>
      <c r="O4208">
        <v>2</v>
      </c>
      <c r="P4208">
        <v>1</v>
      </c>
      <c r="Q4208">
        <v>2.105</v>
      </c>
      <c r="R4208">
        <v>-1</v>
      </c>
      <c r="S4208">
        <v>0</v>
      </c>
      <c r="T4208">
        <v>177.2</v>
      </c>
      <c r="U4208">
        <v>68.099999999999994</v>
      </c>
      <c r="V4208">
        <v>21.688008601317716</v>
      </c>
      <c r="W4208">
        <v>0.90985442329227295</v>
      </c>
      <c r="X4208">
        <v>1</v>
      </c>
      <c r="Y4208">
        <v>3</v>
      </c>
      <c r="Z4208">
        <v>469324</v>
      </c>
    </row>
    <row r="4209" spans="1:26">
      <c r="A4209">
        <v>433251</v>
      </c>
      <c r="B4209">
        <v>2</v>
      </c>
      <c r="C4209">
        <v>43325102</v>
      </c>
      <c r="D4209">
        <v>5</v>
      </c>
      <c r="E4209">
        <v>1</v>
      </c>
      <c r="F4209">
        <v>9</v>
      </c>
      <c r="G4209">
        <v>2</v>
      </c>
      <c r="H4209">
        <v>41</v>
      </c>
      <c r="I4209">
        <v>2</v>
      </c>
      <c r="J4209">
        <v>1</v>
      </c>
      <c r="K4209">
        <v>3</v>
      </c>
      <c r="L4209">
        <v>13</v>
      </c>
      <c r="M4209">
        <v>2</v>
      </c>
      <c r="N4209">
        <v>1</v>
      </c>
      <c r="O4209">
        <v>5</v>
      </c>
      <c r="P4209">
        <v>1</v>
      </c>
      <c r="Q4209">
        <v>9.11</v>
      </c>
      <c r="R4209">
        <v>-1</v>
      </c>
      <c r="S4209">
        <v>12</v>
      </c>
      <c r="T4209">
        <v>163.30000000000001</v>
      </c>
      <c r="U4209">
        <v>68.7</v>
      </c>
      <c r="V4209">
        <v>25.762284240869484</v>
      </c>
      <c r="W4209">
        <v>0.79588839941262901</v>
      </c>
      <c r="X4209">
        <v>2</v>
      </c>
      <c r="Y4209">
        <v>1</v>
      </c>
      <c r="Z4209">
        <v>469324</v>
      </c>
    </row>
    <row r="4210" spans="1:26">
      <c r="A4210">
        <v>433251</v>
      </c>
      <c r="B4210">
        <v>3</v>
      </c>
      <c r="C4210">
        <v>43325103</v>
      </c>
      <c r="D4210">
        <v>5</v>
      </c>
      <c r="E4210">
        <v>1</v>
      </c>
      <c r="F4210">
        <v>9</v>
      </c>
      <c r="G4210">
        <v>2</v>
      </c>
      <c r="H4210">
        <v>17</v>
      </c>
      <c r="I4210">
        <v>1</v>
      </c>
      <c r="J4210">
        <v>1</v>
      </c>
      <c r="K4210">
        <v>4</v>
      </c>
      <c r="L4210">
        <v>13</v>
      </c>
      <c r="M4210">
        <v>2</v>
      </c>
      <c r="N4210">
        <v>1</v>
      </c>
      <c r="O4210">
        <v>5</v>
      </c>
      <c r="P4210">
        <v>1</v>
      </c>
      <c r="Q4210">
        <v>7.9599999999999902</v>
      </c>
      <c r="R4210">
        <v>0</v>
      </c>
      <c r="S4210">
        <v>2</v>
      </c>
      <c r="T4210">
        <v>160.80000000000001</v>
      </c>
      <c r="U4210">
        <v>60.3</v>
      </c>
      <c r="V4210">
        <v>23.320895522388057</v>
      </c>
      <c r="W4210">
        <v>-1</v>
      </c>
      <c r="X4210">
        <v>2</v>
      </c>
      <c r="Y4210">
        <v>3</v>
      </c>
      <c r="Z4210">
        <v>469324</v>
      </c>
    </row>
    <row r="4211" spans="1:26">
      <c r="A4211">
        <v>433251</v>
      </c>
      <c r="B4211">
        <v>4</v>
      </c>
      <c r="C4211">
        <v>43325104</v>
      </c>
      <c r="D4211">
        <v>5</v>
      </c>
      <c r="E4211">
        <v>1</v>
      </c>
      <c r="F4211">
        <v>9</v>
      </c>
      <c r="G4211">
        <v>2</v>
      </c>
      <c r="H4211">
        <v>15</v>
      </c>
      <c r="I4211">
        <v>-1</v>
      </c>
      <c r="J4211">
        <v>1</v>
      </c>
      <c r="K4211">
        <v>-1</v>
      </c>
      <c r="L4211">
        <v>13</v>
      </c>
      <c r="M4211">
        <v>2</v>
      </c>
      <c r="N4211">
        <v>-1</v>
      </c>
      <c r="O4211">
        <v>-1</v>
      </c>
      <c r="P4211">
        <v>-1</v>
      </c>
      <c r="Q4211">
        <v>-1</v>
      </c>
      <c r="R4211">
        <v>-1</v>
      </c>
      <c r="S4211">
        <v>0</v>
      </c>
      <c r="T4211">
        <v>164.3</v>
      </c>
      <c r="U4211">
        <v>57.9</v>
      </c>
      <c r="V4211">
        <v>21.448821592850987</v>
      </c>
      <c r="W4211">
        <v>-1</v>
      </c>
      <c r="X4211">
        <v>1</v>
      </c>
      <c r="Y4211">
        <v>3</v>
      </c>
      <c r="Z4211">
        <v>469324</v>
      </c>
    </row>
    <row r="4212" spans="1:26">
      <c r="A4212">
        <v>433251</v>
      </c>
      <c r="B4212">
        <v>5</v>
      </c>
      <c r="C4212">
        <v>43325105</v>
      </c>
      <c r="D4212">
        <v>5</v>
      </c>
      <c r="E4212">
        <v>1</v>
      </c>
      <c r="F4212">
        <v>9</v>
      </c>
      <c r="G4212">
        <v>1</v>
      </c>
      <c r="H4212">
        <v>13</v>
      </c>
      <c r="I4212">
        <v>-1</v>
      </c>
      <c r="J4212">
        <v>1</v>
      </c>
      <c r="K4212">
        <v>-1</v>
      </c>
      <c r="L4212">
        <v>13</v>
      </c>
      <c r="M4212">
        <v>1</v>
      </c>
      <c r="N4212">
        <v>-1</v>
      </c>
      <c r="O4212">
        <v>-1</v>
      </c>
      <c r="P4212">
        <v>-1</v>
      </c>
      <c r="Q4212">
        <v>-1</v>
      </c>
      <c r="R4212">
        <v>-1</v>
      </c>
      <c r="S4212">
        <v>0</v>
      </c>
      <c r="T4212">
        <v>168.8</v>
      </c>
      <c r="U4212">
        <v>53.9</v>
      </c>
      <c r="V4212">
        <v>18.916634846476938</v>
      </c>
      <c r="W4212">
        <v>-1</v>
      </c>
      <c r="X4212">
        <v>-8</v>
      </c>
      <c r="Y4212">
        <v>3</v>
      </c>
      <c r="Z4212">
        <v>469324</v>
      </c>
    </row>
    <row r="4213" spans="1:26">
      <c r="A4213">
        <v>433271</v>
      </c>
      <c r="B4213">
        <v>1</v>
      </c>
      <c r="C4213">
        <v>43327101</v>
      </c>
      <c r="D4213">
        <v>1</v>
      </c>
      <c r="E4213">
        <v>1</v>
      </c>
      <c r="F4213">
        <v>9</v>
      </c>
      <c r="G4213">
        <v>2</v>
      </c>
      <c r="H4213">
        <v>47</v>
      </c>
      <c r="I4213">
        <v>3</v>
      </c>
      <c r="J4213">
        <v>1</v>
      </c>
      <c r="K4213">
        <v>3</v>
      </c>
      <c r="L4213">
        <v>30</v>
      </c>
      <c r="M4213">
        <v>2</v>
      </c>
      <c r="N4213">
        <v>1</v>
      </c>
      <c r="O4213">
        <v>5</v>
      </c>
      <c r="P4213">
        <v>1</v>
      </c>
      <c r="Q4213">
        <v>0.97799999999999998</v>
      </c>
      <c r="R4213">
        <v>-1</v>
      </c>
      <c r="S4213">
        <v>7</v>
      </c>
      <c r="T4213">
        <v>157</v>
      </c>
      <c r="U4213">
        <v>52.8</v>
      </c>
      <c r="V4213">
        <v>21.420747291979389</v>
      </c>
      <c r="W4213">
        <v>0.71352785145888598</v>
      </c>
      <c r="X4213">
        <v>1</v>
      </c>
      <c r="Y4213">
        <v>3</v>
      </c>
      <c r="Z4213">
        <v>320217</v>
      </c>
    </row>
    <row r="4214" spans="1:26">
      <c r="A4214">
        <v>433341</v>
      </c>
      <c r="B4214">
        <v>1</v>
      </c>
      <c r="C4214">
        <v>43334101</v>
      </c>
      <c r="D4214">
        <v>3</v>
      </c>
      <c r="E4214">
        <v>1</v>
      </c>
      <c r="F4214">
        <v>9</v>
      </c>
      <c r="G4214">
        <v>1</v>
      </c>
      <c r="H4214">
        <v>54</v>
      </c>
      <c r="I4214">
        <v>2</v>
      </c>
      <c r="J4214">
        <v>1</v>
      </c>
      <c r="K4214">
        <v>7</v>
      </c>
      <c r="L4214">
        <v>97</v>
      </c>
      <c r="M4214">
        <v>2</v>
      </c>
      <c r="N4214">
        <v>3</v>
      </c>
      <c r="O4214">
        <v>5</v>
      </c>
      <c r="P4214">
        <v>1</v>
      </c>
      <c r="Q4214">
        <v>35.087000000000003</v>
      </c>
      <c r="R4214">
        <v>-1</v>
      </c>
      <c r="S4214">
        <v>0</v>
      </c>
      <c r="T4214">
        <v>174.5</v>
      </c>
      <c r="U4214">
        <v>96.4</v>
      </c>
      <c r="V4214">
        <v>31.658196566530652</v>
      </c>
      <c r="W4214">
        <v>1.0474592521572399</v>
      </c>
      <c r="X4214">
        <v>2</v>
      </c>
      <c r="Y4214">
        <v>3</v>
      </c>
      <c r="Z4214">
        <v>568453</v>
      </c>
    </row>
    <row r="4215" spans="1:26">
      <c r="A4215">
        <v>433341</v>
      </c>
      <c r="B4215">
        <v>2</v>
      </c>
      <c r="C4215">
        <v>43334102</v>
      </c>
      <c r="D4215">
        <v>3</v>
      </c>
      <c r="E4215">
        <v>1</v>
      </c>
      <c r="F4215">
        <v>9</v>
      </c>
      <c r="G4215">
        <v>2</v>
      </c>
      <c r="H4215">
        <v>43</v>
      </c>
      <c r="I4215">
        <v>2</v>
      </c>
      <c r="J4215">
        <v>1</v>
      </c>
      <c r="K4215">
        <v>7</v>
      </c>
      <c r="L4215">
        <v>97</v>
      </c>
      <c r="M4215">
        <v>2</v>
      </c>
      <c r="N4215">
        <v>4</v>
      </c>
      <c r="O4215">
        <v>2</v>
      </c>
      <c r="P4215">
        <v>1</v>
      </c>
      <c r="Q4215">
        <v>26.576000000000001</v>
      </c>
      <c r="R4215">
        <v>-1</v>
      </c>
      <c r="S4215">
        <v>0</v>
      </c>
      <c r="T4215">
        <v>162.6</v>
      </c>
      <c r="U4215">
        <v>78.3</v>
      </c>
      <c r="V4215">
        <v>29.615609809234627</v>
      </c>
      <c r="W4215">
        <v>0.86160298229263699</v>
      </c>
      <c r="X4215">
        <v>2</v>
      </c>
      <c r="Y4215">
        <v>1</v>
      </c>
      <c r="Z4215">
        <v>568453</v>
      </c>
    </row>
    <row r="4216" spans="1:26">
      <c r="A4216">
        <v>433341</v>
      </c>
      <c r="B4216">
        <v>3</v>
      </c>
      <c r="C4216">
        <v>43334103</v>
      </c>
      <c r="D4216">
        <v>3</v>
      </c>
      <c r="E4216">
        <v>1</v>
      </c>
      <c r="F4216">
        <v>9</v>
      </c>
      <c r="G4216">
        <v>2</v>
      </c>
      <c r="H4216">
        <v>19</v>
      </c>
      <c r="I4216">
        <v>1</v>
      </c>
      <c r="J4216">
        <v>1</v>
      </c>
      <c r="K4216">
        <v>5</v>
      </c>
      <c r="L4216">
        <v>97</v>
      </c>
      <c r="M4216">
        <v>2</v>
      </c>
      <c r="N4216">
        <v>1</v>
      </c>
      <c r="O4216">
        <v>5</v>
      </c>
      <c r="P4216">
        <v>1</v>
      </c>
      <c r="Q4216">
        <v>24</v>
      </c>
      <c r="R4216">
        <v>4</v>
      </c>
      <c r="S4216">
        <v>0</v>
      </c>
      <c r="T4216">
        <v>171.7</v>
      </c>
      <c r="U4216">
        <v>84.4</v>
      </c>
      <c r="V4216">
        <v>28.628715076105241</v>
      </c>
      <c r="W4216">
        <v>0.77708703374777999</v>
      </c>
      <c r="X4216">
        <v>1</v>
      </c>
      <c r="Y4216">
        <v>1</v>
      </c>
      <c r="Z4216">
        <v>568453</v>
      </c>
    </row>
    <row r="4217" spans="1:26">
      <c r="A4217">
        <v>433351</v>
      </c>
      <c r="B4217">
        <v>1</v>
      </c>
      <c r="C4217">
        <v>43335101</v>
      </c>
      <c r="D4217">
        <v>1</v>
      </c>
      <c r="E4217">
        <v>1</v>
      </c>
      <c r="F4217">
        <v>9</v>
      </c>
      <c r="G4217">
        <v>2</v>
      </c>
      <c r="H4217">
        <v>81</v>
      </c>
      <c r="I4217">
        <v>5</v>
      </c>
      <c r="J4217">
        <v>1</v>
      </c>
      <c r="K4217">
        <v>2</v>
      </c>
      <c r="L4217">
        <v>7</v>
      </c>
      <c r="M4217">
        <v>2</v>
      </c>
      <c r="N4217">
        <v>3</v>
      </c>
      <c r="O4217">
        <v>5</v>
      </c>
      <c r="P4217">
        <v>1</v>
      </c>
      <c r="Q4217">
        <v>14</v>
      </c>
      <c r="R4217">
        <v>-1</v>
      </c>
      <c r="S4217">
        <v>2</v>
      </c>
      <c r="T4217">
        <v>149.4</v>
      </c>
      <c r="U4217">
        <v>54.6</v>
      </c>
      <c r="V4217">
        <v>24.461971043477796</v>
      </c>
      <c r="W4217">
        <v>0.80104986876640405</v>
      </c>
      <c r="X4217">
        <v>1</v>
      </c>
      <c r="Y4217">
        <v>3</v>
      </c>
      <c r="Z4217">
        <v>345534</v>
      </c>
    </row>
    <row r="4218" spans="1:26">
      <c r="A4218">
        <v>433371</v>
      </c>
      <c r="B4218">
        <v>1</v>
      </c>
      <c r="C4218">
        <v>43337101</v>
      </c>
      <c r="D4218">
        <v>3</v>
      </c>
      <c r="E4218">
        <v>1</v>
      </c>
      <c r="F4218">
        <v>9</v>
      </c>
      <c r="G4218">
        <v>1</v>
      </c>
      <c r="H4218">
        <v>25</v>
      </c>
      <c r="I4218">
        <v>6</v>
      </c>
      <c r="J4218">
        <v>1</v>
      </c>
      <c r="K4218">
        <v>4</v>
      </c>
      <c r="L4218">
        <v>15</v>
      </c>
      <c r="M4218">
        <v>3</v>
      </c>
      <c r="N4218">
        <v>1</v>
      </c>
      <c r="O4218">
        <v>5</v>
      </c>
      <c r="P4218">
        <v>1</v>
      </c>
      <c r="Q4218">
        <v>65.5</v>
      </c>
      <c r="R4218">
        <v>-1</v>
      </c>
      <c r="S4218">
        <v>0</v>
      </c>
      <c r="T4218">
        <v>171.8</v>
      </c>
      <c r="U4218">
        <v>85.1</v>
      </c>
      <c r="V4218">
        <v>28.832562432153686</v>
      </c>
      <c r="W4218">
        <v>-1</v>
      </c>
      <c r="X4218">
        <v>2</v>
      </c>
      <c r="Y4218">
        <v>1</v>
      </c>
      <c r="Z4218">
        <v>528199</v>
      </c>
    </row>
    <row r="4219" spans="1:26">
      <c r="A4219">
        <v>433371</v>
      </c>
      <c r="B4219">
        <v>2</v>
      </c>
      <c r="C4219">
        <v>43337102</v>
      </c>
      <c r="D4219">
        <v>3</v>
      </c>
      <c r="E4219">
        <v>1</v>
      </c>
      <c r="F4219">
        <v>9</v>
      </c>
      <c r="G4219">
        <v>2</v>
      </c>
      <c r="H4219">
        <v>24</v>
      </c>
      <c r="I4219">
        <v>6</v>
      </c>
      <c r="J4219">
        <v>1</v>
      </c>
      <c r="K4219">
        <v>5</v>
      </c>
      <c r="L4219">
        <v>15</v>
      </c>
      <c r="M4219">
        <v>2</v>
      </c>
      <c r="N4219">
        <v>3</v>
      </c>
      <c r="O4219">
        <v>5</v>
      </c>
      <c r="P4219">
        <v>1</v>
      </c>
      <c r="Q4219">
        <v>36</v>
      </c>
      <c r="R4219">
        <v>0</v>
      </c>
      <c r="S4219">
        <v>1</v>
      </c>
      <c r="T4219">
        <v>164.4</v>
      </c>
      <c r="U4219">
        <v>61.5</v>
      </c>
      <c r="V4219">
        <v>22.754719661853763</v>
      </c>
      <c r="W4219">
        <v>-1</v>
      </c>
      <c r="X4219">
        <v>2</v>
      </c>
      <c r="Y4219">
        <v>3</v>
      </c>
      <c r="Z4219">
        <v>528199</v>
      </c>
    </row>
    <row r="4220" spans="1:26">
      <c r="A4220">
        <v>433371</v>
      </c>
      <c r="B4220">
        <v>3</v>
      </c>
      <c r="C4220">
        <v>43337103</v>
      </c>
      <c r="D4220">
        <v>3</v>
      </c>
      <c r="E4220">
        <v>1</v>
      </c>
      <c r="F4220">
        <v>9</v>
      </c>
      <c r="G4220">
        <v>1</v>
      </c>
      <c r="H4220">
        <v>4</v>
      </c>
      <c r="I4220">
        <v>-1</v>
      </c>
      <c r="J4220">
        <v>1</v>
      </c>
      <c r="K4220">
        <v>-1</v>
      </c>
      <c r="L4220">
        <v>15</v>
      </c>
      <c r="M4220">
        <v>2</v>
      </c>
      <c r="N4220">
        <v>-1</v>
      </c>
      <c r="O4220">
        <v>-1</v>
      </c>
      <c r="P4220">
        <v>-1</v>
      </c>
      <c r="Q4220">
        <v>-1</v>
      </c>
      <c r="R4220">
        <v>-1</v>
      </c>
      <c r="S4220">
        <v>-2</v>
      </c>
      <c r="T4220">
        <v>106.1</v>
      </c>
      <c r="U4220">
        <v>20.2</v>
      </c>
      <c r="V4220">
        <v>17.944055409821793</v>
      </c>
      <c r="W4220">
        <v>-1</v>
      </c>
      <c r="X4220">
        <v>-2</v>
      </c>
      <c r="Y4220">
        <v>-2</v>
      </c>
      <c r="Z4220">
        <v>528199</v>
      </c>
    </row>
    <row r="4221" spans="1:26">
      <c r="A4221">
        <v>434051</v>
      </c>
      <c r="B4221">
        <v>1</v>
      </c>
      <c r="C4221">
        <v>43405101</v>
      </c>
      <c r="D4221">
        <v>1</v>
      </c>
      <c r="E4221">
        <v>5</v>
      </c>
      <c r="F4221">
        <v>28</v>
      </c>
      <c r="G4221">
        <v>1</v>
      </c>
      <c r="H4221">
        <v>81</v>
      </c>
      <c r="I4221">
        <v>5</v>
      </c>
      <c r="J4221">
        <v>1</v>
      </c>
      <c r="K4221">
        <v>7</v>
      </c>
      <c r="L4221">
        <v>5</v>
      </c>
      <c r="M4221">
        <v>1</v>
      </c>
      <c r="N4221">
        <v>3</v>
      </c>
      <c r="O4221">
        <v>5</v>
      </c>
      <c r="P4221">
        <v>1</v>
      </c>
      <c r="Q4221">
        <v>6.23</v>
      </c>
      <c r="R4221">
        <v>-1</v>
      </c>
      <c r="S4221">
        <v>0</v>
      </c>
      <c r="T4221">
        <v>168.2</v>
      </c>
      <c r="U4221">
        <v>94.8</v>
      </c>
      <c r="V4221">
        <v>33.508605490604161</v>
      </c>
      <c r="W4221">
        <v>0.91864679822795003</v>
      </c>
      <c r="X4221">
        <v>2</v>
      </c>
      <c r="Y4221">
        <v>1</v>
      </c>
      <c r="Z4221">
        <v>365335</v>
      </c>
    </row>
    <row r="4222" spans="1:26">
      <c r="A4222">
        <v>434181</v>
      </c>
      <c r="B4222">
        <v>1</v>
      </c>
      <c r="C4222">
        <v>43418101</v>
      </c>
      <c r="D4222">
        <v>1</v>
      </c>
      <c r="E4222">
        <v>5</v>
      </c>
      <c r="F4222">
        <v>28</v>
      </c>
      <c r="G4222">
        <v>2</v>
      </c>
      <c r="H4222">
        <v>72</v>
      </c>
      <c r="I4222">
        <v>5</v>
      </c>
      <c r="J4222">
        <v>1</v>
      </c>
      <c r="K4222">
        <v>6</v>
      </c>
      <c r="L4222">
        <v>6</v>
      </c>
      <c r="M4222">
        <v>1</v>
      </c>
      <c r="N4222">
        <v>3</v>
      </c>
      <c r="O4222">
        <v>5</v>
      </c>
      <c r="P4222">
        <v>1</v>
      </c>
      <c r="Q4222">
        <v>10.673</v>
      </c>
      <c r="R4222">
        <v>-1</v>
      </c>
      <c r="S4222">
        <v>1</v>
      </c>
      <c r="T4222">
        <v>172.7</v>
      </c>
      <c r="U4222">
        <v>83.6</v>
      </c>
      <c r="V4222">
        <v>28.02990348124025</v>
      </c>
      <c r="W4222">
        <v>0.87221464301955498</v>
      </c>
      <c r="X4222">
        <v>2</v>
      </c>
      <c r="Y4222">
        <v>1</v>
      </c>
      <c r="Z4222">
        <v>761281</v>
      </c>
    </row>
    <row r="4223" spans="1:26">
      <c r="A4223">
        <v>434251</v>
      </c>
      <c r="B4223">
        <v>1</v>
      </c>
      <c r="C4223">
        <v>43425101</v>
      </c>
      <c r="D4223">
        <v>1</v>
      </c>
      <c r="E4223">
        <v>9</v>
      </c>
      <c r="F4223">
        <v>20</v>
      </c>
      <c r="G4223">
        <v>1</v>
      </c>
      <c r="H4223">
        <v>45</v>
      </c>
      <c r="I4223">
        <v>3</v>
      </c>
      <c r="J4223">
        <v>1</v>
      </c>
      <c r="K4223">
        <v>3</v>
      </c>
      <c r="L4223">
        <v>10</v>
      </c>
      <c r="M4223">
        <v>2</v>
      </c>
      <c r="N4223">
        <v>4</v>
      </c>
      <c r="O4223">
        <v>2</v>
      </c>
      <c r="P4223">
        <v>1</v>
      </c>
      <c r="Q4223">
        <v>22.298999999999999</v>
      </c>
      <c r="R4223">
        <v>-1</v>
      </c>
      <c r="S4223">
        <v>0</v>
      </c>
      <c r="T4223">
        <v>189.4</v>
      </c>
      <c r="U4223">
        <v>80.099999999999994</v>
      </c>
      <c r="V4223">
        <v>22.329169310299068</v>
      </c>
      <c r="W4223">
        <v>0.875062468765617</v>
      </c>
      <c r="X4223">
        <v>3</v>
      </c>
      <c r="Y4223">
        <v>3</v>
      </c>
      <c r="Z4223">
        <v>388554</v>
      </c>
    </row>
    <row r="4224" spans="1:26">
      <c r="A4224">
        <v>434271</v>
      </c>
      <c r="B4224">
        <v>1</v>
      </c>
      <c r="C4224">
        <v>43427101</v>
      </c>
      <c r="D4224">
        <v>6</v>
      </c>
      <c r="E4224">
        <v>5</v>
      </c>
      <c r="F4224">
        <v>28</v>
      </c>
      <c r="G4224">
        <v>1</v>
      </c>
      <c r="H4224">
        <v>57</v>
      </c>
      <c r="I4224">
        <v>5</v>
      </c>
      <c r="J4224">
        <v>1</v>
      </c>
      <c r="K4224">
        <v>7</v>
      </c>
      <c r="L4224">
        <v>-1</v>
      </c>
      <c r="M4224">
        <v>3</v>
      </c>
      <c r="N4224">
        <v>4</v>
      </c>
      <c r="O4224">
        <v>3</v>
      </c>
      <c r="P4224">
        <v>1</v>
      </c>
      <c r="Q4224">
        <v>28.75</v>
      </c>
      <c r="R4224">
        <v>-1</v>
      </c>
      <c r="S4224">
        <v>0</v>
      </c>
      <c r="T4224">
        <v>-1</v>
      </c>
      <c r="U4224">
        <v>89.5</v>
      </c>
      <c r="V4224">
        <v>-1</v>
      </c>
      <c r="W4224">
        <v>-1</v>
      </c>
      <c r="X4224">
        <v>1</v>
      </c>
      <c r="Y4224">
        <v>3</v>
      </c>
      <c r="Z4224">
        <v>548346</v>
      </c>
    </row>
    <row r="4225" spans="1:26">
      <c r="A4225">
        <v>434271</v>
      </c>
      <c r="B4225">
        <v>2</v>
      </c>
      <c r="C4225">
        <v>43427102</v>
      </c>
      <c r="D4225">
        <v>6</v>
      </c>
      <c r="E4225">
        <v>5</v>
      </c>
      <c r="F4225">
        <v>28</v>
      </c>
      <c r="G4225">
        <v>1</v>
      </c>
      <c r="H4225">
        <v>31</v>
      </c>
      <c r="I4225">
        <v>1</v>
      </c>
      <c r="J4225">
        <v>1</v>
      </c>
      <c r="K4225">
        <v>5</v>
      </c>
      <c r="L4225">
        <v>-1</v>
      </c>
      <c r="M4225">
        <v>3</v>
      </c>
      <c r="N4225">
        <v>4</v>
      </c>
      <c r="O4225">
        <v>2</v>
      </c>
      <c r="P4225">
        <v>1</v>
      </c>
      <c r="Q4225">
        <v>56</v>
      </c>
      <c r="R4225">
        <v>-1</v>
      </c>
      <c r="S4225">
        <v>1</v>
      </c>
      <c r="T4225">
        <v>173.4</v>
      </c>
      <c r="U4225">
        <v>97.3</v>
      </c>
      <c r="V4225">
        <v>32.360457582856739</v>
      </c>
      <c r="W4225">
        <v>0.90443392165303504</v>
      </c>
      <c r="X4225">
        <v>2</v>
      </c>
      <c r="Y4225">
        <v>1</v>
      </c>
      <c r="Z4225">
        <v>548346</v>
      </c>
    </row>
    <row r="4226" spans="1:26">
      <c r="A4226">
        <v>434271</v>
      </c>
      <c r="B4226">
        <v>3</v>
      </c>
      <c r="C4226">
        <v>43427103</v>
      </c>
      <c r="D4226">
        <v>6</v>
      </c>
      <c r="E4226">
        <v>5</v>
      </c>
      <c r="F4226">
        <v>28</v>
      </c>
      <c r="G4226">
        <v>2</v>
      </c>
      <c r="H4226">
        <v>28</v>
      </c>
      <c r="I4226">
        <v>1</v>
      </c>
      <c r="J4226">
        <v>1</v>
      </c>
      <c r="K4226">
        <v>7</v>
      </c>
      <c r="L4226">
        <v>-1</v>
      </c>
      <c r="M4226">
        <v>3</v>
      </c>
      <c r="N4226">
        <v>4</v>
      </c>
      <c r="O4226">
        <v>3</v>
      </c>
      <c r="P4226">
        <v>1</v>
      </c>
      <c r="Q4226">
        <v>1.0069999999999999</v>
      </c>
      <c r="R4226">
        <v>-1</v>
      </c>
      <c r="S4226">
        <v>0</v>
      </c>
      <c r="T4226">
        <v>163.1</v>
      </c>
      <c r="U4226">
        <v>83.4</v>
      </c>
      <c r="V4226">
        <v>31.351485868712459</v>
      </c>
      <c r="W4226">
        <v>0.77942421676545304</v>
      </c>
      <c r="X4226">
        <v>2</v>
      </c>
      <c r="Y4226">
        <v>1</v>
      </c>
      <c r="Z4226">
        <v>548346</v>
      </c>
    </row>
    <row r="4227" spans="1:26">
      <c r="A4227">
        <v>434271</v>
      </c>
      <c r="B4227">
        <v>4</v>
      </c>
      <c r="C4227">
        <v>43427104</v>
      </c>
      <c r="D4227">
        <v>6</v>
      </c>
      <c r="E4227">
        <v>5</v>
      </c>
      <c r="F4227">
        <v>28</v>
      </c>
      <c r="G4227">
        <v>1</v>
      </c>
      <c r="H4227">
        <v>17</v>
      </c>
      <c r="I4227">
        <v>1</v>
      </c>
      <c r="J4227">
        <v>1</v>
      </c>
      <c r="K4227">
        <v>3</v>
      </c>
      <c r="L4227">
        <v>-1</v>
      </c>
      <c r="M4227">
        <v>2</v>
      </c>
      <c r="N4227">
        <v>1</v>
      </c>
      <c r="O4227">
        <v>5</v>
      </c>
      <c r="P4227">
        <v>1</v>
      </c>
      <c r="Q4227">
        <v>3.7450000000000001</v>
      </c>
      <c r="R4227">
        <v>4</v>
      </c>
      <c r="S4227">
        <v>8</v>
      </c>
      <c r="T4227">
        <v>177.8</v>
      </c>
      <c r="U4227">
        <v>104.2</v>
      </c>
      <c r="V4227">
        <v>32.961290412376741</v>
      </c>
      <c r="W4227">
        <v>0.80586534489880202</v>
      </c>
      <c r="X4227">
        <v>2</v>
      </c>
      <c r="Y4227">
        <v>1</v>
      </c>
      <c r="Z4227">
        <v>548346</v>
      </c>
    </row>
    <row r="4228" spans="1:26">
      <c r="A4228">
        <v>434271</v>
      </c>
      <c r="B4228">
        <v>5</v>
      </c>
      <c r="C4228">
        <v>43427105</v>
      </c>
      <c r="D4228">
        <v>6</v>
      </c>
      <c r="E4228">
        <v>5</v>
      </c>
      <c r="F4228">
        <v>28</v>
      </c>
      <c r="G4228">
        <v>1</v>
      </c>
      <c r="H4228">
        <v>15</v>
      </c>
      <c r="I4228">
        <v>-1</v>
      </c>
      <c r="J4228">
        <v>1</v>
      </c>
      <c r="K4228">
        <v>-1</v>
      </c>
      <c r="L4228">
        <v>-1</v>
      </c>
      <c r="M4228">
        <v>2</v>
      </c>
      <c r="N4228">
        <v>-1</v>
      </c>
      <c r="O4228">
        <v>-1</v>
      </c>
      <c r="P4228">
        <v>-1</v>
      </c>
      <c r="Q4228">
        <v>-1</v>
      </c>
      <c r="R4228">
        <v>-1</v>
      </c>
      <c r="S4228">
        <v>1</v>
      </c>
      <c r="T4228">
        <v>163.4</v>
      </c>
      <c r="U4228">
        <v>57.1</v>
      </c>
      <c r="V4228">
        <v>21.386120220707753</v>
      </c>
      <c r="W4228">
        <v>-1</v>
      </c>
      <c r="X4228">
        <v>1</v>
      </c>
      <c r="Y4228">
        <v>3</v>
      </c>
      <c r="Z4228">
        <v>548346</v>
      </c>
    </row>
    <row r="4229" spans="1:26">
      <c r="A4229">
        <v>434271</v>
      </c>
      <c r="B4229">
        <v>6</v>
      </c>
      <c r="C4229">
        <v>43427106</v>
      </c>
      <c r="D4229">
        <v>6</v>
      </c>
      <c r="E4229">
        <v>5</v>
      </c>
      <c r="F4229">
        <v>28</v>
      </c>
      <c r="G4229">
        <v>1</v>
      </c>
      <c r="H4229">
        <v>7</v>
      </c>
      <c r="I4229">
        <v>-1</v>
      </c>
      <c r="J4229">
        <v>1</v>
      </c>
      <c r="K4229">
        <v>-1</v>
      </c>
      <c r="L4229">
        <v>-1</v>
      </c>
      <c r="M4229">
        <v>2</v>
      </c>
      <c r="N4229">
        <v>-1</v>
      </c>
      <c r="O4229">
        <v>-1</v>
      </c>
      <c r="P4229">
        <v>-1</v>
      </c>
      <c r="Q4229">
        <v>-1</v>
      </c>
      <c r="R4229">
        <v>-1</v>
      </c>
      <c r="S4229">
        <v>-2</v>
      </c>
      <c r="T4229">
        <v>135.9</v>
      </c>
      <c r="U4229">
        <v>36.200000000000003</v>
      </c>
      <c r="V4229">
        <v>19.600613141832095</v>
      </c>
      <c r="W4229">
        <v>-1</v>
      </c>
      <c r="X4229">
        <v>-2</v>
      </c>
      <c r="Y4229">
        <v>-2</v>
      </c>
      <c r="Z4229">
        <v>548346</v>
      </c>
    </row>
    <row r="4230" spans="1:26">
      <c r="A4230">
        <v>434341</v>
      </c>
      <c r="B4230">
        <v>1</v>
      </c>
      <c r="C4230">
        <v>43434101</v>
      </c>
      <c r="D4230">
        <v>4</v>
      </c>
      <c r="E4230">
        <v>9</v>
      </c>
      <c r="F4230">
        <v>20</v>
      </c>
      <c r="G4230">
        <v>1</v>
      </c>
      <c r="H4230">
        <v>48</v>
      </c>
      <c r="I4230">
        <v>2</v>
      </c>
      <c r="J4230">
        <v>1</v>
      </c>
      <c r="K4230">
        <v>4</v>
      </c>
      <c r="L4230">
        <v>16</v>
      </c>
      <c r="M4230">
        <v>1</v>
      </c>
      <c r="N4230">
        <v>3</v>
      </c>
      <c r="O4230">
        <v>5</v>
      </c>
      <c r="P4230">
        <v>1</v>
      </c>
      <c r="Q4230">
        <v>25.683</v>
      </c>
      <c r="R4230">
        <v>-1</v>
      </c>
      <c r="S4230">
        <v>1</v>
      </c>
      <c r="T4230">
        <v>180.5</v>
      </c>
      <c r="U4230">
        <v>90.3</v>
      </c>
      <c r="V4230">
        <v>27.716177745720184</v>
      </c>
      <c r="W4230">
        <v>0.98040130657956104</v>
      </c>
      <c r="X4230">
        <v>2</v>
      </c>
      <c r="Y4230">
        <v>3</v>
      </c>
      <c r="Z4230">
        <v>491384</v>
      </c>
    </row>
    <row r="4231" spans="1:26">
      <c r="A4231">
        <v>434341</v>
      </c>
      <c r="B4231">
        <v>2</v>
      </c>
      <c r="C4231">
        <v>43434102</v>
      </c>
      <c r="D4231">
        <v>4</v>
      </c>
      <c r="E4231">
        <v>9</v>
      </c>
      <c r="F4231">
        <v>20</v>
      </c>
      <c r="G4231">
        <v>2</v>
      </c>
      <c r="H4231">
        <v>48</v>
      </c>
      <c r="I4231">
        <v>2</v>
      </c>
      <c r="J4231">
        <v>1</v>
      </c>
      <c r="K4231">
        <v>4</v>
      </c>
      <c r="L4231">
        <v>16</v>
      </c>
      <c r="M4231">
        <v>1</v>
      </c>
      <c r="N4231">
        <v>3</v>
      </c>
      <c r="O4231">
        <v>5</v>
      </c>
      <c r="P4231">
        <v>1</v>
      </c>
      <c r="Q4231">
        <v>6</v>
      </c>
      <c r="R4231">
        <v>-1</v>
      </c>
      <c r="S4231">
        <v>0</v>
      </c>
      <c r="T4231">
        <v>162.80000000000001</v>
      </c>
      <c r="U4231">
        <v>60.2</v>
      </c>
      <c r="V4231">
        <v>22.713689789856865</v>
      </c>
      <c r="W4231">
        <v>0.78330741316744401</v>
      </c>
      <c r="X4231">
        <v>1</v>
      </c>
      <c r="Y4231">
        <v>3</v>
      </c>
      <c r="Z4231">
        <v>491384</v>
      </c>
    </row>
    <row r="4232" spans="1:26">
      <c r="A4232">
        <v>434341</v>
      </c>
      <c r="B4232">
        <v>3</v>
      </c>
      <c r="C4232">
        <v>43434103</v>
      </c>
      <c r="D4232">
        <v>4</v>
      </c>
      <c r="E4232">
        <v>9</v>
      </c>
      <c r="F4232">
        <v>20</v>
      </c>
      <c r="G4232">
        <v>1</v>
      </c>
      <c r="H4232">
        <v>16</v>
      </c>
      <c r="I4232">
        <v>1</v>
      </c>
      <c r="J4232">
        <v>1</v>
      </c>
      <c r="K4232">
        <v>4</v>
      </c>
      <c r="L4232">
        <v>16</v>
      </c>
      <c r="M4232">
        <v>1</v>
      </c>
      <c r="N4232">
        <v>1</v>
      </c>
      <c r="O4232">
        <v>5</v>
      </c>
      <c r="P4232">
        <v>1</v>
      </c>
      <c r="Q4232">
        <v>7.125</v>
      </c>
      <c r="R4232">
        <v>1</v>
      </c>
      <c r="S4232">
        <v>0</v>
      </c>
      <c r="T4232">
        <v>186.4</v>
      </c>
      <c r="U4232">
        <v>75.2</v>
      </c>
      <c r="V4232">
        <v>21.643426845217263</v>
      </c>
      <c r="W4232">
        <v>-1</v>
      </c>
      <c r="X4232">
        <v>1</v>
      </c>
      <c r="Y4232">
        <v>3</v>
      </c>
      <c r="Z4232">
        <v>491384</v>
      </c>
    </row>
    <row r="4233" spans="1:26">
      <c r="A4233">
        <v>434341</v>
      </c>
      <c r="B4233">
        <v>4</v>
      </c>
      <c r="C4233">
        <v>43434104</v>
      </c>
      <c r="D4233">
        <v>4</v>
      </c>
      <c r="E4233">
        <v>9</v>
      </c>
      <c r="F4233">
        <v>20</v>
      </c>
      <c r="G4233">
        <v>1</v>
      </c>
      <c r="H4233">
        <v>13</v>
      </c>
      <c r="I4233">
        <v>-1</v>
      </c>
      <c r="J4233">
        <v>1</v>
      </c>
      <c r="K4233">
        <v>-1</v>
      </c>
      <c r="L4233">
        <v>16</v>
      </c>
      <c r="M4233">
        <v>1</v>
      </c>
      <c r="N4233">
        <v>-1</v>
      </c>
      <c r="O4233">
        <v>-1</v>
      </c>
      <c r="P4233">
        <v>-1</v>
      </c>
      <c r="Q4233">
        <v>-1</v>
      </c>
      <c r="R4233">
        <v>-1</v>
      </c>
      <c r="S4233">
        <v>0</v>
      </c>
      <c r="T4233">
        <v>161.9</v>
      </c>
      <c r="U4233">
        <v>44.3</v>
      </c>
      <c r="V4233">
        <v>16.900907651227833</v>
      </c>
      <c r="W4233">
        <v>-1</v>
      </c>
      <c r="X4233">
        <v>1</v>
      </c>
      <c r="Y4233">
        <v>3</v>
      </c>
      <c r="Z4233">
        <v>491384</v>
      </c>
    </row>
    <row r="4234" spans="1:26">
      <c r="A4234">
        <v>434351</v>
      </c>
      <c r="B4234">
        <v>1</v>
      </c>
      <c r="C4234">
        <v>43435101</v>
      </c>
      <c r="D4234">
        <v>1</v>
      </c>
      <c r="E4234">
        <v>9</v>
      </c>
      <c r="F4234">
        <v>20</v>
      </c>
      <c r="G4234">
        <v>2</v>
      </c>
      <c r="H4234">
        <v>56</v>
      </c>
      <c r="I4234">
        <v>2</v>
      </c>
      <c r="J4234">
        <v>1</v>
      </c>
      <c r="K4234">
        <v>6</v>
      </c>
      <c r="L4234">
        <v>17</v>
      </c>
      <c r="M4234">
        <v>1</v>
      </c>
      <c r="N4234">
        <v>4</v>
      </c>
      <c r="O4234">
        <v>1</v>
      </c>
      <c r="P4234">
        <v>2</v>
      </c>
      <c r="Q4234">
        <v>0.115</v>
      </c>
      <c r="R4234">
        <v>-1</v>
      </c>
      <c r="S4234">
        <v>0</v>
      </c>
      <c r="T4234">
        <v>-1</v>
      </c>
      <c r="U4234">
        <v>60.9</v>
      </c>
      <c r="V4234">
        <v>-1</v>
      </c>
      <c r="W4234">
        <v>0.83508245877061504</v>
      </c>
      <c r="X4234">
        <v>1</v>
      </c>
      <c r="Y4234">
        <v>1</v>
      </c>
      <c r="Z4234">
        <v>398247</v>
      </c>
    </row>
    <row r="4235" spans="1:26">
      <c r="A4235">
        <v>434371</v>
      </c>
      <c r="B4235">
        <v>1</v>
      </c>
      <c r="C4235">
        <v>43437101</v>
      </c>
      <c r="D4235">
        <v>2</v>
      </c>
      <c r="E4235">
        <v>5</v>
      </c>
      <c r="F4235">
        <v>28</v>
      </c>
      <c r="G4235">
        <v>1</v>
      </c>
      <c r="H4235">
        <v>67</v>
      </c>
      <c r="I4235">
        <v>2</v>
      </c>
      <c r="J4235">
        <v>1</v>
      </c>
      <c r="K4235">
        <v>2</v>
      </c>
      <c r="L4235">
        <v>17</v>
      </c>
      <c r="M4235">
        <v>2</v>
      </c>
      <c r="N4235">
        <v>3</v>
      </c>
      <c r="O4235">
        <v>5</v>
      </c>
      <c r="P4235">
        <v>1</v>
      </c>
      <c r="Q4235">
        <v>11.308</v>
      </c>
      <c r="R4235">
        <v>-1</v>
      </c>
      <c r="S4235">
        <v>0</v>
      </c>
      <c r="T4235">
        <v>180.8</v>
      </c>
      <c r="U4235">
        <v>79</v>
      </c>
      <c r="V4235">
        <v>24.167417182238232</v>
      </c>
      <c r="W4235">
        <v>0.88498556304138598</v>
      </c>
      <c r="X4235">
        <v>1</v>
      </c>
      <c r="Y4235">
        <v>3</v>
      </c>
      <c r="Z4235">
        <v>479522</v>
      </c>
    </row>
    <row r="4236" spans="1:26">
      <c r="A4236">
        <v>434371</v>
      </c>
      <c r="B4236">
        <v>2</v>
      </c>
      <c r="C4236">
        <v>43437102</v>
      </c>
      <c r="D4236">
        <v>2</v>
      </c>
      <c r="E4236">
        <v>5</v>
      </c>
      <c r="F4236">
        <v>28</v>
      </c>
      <c r="G4236">
        <v>2</v>
      </c>
      <c r="H4236">
        <v>66</v>
      </c>
      <c r="I4236">
        <v>2</v>
      </c>
      <c r="J4236">
        <v>1</v>
      </c>
      <c r="K4236">
        <v>4</v>
      </c>
      <c r="L4236">
        <v>17</v>
      </c>
      <c r="M4236">
        <v>2</v>
      </c>
      <c r="N4236">
        <v>1</v>
      </c>
      <c r="O4236">
        <v>5</v>
      </c>
      <c r="P4236">
        <v>2</v>
      </c>
      <c r="Q4236">
        <v>0</v>
      </c>
      <c r="R4236">
        <v>-1</v>
      </c>
      <c r="S4236">
        <v>12</v>
      </c>
      <c r="T4236">
        <v>164.1</v>
      </c>
      <c r="U4236">
        <v>74.599999999999994</v>
      </c>
      <c r="V4236">
        <v>27.702672342372352</v>
      </c>
      <c r="W4236">
        <v>0.80097302078726196</v>
      </c>
      <c r="X4236">
        <v>-8</v>
      </c>
      <c r="Y4236">
        <v>1</v>
      </c>
      <c r="Z4236">
        <v>479522</v>
      </c>
    </row>
    <row r="4237" spans="1:26">
      <c r="A4237">
        <v>435051</v>
      </c>
      <c r="B4237">
        <v>1</v>
      </c>
      <c r="C4237">
        <v>43505101</v>
      </c>
      <c r="D4237">
        <v>2</v>
      </c>
      <c r="E4237">
        <v>5</v>
      </c>
      <c r="F4237">
        <v>27</v>
      </c>
      <c r="G4237">
        <v>2</v>
      </c>
      <c r="H4237">
        <v>38</v>
      </c>
      <c r="I4237">
        <v>4</v>
      </c>
      <c r="J4237">
        <v>1</v>
      </c>
      <c r="K4237">
        <v>4</v>
      </c>
      <c r="L4237">
        <v>9</v>
      </c>
      <c r="M4237">
        <v>1</v>
      </c>
      <c r="N4237">
        <v>4</v>
      </c>
      <c r="O4237">
        <v>3</v>
      </c>
      <c r="P4237">
        <v>1</v>
      </c>
      <c r="Q4237">
        <v>0.75</v>
      </c>
      <c r="R4237">
        <v>-1</v>
      </c>
      <c r="S4237">
        <v>8</v>
      </c>
      <c r="T4237">
        <v>158</v>
      </c>
      <c r="U4237">
        <v>60.9</v>
      </c>
      <c r="V4237">
        <v>24.395128985739461</v>
      </c>
      <c r="W4237">
        <v>0.68535980148883402</v>
      </c>
      <c r="X4237">
        <v>1</v>
      </c>
      <c r="Y4237">
        <v>3</v>
      </c>
      <c r="Z4237">
        <v>516236</v>
      </c>
    </row>
    <row r="4238" spans="1:26">
      <c r="A4238">
        <v>435051</v>
      </c>
      <c r="B4238">
        <v>2</v>
      </c>
      <c r="C4238">
        <v>43505102</v>
      </c>
      <c r="D4238">
        <v>2</v>
      </c>
      <c r="E4238">
        <v>5</v>
      </c>
      <c r="F4238">
        <v>27</v>
      </c>
      <c r="G4238">
        <v>1</v>
      </c>
      <c r="H4238">
        <v>13</v>
      </c>
      <c r="I4238">
        <v>-1</v>
      </c>
      <c r="J4238">
        <v>1</v>
      </c>
      <c r="K4238">
        <v>-1</v>
      </c>
      <c r="L4238">
        <v>9</v>
      </c>
      <c r="M4238">
        <v>1</v>
      </c>
      <c r="N4238">
        <v>-1</v>
      </c>
      <c r="O4238">
        <v>-1</v>
      </c>
      <c r="P4238">
        <v>-1</v>
      </c>
      <c r="Q4238">
        <v>-1</v>
      </c>
      <c r="R4238">
        <v>-1</v>
      </c>
      <c r="S4238">
        <v>0</v>
      </c>
      <c r="T4238">
        <v>160</v>
      </c>
      <c r="U4238">
        <v>43.1</v>
      </c>
      <c r="V4238">
        <v>16.835937499999996</v>
      </c>
      <c r="W4238">
        <v>-1</v>
      </c>
      <c r="X4238">
        <v>1</v>
      </c>
      <c r="Y4238">
        <v>2</v>
      </c>
      <c r="Z4238">
        <v>516236</v>
      </c>
    </row>
    <row r="4239" spans="1:26">
      <c r="A4239">
        <v>435181</v>
      </c>
      <c r="B4239">
        <v>1</v>
      </c>
      <c r="C4239">
        <v>43518101</v>
      </c>
      <c r="D4239">
        <v>2</v>
      </c>
      <c r="E4239">
        <v>5</v>
      </c>
      <c r="F4239">
        <v>27</v>
      </c>
      <c r="G4239">
        <v>1</v>
      </c>
      <c r="H4239">
        <v>70</v>
      </c>
      <c r="I4239">
        <v>2</v>
      </c>
      <c r="J4239">
        <v>1</v>
      </c>
      <c r="K4239">
        <v>6</v>
      </c>
      <c r="L4239">
        <v>6</v>
      </c>
      <c r="M4239">
        <v>3</v>
      </c>
      <c r="N4239">
        <v>1</v>
      </c>
      <c r="O4239">
        <v>5</v>
      </c>
      <c r="P4239">
        <v>2</v>
      </c>
      <c r="Q4239">
        <v>2.048</v>
      </c>
      <c r="R4239">
        <v>-1</v>
      </c>
      <c r="S4239">
        <v>12</v>
      </c>
      <c r="T4239">
        <v>168.1</v>
      </c>
      <c r="U4239">
        <v>70.599999999999994</v>
      </c>
      <c r="V4239">
        <v>24.984420126118238</v>
      </c>
      <c r="W4239">
        <v>0.86179664363277397</v>
      </c>
      <c r="X4239">
        <v>-9</v>
      </c>
      <c r="Y4239">
        <v>-9</v>
      </c>
      <c r="Z4239">
        <v>563195</v>
      </c>
    </row>
    <row r="4240" spans="1:26">
      <c r="A4240">
        <v>435181</v>
      </c>
      <c r="B4240">
        <v>2</v>
      </c>
      <c r="C4240">
        <v>43518102</v>
      </c>
      <c r="D4240">
        <v>2</v>
      </c>
      <c r="E4240">
        <v>5</v>
      </c>
      <c r="F4240">
        <v>27</v>
      </c>
      <c r="G4240">
        <v>2</v>
      </c>
      <c r="H4240">
        <v>64</v>
      </c>
      <c r="I4240">
        <v>2</v>
      </c>
      <c r="J4240">
        <v>1</v>
      </c>
      <c r="K4240">
        <v>7</v>
      </c>
      <c r="L4240">
        <v>6</v>
      </c>
      <c r="M4240">
        <v>3</v>
      </c>
      <c r="N4240">
        <v>1</v>
      </c>
      <c r="O4240">
        <v>5</v>
      </c>
      <c r="P4240">
        <v>2</v>
      </c>
      <c r="Q4240">
        <v>2.048</v>
      </c>
      <c r="R4240">
        <v>-1</v>
      </c>
      <c r="S4240">
        <v>0</v>
      </c>
      <c r="T4240">
        <v>156.9</v>
      </c>
      <c r="U4240">
        <v>-1</v>
      </c>
      <c r="V4240">
        <v>-1</v>
      </c>
      <c r="W4240">
        <v>0.78618225134008302</v>
      </c>
      <c r="X4240">
        <v>3</v>
      </c>
      <c r="Y4240">
        <v>3</v>
      </c>
      <c r="Z4240">
        <v>563195</v>
      </c>
    </row>
    <row r="4241" spans="1:26">
      <c r="A4241">
        <v>435271</v>
      </c>
      <c r="B4241">
        <v>1</v>
      </c>
      <c r="C4241">
        <v>43527101</v>
      </c>
      <c r="D4241">
        <v>4</v>
      </c>
      <c r="E4241">
        <v>5</v>
      </c>
      <c r="F4241">
        <v>27</v>
      </c>
      <c r="G4241">
        <v>1</v>
      </c>
      <c r="H4241">
        <v>34</v>
      </c>
      <c r="I4241">
        <v>2</v>
      </c>
      <c r="J4241">
        <v>1</v>
      </c>
      <c r="K4241">
        <v>4</v>
      </c>
      <c r="L4241">
        <v>13</v>
      </c>
      <c r="M4241">
        <v>2</v>
      </c>
      <c r="N4241">
        <v>4</v>
      </c>
      <c r="O4241">
        <v>1</v>
      </c>
      <c r="P4241">
        <v>1</v>
      </c>
      <c r="Q4241">
        <v>0.57499999999999996</v>
      </c>
      <c r="R4241">
        <v>-1</v>
      </c>
      <c r="S4241">
        <v>0</v>
      </c>
      <c r="T4241">
        <v>170.3</v>
      </c>
      <c r="U4241">
        <v>78.900000000000006</v>
      </c>
      <c r="V4241">
        <v>27.204935920135412</v>
      </c>
      <c r="W4241">
        <v>-1</v>
      </c>
      <c r="X4241">
        <v>2</v>
      </c>
      <c r="Y4241">
        <v>3</v>
      </c>
      <c r="Z4241">
        <v>337551</v>
      </c>
    </row>
    <row r="4242" spans="1:26">
      <c r="A4242">
        <v>435271</v>
      </c>
      <c r="B4242">
        <v>2</v>
      </c>
      <c r="C4242">
        <v>43527102</v>
      </c>
      <c r="D4242">
        <v>4</v>
      </c>
      <c r="E4242">
        <v>5</v>
      </c>
      <c r="F4242">
        <v>27</v>
      </c>
      <c r="G4242">
        <v>2</v>
      </c>
      <c r="H4242">
        <v>36</v>
      </c>
      <c r="I4242">
        <v>2</v>
      </c>
      <c r="J4242">
        <v>1</v>
      </c>
      <c r="K4242">
        <v>2</v>
      </c>
      <c r="L4242">
        <v>13</v>
      </c>
      <c r="M4242">
        <v>1</v>
      </c>
      <c r="N4242">
        <v>3</v>
      </c>
      <c r="O4242">
        <v>5</v>
      </c>
      <c r="P4242">
        <v>1</v>
      </c>
      <c r="Q4242">
        <v>0.60399999999999998</v>
      </c>
      <c r="R4242">
        <v>-1</v>
      </c>
      <c r="S4242">
        <v>0</v>
      </c>
      <c r="T4242">
        <v>166.5</v>
      </c>
      <c r="U4242">
        <v>91.7</v>
      </c>
      <c r="V4242">
        <v>33.07812316821326</v>
      </c>
      <c r="W4242">
        <v>0.90061295971979005</v>
      </c>
      <c r="X4242">
        <v>2</v>
      </c>
      <c r="Y4242">
        <v>1</v>
      </c>
      <c r="Z4242">
        <v>337551</v>
      </c>
    </row>
    <row r="4243" spans="1:26">
      <c r="A4243">
        <v>435271</v>
      </c>
      <c r="B4243">
        <v>3</v>
      </c>
      <c r="C4243">
        <v>43527103</v>
      </c>
      <c r="D4243">
        <v>4</v>
      </c>
      <c r="E4243">
        <v>5</v>
      </c>
      <c r="F4243">
        <v>27</v>
      </c>
      <c r="G4243">
        <v>1</v>
      </c>
      <c r="H4243">
        <v>11</v>
      </c>
      <c r="I4243">
        <v>-1</v>
      </c>
      <c r="J4243">
        <v>1</v>
      </c>
      <c r="K4243">
        <v>-1</v>
      </c>
      <c r="L4243">
        <v>13</v>
      </c>
      <c r="M4243">
        <v>3</v>
      </c>
      <c r="N4243">
        <v>-1</v>
      </c>
      <c r="O4243">
        <v>-1</v>
      </c>
      <c r="P4243">
        <v>-1</v>
      </c>
      <c r="Q4243">
        <v>-1</v>
      </c>
      <c r="R4243">
        <v>-1</v>
      </c>
      <c r="S4243">
        <v>-2</v>
      </c>
      <c r="T4243">
        <v>134.1</v>
      </c>
      <c r="U4243">
        <v>25.9</v>
      </c>
      <c r="V4243">
        <v>14.402643413348637</v>
      </c>
      <c r="W4243">
        <v>-1</v>
      </c>
      <c r="X4243">
        <v>3</v>
      </c>
      <c r="Y4243">
        <v>2</v>
      </c>
      <c r="Z4243">
        <v>337551</v>
      </c>
    </row>
    <row r="4244" spans="1:26">
      <c r="A4244">
        <v>435271</v>
      </c>
      <c r="B4244">
        <v>4</v>
      </c>
      <c r="C4244">
        <v>43527104</v>
      </c>
      <c r="D4244">
        <v>4</v>
      </c>
      <c r="E4244">
        <v>5</v>
      </c>
      <c r="F4244">
        <v>27</v>
      </c>
      <c r="G4244">
        <v>1</v>
      </c>
      <c r="H4244">
        <v>9</v>
      </c>
      <c r="I4244">
        <v>-1</v>
      </c>
      <c r="J4244">
        <v>1</v>
      </c>
      <c r="K4244">
        <v>-1</v>
      </c>
      <c r="L4244">
        <v>13</v>
      </c>
      <c r="M4244">
        <v>2</v>
      </c>
      <c r="N4244">
        <v>-1</v>
      </c>
      <c r="O4244">
        <v>-1</v>
      </c>
      <c r="P4244">
        <v>-1</v>
      </c>
      <c r="Q4244">
        <v>-1</v>
      </c>
      <c r="R4244">
        <v>-1</v>
      </c>
      <c r="S4244">
        <v>-2</v>
      </c>
      <c r="T4244">
        <v>134.19999999999999</v>
      </c>
      <c r="U4244">
        <v>40.299999999999997</v>
      </c>
      <c r="V4244">
        <v>22.376904813200046</v>
      </c>
      <c r="W4244">
        <v>-1</v>
      </c>
      <c r="X4244">
        <v>-8</v>
      </c>
      <c r="Y4244">
        <v>3</v>
      </c>
      <c r="Z4244">
        <v>337551</v>
      </c>
    </row>
    <row r="4245" spans="1:26">
      <c r="A4245">
        <v>435341</v>
      </c>
      <c r="B4245">
        <v>1</v>
      </c>
      <c r="C4245">
        <v>43534101</v>
      </c>
      <c r="D4245">
        <v>1</v>
      </c>
      <c r="E4245">
        <v>5</v>
      </c>
      <c r="F4245">
        <v>27</v>
      </c>
      <c r="G4245">
        <v>1</v>
      </c>
      <c r="H4245">
        <v>70</v>
      </c>
      <c r="I4245">
        <v>5</v>
      </c>
      <c r="J4245">
        <v>1</v>
      </c>
      <c r="K4245">
        <v>7</v>
      </c>
      <c r="L4245">
        <v>5</v>
      </c>
      <c r="M4245">
        <v>5</v>
      </c>
      <c r="N4245">
        <v>3</v>
      </c>
      <c r="O4245">
        <v>5</v>
      </c>
      <c r="P4245">
        <v>1</v>
      </c>
      <c r="Q4245">
        <v>14.058</v>
      </c>
      <c r="R4245">
        <v>-1</v>
      </c>
      <c r="S4245">
        <v>12</v>
      </c>
      <c r="T4245">
        <v>161.4</v>
      </c>
      <c r="U4245">
        <v>51.7</v>
      </c>
      <c r="V4245">
        <v>19.84647961071725</v>
      </c>
      <c r="W4245">
        <v>0.94736842105263197</v>
      </c>
      <c r="X4245">
        <v>1</v>
      </c>
      <c r="Y4245">
        <v>3</v>
      </c>
      <c r="Z4245">
        <v>545424</v>
      </c>
    </row>
    <row r="4246" spans="1:26">
      <c r="A4246">
        <v>435371</v>
      </c>
      <c r="B4246">
        <v>1</v>
      </c>
      <c r="C4246">
        <v>43537101</v>
      </c>
      <c r="D4246">
        <v>2</v>
      </c>
      <c r="E4246">
        <v>5</v>
      </c>
      <c r="F4246">
        <v>27</v>
      </c>
      <c r="G4246">
        <v>2</v>
      </c>
      <c r="H4246">
        <v>61</v>
      </c>
      <c r="I4246">
        <v>2</v>
      </c>
      <c r="J4246">
        <v>1</v>
      </c>
      <c r="K4246">
        <v>7</v>
      </c>
      <c r="L4246">
        <v>10</v>
      </c>
      <c r="M4246">
        <v>4</v>
      </c>
      <c r="N4246">
        <v>3</v>
      </c>
      <c r="O4246">
        <v>5</v>
      </c>
      <c r="P4246">
        <v>1</v>
      </c>
      <c r="Q4246">
        <v>3.75</v>
      </c>
      <c r="R4246">
        <v>-1</v>
      </c>
      <c r="S4246">
        <v>8</v>
      </c>
      <c r="T4246">
        <v>160.30000000000001</v>
      </c>
      <c r="U4246">
        <v>-1</v>
      </c>
      <c r="V4246">
        <v>-1</v>
      </c>
      <c r="W4246">
        <v>-1</v>
      </c>
      <c r="X4246">
        <v>2</v>
      </c>
      <c r="Y4246">
        <v>1</v>
      </c>
      <c r="Z4246">
        <v>394484</v>
      </c>
    </row>
    <row r="4247" spans="1:26">
      <c r="A4247">
        <v>435371</v>
      </c>
      <c r="B4247">
        <v>2</v>
      </c>
      <c r="C4247">
        <v>43537102</v>
      </c>
      <c r="D4247">
        <v>2</v>
      </c>
      <c r="E4247">
        <v>5</v>
      </c>
      <c r="F4247">
        <v>27</v>
      </c>
      <c r="G4247">
        <v>1</v>
      </c>
      <c r="H4247">
        <v>64</v>
      </c>
      <c r="I4247">
        <v>2</v>
      </c>
      <c r="J4247">
        <v>1</v>
      </c>
      <c r="K4247">
        <v>5</v>
      </c>
      <c r="L4247">
        <v>10</v>
      </c>
      <c r="M4247">
        <v>2</v>
      </c>
      <c r="N4247">
        <v>4</v>
      </c>
      <c r="O4247">
        <v>3</v>
      </c>
      <c r="P4247">
        <v>1</v>
      </c>
      <c r="Q4247">
        <v>8.3369999999999997</v>
      </c>
      <c r="R4247">
        <v>-1</v>
      </c>
      <c r="S4247">
        <v>4</v>
      </c>
      <c r="T4247">
        <v>174.6</v>
      </c>
      <c r="U4247">
        <v>71.599999999999994</v>
      </c>
      <c r="V4247">
        <v>23.486837530129414</v>
      </c>
      <c r="W4247">
        <v>-1</v>
      </c>
      <c r="X4247">
        <v>1</v>
      </c>
      <c r="Y4247">
        <v>3</v>
      </c>
      <c r="Z4247">
        <v>394484</v>
      </c>
    </row>
    <row r="4248" spans="1:26">
      <c r="A4248">
        <v>436051</v>
      </c>
      <c r="B4248">
        <v>1</v>
      </c>
      <c r="C4248">
        <v>43605101</v>
      </c>
      <c r="D4248">
        <v>4</v>
      </c>
      <c r="E4248">
        <v>5</v>
      </c>
      <c r="F4248">
        <v>27</v>
      </c>
      <c r="G4248">
        <v>1</v>
      </c>
      <c r="H4248">
        <v>42</v>
      </c>
      <c r="I4248">
        <v>2</v>
      </c>
      <c r="J4248">
        <v>1</v>
      </c>
      <c r="K4248">
        <v>7</v>
      </c>
      <c r="L4248">
        <v>97</v>
      </c>
      <c r="M4248">
        <v>3</v>
      </c>
      <c r="N4248">
        <v>4</v>
      </c>
      <c r="O4248">
        <v>2</v>
      </c>
      <c r="P4248">
        <v>1</v>
      </c>
      <c r="Q4248">
        <v>12.058</v>
      </c>
      <c r="R4248">
        <v>-1</v>
      </c>
      <c r="S4248">
        <v>1</v>
      </c>
      <c r="T4248">
        <v>181.2</v>
      </c>
      <c r="U4248">
        <v>103.8</v>
      </c>
      <c r="V4248">
        <v>31.614110492229877</v>
      </c>
      <c r="W4248">
        <v>-1</v>
      </c>
      <c r="X4248">
        <v>2</v>
      </c>
      <c r="Y4248">
        <v>1</v>
      </c>
      <c r="Z4248">
        <v>479428</v>
      </c>
    </row>
    <row r="4249" spans="1:26">
      <c r="A4249">
        <v>436051</v>
      </c>
      <c r="B4249">
        <v>2</v>
      </c>
      <c r="C4249">
        <v>43605102</v>
      </c>
      <c r="D4249">
        <v>4</v>
      </c>
      <c r="E4249">
        <v>5</v>
      </c>
      <c r="F4249">
        <v>27</v>
      </c>
      <c r="G4249">
        <v>2</v>
      </c>
      <c r="H4249">
        <v>43</v>
      </c>
      <c r="I4249">
        <v>2</v>
      </c>
      <c r="J4249">
        <v>1</v>
      </c>
      <c r="K4249">
        <v>3</v>
      </c>
      <c r="L4249">
        <v>97</v>
      </c>
      <c r="M4249">
        <v>4</v>
      </c>
      <c r="N4249">
        <v>2</v>
      </c>
      <c r="O4249">
        <v>5</v>
      </c>
      <c r="P4249">
        <v>1</v>
      </c>
      <c r="Q4249">
        <v>3.605</v>
      </c>
      <c r="R4249">
        <v>-1</v>
      </c>
      <c r="S4249">
        <v>2</v>
      </c>
      <c r="T4249">
        <v>159.1</v>
      </c>
      <c r="U4249">
        <v>92.7</v>
      </c>
      <c r="V4249">
        <v>36.621773718524338</v>
      </c>
      <c r="W4249">
        <v>-1</v>
      </c>
      <c r="X4249">
        <v>2</v>
      </c>
      <c r="Y4249">
        <v>1</v>
      </c>
      <c r="Z4249">
        <v>479428</v>
      </c>
    </row>
    <row r="4250" spans="1:26">
      <c r="A4250">
        <v>436051</v>
      </c>
      <c r="B4250">
        <v>3</v>
      </c>
      <c r="C4250">
        <v>43605103</v>
      </c>
      <c r="D4250">
        <v>4</v>
      </c>
      <c r="E4250">
        <v>5</v>
      </c>
      <c r="F4250">
        <v>27</v>
      </c>
      <c r="G4250">
        <v>2</v>
      </c>
      <c r="H4250">
        <v>17</v>
      </c>
      <c r="I4250">
        <v>1</v>
      </c>
      <c r="J4250">
        <v>1</v>
      </c>
      <c r="K4250">
        <v>4</v>
      </c>
      <c r="L4250">
        <v>97</v>
      </c>
      <c r="M4250">
        <v>2</v>
      </c>
      <c r="N4250">
        <v>1</v>
      </c>
      <c r="O4250">
        <v>5</v>
      </c>
      <c r="P4250">
        <v>1</v>
      </c>
      <c r="Q4250">
        <v>13.442</v>
      </c>
      <c r="R4250">
        <v>2</v>
      </c>
      <c r="S4250">
        <v>5</v>
      </c>
      <c r="T4250">
        <v>166.9</v>
      </c>
      <c r="U4250">
        <v>78.3</v>
      </c>
      <c r="V4250">
        <v>28.109239036589038</v>
      </c>
      <c r="W4250">
        <v>-1</v>
      </c>
      <c r="X4250">
        <v>2</v>
      </c>
      <c r="Y4250">
        <v>1</v>
      </c>
      <c r="Z4250">
        <v>479428</v>
      </c>
    </row>
    <row r="4251" spans="1:26">
      <c r="A4251">
        <v>436051</v>
      </c>
      <c r="B4251">
        <v>4</v>
      </c>
      <c r="C4251">
        <v>43605104</v>
      </c>
      <c r="D4251">
        <v>4</v>
      </c>
      <c r="E4251">
        <v>5</v>
      </c>
      <c r="F4251">
        <v>27</v>
      </c>
      <c r="G4251">
        <v>2</v>
      </c>
      <c r="H4251">
        <v>4</v>
      </c>
      <c r="I4251">
        <v>-1</v>
      </c>
      <c r="J4251">
        <v>1</v>
      </c>
      <c r="K4251">
        <v>-1</v>
      </c>
      <c r="L4251">
        <v>97</v>
      </c>
      <c r="M4251">
        <v>1</v>
      </c>
      <c r="N4251">
        <v>-1</v>
      </c>
      <c r="O4251">
        <v>-1</v>
      </c>
      <c r="P4251">
        <v>-1</v>
      </c>
      <c r="Q4251">
        <v>-1</v>
      </c>
      <c r="R4251">
        <v>-1</v>
      </c>
      <c r="S4251">
        <v>-2</v>
      </c>
      <c r="T4251">
        <v>-1</v>
      </c>
      <c r="U4251">
        <v>-1</v>
      </c>
      <c r="V4251">
        <v>-1</v>
      </c>
      <c r="W4251">
        <v>-1</v>
      </c>
      <c r="X4251">
        <v>-2</v>
      </c>
      <c r="Y4251">
        <v>-2</v>
      </c>
      <c r="Z4251">
        <v>479428</v>
      </c>
    </row>
    <row r="4252" spans="1:26">
      <c r="A4252">
        <v>436151</v>
      </c>
      <c r="B4252">
        <v>1</v>
      </c>
      <c r="C4252">
        <v>43615101</v>
      </c>
      <c r="D4252">
        <v>2</v>
      </c>
      <c r="E4252">
        <v>5</v>
      </c>
      <c r="F4252">
        <v>27</v>
      </c>
      <c r="G4252">
        <v>2</v>
      </c>
      <c r="H4252">
        <v>43</v>
      </c>
      <c r="I4252">
        <v>2</v>
      </c>
      <c r="J4252">
        <v>1</v>
      </c>
      <c r="K4252">
        <v>4</v>
      </c>
      <c r="L4252">
        <v>97</v>
      </c>
      <c r="M4252">
        <v>1</v>
      </c>
      <c r="N4252">
        <v>1</v>
      </c>
      <c r="O4252">
        <v>5</v>
      </c>
      <c r="P4252">
        <v>2</v>
      </c>
      <c r="Q4252">
        <v>2.9000000000000001E-2</v>
      </c>
      <c r="R4252">
        <v>-1</v>
      </c>
      <c r="S4252">
        <v>0</v>
      </c>
      <c r="T4252">
        <v>-1</v>
      </c>
      <c r="U4252">
        <v>-1</v>
      </c>
      <c r="V4252">
        <v>-1</v>
      </c>
      <c r="W4252">
        <v>-1</v>
      </c>
      <c r="X4252">
        <v>1</v>
      </c>
      <c r="Y4252">
        <v>3</v>
      </c>
      <c r="Z4252">
        <v>564360</v>
      </c>
    </row>
    <row r="4253" spans="1:26">
      <c r="A4253">
        <v>436151</v>
      </c>
      <c r="B4253">
        <v>2</v>
      </c>
      <c r="C4253">
        <v>43615102</v>
      </c>
      <c r="D4253">
        <v>2</v>
      </c>
      <c r="E4253">
        <v>5</v>
      </c>
      <c r="F4253">
        <v>27</v>
      </c>
      <c r="G4253">
        <v>1</v>
      </c>
      <c r="H4253">
        <v>44</v>
      </c>
      <c r="I4253">
        <v>2</v>
      </c>
      <c r="J4253">
        <v>1</v>
      </c>
      <c r="K4253">
        <v>4</v>
      </c>
      <c r="L4253">
        <v>97</v>
      </c>
      <c r="M4253">
        <v>1</v>
      </c>
      <c r="N4253">
        <v>1</v>
      </c>
      <c r="O4253">
        <v>5</v>
      </c>
      <c r="P4253">
        <v>1</v>
      </c>
      <c r="Q4253">
        <v>0</v>
      </c>
      <c r="R4253">
        <v>-1</v>
      </c>
      <c r="S4253">
        <v>-2</v>
      </c>
      <c r="T4253">
        <v>-1</v>
      </c>
      <c r="U4253">
        <v>-1</v>
      </c>
      <c r="V4253">
        <v>-1</v>
      </c>
      <c r="W4253">
        <v>-1</v>
      </c>
      <c r="X4253">
        <v>-2</v>
      </c>
      <c r="Y4253">
        <v>-2</v>
      </c>
      <c r="Z4253">
        <v>564360</v>
      </c>
    </row>
    <row r="4254" spans="1:26">
      <c r="A4254">
        <v>436181</v>
      </c>
      <c r="B4254">
        <v>1</v>
      </c>
      <c r="C4254">
        <v>43618101</v>
      </c>
      <c r="D4254">
        <v>2</v>
      </c>
      <c r="E4254">
        <v>5</v>
      </c>
      <c r="F4254">
        <v>27</v>
      </c>
      <c r="G4254">
        <v>1</v>
      </c>
      <c r="H4254">
        <v>71</v>
      </c>
      <c r="I4254">
        <v>2</v>
      </c>
      <c r="J4254">
        <v>1</v>
      </c>
      <c r="K4254">
        <v>1</v>
      </c>
      <c r="L4254">
        <v>97</v>
      </c>
      <c r="M4254">
        <v>1</v>
      </c>
      <c r="N4254">
        <v>3</v>
      </c>
      <c r="O4254">
        <v>5</v>
      </c>
      <c r="P4254">
        <v>1</v>
      </c>
      <c r="Q4254">
        <v>24</v>
      </c>
      <c r="R4254">
        <v>-1</v>
      </c>
      <c r="S4254">
        <v>0</v>
      </c>
      <c r="T4254">
        <v>-1</v>
      </c>
      <c r="U4254">
        <v>-1</v>
      </c>
      <c r="V4254">
        <v>-1</v>
      </c>
      <c r="W4254">
        <v>-1</v>
      </c>
      <c r="X4254">
        <v>2</v>
      </c>
      <c r="Y4254">
        <v>3</v>
      </c>
      <c r="Z4254">
        <v>529395</v>
      </c>
    </row>
    <row r="4255" spans="1:26">
      <c r="A4255">
        <v>436181</v>
      </c>
      <c r="B4255">
        <v>2</v>
      </c>
      <c r="C4255">
        <v>43618102</v>
      </c>
      <c r="D4255">
        <v>2</v>
      </c>
      <c r="E4255">
        <v>5</v>
      </c>
      <c r="F4255">
        <v>27</v>
      </c>
      <c r="G4255">
        <v>2</v>
      </c>
      <c r="H4255">
        <v>66</v>
      </c>
      <c r="I4255">
        <v>2</v>
      </c>
      <c r="J4255">
        <v>1</v>
      </c>
      <c r="K4255">
        <v>7</v>
      </c>
      <c r="L4255">
        <v>97</v>
      </c>
      <c r="M4255">
        <v>4</v>
      </c>
      <c r="N4255">
        <v>3</v>
      </c>
      <c r="O4255">
        <v>5</v>
      </c>
      <c r="P4255">
        <v>1</v>
      </c>
      <c r="Q4255">
        <v>21</v>
      </c>
      <c r="R4255">
        <v>-1</v>
      </c>
      <c r="S4255">
        <v>1</v>
      </c>
      <c r="T4255">
        <v>-1</v>
      </c>
      <c r="U4255">
        <v>-1</v>
      </c>
      <c r="V4255">
        <v>-1</v>
      </c>
      <c r="W4255">
        <v>-1</v>
      </c>
      <c r="X4255">
        <v>1</v>
      </c>
      <c r="Y4255">
        <v>3</v>
      </c>
      <c r="Z4255">
        <v>529395</v>
      </c>
    </row>
    <row r="4256" spans="1:26">
      <c r="A4256">
        <v>436201</v>
      </c>
      <c r="B4256">
        <v>1</v>
      </c>
      <c r="C4256">
        <v>43620101</v>
      </c>
      <c r="D4256">
        <v>2</v>
      </c>
      <c r="E4256">
        <v>5</v>
      </c>
      <c r="F4256">
        <v>27</v>
      </c>
      <c r="G4256">
        <v>1</v>
      </c>
      <c r="H4256">
        <v>27</v>
      </c>
      <c r="I4256">
        <v>2</v>
      </c>
      <c r="J4256">
        <v>1</v>
      </c>
      <c r="K4256">
        <v>2</v>
      </c>
      <c r="L4256">
        <v>97</v>
      </c>
      <c r="M4256">
        <v>2</v>
      </c>
      <c r="N4256">
        <v>1</v>
      </c>
      <c r="O4256">
        <v>5</v>
      </c>
      <c r="P4256">
        <v>1</v>
      </c>
      <c r="Q4256">
        <v>11.5</v>
      </c>
      <c r="R4256">
        <v>-1</v>
      </c>
      <c r="S4256">
        <v>-2</v>
      </c>
      <c r="T4256">
        <v>-1</v>
      </c>
      <c r="U4256">
        <v>-1</v>
      </c>
      <c r="V4256">
        <v>-1</v>
      </c>
      <c r="W4256">
        <v>-1</v>
      </c>
      <c r="X4256">
        <v>-2</v>
      </c>
      <c r="Y4256">
        <v>-2</v>
      </c>
      <c r="Z4256">
        <v>590216</v>
      </c>
    </row>
    <row r="4257" spans="1:26">
      <c r="A4257">
        <v>436201</v>
      </c>
      <c r="B4257">
        <v>2</v>
      </c>
      <c r="C4257">
        <v>43620102</v>
      </c>
      <c r="D4257">
        <v>2</v>
      </c>
      <c r="E4257">
        <v>5</v>
      </c>
      <c r="F4257">
        <v>27</v>
      </c>
      <c r="G4257">
        <v>2</v>
      </c>
      <c r="H4257">
        <v>30</v>
      </c>
      <c r="I4257">
        <v>2</v>
      </c>
      <c r="J4257">
        <v>1</v>
      </c>
      <c r="K4257">
        <v>1</v>
      </c>
      <c r="L4257">
        <v>97</v>
      </c>
      <c r="M4257">
        <v>1</v>
      </c>
      <c r="N4257">
        <v>1</v>
      </c>
      <c r="O4257">
        <v>5</v>
      </c>
      <c r="P4257">
        <v>1</v>
      </c>
      <c r="Q4257">
        <v>4.7300000000000004</v>
      </c>
      <c r="R4257">
        <v>-1</v>
      </c>
      <c r="S4257">
        <v>0</v>
      </c>
      <c r="T4257">
        <v>-1</v>
      </c>
      <c r="U4257">
        <v>-1</v>
      </c>
      <c r="V4257">
        <v>-1</v>
      </c>
      <c r="W4257">
        <v>-1</v>
      </c>
      <c r="X4257">
        <v>2</v>
      </c>
      <c r="Y4257">
        <v>1</v>
      </c>
      <c r="Z4257">
        <v>590216</v>
      </c>
    </row>
    <row r="4258" spans="1:26">
      <c r="A4258">
        <v>436341</v>
      </c>
      <c r="B4258">
        <v>1</v>
      </c>
      <c r="C4258">
        <v>43634101</v>
      </c>
      <c r="D4258">
        <v>1</v>
      </c>
      <c r="E4258">
        <v>5</v>
      </c>
      <c r="F4258">
        <v>27</v>
      </c>
      <c r="G4258">
        <v>2</v>
      </c>
      <c r="H4258">
        <v>61</v>
      </c>
      <c r="I4258">
        <v>2</v>
      </c>
      <c r="J4258">
        <v>1</v>
      </c>
      <c r="K4258">
        <v>7</v>
      </c>
      <c r="L4258">
        <v>97</v>
      </c>
      <c r="M4258">
        <v>1</v>
      </c>
      <c r="N4258">
        <v>1</v>
      </c>
      <c r="O4258">
        <v>5</v>
      </c>
      <c r="P4258">
        <v>2</v>
      </c>
      <c r="Q4258">
        <v>0</v>
      </c>
      <c r="R4258">
        <v>-1</v>
      </c>
      <c r="S4258">
        <v>0</v>
      </c>
      <c r="T4258">
        <v>166.1</v>
      </c>
      <c r="U4258">
        <v>70.099999999999994</v>
      </c>
      <c r="V4258">
        <v>25.408483968913931</v>
      </c>
      <c r="W4258">
        <v>-1</v>
      </c>
      <c r="X4258">
        <v>1</v>
      </c>
      <c r="Y4258">
        <v>1</v>
      </c>
      <c r="Z4258">
        <v>673511</v>
      </c>
    </row>
    <row r="4259" spans="1:26">
      <c r="A4259">
        <v>436351</v>
      </c>
      <c r="B4259">
        <v>1</v>
      </c>
      <c r="C4259">
        <v>43635101</v>
      </c>
      <c r="D4259">
        <v>1</v>
      </c>
      <c r="E4259">
        <v>5</v>
      </c>
      <c r="F4259">
        <v>27</v>
      </c>
      <c r="G4259">
        <v>1</v>
      </c>
      <c r="H4259">
        <v>79</v>
      </c>
      <c r="I4259">
        <v>5</v>
      </c>
      <c r="J4259">
        <v>1</v>
      </c>
      <c r="K4259">
        <v>7</v>
      </c>
      <c r="L4259">
        <v>97</v>
      </c>
      <c r="M4259">
        <v>2</v>
      </c>
      <c r="N4259">
        <v>3</v>
      </c>
      <c r="O4259">
        <v>5</v>
      </c>
      <c r="P4259">
        <v>2</v>
      </c>
      <c r="Q4259">
        <v>0</v>
      </c>
      <c r="R4259">
        <v>-1</v>
      </c>
      <c r="S4259">
        <v>-2</v>
      </c>
      <c r="T4259">
        <v>-1</v>
      </c>
      <c r="U4259">
        <v>-1</v>
      </c>
      <c r="V4259">
        <v>-1</v>
      </c>
      <c r="W4259">
        <v>1.05914718019257</v>
      </c>
      <c r="X4259">
        <v>-2</v>
      </c>
      <c r="Y4259">
        <v>-2</v>
      </c>
      <c r="Z4259">
        <v>421300</v>
      </c>
    </row>
    <row r="4260" spans="1:26">
      <c r="A4260">
        <v>436371</v>
      </c>
      <c r="B4260">
        <v>1</v>
      </c>
      <c r="C4260">
        <v>43637101</v>
      </c>
      <c r="D4260">
        <v>2</v>
      </c>
      <c r="E4260">
        <v>5</v>
      </c>
      <c r="F4260">
        <v>27</v>
      </c>
      <c r="G4260">
        <v>1</v>
      </c>
      <c r="H4260">
        <v>77</v>
      </c>
      <c r="I4260">
        <v>2</v>
      </c>
      <c r="J4260">
        <v>1</v>
      </c>
      <c r="K4260">
        <v>4</v>
      </c>
      <c r="L4260">
        <v>97</v>
      </c>
      <c r="M4260">
        <v>2</v>
      </c>
      <c r="N4260">
        <v>3</v>
      </c>
      <c r="O4260">
        <v>5</v>
      </c>
      <c r="P4260">
        <v>1</v>
      </c>
      <c r="Q4260">
        <v>7</v>
      </c>
      <c r="R4260">
        <v>-1</v>
      </c>
      <c r="S4260">
        <v>0</v>
      </c>
      <c r="T4260">
        <v>-1</v>
      </c>
      <c r="U4260">
        <v>-1</v>
      </c>
      <c r="V4260">
        <v>-1</v>
      </c>
      <c r="W4260">
        <v>-1</v>
      </c>
      <c r="X4260">
        <v>1</v>
      </c>
      <c r="Y4260">
        <v>3</v>
      </c>
      <c r="Z4260">
        <v>606304</v>
      </c>
    </row>
    <row r="4261" spans="1:26">
      <c r="A4261">
        <v>436371</v>
      </c>
      <c r="B4261">
        <v>2</v>
      </c>
      <c r="C4261">
        <v>43637102</v>
      </c>
      <c r="D4261">
        <v>2</v>
      </c>
      <c r="E4261">
        <v>5</v>
      </c>
      <c r="F4261">
        <v>27</v>
      </c>
      <c r="G4261">
        <v>2</v>
      </c>
      <c r="H4261">
        <v>76</v>
      </c>
      <c r="I4261">
        <v>2</v>
      </c>
      <c r="J4261">
        <v>1</v>
      </c>
      <c r="K4261">
        <v>7</v>
      </c>
      <c r="L4261">
        <v>97</v>
      </c>
      <c r="M4261">
        <v>2</v>
      </c>
      <c r="N4261">
        <v>1</v>
      </c>
      <c r="O4261">
        <v>5</v>
      </c>
      <c r="P4261">
        <v>1</v>
      </c>
      <c r="Q4261">
        <v>0</v>
      </c>
      <c r="R4261">
        <v>-1</v>
      </c>
      <c r="S4261">
        <v>-9</v>
      </c>
      <c r="T4261">
        <v>-1</v>
      </c>
      <c r="U4261">
        <v>-1</v>
      </c>
      <c r="V4261">
        <v>-1</v>
      </c>
      <c r="W4261">
        <v>-1</v>
      </c>
      <c r="X4261">
        <v>1</v>
      </c>
      <c r="Y4261">
        <v>3</v>
      </c>
      <c r="Z4261">
        <v>606304</v>
      </c>
    </row>
    <row r="4262" spans="1:26">
      <c r="A4262">
        <v>437051</v>
      </c>
      <c r="B4262">
        <v>1</v>
      </c>
      <c r="C4262">
        <v>43705101</v>
      </c>
      <c r="D4262">
        <v>1</v>
      </c>
      <c r="E4262">
        <v>4</v>
      </c>
      <c r="F4262">
        <v>24</v>
      </c>
      <c r="G4262">
        <v>1</v>
      </c>
      <c r="H4262">
        <v>60</v>
      </c>
      <c r="I4262">
        <v>5</v>
      </c>
      <c r="J4262">
        <v>1</v>
      </c>
      <c r="K4262">
        <v>4</v>
      </c>
      <c r="L4262">
        <v>7</v>
      </c>
      <c r="M4262">
        <v>2</v>
      </c>
      <c r="N4262">
        <v>3</v>
      </c>
      <c r="O4262">
        <v>5</v>
      </c>
      <c r="P4262">
        <v>1</v>
      </c>
      <c r="Q4262">
        <v>2.48</v>
      </c>
      <c r="R4262">
        <v>-1</v>
      </c>
      <c r="S4262">
        <v>0</v>
      </c>
      <c r="T4262">
        <v>175.2</v>
      </c>
      <c r="U4262">
        <v>98.8</v>
      </c>
      <c r="V4262">
        <v>32.187610767081594</v>
      </c>
      <c r="W4262">
        <v>1.0097001763668401</v>
      </c>
      <c r="X4262">
        <v>2</v>
      </c>
      <c r="Y4262">
        <v>1</v>
      </c>
      <c r="Z4262">
        <v>263434</v>
      </c>
    </row>
    <row r="4263" spans="1:26">
      <c r="A4263">
        <v>437151</v>
      </c>
      <c r="B4263">
        <v>1</v>
      </c>
      <c r="C4263">
        <v>43715101</v>
      </c>
      <c r="D4263">
        <v>4</v>
      </c>
      <c r="E4263">
        <v>4</v>
      </c>
      <c r="F4263">
        <v>24</v>
      </c>
      <c r="G4263">
        <v>1</v>
      </c>
      <c r="H4263">
        <v>34</v>
      </c>
      <c r="I4263">
        <v>2</v>
      </c>
      <c r="J4263">
        <v>1</v>
      </c>
      <c r="K4263">
        <v>7</v>
      </c>
      <c r="L4263">
        <v>10</v>
      </c>
      <c r="M4263">
        <v>2</v>
      </c>
      <c r="N4263">
        <v>4</v>
      </c>
      <c r="O4263">
        <v>3</v>
      </c>
      <c r="P4263">
        <v>1</v>
      </c>
      <c r="Q4263">
        <v>19.672999999999998</v>
      </c>
      <c r="R4263">
        <v>-1</v>
      </c>
      <c r="S4263">
        <v>2</v>
      </c>
      <c r="T4263">
        <v>174.2</v>
      </c>
      <c r="U4263">
        <v>96.1</v>
      </c>
      <c r="V4263">
        <v>31.668470330498877</v>
      </c>
      <c r="W4263">
        <v>0.99346099953292899</v>
      </c>
      <c r="X4263">
        <v>2</v>
      </c>
      <c r="Y4263">
        <v>3</v>
      </c>
      <c r="Z4263">
        <v>429212</v>
      </c>
    </row>
    <row r="4264" spans="1:26">
      <c r="A4264">
        <v>437151</v>
      </c>
      <c r="B4264">
        <v>2</v>
      </c>
      <c r="C4264">
        <v>43715102</v>
      </c>
      <c r="D4264">
        <v>4</v>
      </c>
      <c r="E4264">
        <v>4</v>
      </c>
      <c r="F4264">
        <v>24</v>
      </c>
      <c r="G4264">
        <v>2</v>
      </c>
      <c r="H4264">
        <v>30</v>
      </c>
      <c r="I4264">
        <v>2</v>
      </c>
      <c r="J4264">
        <v>1</v>
      </c>
      <c r="K4264">
        <v>7</v>
      </c>
      <c r="L4264">
        <v>10</v>
      </c>
      <c r="M4264">
        <v>4</v>
      </c>
      <c r="N4264">
        <v>4</v>
      </c>
      <c r="O4264">
        <v>3</v>
      </c>
      <c r="P4264">
        <v>1</v>
      </c>
      <c r="Q4264">
        <v>0.317</v>
      </c>
      <c r="R4264">
        <v>-1</v>
      </c>
      <c r="S4264">
        <v>11</v>
      </c>
      <c r="T4264">
        <v>169.9</v>
      </c>
      <c r="U4264">
        <v>62.5</v>
      </c>
      <c r="V4264">
        <v>21.651762747951654</v>
      </c>
      <c r="W4264">
        <v>0.80280929227444597</v>
      </c>
      <c r="X4264">
        <v>-8</v>
      </c>
      <c r="Y4264">
        <v>3</v>
      </c>
      <c r="Z4264">
        <v>429212</v>
      </c>
    </row>
    <row r="4265" spans="1:26">
      <c r="A4265">
        <v>437151</v>
      </c>
      <c r="B4265">
        <v>3</v>
      </c>
      <c r="C4265">
        <v>43715103</v>
      </c>
      <c r="D4265">
        <v>4</v>
      </c>
      <c r="E4265">
        <v>4</v>
      </c>
      <c r="F4265">
        <v>24</v>
      </c>
      <c r="G4265">
        <v>1</v>
      </c>
      <c r="H4265">
        <v>13</v>
      </c>
      <c r="I4265">
        <v>-1</v>
      </c>
      <c r="J4265">
        <v>1</v>
      </c>
      <c r="K4265">
        <v>-1</v>
      </c>
      <c r="L4265">
        <v>10</v>
      </c>
      <c r="M4265">
        <v>1</v>
      </c>
      <c r="N4265">
        <v>-1</v>
      </c>
      <c r="O4265">
        <v>-1</v>
      </c>
      <c r="P4265">
        <v>-1</v>
      </c>
      <c r="Q4265">
        <v>-1</v>
      </c>
      <c r="R4265">
        <v>-1</v>
      </c>
      <c r="S4265">
        <v>0</v>
      </c>
      <c r="T4265">
        <v>167.8</v>
      </c>
      <c r="U4265">
        <v>58.7</v>
      </c>
      <c r="V4265">
        <v>20.84750987681856</v>
      </c>
      <c r="W4265">
        <v>-1</v>
      </c>
      <c r="X4265">
        <v>1</v>
      </c>
      <c r="Y4265">
        <v>3</v>
      </c>
      <c r="Z4265">
        <v>429212</v>
      </c>
    </row>
    <row r="4266" spans="1:26">
      <c r="A4266">
        <v>437151</v>
      </c>
      <c r="B4266">
        <v>4</v>
      </c>
      <c r="C4266">
        <v>43715104</v>
      </c>
      <c r="D4266">
        <v>4</v>
      </c>
      <c r="E4266">
        <v>4</v>
      </c>
      <c r="F4266">
        <v>24</v>
      </c>
      <c r="G4266">
        <v>1</v>
      </c>
      <c r="H4266">
        <v>9</v>
      </c>
      <c r="I4266">
        <v>-1</v>
      </c>
      <c r="J4266">
        <v>1</v>
      </c>
      <c r="K4266">
        <v>-1</v>
      </c>
      <c r="L4266">
        <v>10</v>
      </c>
      <c r="M4266">
        <v>4</v>
      </c>
      <c r="N4266">
        <v>-1</v>
      </c>
      <c r="O4266">
        <v>-1</v>
      </c>
      <c r="P4266">
        <v>-1</v>
      </c>
      <c r="Q4266">
        <v>-1</v>
      </c>
      <c r="R4266">
        <v>-1</v>
      </c>
      <c r="S4266">
        <v>-2</v>
      </c>
      <c r="T4266">
        <v>142</v>
      </c>
      <c r="U4266">
        <v>39.299999999999997</v>
      </c>
      <c r="V4266">
        <v>19.490180519738146</v>
      </c>
      <c r="W4266">
        <v>-1</v>
      </c>
      <c r="X4266">
        <v>1</v>
      </c>
      <c r="Y4266">
        <v>3</v>
      </c>
      <c r="Z4266">
        <v>429212</v>
      </c>
    </row>
    <row r="4267" spans="1:26">
      <c r="A4267">
        <v>437181</v>
      </c>
      <c r="B4267">
        <v>1</v>
      </c>
      <c r="C4267">
        <v>43718101</v>
      </c>
      <c r="D4267">
        <v>3</v>
      </c>
      <c r="E4267">
        <v>4</v>
      </c>
      <c r="F4267">
        <v>24</v>
      </c>
      <c r="G4267">
        <v>2</v>
      </c>
      <c r="H4267">
        <v>45</v>
      </c>
      <c r="I4267">
        <v>6</v>
      </c>
      <c r="J4267">
        <v>1</v>
      </c>
      <c r="K4267">
        <v>2</v>
      </c>
      <c r="L4267">
        <v>11</v>
      </c>
      <c r="M4267">
        <v>2</v>
      </c>
      <c r="N4267">
        <v>4</v>
      </c>
      <c r="O4267">
        <v>1</v>
      </c>
      <c r="P4267">
        <v>1</v>
      </c>
      <c r="Q4267">
        <v>15.788</v>
      </c>
      <c r="R4267">
        <v>-1</v>
      </c>
      <c r="S4267">
        <v>0</v>
      </c>
      <c r="T4267">
        <v>155.80000000000001</v>
      </c>
      <c r="U4267">
        <v>70.8</v>
      </c>
      <c r="V4267">
        <v>29.167442542610004</v>
      </c>
      <c r="W4267">
        <v>0.90758412857860404</v>
      </c>
      <c r="X4267">
        <v>2</v>
      </c>
      <c r="Y4267">
        <v>1</v>
      </c>
      <c r="Z4267">
        <v>198783</v>
      </c>
    </row>
    <row r="4268" spans="1:26">
      <c r="A4268">
        <v>437181</v>
      </c>
      <c r="B4268">
        <v>2</v>
      </c>
      <c r="C4268">
        <v>43718102</v>
      </c>
      <c r="D4268">
        <v>3</v>
      </c>
      <c r="E4268">
        <v>4</v>
      </c>
      <c r="F4268">
        <v>24</v>
      </c>
      <c r="G4268">
        <v>1</v>
      </c>
      <c r="H4268">
        <v>48</v>
      </c>
      <c r="I4268">
        <v>6</v>
      </c>
      <c r="J4268">
        <v>1</v>
      </c>
      <c r="K4268">
        <v>2</v>
      </c>
      <c r="L4268">
        <v>11</v>
      </c>
      <c r="M4268">
        <v>2</v>
      </c>
      <c r="N4268">
        <v>4</v>
      </c>
      <c r="O4268">
        <v>3</v>
      </c>
      <c r="P4268">
        <v>1</v>
      </c>
      <c r="Q4268">
        <v>21.69</v>
      </c>
      <c r="R4268">
        <v>-1</v>
      </c>
      <c r="S4268">
        <v>0</v>
      </c>
      <c r="T4268">
        <v>176.7</v>
      </c>
      <c r="U4268">
        <v>88</v>
      </c>
      <c r="V4268">
        <v>28.184450574562444</v>
      </c>
      <c r="W4268">
        <v>1.0144578313253001</v>
      </c>
      <c r="X4268">
        <v>2</v>
      </c>
      <c r="Y4268">
        <v>1</v>
      </c>
      <c r="Z4268">
        <v>198783</v>
      </c>
    </row>
    <row r="4269" spans="1:26">
      <c r="A4269">
        <v>437181</v>
      </c>
      <c r="B4269">
        <v>3</v>
      </c>
      <c r="C4269">
        <v>43718103</v>
      </c>
      <c r="D4269">
        <v>3</v>
      </c>
      <c r="E4269">
        <v>4</v>
      </c>
      <c r="F4269">
        <v>24</v>
      </c>
      <c r="G4269">
        <v>1</v>
      </c>
      <c r="H4269">
        <v>13</v>
      </c>
      <c r="I4269">
        <v>-1</v>
      </c>
      <c r="J4269">
        <v>1</v>
      </c>
      <c r="K4269">
        <v>-1</v>
      </c>
      <c r="L4269">
        <v>11</v>
      </c>
      <c r="M4269">
        <v>1</v>
      </c>
      <c r="N4269">
        <v>-1</v>
      </c>
      <c r="O4269">
        <v>-1</v>
      </c>
      <c r="P4269">
        <v>-1</v>
      </c>
      <c r="Q4269">
        <v>-1</v>
      </c>
      <c r="R4269">
        <v>-1</v>
      </c>
      <c r="S4269">
        <v>3</v>
      </c>
      <c r="T4269">
        <v>162</v>
      </c>
      <c r="U4269">
        <v>72.900000000000006</v>
      </c>
      <c r="V4269">
        <v>27.777777777777775</v>
      </c>
      <c r="W4269">
        <v>-1</v>
      </c>
      <c r="X4269">
        <v>-8</v>
      </c>
      <c r="Y4269">
        <v>1</v>
      </c>
      <c r="Z4269">
        <v>198783</v>
      </c>
    </row>
    <row r="4270" spans="1:26">
      <c r="A4270">
        <v>437201</v>
      </c>
      <c r="B4270">
        <v>1</v>
      </c>
      <c r="C4270">
        <v>43720101</v>
      </c>
      <c r="D4270">
        <v>1</v>
      </c>
      <c r="E4270">
        <v>4</v>
      </c>
      <c r="F4270">
        <v>24</v>
      </c>
      <c r="G4270">
        <v>2</v>
      </c>
      <c r="H4270">
        <v>50</v>
      </c>
      <c r="I4270">
        <v>6</v>
      </c>
      <c r="J4270">
        <v>1</v>
      </c>
      <c r="K4270">
        <v>7</v>
      </c>
      <c r="L4270">
        <v>12</v>
      </c>
      <c r="M4270">
        <v>2</v>
      </c>
      <c r="N4270">
        <v>3</v>
      </c>
      <c r="O4270">
        <v>5</v>
      </c>
      <c r="P4270">
        <v>1</v>
      </c>
      <c r="Q4270">
        <v>28.518000000000001</v>
      </c>
      <c r="R4270">
        <v>-1</v>
      </c>
      <c r="S4270">
        <v>0</v>
      </c>
      <c r="T4270">
        <v>162.5</v>
      </c>
      <c r="U4270">
        <v>73</v>
      </c>
      <c r="V4270">
        <v>27.644970414201183</v>
      </c>
      <c r="W4270">
        <v>0.88910989557434095</v>
      </c>
      <c r="X4270">
        <v>2</v>
      </c>
      <c r="Y4270">
        <v>1</v>
      </c>
      <c r="Z4270">
        <v>774738</v>
      </c>
    </row>
    <row r="4271" spans="1:26">
      <c r="A4271">
        <v>437251</v>
      </c>
      <c r="B4271">
        <v>1</v>
      </c>
      <c r="C4271">
        <v>43725101</v>
      </c>
      <c r="D4271">
        <v>1</v>
      </c>
      <c r="E4271">
        <v>4</v>
      </c>
      <c r="F4271">
        <v>24</v>
      </c>
      <c r="G4271">
        <v>1</v>
      </c>
      <c r="H4271">
        <v>61</v>
      </c>
      <c r="I4271">
        <v>1</v>
      </c>
      <c r="J4271">
        <v>1</v>
      </c>
      <c r="K4271">
        <v>3</v>
      </c>
      <c r="L4271">
        <v>12</v>
      </c>
      <c r="M4271">
        <v>2</v>
      </c>
      <c r="N4271">
        <v>3</v>
      </c>
      <c r="O4271">
        <v>5</v>
      </c>
      <c r="P4271">
        <v>1</v>
      </c>
      <c r="Q4271">
        <v>28</v>
      </c>
      <c r="R4271">
        <v>-1</v>
      </c>
      <c r="S4271">
        <v>4</v>
      </c>
      <c r="T4271">
        <v>176</v>
      </c>
      <c r="U4271">
        <v>78.400000000000006</v>
      </c>
      <c r="V4271">
        <v>25.309917355371905</v>
      </c>
      <c r="W4271">
        <v>0.91750599520383702</v>
      </c>
      <c r="X4271">
        <v>2</v>
      </c>
      <c r="Y4271">
        <v>3</v>
      </c>
      <c r="Z4271">
        <v>362179</v>
      </c>
    </row>
    <row r="4272" spans="1:26">
      <c r="A4272">
        <v>437271</v>
      </c>
      <c r="B4272">
        <v>1</v>
      </c>
      <c r="C4272">
        <v>43727101</v>
      </c>
      <c r="D4272">
        <v>2</v>
      </c>
      <c r="E4272">
        <v>4</v>
      </c>
      <c r="F4272">
        <v>24</v>
      </c>
      <c r="G4272">
        <v>2</v>
      </c>
      <c r="H4272">
        <v>34</v>
      </c>
      <c r="I4272">
        <v>3</v>
      </c>
      <c r="J4272">
        <v>1</v>
      </c>
      <c r="K4272">
        <v>1</v>
      </c>
      <c r="L4272">
        <v>11</v>
      </c>
      <c r="M4272">
        <v>1</v>
      </c>
      <c r="N4272">
        <v>4</v>
      </c>
      <c r="O4272">
        <v>1</v>
      </c>
      <c r="P4272">
        <v>1</v>
      </c>
      <c r="Q4272">
        <v>11.636200000000001</v>
      </c>
      <c r="R4272">
        <v>-1</v>
      </c>
      <c r="S4272">
        <v>3</v>
      </c>
      <c r="T4272">
        <v>167.9</v>
      </c>
      <c r="U4272">
        <v>85.4</v>
      </c>
      <c r="V4272">
        <v>30.293990048388796</v>
      </c>
      <c r="W4272">
        <v>-1</v>
      </c>
      <c r="X4272">
        <v>2</v>
      </c>
      <c r="Y4272">
        <v>3</v>
      </c>
      <c r="Z4272">
        <v>177489</v>
      </c>
    </row>
    <row r="4273" spans="1:26">
      <c r="A4273">
        <v>437271</v>
      </c>
      <c r="B4273">
        <v>2</v>
      </c>
      <c r="C4273">
        <v>43727102</v>
      </c>
      <c r="D4273">
        <v>2</v>
      </c>
      <c r="E4273">
        <v>4</v>
      </c>
      <c r="F4273">
        <v>24</v>
      </c>
      <c r="G4273">
        <v>1</v>
      </c>
      <c r="H4273">
        <v>4</v>
      </c>
      <c r="I4273">
        <v>-1</v>
      </c>
      <c r="J4273">
        <v>1</v>
      </c>
      <c r="K4273">
        <v>-1</v>
      </c>
      <c r="L4273">
        <v>11</v>
      </c>
      <c r="M4273">
        <v>1</v>
      </c>
      <c r="N4273">
        <v>-1</v>
      </c>
      <c r="O4273">
        <v>-1</v>
      </c>
      <c r="P4273">
        <v>-1</v>
      </c>
      <c r="Q4273">
        <v>-1</v>
      </c>
      <c r="R4273">
        <v>-1</v>
      </c>
      <c r="S4273">
        <v>-2</v>
      </c>
      <c r="T4273">
        <v>-1</v>
      </c>
      <c r="U4273">
        <v>-1</v>
      </c>
      <c r="V4273">
        <v>-1</v>
      </c>
      <c r="W4273">
        <v>-1</v>
      </c>
      <c r="X4273">
        <v>-2</v>
      </c>
      <c r="Y4273">
        <v>-2</v>
      </c>
      <c r="Z4273">
        <v>177489</v>
      </c>
    </row>
    <row r="4274" spans="1:26">
      <c r="A4274">
        <v>437341</v>
      </c>
      <c r="B4274">
        <v>1</v>
      </c>
      <c r="C4274">
        <v>43734101</v>
      </c>
      <c r="D4274">
        <v>3</v>
      </c>
      <c r="E4274">
        <v>4</v>
      </c>
      <c r="F4274">
        <v>24</v>
      </c>
      <c r="G4274">
        <v>1</v>
      </c>
      <c r="H4274">
        <v>48</v>
      </c>
      <c r="I4274">
        <v>2</v>
      </c>
      <c r="J4274">
        <v>1</v>
      </c>
      <c r="K4274">
        <v>3</v>
      </c>
      <c r="L4274">
        <v>19</v>
      </c>
      <c r="M4274">
        <v>1</v>
      </c>
      <c r="N4274">
        <v>1</v>
      </c>
      <c r="O4274">
        <v>5</v>
      </c>
      <c r="P4274">
        <v>1</v>
      </c>
      <c r="Q4274">
        <v>15.835000000000001</v>
      </c>
      <c r="R4274">
        <v>-1</v>
      </c>
      <c r="S4274">
        <v>0</v>
      </c>
      <c r="T4274">
        <v>176.2</v>
      </c>
      <c r="U4274">
        <v>93.9</v>
      </c>
      <c r="V4274">
        <v>30.245013598982695</v>
      </c>
      <c r="W4274">
        <v>0.92882562277580105</v>
      </c>
      <c r="X4274">
        <v>2</v>
      </c>
      <c r="Y4274">
        <v>1</v>
      </c>
      <c r="Z4274">
        <v>484467</v>
      </c>
    </row>
    <row r="4275" spans="1:26">
      <c r="A4275">
        <v>437341</v>
      </c>
      <c r="B4275">
        <v>2</v>
      </c>
      <c r="C4275">
        <v>43734102</v>
      </c>
      <c r="D4275">
        <v>3</v>
      </c>
      <c r="E4275">
        <v>4</v>
      </c>
      <c r="F4275">
        <v>24</v>
      </c>
      <c r="G4275">
        <v>2</v>
      </c>
      <c r="H4275">
        <v>45</v>
      </c>
      <c r="I4275">
        <v>2</v>
      </c>
      <c r="J4275">
        <v>1</v>
      </c>
      <c r="K4275">
        <v>6</v>
      </c>
      <c r="L4275">
        <v>19</v>
      </c>
      <c r="M4275">
        <v>1</v>
      </c>
      <c r="N4275">
        <v>1</v>
      </c>
      <c r="O4275">
        <v>5</v>
      </c>
      <c r="P4275">
        <v>1</v>
      </c>
      <c r="Q4275">
        <v>1.73</v>
      </c>
      <c r="R4275">
        <v>-1</v>
      </c>
      <c r="S4275">
        <v>1</v>
      </c>
      <c r="T4275">
        <v>161.80000000000001</v>
      </c>
      <c r="U4275">
        <v>108.5</v>
      </c>
      <c r="V4275">
        <v>41.445053408731496</v>
      </c>
      <c r="W4275">
        <v>0.89546646684151399</v>
      </c>
      <c r="X4275">
        <v>2</v>
      </c>
      <c r="Y4275">
        <v>1</v>
      </c>
      <c r="Z4275">
        <v>484467</v>
      </c>
    </row>
    <row r="4276" spans="1:26">
      <c r="A4276">
        <v>437341</v>
      </c>
      <c r="B4276">
        <v>3</v>
      </c>
      <c r="C4276">
        <v>43734103</v>
      </c>
      <c r="D4276">
        <v>3</v>
      </c>
      <c r="E4276">
        <v>4</v>
      </c>
      <c r="F4276">
        <v>24</v>
      </c>
      <c r="G4276">
        <v>2</v>
      </c>
      <c r="H4276">
        <v>20</v>
      </c>
      <c r="I4276">
        <v>1</v>
      </c>
      <c r="J4276">
        <v>1</v>
      </c>
      <c r="K4276">
        <v>3</v>
      </c>
      <c r="L4276">
        <v>19</v>
      </c>
      <c r="M4276">
        <v>1</v>
      </c>
      <c r="N4276">
        <v>1</v>
      </c>
      <c r="O4276">
        <v>5</v>
      </c>
      <c r="P4276">
        <v>1</v>
      </c>
      <c r="Q4276">
        <v>30</v>
      </c>
      <c r="R4276">
        <v>4</v>
      </c>
      <c r="S4276">
        <v>0</v>
      </c>
      <c r="T4276">
        <v>167</v>
      </c>
      <c r="U4276">
        <v>61.8</v>
      </c>
      <c r="V4276">
        <v>22.159274265839578</v>
      </c>
      <c r="W4276">
        <v>0.69994799791991702</v>
      </c>
      <c r="X4276">
        <v>1</v>
      </c>
      <c r="Y4276">
        <v>3</v>
      </c>
      <c r="Z4276">
        <v>484467</v>
      </c>
    </row>
    <row r="4277" spans="1:26">
      <c r="A4277">
        <v>437351</v>
      </c>
      <c r="B4277">
        <v>1</v>
      </c>
      <c r="C4277">
        <v>43735101</v>
      </c>
      <c r="D4277">
        <v>1</v>
      </c>
      <c r="E4277">
        <v>4</v>
      </c>
      <c r="F4277">
        <v>24</v>
      </c>
      <c r="G4277">
        <v>2</v>
      </c>
      <c r="H4277">
        <v>66</v>
      </c>
      <c r="I4277">
        <v>5</v>
      </c>
      <c r="J4277">
        <v>1</v>
      </c>
      <c r="K4277">
        <v>7</v>
      </c>
      <c r="L4277">
        <v>7</v>
      </c>
      <c r="M4277">
        <v>2</v>
      </c>
      <c r="N4277">
        <v>1</v>
      </c>
      <c r="O4277">
        <v>5</v>
      </c>
      <c r="P4277">
        <v>1</v>
      </c>
      <c r="Q4277">
        <v>4.5289999999999999</v>
      </c>
      <c r="R4277">
        <v>-1</v>
      </c>
      <c r="S4277">
        <v>0</v>
      </c>
      <c r="T4277">
        <v>168.2</v>
      </c>
      <c r="U4277">
        <v>89.2</v>
      </c>
      <c r="V4277">
        <v>31.529194195800542</v>
      </c>
      <c r="W4277">
        <v>0.91989319092122801</v>
      </c>
      <c r="X4277">
        <v>2</v>
      </c>
      <c r="Y4277">
        <v>3</v>
      </c>
      <c r="Z4277">
        <v>462387</v>
      </c>
    </row>
    <row r="4278" spans="1:26">
      <c r="A4278">
        <v>437371</v>
      </c>
      <c r="B4278">
        <v>1</v>
      </c>
      <c r="C4278">
        <v>43737101</v>
      </c>
      <c r="D4278">
        <v>4</v>
      </c>
      <c r="E4278">
        <v>4</v>
      </c>
      <c r="F4278">
        <v>24</v>
      </c>
      <c r="G4278">
        <v>1</v>
      </c>
      <c r="H4278">
        <v>44</v>
      </c>
      <c r="I4278">
        <v>2</v>
      </c>
      <c r="J4278">
        <v>1</v>
      </c>
      <c r="K4278">
        <v>3</v>
      </c>
      <c r="L4278">
        <v>9</v>
      </c>
      <c r="M4278">
        <v>1</v>
      </c>
      <c r="N4278">
        <v>3</v>
      </c>
      <c r="O4278">
        <v>5</v>
      </c>
      <c r="P4278">
        <v>1</v>
      </c>
      <c r="Q4278">
        <v>6.0869999999999997</v>
      </c>
      <c r="R4278">
        <v>-1</v>
      </c>
      <c r="S4278">
        <v>0</v>
      </c>
      <c r="T4278">
        <v>182.6</v>
      </c>
      <c r="U4278">
        <v>79.400000000000006</v>
      </c>
      <c r="V4278">
        <v>23.813265608485924</v>
      </c>
      <c r="W4278">
        <v>0.83971774193548399</v>
      </c>
      <c r="X4278">
        <v>1</v>
      </c>
      <c r="Y4278">
        <v>3</v>
      </c>
      <c r="Z4278">
        <v>383346</v>
      </c>
    </row>
    <row r="4279" spans="1:26">
      <c r="A4279">
        <v>437371</v>
      </c>
      <c r="B4279">
        <v>2</v>
      </c>
      <c r="C4279">
        <v>43737102</v>
      </c>
      <c r="D4279">
        <v>4</v>
      </c>
      <c r="E4279">
        <v>4</v>
      </c>
      <c r="F4279">
        <v>24</v>
      </c>
      <c r="G4279">
        <v>2</v>
      </c>
      <c r="H4279">
        <v>36</v>
      </c>
      <c r="I4279">
        <v>2</v>
      </c>
      <c r="J4279">
        <v>1</v>
      </c>
      <c r="K4279">
        <v>5</v>
      </c>
      <c r="L4279">
        <v>9</v>
      </c>
      <c r="M4279">
        <v>2</v>
      </c>
      <c r="N4279">
        <v>1</v>
      </c>
      <c r="O4279">
        <v>5</v>
      </c>
      <c r="P4279">
        <v>1</v>
      </c>
      <c r="Q4279">
        <v>15.288</v>
      </c>
      <c r="R4279">
        <v>-1</v>
      </c>
      <c r="S4279">
        <v>0</v>
      </c>
      <c r="T4279">
        <v>175.6</v>
      </c>
      <c r="U4279">
        <v>82.2</v>
      </c>
      <c r="V4279">
        <v>26.657707255566336</v>
      </c>
      <c r="W4279">
        <v>0.85174825174825197</v>
      </c>
      <c r="X4279">
        <v>2</v>
      </c>
      <c r="Y4279">
        <v>1</v>
      </c>
      <c r="Z4279">
        <v>383346</v>
      </c>
    </row>
    <row r="4280" spans="1:26">
      <c r="A4280">
        <v>437371</v>
      </c>
      <c r="B4280">
        <v>3</v>
      </c>
      <c r="C4280">
        <v>43737103</v>
      </c>
      <c r="D4280">
        <v>4</v>
      </c>
      <c r="E4280">
        <v>4</v>
      </c>
      <c r="F4280">
        <v>24</v>
      </c>
      <c r="G4280">
        <v>2</v>
      </c>
      <c r="H4280">
        <v>15</v>
      </c>
      <c r="I4280">
        <v>-1</v>
      </c>
      <c r="J4280">
        <v>1</v>
      </c>
      <c r="K4280">
        <v>-1</v>
      </c>
      <c r="L4280">
        <v>9</v>
      </c>
      <c r="M4280">
        <v>2</v>
      </c>
      <c r="N4280">
        <v>-1</v>
      </c>
      <c r="O4280">
        <v>-1</v>
      </c>
      <c r="P4280">
        <v>-1</v>
      </c>
      <c r="Q4280">
        <v>-1</v>
      </c>
      <c r="R4280">
        <v>-1</v>
      </c>
      <c r="S4280">
        <v>1</v>
      </c>
      <c r="T4280">
        <v>174.4</v>
      </c>
      <c r="U4280">
        <v>61.4</v>
      </c>
      <c r="V4280">
        <v>20.187168588502651</v>
      </c>
      <c r="W4280">
        <v>-1</v>
      </c>
      <c r="X4280">
        <v>1</v>
      </c>
      <c r="Y4280">
        <v>3</v>
      </c>
      <c r="Z4280">
        <v>383346</v>
      </c>
    </row>
    <row r="4281" spans="1:26">
      <c r="A4281">
        <v>437371</v>
      </c>
      <c r="B4281">
        <v>4</v>
      </c>
      <c r="C4281">
        <v>43737104</v>
      </c>
      <c r="D4281">
        <v>4</v>
      </c>
      <c r="E4281">
        <v>4</v>
      </c>
      <c r="F4281">
        <v>24</v>
      </c>
      <c r="G4281">
        <v>2</v>
      </c>
      <c r="H4281">
        <v>12</v>
      </c>
      <c r="I4281">
        <v>-1</v>
      </c>
      <c r="J4281">
        <v>1</v>
      </c>
      <c r="K4281">
        <v>-1</v>
      </c>
      <c r="L4281">
        <v>9</v>
      </c>
      <c r="M4281">
        <v>1</v>
      </c>
      <c r="N4281">
        <v>-1</v>
      </c>
      <c r="O4281">
        <v>-1</v>
      </c>
      <c r="P4281">
        <v>-1</v>
      </c>
      <c r="Q4281">
        <v>-1</v>
      </c>
      <c r="R4281">
        <v>-1</v>
      </c>
      <c r="S4281">
        <v>-2</v>
      </c>
      <c r="T4281">
        <v>164.1</v>
      </c>
      <c r="U4281">
        <v>52.9</v>
      </c>
      <c r="V4281">
        <v>19.64438829640077</v>
      </c>
      <c r="W4281">
        <v>-1</v>
      </c>
      <c r="X4281">
        <v>-8</v>
      </c>
      <c r="Y4281">
        <v>3</v>
      </c>
      <c r="Z4281">
        <v>383346</v>
      </c>
    </row>
    <row r="4282" spans="1:26">
      <c r="A4282">
        <v>438051</v>
      </c>
      <c r="B4282">
        <v>1</v>
      </c>
      <c r="C4282">
        <v>43805101</v>
      </c>
      <c r="D4282">
        <v>3</v>
      </c>
      <c r="E4282">
        <v>3</v>
      </c>
      <c r="F4282">
        <v>11</v>
      </c>
      <c r="G4282">
        <v>2</v>
      </c>
      <c r="H4282">
        <v>31</v>
      </c>
      <c r="I4282">
        <v>1</v>
      </c>
      <c r="J4282">
        <v>1</v>
      </c>
      <c r="K4282">
        <v>4</v>
      </c>
      <c r="L4282">
        <v>8</v>
      </c>
      <c r="M4282">
        <v>3</v>
      </c>
      <c r="N4282">
        <v>1</v>
      </c>
      <c r="O4282">
        <v>5</v>
      </c>
      <c r="P4282">
        <v>1</v>
      </c>
      <c r="Q4282">
        <v>6</v>
      </c>
      <c r="R4282">
        <v>-1</v>
      </c>
      <c r="S4282">
        <v>9</v>
      </c>
      <c r="T4282">
        <v>169.3</v>
      </c>
      <c r="U4282">
        <v>109.5</v>
      </c>
      <c r="V4282">
        <v>38.203240541906858</v>
      </c>
      <c r="W4282">
        <v>0.83902809415337898</v>
      </c>
      <c r="X4282">
        <v>2</v>
      </c>
      <c r="Y4282">
        <v>1</v>
      </c>
      <c r="Z4282">
        <v>342306</v>
      </c>
    </row>
    <row r="4283" spans="1:26">
      <c r="A4283">
        <v>438051</v>
      </c>
      <c r="B4283">
        <v>2</v>
      </c>
      <c r="C4283">
        <v>43805102</v>
      </c>
      <c r="D4283">
        <v>3</v>
      </c>
      <c r="E4283">
        <v>3</v>
      </c>
      <c r="F4283">
        <v>11</v>
      </c>
      <c r="G4283">
        <v>1</v>
      </c>
      <c r="H4283">
        <v>10</v>
      </c>
      <c r="I4283">
        <v>-1</v>
      </c>
      <c r="J4283">
        <v>1</v>
      </c>
      <c r="K4283">
        <v>-1</v>
      </c>
      <c r="L4283">
        <v>8</v>
      </c>
      <c r="M4283">
        <v>3</v>
      </c>
      <c r="N4283">
        <v>-1</v>
      </c>
      <c r="O4283">
        <v>-1</v>
      </c>
      <c r="P4283">
        <v>-1</v>
      </c>
      <c r="Q4283">
        <v>-1</v>
      </c>
      <c r="R4283">
        <v>-1</v>
      </c>
      <c r="S4283">
        <v>-2</v>
      </c>
      <c r="T4283">
        <v>138.4</v>
      </c>
      <c r="U4283">
        <v>33.1</v>
      </c>
      <c r="V4283">
        <v>17.280480470446722</v>
      </c>
      <c r="W4283">
        <v>-1</v>
      </c>
      <c r="X4283">
        <v>-8</v>
      </c>
      <c r="Y4283">
        <v>3</v>
      </c>
      <c r="Z4283">
        <v>342306</v>
      </c>
    </row>
    <row r="4284" spans="1:26">
      <c r="A4284">
        <v>438051</v>
      </c>
      <c r="B4284">
        <v>3</v>
      </c>
      <c r="C4284">
        <v>43805103</v>
      </c>
      <c r="D4284">
        <v>3</v>
      </c>
      <c r="E4284">
        <v>3</v>
      </c>
      <c r="F4284">
        <v>11</v>
      </c>
      <c r="G4284">
        <v>2</v>
      </c>
      <c r="H4284">
        <v>8</v>
      </c>
      <c r="I4284">
        <v>-1</v>
      </c>
      <c r="J4284">
        <v>1</v>
      </c>
      <c r="K4284">
        <v>-1</v>
      </c>
      <c r="L4284">
        <v>8</v>
      </c>
      <c r="M4284">
        <v>2</v>
      </c>
      <c r="N4284">
        <v>-1</v>
      </c>
      <c r="O4284">
        <v>-1</v>
      </c>
      <c r="P4284">
        <v>-1</v>
      </c>
      <c r="Q4284">
        <v>-1</v>
      </c>
      <c r="R4284">
        <v>-1</v>
      </c>
      <c r="S4284">
        <v>-2</v>
      </c>
      <c r="T4284">
        <v>130.69999999999999</v>
      </c>
      <c r="U4284">
        <v>25.9</v>
      </c>
      <c r="V4284">
        <v>15.161724081208302</v>
      </c>
      <c r="W4284">
        <v>-1</v>
      </c>
      <c r="X4284">
        <v>-8</v>
      </c>
      <c r="Y4284">
        <v>3</v>
      </c>
      <c r="Z4284">
        <v>342306</v>
      </c>
    </row>
    <row r="4285" spans="1:26">
      <c r="A4285">
        <v>438181</v>
      </c>
      <c r="B4285">
        <v>1</v>
      </c>
      <c r="C4285">
        <v>43818101</v>
      </c>
      <c r="D4285">
        <v>2</v>
      </c>
      <c r="E4285">
        <v>3</v>
      </c>
      <c r="F4285">
        <v>11</v>
      </c>
      <c r="G4285">
        <v>2</v>
      </c>
      <c r="H4285">
        <v>52</v>
      </c>
      <c r="I4285">
        <v>2</v>
      </c>
      <c r="J4285">
        <v>1</v>
      </c>
      <c r="K4285">
        <v>3</v>
      </c>
      <c r="L4285">
        <v>97</v>
      </c>
      <c r="M4285">
        <v>5</v>
      </c>
      <c r="N4285">
        <v>3</v>
      </c>
      <c r="O4285">
        <v>5</v>
      </c>
      <c r="P4285">
        <v>1</v>
      </c>
      <c r="Q4285">
        <v>0.83399999999999996</v>
      </c>
      <c r="R4285">
        <v>-1</v>
      </c>
      <c r="S4285">
        <v>1</v>
      </c>
      <c r="T4285">
        <v>153.80000000000001</v>
      </c>
      <c r="U4285">
        <v>51</v>
      </c>
      <c r="V4285">
        <v>21.560434320153004</v>
      </c>
      <c r="W4285">
        <v>0.75690607734806603</v>
      </c>
      <c r="X4285">
        <v>1</v>
      </c>
      <c r="Y4285">
        <v>2</v>
      </c>
      <c r="Z4285">
        <v>303248</v>
      </c>
    </row>
    <row r="4286" spans="1:26">
      <c r="A4286">
        <v>438181</v>
      </c>
      <c r="B4286">
        <v>2</v>
      </c>
      <c r="C4286">
        <v>43818102</v>
      </c>
      <c r="D4286">
        <v>2</v>
      </c>
      <c r="E4286">
        <v>3</v>
      </c>
      <c r="F4286">
        <v>11</v>
      </c>
      <c r="G4286">
        <v>1</v>
      </c>
      <c r="H4286">
        <v>54</v>
      </c>
      <c r="I4286">
        <v>2</v>
      </c>
      <c r="J4286">
        <v>1</v>
      </c>
      <c r="K4286">
        <v>7</v>
      </c>
      <c r="L4286">
        <v>97</v>
      </c>
      <c r="M4286">
        <v>2</v>
      </c>
      <c r="N4286">
        <v>4</v>
      </c>
      <c r="O4286">
        <v>3</v>
      </c>
      <c r="P4286">
        <v>1</v>
      </c>
      <c r="Q4286">
        <v>3.347</v>
      </c>
      <c r="R4286">
        <v>-1</v>
      </c>
      <c r="S4286">
        <v>0</v>
      </c>
      <c r="T4286">
        <v>178.3</v>
      </c>
      <c r="U4286">
        <v>80.900000000000006</v>
      </c>
      <c r="V4286">
        <v>25.447541732867492</v>
      </c>
      <c r="W4286">
        <v>0.89671361502347402</v>
      </c>
      <c r="X4286">
        <v>2</v>
      </c>
      <c r="Y4286">
        <v>3</v>
      </c>
      <c r="Z4286">
        <v>303248</v>
      </c>
    </row>
    <row r="4287" spans="1:26">
      <c r="A4287">
        <v>438201</v>
      </c>
      <c r="B4287">
        <v>1</v>
      </c>
      <c r="C4287">
        <v>43820101</v>
      </c>
      <c r="D4287">
        <v>4</v>
      </c>
      <c r="E4287">
        <v>3</v>
      </c>
      <c r="F4287">
        <v>11</v>
      </c>
      <c r="G4287">
        <v>1</v>
      </c>
      <c r="H4287">
        <v>39</v>
      </c>
      <c r="I4287">
        <v>2</v>
      </c>
      <c r="J4287">
        <v>1</v>
      </c>
      <c r="K4287">
        <v>7</v>
      </c>
      <c r="L4287">
        <v>10</v>
      </c>
      <c r="M4287">
        <v>1</v>
      </c>
      <c r="N4287">
        <v>4</v>
      </c>
      <c r="O4287">
        <v>3</v>
      </c>
      <c r="P4287">
        <v>1</v>
      </c>
      <c r="Q4287">
        <v>6.3449999999999998</v>
      </c>
      <c r="R4287">
        <v>-1</v>
      </c>
      <c r="S4287">
        <v>0</v>
      </c>
      <c r="T4287">
        <v>160</v>
      </c>
      <c r="U4287">
        <v>80.599999999999994</v>
      </c>
      <c r="V4287">
        <v>31.484374999999993</v>
      </c>
      <c r="W4287">
        <v>0.88837209302325604</v>
      </c>
      <c r="X4287">
        <v>1</v>
      </c>
      <c r="Y4287">
        <v>3</v>
      </c>
      <c r="Z4287">
        <v>572338</v>
      </c>
    </row>
    <row r="4288" spans="1:26">
      <c r="A4288">
        <v>438201</v>
      </c>
      <c r="B4288">
        <v>2</v>
      </c>
      <c r="C4288">
        <v>43820102</v>
      </c>
      <c r="D4288">
        <v>4</v>
      </c>
      <c r="E4288">
        <v>3</v>
      </c>
      <c r="F4288">
        <v>11</v>
      </c>
      <c r="G4288">
        <v>2</v>
      </c>
      <c r="H4288">
        <v>35</v>
      </c>
      <c r="I4288">
        <v>2</v>
      </c>
      <c r="J4288">
        <v>1</v>
      </c>
      <c r="K4288">
        <v>4</v>
      </c>
      <c r="L4288">
        <v>10</v>
      </c>
      <c r="M4288">
        <v>1</v>
      </c>
      <c r="N4288">
        <v>3</v>
      </c>
      <c r="O4288">
        <v>5</v>
      </c>
      <c r="P4288">
        <v>1</v>
      </c>
      <c r="Q4288">
        <v>1.875</v>
      </c>
      <c r="R4288">
        <v>-1</v>
      </c>
      <c r="S4288">
        <v>2</v>
      </c>
      <c r="T4288">
        <v>159.4</v>
      </c>
      <c r="U4288">
        <v>78.7</v>
      </c>
      <c r="V4288">
        <v>30.974057357499657</v>
      </c>
      <c r="W4288">
        <v>0.82389937106918198</v>
      </c>
      <c r="X4288">
        <v>2</v>
      </c>
      <c r="Y4288">
        <v>1</v>
      </c>
      <c r="Z4288">
        <v>572338</v>
      </c>
    </row>
    <row r="4289" spans="1:26">
      <c r="A4289">
        <v>438201</v>
      </c>
      <c r="B4289">
        <v>3</v>
      </c>
      <c r="C4289">
        <v>43820103</v>
      </c>
      <c r="D4289">
        <v>4</v>
      </c>
      <c r="E4289">
        <v>3</v>
      </c>
      <c r="F4289">
        <v>11</v>
      </c>
      <c r="G4289">
        <v>1</v>
      </c>
      <c r="H4289">
        <v>14</v>
      </c>
      <c r="I4289">
        <v>-1</v>
      </c>
      <c r="J4289">
        <v>1</v>
      </c>
      <c r="K4289">
        <v>-1</v>
      </c>
      <c r="L4289">
        <v>10</v>
      </c>
      <c r="M4289">
        <v>2</v>
      </c>
      <c r="N4289">
        <v>-1</v>
      </c>
      <c r="O4289">
        <v>-1</v>
      </c>
      <c r="P4289">
        <v>-1</v>
      </c>
      <c r="Q4289">
        <v>-1</v>
      </c>
      <c r="R4289">
        <v>-1</v>
      </c>
      <c r="S4289">
        <v>0</v>
      </c>
      <c r="T4289">
        <v>154.9</v>
      </c>
      <c r="U4289">
        <v>45.3</v>
      </c>
      <c r="V4289">
        <v>18.87971206146867</v>
      </c>
      <c r="W4289">
        <v>-1</v>
      </c>
      <c r="X4289">
        <v>3</v>
      </c>
      <c r="Y4289">
        <v>2</v>
      </c>
      <c r="Z4289">
        <v>572338</v>
      </c>
    </row>
    <row r="4290" spans="1:26">
      <c r="A4290">
        <v>438201</v>
      </c>
      <c r="B4290">
        <v>4</v>
      </c>
      <c r="C4290">
        <v>43820104</v>
      </c>
      <c r="D4290">
        <v>4</v>
      </c>
      <c r="E4290">
        <v>3</v>
      </c>
      <c r="F4290">
        <v>11</v>
      </c>
      <c r="G4290">
        <v>2</v>
      </c>
      <c r="H4290">
        <v>10</v>
      </c>
      <c r="I4290">
        <v>-1</v>
      </c>
      <c r="J4290">
        <v>1</v>
      </c>
      <c r="K4290">
        <v>-1</v>
      </c>
      <c r="L4290">
        <v>10</v>
      </c>
      <c r="M4290">
        <v>1</v>
      </c>
      <c r="N4290">
        <v>-1</v>
      </c>
      <c r="O4290">
        <v>-1</v>
      </c>
      <c r="P4290">
        <v>-1</v>
      </c>
      <c r="Q4290">
        <v>-1</v>
      </c>
      <c r="R4290">
        <v>-1</v>
      </c>
      <c r="S4290">
        <v>-2</v>
      </c>
      <c r="T4290">
        <v>141.6</v>
      </c>
      <c r="U4290">
        <v>48.2</v>
      </c>
      <c r="V4290">
        <v>24.039228829518979</v>
      </c>
      <c r="W4290">
        <v>-1</v>
      </c>
      <c r="X4290">
        <v>-8</v>
      </c>
      <c r="Y4290">
        <v>1</v>
      </c>
      <c r="Z4290">
        <v>572338</v>
      </c>
    </row>
    <row r="4291" spans="1:26">
      <c r="A4291">
        <v>438251</v>
      </c>
      <c r="B4291">
        <v>1</v>
      </c>
      <c r="C4291">
        <v>43825101</v>
      </c>
      <c r="D4291">
        <v>1</v>
      </c>
      <c r="E4291">
        <v>3</v>
      </c>
      <c r="F4291">
        <v>11</v>
      </c>
      <c r="G4291">
        <v>2</v>
      </c>
      <c r="H4291">
        <v>82</v>
      </c>
      <c r="I4291">
        <v>4</v>
      </c>
      <c r="J4291">
        <v>1</v>
      </c>
      <c r="K4291">
        <v>7</v>
      </c>
      <c r="L4291">
        <v>6</v>
      </c>
      <c r="M4291">
        <v>3</v>
      </c>
      <c r="N4291">
        <v>2</v>
      </c>
      <c r="O4291">
        <v>5</v>
      </c>
      <c r="P4291">
        <v>1</v>
      </c>
      <c r="Q4291">
        <v>0.48899999999999999</v>
      </c>
      <c r="R4291">
        <v>-1</v>
      </c>
      <c r="S4291">
        <v>0</v>
      </c>
      <c r="T4291">
        <v>155.30000000000001</v>
      </c>
      <c r="U4291">
        <v>53.6</v>
      </c>
      <c r="V4291">
        <v>22.22398208149982</v>
      </c>
      <c r="W4291">
        <v>0.78828365878725604</v>
      </c>
      <c r="X4291">
        <v>1</v>
      </c>
      <c r="Y4291">
        <v>3</v>
      </c>
      <c r="Z4291">
        <v>412328</v>
      </c>
    </row>
    <row r="4292" spans="1:26">
      <c r="A4292">
        <v>438271</v>
      </c>
      <c r="B4292">
        <v>1</v>
      </c>
      <c r="C4292">
        <v>43827101</v>
      </c>
      <c r="D4292">
        <v>2</v>
      </c>
      <c r="E4292">
        <v>3</v>
      </c>
      <c r="F4292">
        <v>11</v>
      </c>
      <c r="G4292">
        <v>2</v>
      </c>
      <c r="H4292">
        <v>57</v>
      </c>
      <c r="I4292">
        <v>2</v>
      </c>
      <c r="J4292">
        <v>1</v>
      </c>
      <c r="K4292">
        <v>4</v>
      </c>
      <c r="L4292">
        <v>5</v>
      </c>
      <c r="M4292">
        <v>2</v>
      </c>
      <c r="N4292">
        <v>3</v>
      </c>
      <c r="O4292">
        <v>5</v>
      </c>
      <c r="P4292">
        <v>1</v>
      </c>
      <c r="Q4292">
        <v>24.89</v>
      </c>
      <c r="R4292">
        <v>-1</v>
      </c>
      <c r="S4292">
        <v>1</v>
      </c>
      <c r="T4292">
        <v>166.1</v>
      </c>
      <c r="U4292">
        <v>83.3</v>
      </c>
      <c r="V4292">
        <v>30.192963118552505</v>
      </c>
      <c r="W4292">
        <v>0.938864628820961</v>
      </c>
      <c r="X4292">
        <v>2</v>
      </c>
      <c r="Y4292">
        <v>3</v>
      </c>
      <c r="Z4292">
        <v>325293</v>
      </c>
    </row>
    <row r="4293" spans="1:26">
      <c r="A4293">
        <v>438271</v>
      </c>
      <c r="B4293">
        <v>2</v>
      </c>
      <c r="C4293">
        <v>43827102</v>
      </c>
      <c r="D4293">
        <v>2</v>
      </c>
      <c r="E4293">
        <v>3</v>
      </c>
      <c r="F4293">
        <v>11</v>
      </c>
      <c r="G4293">
        <v>1</v>
      </c>
      <c r="H4293">
        <v>59</v>
      </c>
      <c r="I4293">
        <v>2</v>
      </c>
      <c r="J4293">
        <v>1</v>
      </c>
      <c r="K4293">
        <v>7</v>
      </c>
      <c r="L4293">
        <v>5</v>
      </c>
      <c r="M4293">
        <v>4</v>
      </c>
      <c r="N4293">
        <v>3</v>
      </c>
      <c r="O4293">
        <v>5</v>
      </c>
      <c r="P4293">
        <v>1</v>
      </c>
      <c r="Q4293">
        <v>76.125</v>
      </c>
      <c r="R4293">
        <v>-1</v>
      </c>
      <c r="S4293">
        <v>11</v>
      </c>
      <c r="T4293">
        <v>179.1</v>
      </c>
      <c r="U4293">
        <v>84.1</v>
      </c>
      <c r="V4293">
        <v>26.218317843950196</v>
      </c>
      <c r="W4293">
        <v>0.99806763285024203</v>
      </c>
      <c r="X4293">
        <v>2</v>
      </c>
      <c r="Y4293">
        <v>1</v>
      </c>
      <c r="Z4293">
        <v>325293</v>
      </c>
    </row>
    <row r="4294" spans="1:26">
      <c r="A4294">
        <v>438341</v>
      </c>
      <c r="B4294">
        <v>1</v>
      </c>
      <c r="C4294">
        <v>43834101</v>
      </c>
      <c r="D4294">
        <v>2</v>
      </c>
      <c r="E4294">
        <v>3</v>
      </c>
      <c r="F4294">
        <v>11</v>
      </c>
      <c r="G4294">
        <v>1</v>
      </c>
      <c r="H4294">
        <v>52</v>
      </c>
      <c r="I4294">
        <v>2</v>
      </c>
      <c r="J4294">
        <v>1</v>
      </c>
      <c r="K4294">
        <v>4</v>
      </c>
      <c r="L4294">
        <v>8</v>
      </c>
      <c r="M4294">
        <v>2</v>
      </c>
      <c r="N4294">
        <v>3</v>
      </c>
      <c r="O4294">
        <v>5</v>
      </c>
      <c r="P4294">
        <v>1</v>
      </c>
      <c r="Q4294">
        <v>28.933</v>
      </c>
      <c r="R4294">
        <v>-1</v>
      </c>
      <c r="S4294">
        <v>5</v>
      </c>
      <c r="T4294">
        <v>171.9</v>
      </c>
      <c r="U4294">
        <v>90.1</v>
      </c>
      <c r="V4294">
        <v>30.491096159983154</v>
      </c>
      <c r="W4294">
        <v>0.97177798682972705</v>
      </c>
      <c r="X4294">
        <v>2</v>
      </c>
      <c r="Y4294">
        <v>1</v>
      </c>
      <c r="Z4294">
        <v>289505</v>
      </c>
    </row>
    <row r="4295" spans="1:26">
      <c r="A4295">
        <v>438341</v>
      </c>
      <c r="B4295">
        <v>2</v>
      </c>
      <c r="C4295">
        <v>43834102</v>
      </c>
      <c r="D4295">
        <v>2</v>
      </c>
      <c r="E4295">
        <v>3</v>
      </c>
      <c r="F4295">
        <v>11</v>
      </c>
      <c r="G4295">
        <v>2</v>
      </c>
      <c r="H4295">
        <v>55</v>
      </c>
      <c r="I4295">
        <v>2</v>
      </c>
      <c r="J4295">
        <v>1</v>
      </c>
      <c r="K4295">
        <v>7</v>
      </c>
      <c r="L4295">
        <v>8</v>
      </c>
      <c r="M4295">
        <v>3</v>
      </c>
      <c r="N4295">
        <v>3</v>
      </c>
      <c r="O4295">
        <v>5</v>
      </c>
      <c r="P4295">
        <v>1</v>
      </c>
      <c r="Q4295">
        <v>4.2690000000000001</v>
      </c>
      <c r="R4295">
        <v>-1</v>
      </c>
      <c r="S4295">
        <v>5</v>
      </c>
      <c r="T4295">
        <v>156.5</v>
      </c>
      <c r="U4295">
        <v>51.3</v>
      </c>
      <c r="V4295">
        <v>20.945401096265147</v>
      </c>
      <c r="W4295">
        <v>0.850810810810811</v>
      </c>
      <c r="X4295">
        <v>1</v>
      </c>
      <c r="Y4295">
        <v>3</v>
      </c>
      <c r="Z4295">
        <v>289505</v>
      </c>
    </row>
    <row r="4296" spans="1:26">
      <c r="A4296">
        <v>438351</v>
      </c>
      <c r="B4296">
        <v>1</v>
      </c>
      <c r="C4296">
        <v>43835101</v>
      </c>
      <c r="D4296">
        <v>2</v>
      </c>
      <c r="E4296">
        <v>3</v>
      </c>
      <c r="F4296">
        <v>11</v>
      </c>
      <c r="G4296">
        <v>1</v>
      </c>
      <c r="H4296">
        <v>82</v>
      </c>
      <c r="I4296">
        <v>2</v>
      </c>
      <c r="J4296">
        <v>1</v>
      </c>
      <c r="K4296">
        <v>7</v>
      </c>
      <c r="L4296">
        <v>6</v>
      </c>
      <c r="M4296">
        <v>4</v>
      </c>
      <c r="N4296">
        <v>3</v>
      </c>
      <c r="O4296">
        <v>5</v>
      </c>
      <c r="P4296">
        <v>1</v>
      </c>
      <c r="Q4296">
        <v>21.223459999999999</v>
      </c>
      <c r="R4296">
        <v>-1</v>
      </c>
      <c r="S4296">
        <v>4</v>
      </c>
      <c r="T4296">
        <v>166.3</v>
      </c>
      <c r="U4296">
        <v>70.400000000000006</v>
      </c>
      <c r="V4296">
        <v>25.455882677307997</v>
      </c>
      <c r="W4296">
        <v>0.93017694882831203</v>
      </c>
      <c r="X4296">
        <v>1</v>
      </c>
      <c r="Y4296">
        <v>3</v>
      </c>
      <c r="Z4296">
        <v>499491</v>
      </c>
    </row>
    <row r="4297" spans="1:26">
      <c r="A4297">
        <v>438351</v>
      </c>
      <c r="B4297">
        <v>2</v>
      </c>
      <c r="C4297">
        <v>43835102</v>
      </c>
      <c r="D4297">
        <v>2</v>
      </c>
      <c r="E4297">
        <v>3</v>
      </c>
      <c r="F4297">
        <v>11</v>
      </c>
      <c r="G4297">
        <v>2</v>
      </c>
      <c r="H4297">
        <v>81</v>
      </c>
      <c r="I4297">
        <v>2</v>
      </c>
      <c r="J4297">
        <v>1</v>
      </c>
      <c r="K4297">
        <v>7</v>
      </c>
      <c r="L4297">
        <v>6</v>
      </c>
      <c r="M4297">
        <v>2</v>
      </c>
      <c r="N4297">
        <v>1</v>
      </c>
      <c r="O4297">
        <v>5</v>
      </c>
      <c r="P4297">
        <v>1</v>
      </c>
      <c r="Q4297">
        <v>2.9000000000000001E-2</v>
      </c>
      <c r="R4297">
        <v>-1</v>
      </c>
      <c r="S4297">
        <v>2</v>
      </c>
      <c r="T4297">
        <v>157</v>
      </c>
      <c r="U4297">
        <v>57.3</v>
      </c>
      <c r="V4297">
        <v>23.246379163454904</v>
      </c>
      <c r="W4297">
        <v>0.78125</v>
      </c>
      <c r="X4297">
        <v>1</v>
      </c>
      <c r="Y4297">
        <v>3</v>
      </c>
      <c r="Z4297">
        <v>499491</v>
      </c>
    </row>
    <row r="4298" spans="1:26">
      <c r="A4298">
        <v>438371</v>
      </c>
      <c r="B4298">
        <v>1</v>
      </c>
      <c r="C4298">
        <v>43837101</v>
      </c>
      <c r="D4298">
        <v>2</v>
      </c>
      <c r="E4298">
        <v>3</v>
      </c>
      <c r="F4298">
        <v>11</v>
      </c>
      <c r="G4298">
        <v>1</v>
      </c>
      <c r="H4298">
        <v>70</v>
      </c>
      <c r="I4298">
        <v>5</v>
      </c>
      <c r="J4298">
        <v>1</v>
      </c>
      <c r="K4298">
        <v>5</v>
      </c>
      <c r="L4298">
        <v>97</v>
      </c>
      <c r="M4298">
        <v>1</v>
      </c>
      <c r="N4298">
        <v>3</v>
      </c>
      <c r="O4298">
        <v>5</v>
      </c>
      <c r="P4298">
        <v>1</v>
      </c>
      <c r="Q4298">
        <v>12.173999999999999</v>
      </c>
      <c r="R4298">
        <v>-1</v>
      </c>
      <c r="S4298">
        <v>0</v>
      </c>
      <c r="T4298">
        <v>157.1</v>
      </c>
      <c r="U4298">
        <v>69.2</v>
      </c>
      <c r="V4298">
        <v>28.038432100601248</v>
      </c>
      <c r="W4298">
        <v>0.98771750255885404</v>
      </c>
      <c r="X4298">
        <v>1</v>
      </c>
      <c r="Y4298">
        <v>3</v>
      </c>
      <c r="Z4298">
        <v>486450</v>
      </c>
    </row>
    <row r="4299" spans="1:26">
      <c r="A4299">
        <v>438371</v>
      </c>
      <c r="B4299">
        <v>2</v>
      </c>
      <c r="C4299">
        <v>43837102</v>
      </c>
      <c r="D4299">
        <v>2</v>
      </c>
      <c r="E4299">
        <v>3</v>
      </c>
      <c r="F4299">
        <v>11</v>
      </c>
      <c r="G4299">
        <v>2</v>
      </c>
      <c r="H4299">
        <v>36</v>
      </c>
      <c r="I4299">
        <v>1</v>
      </c>
      <c r="J4299">
        <v>1</v>
      </c>
      <c r="K4299">
        <v>3</v>
      </c>
      <c r="L4299">
        <v>97</v>
      </c>
      <c r="M4299">
        <v>1</v>
      </c>
      <c r="N4299">
        <v>1</v>
      </c>
      <c r="O4299">
        <v>5</v>
      </c>
      <c r="P4299">
        <v>1</v>
      </c>
      <c r="Q4299">
        <v>7.1239999999999997</v>
      </c>
      <c r="R4299">
        <v>-1</v>
      </c>
      <c r="S4299">
        <v>10</v>
      </c>
      <c r="T4299">
        <v>148.1</v>
      </c>
      <c r="U4299">
        <v>50.7</v>
      </c>
      <c r="V4299">
        <v>23.115209944920156</v>
      </c>
      <c r="W4299">
        <v>0.82138919514884201</v>
      </c>
      <c r="X4299">
        <v>1</v>
      </c>
      <c r="Y4299">
        <v>1</v>
      </c>
      <c r="Z4299">
        <v>486450</v>
      </c>
    </row>
    <row r="4300" spans="1:26">
      <c r="A4300">
        <v>439051</v>
      </c>
      <c r="B4300">
        <v>1</v>
      </c>
      <c r="C4300">
        <v>43905101</v>
      </c>
      <c r="D4300">
        <v>2</v>
      </c>
      <c r="E4300">
        <v>8</v>
      </c>
      <c r="F4300">
        <v>19</v>
      </c>
      <c r="G4300">
        <v>1</v>
      </c>
      <c r="H4300">
        <v>35</v>
      </c>
      <c r="I4300">
        <v>2</v>
      </c>
      <c r="J4300">
        <v>1</v>
      </c>
      <c r="K4300">
        <v>1</v>
      </c>
      <c r="L4300">
        <v>16</v>
      </c>
      <c r="M4300">
        <v>1</v>
      </c>
      <c r="N4300">
        <v>3</v>
      </c>
      <c r="O4300">
        <v>5</v>
      </c>
      <c r="P4300">
        <v>1</v>
      </c>
      <c r="Q4300">
        <v>10.5</v>
      </c>
      <c r="R4300">
        <v>-1</v>
      </c>
      <c r="S4300">
        <v>0</v>
      </c>
      <c r="T4300">
        <v>183.2</v>
      </c>
      <c r="U4300">
        <v>99.3</v>
      </c>
      <c r="V4300">
        <v>29.586821380217771</v>
      </c>
      <c r="W4300">
        <v>0.87522281639928701</v>
      </c>
      <c r="X4300">
        <v>2</v>
      </c>
      <c r="Y4300">
        <v>1</v>
      </c>
      <c r="Z4300">
        <v>445581</v>
      </c>
    </row>
    <row r="4301" spans="1:26">
      <c r="A4301">
        <v>439051</v>
      </c>
      <c r="B4301">
        <v>2</v>
      </c>
      <c r="C4301">
        <v>43905102</v>
      </c>
      <c r="D4301">
        <v>2</v>
      </c>
      <c r="E4301">
        <v>8</v>
      </c>
      <c r="F4301">
        <v>19</v>
      </c>
      <c r="G4301">
        <v>2</v>
      </c>
      <c r="H4301">
        <v>35</v>
      </c>
      <c r="I4301">
        <v>2</v>
      </c>
      <c r="J4301">
        <v>1</v>
      </c>
      <c r="K4301">
        <v>1</v>
      </c>
      <c r="L4301">
        <v>16</v>
      </c>
      <c r="M4301">
        <v>1</v>
      </c>
      <c r="N4301">
        <v>3</v>
      </c>
      <c r="O4301">
        <v>5</v>
      </c>
      <c r="P4301">
        <v>1</v>
      </c>
      <c r="Q4301">
        <v>6.375</v>
      </c>
      <c r="R4301">
        <v>-1</v>
      </c>
      <c r="S4301">
        <v>0</v>
      </c>
      <c r="T4301">
        <v>168</v>
      </c>
      <c r="U4301">
        <v>62.7</v>
      </c>
      <c r="V4301">
        <v>22.215136054421773</v>
      </c>
      <c r="W4301">
        <v>0.75717884130982405</v>
      </c>
      <c r="X4301">
        <v>1</v>
      </c>
      <c r="Y4301">
        <v>3</v>
      </c>
      <c r="Z4301">
        <v>445581</v>
      </c>
    </row>
    <row r="4302" spans="1:26">
      <c r="A4302">
        <v>439151</v>
      </c>
      <c r="B4302">
        <v>1</v>
      </c>
      <c r="C4302">
        <v>43915101</v>
      </c>
      <c r="D4302">
        <v>2</v>
      </c>
      <c r="E4302">
        <v>8</v>
      </c>
      <c r="F4302">
        <v>19</v>
      </c>
      <c r="G4302">
        <v>1</v>
      </c>
      <c r="H4302">
        <v>21</v>
      </c>
      <c r="I4302">
        <v>6</v>
      </c>
      <c r="J4302">
        <v>1</v>
      </c>
      <c r="K4302">
        <v>4</v>
      </c>
      <c r="L4302">
        <v>11</v>
      </c>
      <c r="M4302">
        <v>1</v>
      </c>
      <c r="N4302">
        <v>4</v>
      </c>
      <c r="O4302">
        <v>2</v>
      </c>
      <c r="P4302">
        <v>1</v>
      </c>
      <c r="Q4302">
        <v>14.605</v>
      </c>
      <c r="R4302">
        <v>4</v>
      </c>
      <c r="S4302">
        <v>0</v>
      </c>
      <c r="T4302">
        <v>180.4</v>
      </c>
      <c r="U4302">
        <v>70.099999999999994</v>
      </c>
      <c r="V4302">
        <v>21.539962930369072</v>
      </c>
      <c r="W4302">
        <v>0.77834008097165996</v>
      </c>
      <c r="X4302">
        <v>1</v>
      </c>
      <c r="Y4302">
        <v>3</v>
      </c>
      <c r="Z4302">
        <v>575183</v>
      </c>
    </row>
    <row r="4303" spans="1:26">
      <c r="A4303">
        <v>439151</v>
      </c>
      <c r="B4303">
        <v>2</v>
      </c>
      <c r="C4303">
        <v>43915102</v>
      </c>
      <c r="D4303">
        <v>2</v>
      </c>
      <c r="E4303">
        <v>8</v>
      </c>
      <c r="F4303">
        <v>19</v>
      </c>
      <c r="G4303">
        <v>2</v>
      </c>
      <c r="H4303">
        <v>23</v>
      </c>
      <c r="I4303">
        <v>6</v>
      </c>
      <c r="J4303">
        <v>1</v>
      </c>
      <c r="K4303">
        <v>3</v>
      </c>
      <c r="L4303">
        <v>11</v>
      </c>
      <c r="M4303">
        <v>3</v>
      </c>
      <c r="N4303">
        <v>4</v>
      </c>
      <c r="O4303">
        <v>1</v>
      </c>
      <c r="P4303">
        <v>1</v>
      </c>
      <c r="Q4303">
        <v>18.683</v>
      </c>
      <c r="R4303">
        <v>1</v>
      </c>
      <c r="S4303">
        <v>11</v>
      </c>
      <c r="T4303">
        <v>161.1</v>
      </c>
      <c r="U4303">
        <v>55.8</v>
      </c>
      <c r="V4303">
        <v>21.500230607312162</v>
      </c>
      <c r="W4303">
        <v>0.76589303733602399</v>
      </c>
      <c r="X4303">
        <v>1</v>
      </c>
      <c r="Y4303">
        <v>1</v>
      </c>
      <c r="Z4303">
        <v>575183</v>
      </c>
    </row>
    <row r="4304" spans="1:26">
      <c r="A4304">
        <v>439181</v>
      </c>
      <c r="B4304">
        <v>1</v>
      </c>
      <c r="C4304">
        <v>43918101</v>
      </c>
      <c r="D4304">
        <v>5</v>
      </c>
      <c r="E4304">
        <v>8</v>
      </c>
      <c r="F4304">
        <v>19</v>
      </c>
      <c r="G4304">
        <v>1</v>
      </c>
      <c r="H4304">
        <v>56</v>
      </c>
      <c r="I4304">
        <v>2</v>
      </c>
      <c r="J4304">
        <v>1</v>
      </c>
      <c r="K4304">
        <v>7</v>
      </c>
      <c r="L4304">
        <v>97</v>
      </c>
      <c r="M4304">
        <v>2</v>
      </c>
      <c r="N4304">
        <v>1</v>
      </c>
      <c r="O4304">
        <v>5</v>
      </c>
      <c r="P4304">
        <v>1</v>
      </c>
      <c r="Q4304">
        <v>3.0579999999999998</v>
      </c>
      <c r="R4304">
        <v>-1</v>
      </c>
      <c r="S4304">
        <v>0</v>
      </c>
      <c r="T4304">
        <v>171.8</v>
      </c>
      <c r="U4304">
        <v>84.6</v>
      </c>
      <c r="V4304">
        <v>28.663158422564067</v>
      </c>
      <c r="W4304">
        <v>-1</v>
      </c>
      <c r="X4304">
        <v>1</v>
      </c>
      <c r="Y4304">
        <v>3</v>
      </c>
      <c r="Z4304">
        <v>419709</v>
      </c>
    </row>
    <row r="4305" spans="1:26">
      <c r="A4305">
        <v>439181</v>
      </c>
      <c r="B4305">
        <v>2</v>
      </c>
      <c r="C4305">
        <v>43918102</v>
      </c>
      <c r="D4305">
        <v>5</v>
      </c>
      <c r="E4305">
        <v>8</v>
      </c>
      <c r="F4305">
        <v>19</v>
      </c>
      <c r="G4305">
        <v>2</v>
      </c>
      <c r="H4305">
        <v>53</v>
      </c>
      <c r="I4305">
        <v>2</v>
      </c>
      <c r="J4305">
        <v>1</v>
      </c>
      <c r="K4305">
        <v>4</v>
      </c>
      <c r="L4305">
        <v>97</v>
      </c>
      <c r="M4305">
        <v>2</v>
      </c>
      <c r="N4305">
        <v>1</v>
      </c>
      <c r="O4305">
        <v>5</v>
      </c>
      <c r="P4305">
        <v>1</v>
      </c>
      <c r="Q4305">
        <v>2.3079999999999998</v>
      </c>
      <c r="R4305">
        <v>-1</v>
      </c>
      <c r="S4305">
        <v>0</v>
      </c>
      <c r="T4305">
        <v>160.1</v>
      </c>
      <c r="U4305">
        <v>-1</v>
      </c>
      <c r="V4305">
        <v>-1</v>
      </c>
      <c r="W4305">
        <v>-1</v>
      </c>
      <c r="X4305">
        <v>2</v>
      </c>
      <c r="Y4305">
        <v>1</v>
      </c>
      <c r="Z4305">
        <v>419709</v>
      </c>
    </row>
    <row r="4306" spans="1:26">
      <c r="A4306">
        <v>439181</v>
      </c>
      <c r="B4306">
        <v>3</v>
      </c>
      <c r="C4306">
        <v>43918103</v>
      </c>
      <c r="D4306">
        <v>5</v>
      </c>
      <c r="E4306">
        <v>8</v>
      </c>
      <c r="F4306">
        <v>19</v>
      </c>
      <c r="G4306">
        <v>1</v>
      </c>
      <c r="H4306">
        <v>18</v>
      </c>
      <c r="I4306">
        <v>1</v>
      </c>
      <c r="J4306">
        <v>1</v>
      </c>
      <c r="K4306">
        <v>3</v>
      </c>
      <c r="L4306">
        <v>97</v>
      </c>
      <c r="M4306">
        <v>2</v>
      </c>
      <c r="N4306">
        <v>1</v>
      </c>
      <c r="O4306">
        <v>5</v>
      </c>
      <c r="P4306">
        <v>1</v>
      </c>
      <c r="Q4306">
        <v>51</v>
      </c>
      <c r="R4306">
        <v>4</v>
      </c>
      <c r="S4306">
        <v>0</v>
      </c>
      <c r="T4306">
        <v>178.3</v>
      </c>
      <c r="U4306">
        <v>68.400000000000006</v>
      </c>
      <c r="V4306">
        <v>21.515597707393532</v>
      </c>
      <c r="W4306">
        <v>-1</v>
      </c>
      <c r="X4306">
        <v>1</v>
      </c>
      <c r="Y4306">
        <v>3</v>
      </c>
      <c r="Z4306">
        <v>419709</v>
      </c>
    </row>
    <row r="4307" spans="1:26">
      <c r="A4307">
        <v>439181</v>
      </c>
      <c r="B4307">
        <v>4</v>
      </c>
      <c r="C4307">
        <v>43918104</v>
      </c>
      <c r="D4307">
        <v>5</v>
      </c>
      <c r="E4307">
        <v>8</v>
      </c>
      <c r="F4307">
        <v>19</v>
      </c>
      <c r="G4307">
        <v>1</v>
      </c>
      <c r="H4307">
        <v>15</v>
      </c>
      <c r="I4307">
        <v>-1</v>
      </c>
      <c r="J4307">
        <v>1</v>
      </c>
      <c r="K4307">
        <v>-1</v>
      </c>
      <c r="L4307">
        <v>97</v>
      </c>
      <c r="M4307">
        <v>2</v>
      </c>
      <c r="N4307">
        <v>-1</v>
      </c>
      <c r="O4307">
        <v>-1</v>
      </c>
      <c r="P4307">
        <v>-1</v>
      </c>
      <c r="Q4307">
        <v>-1</v>
      </c>
      <c r="R4307">
        <v>-1</v>
      </c>
      <c r="S4307">
        <v>0</v>
      </c>
      <c r="T4307">
        <v>177.6</v>
      </c>
      <c r="U4307">
        <v>67.3</v>
      </c>
      <c r="V4307">
        <v>21.336792873955034</v>
      </c>
      <c r="W4307">
        <v>-1</v>
      </c>
      <c r="X4307">
        <v>1</v>
      </c>
      <c r="Y4307">
        <v>3</v>
      </c>
      <c r="Z4307">
        <v>419709</v>
      </c>
    </row>
    <row r="4308" spans="1:26">
      <c r="A4308">
        <v>439181</v>
      </c>
      <c r="B4308">
        <v>5</v>
      </c>
      <c r="C4308">
        <v>43918105</v>
      </c>
      <c r="D4308">
        <v>5</v>
      </c>
      <c r="E4308">
        <v>8</v>
      </c>
      <c r="F4308">
        <v>19</v>
      </c>
      <c r="G4308">
        <v>2</v>
      </c>
      <c r="H4308">
        <v>10</v>
      </c>
      <c r="I4308">
        <v>-1</v>
      </c>
      <c r="J4308">
        <v>1</v>
      </c>
      <c r="K4308">
        <v>-1</v>
      </c>
      <c r="L4308">
        <v>97</v>
      </c>
      <c r="M4308">
        <v>2</v>
      </c>
      <c r="N4308">
        <v>-1</v>
      </c>
      <c r="O4308">
        <v>-1</v>
      </c>
      <c r="P4308">
        <v>-1</v>
      </c>
      <c r="Q4308">
        <v>-1</v>
      </c>
      <c r="R4308">
        <v>-1</v>
      </c>
      <c r="S4308">
        <v>-2</v>
      </c>
      <c r="T4308">
        <v>131.19999999999999</v>
      </c>
      <c r="U4308">
        <v>50.2</v>
      </c>
      <c r="V4308">
        <v>29.163258477096974</v>
      </c>
      <c r="W4308">
        <v>-1</v>
      </c>
      <c r="X4308">
        <v>2</v>
      </c>
      <c r="Y4308">
        <v>3</v>
      </c>
      <c r="Z4308">
        <v>419709</v>
      </c>
    </row>
    <row r="4309" spans="1:26">
      <c r="A4309">
        <v>439201</v>
      </c>
      <c r="B4309">
        <v>1</v>
      </c>
      <c r="C4309">
        <v>43920101</v>
      </c>
      <c r="D4309">
        <v>1</v>
      </c>
      <c r="E4309">
        <v>8</v>
      </c>
      <c r="F4309">
        <v>19</v>
      </c>
      <c r="G4309">
        <v>1</v>
      </c>
      <c r="H4309">
        <v>31</v>
      </c>
      <c r="I4309">
        <v>1</v>
      </c>
      <c r="J4309">
        <v>1</v>
      </c>
      <c r="K4309">
        <v>1</v>
      </c>
      <c r="L4309">
        <v>20</v>
      </c>
      <c r="M4309">
        <v>2</v>
      </c>
      <c r="N4309">
        <v>2</v>
      </c>
      <c r="O4309">
        <v>5</v>
      </c>
      <c r="P4309">
        <v>1</v>
      </c>
      <c r="Q4309">
        <v>12</v>
      </c>
      <c r="R4309">
        <v>-1</v>
      </c>
      <c r="S4309">
        <v>-2</v>
      </c>
      <c r="T4309">
        <v>191.9</v>
      </c>
      <c r="U4309">
        <v>79.7</v>
      </c>
      <c r="V4309">
        <v>21.642547129565539</v>
      </c>
      <c r="W4309">
        <v>-1</v>
      </c>
      <c r="X4309">
        <v>-2</v>
      </c>
      <c r="Y4309">
        <v>-2</v>
      </c>
      <c r="Z4309">
        <v>701114</v>
      </c>
    </row>
    <row r="4310" spans="1:26">
      <c r="A4310">
        <v>439251</v>
      </c>
      <c r="B4310">
        <v>1</v>
      </c>
      <c r="C4310">
        <v>43925101</v>
      </c>
      <c r="D4310">
        <v>1</v>
      </c>
      <c r="E4310">
        <v>8</v>
      </c>
      <c r="F4310">
        <v>19</v>
      </c>
      <c r="G4310">
        <v>2</v>
      </c>
      <c r="H4310">
        <v>53</v>
      </c>
      <c r="I4310">
        <v>4</v>
      </c>
      <c r="J4310">
        <v>1</v>
      </c>
      <c r="K4310">
        <v>7</v>
      </c>
      <c r="L4310">
        <v>8</v>
      </c>
      <c r="M4310">
        <v>2</v>
      </c>
      <c r="N4310">
        <v>1</v>
      </c>
      <c r="O4310">
        <v>5</v>
      </c>
      <c r="P4310">
        <v>1</v>
      </c>
      <c r="Q4310">
        <v>21.23</v>
      </c>
      <c r="R4310">
        <v>-1</v>
      </c>
      <c r="S4310">
        <v>0</v>
      </c>
      <c r="T4310">
        <v>161.9</v>
      </c>
      <c r="U4310">
        <v>69.7</v>
      </c>
      <c r="V4310">
        <v>26.591270051706097</v>
      </c>
      <c r="W4310">
        <v>0.853028798411122</v>
      </c>
      <c r="X4310">
        <v>2</v>
      </c>
      <c r="Y4310">
        <v>3</v>
      </c>
      <c r="Z4310">
        <v>414288</v>
      </c>
    </row>
    <row r="4311" spans="1:26">
      <c r="A4311">
        <v>439271</v>
      </c>
      <c r="B4311">
        <v>1</v>
      </c>
      <c r="C4311">
        <v>43927101</v>
      </c>
      <c r="D4311">
        <v>1</v>
      </c>
      <c r="E4311">
        <v>8</v>
      </c>
      <c r="F4311">
        <v>19</v>
      </c>
      <c r="G4311">
        <v>1</v>
      </c>
      <c r="H4311">
        <v>68</v>
      </c>
      <c r="I4311">
        <v>1</v>
      </c>
      <c r="J4311">
        <v>1</v>
      </c>
      <c r="K4311">
        <v>4</v>
      </c>
      <c r="L4311">
        <v>12</v>
      </c>
      <c r="M4311">
        <v>5</v>
      </c>
      <c r="N4311">
        <v>3</v>
      </c>
      <c r="O4311">
        <v>5</v>
      </c>
      <c r="P4311">
        <v>1</v>
      </c>
      <c r="Q4311">
        <v>23.344999999999999</v>
      </c>
      <c r="R4311">
        <v>-1</v>
      </c>
      <c r="S4311">
        <v>3</v>
      </c>
      <c r="T4311">
        <v>-1</v>
      </c>
      <c r="U4311">
        <v>66.099999999999994</v>
      </c>
      <c r="V4311">
        <v>-1</v>
      </c>
      <c r="W4311">
        <v>0.91093749999999996</v>
      </c>
      <c r="X4311">
        <v>3</v>
      </c>
      <c r="Y4311">
        <v>2</v>
      </c>
      <c r="Z4311">
        <v>650345</v>
      </c>
    </row>
    <row r="4312" spans="1:26">
      <c r="A4312">
        <v>439341</v>
      </c>
      <c r="B4312">
        <v>1</v>
      </c>
      <c r="C4312">
        <v>43934101</v>
      </c>
      <c r="D4312">
        <v>1</v>
      </c>
      <c r="E4312">
        <v>8</v>
      </c>
      <c r="F4312">
        <v>19</v>
      </c>
      <c r="G4312">
        <v>2</v>
      </c>
      <c r="H4312">
        <v>82</v>
      </c>
      <c r="I4312">
        <v>5</v>
      </c>
      <c r="J4312">
        <v>1</v>
      </c>
      <c r="K4312">
        <v>4</v>
      </c>
      <c r="L4312">
        <v>6</v>
      </c>
      <c r="M4312">
        <v>1</v>
      </c>
      <c r="N4312">
        <v>3</v>
      </c>
      <c r="O4312">
        <v>5</v>
      </c>
      <c r="P4312">
        <v>2</v>
      </c>
      <c r="Q4312">
        <v>0.23</v>
      </c>
      <c r="R4312">
        <v>-1</v>
      </c>
      <c r="S4312">
        <v>0</v>
      </c>
      <c r="T4312">
        <v>154.6</v>
      </c>
      <c r="U4312">
        <v>64.599999999999994</v>
      </c>
      <c r="V4312">
        <v>27.027976884803916</v>
      </c>
      <c r="W4312">
        <v>0.83845063769485095</v>
      </c>
      <c r="X4312">
        <v>-9</v>
      </c>
      <c r="Y4312">
        <v>1</v>
      </c>
      <c r="Z4312">
        <v>341235</v>
      </c>
    </row>
    <row r="4313" spans="1:26">
      <c r="A4313">
        <v>439351</v>
      </c>
      <c r="B4313">
        <v>1</v>
      </c>
      <c r="C4313">
        <v>43935101</v>
      </c>
      <c r="D4313">
        <v>1</v>
      </c>
      <c r="E4313">
        <v>8</v>
      </c>
      <c r="F4313">
        <v>19</v>
      </c>
      <c r="G4313">
        <v>2</v>
      </c>
      <c r="H4313">
        <v>81</v>
      </c>
      <c r="I4313">
        <v>5</v>
      </c>
      <c r="J4313">
        <v>1</v>
      </c>
      <c r="K4313">
        <v>4</v>
      </c>
      <c r="L4313">
        <v>97</v>
      </c>
      <c r="M4313">
        <v>1</v>
      </c>
      <c r="N4313">
        <v>3</v>
      </c>
      <c r="O4313">
        <v>5</v>
      </c>
      <c r="P4313">
        <v>1</v>
      </c>
      <c r="Q4313">
        <v>3.3450000000000002</v>
      </c>
      <c r="R4313">
        <v>-1</v>
      </c>
      <c r="S4313">
        <v>0</v>
      </c>
      <c r="T4313">
        <v>162.9</v>
      </c>
      <c r="U4313">
        <v>76.400000000000006</v>
      </c>
      <c r="V4313">
        <v>28.790631438088276</v>
      </c>
      <c r="W4313">
        <v>0.91816546762589901</v>
      </c>
      <c r="X4313">
        <v>-9</v>
      </c>
      <c r="Y4313">
        <v>3</v>
      </c>
      <c r="Z4313">
        <v>185444</v>
      </c>
    </row>
    <row r="4314" spans="1:26">
      <c r="A4314">
        <v>439371</v>
      </c>
      <c r="B4314">
        <v>1</v>
      </c>
      <c r="C4314">
        <v>43937101</v>
      </c>
      <c r="D4314">
        <v>2</v>
      </c>
      <c r="E4314">
        <v>8</v>
      </c>
      <c r="F4314">
        <v>19</v>
      </c>
      <c r="G4314">
        <v>1</v>
      </c>
      <c r="H4314">
        <v>54</v>
      </c>
      <c r="I4314">
        <v>2</v>
      </c>
      <c r="J4314">
        <v>1</v>
      </c>
      <c r="K4314">
        <v>4</v>
      </c>
      <c r="L4314">
        <v>17</v>
      </c>
      <c r="M4314">
        <v>1</v>
      </c>
      <c r="N4314">
        <v>1</v>
      </c>
      <c r="O4314">
        <v>5</v>
      </c>
      <c r="P4314">
        <v>1</v>
      </c>
      <c r="Q4314">
        <v>9.1440000000000001</v>
      </c>
      <c r="R4314">
        <v>-1</v>
      </c>
      <c r="S4314">
        <v>0</v>
      </c>
      <c r="T4314">
        <v>171.8</v>
      </c>
      <c r="U4314">
        <v>92.8</v>
      </c>
      <c r="V4314">
        <v>31.441384179833868</v>
      </c>
      <c r="W4314">
        <v>0.90495679854479305</v>
      </c>
      <c r="X4314">
        <v>2</v>
      </c>
      <c r="Y4314">
        <v>3</v>
      </c>
      <c r="Z4314">
        <v>439275</v>
      </c>
    </row>
    <row r="4315" spans="1:26">
      <c r="A4315">
        <v>439371</v>
      </c>
      <c r="B4315">
        <v>2</v>
      </c>
      <c r="C4315">
        <v>43937102</v>
      </c>
      <c r="D4315">
        <v>2</v>
      </c>
      <c r="E4315">
        <v>8</v>
      </c>
      <c r="F4315">
        <v>19</v>
      </c>
      <c r="G4315">
        <v>2</v>
      </c>
      <c r="H4315">
        <v>49</v>
      </c>
      <c r="I4315">
        <v>2</v>
      </c>
      <c r="J4315">
        <v>1</v>
      </c>
      <c r="K4315">
        <v>1</v>
      </c>
      <c r="L4315">
        <v>17</v>
      </c>
      <c r="M4315">
        <v>3</v>
      </c>
      <c r="N4315">
        <v>1</v>
      </c>
      <c r="O4315">
        <v>5</v>
      </c>
      <c r="P4315">
        <v>1</v>
      </c>
      <c r="Q4315">
        <v>11.25</v>
      </c>
      <c r="R4315">
        <v>-1</v>
      </c>
      <c r="S4315">
        <v>0</v>
      </c>
      <c r="T4315">
        <v>150</v>
      </c>
      <c r="U4315">
        <v>62.4</v>
      </c>
      <c r="V4315">
        <v>27.733333333333334</v>
      </c>
      <c r="W4315">
        <v>0.80420630946419602</v>
      </c>
      <c r="X4315">
        <v>2</v>
      </c>
      <c r="Y4315">
        <v>1</v>
      </c>
      <c r="Z4315">
        <v>439275</v>
      </c>
    </row>
    <row r="4316" spans="1:26">
      <c r="A4316">
        <v>440051</v>
      </c>
      <c r="B4316">
        <v>1</v>
      </c>
      <c r="C4316">
        <v>44005101</v>
      </c>
      <c r="D4316">
        <v>4</v>
      </c>
      <c r="E4316">
        <v>7</v>
      </c>
      <c r="F4316">
        <v>4</v>
      </c>
      <c r="G4316">
        <v>1</v>
      </c>
      <c r="H4316">
        <v>41</v>
      </c>
      <c r="I4316">
        <v>2</v>
      </c>
      <c r="J4316">
        <v>6</v>
      </c>
      <c r="K4316">
        <v>2</v>
      </c>
      <c r="L4316">
        <v>14</v>
      </c>
      <c r="M4316">
        <v>1</v>
      </c>
      <c r="N4316">
        <v>1</v>
      </c>
      <c r="O4316">
        <v>5</v>
      </c>
      <c r="P4316">
        <v>1</v>
      </c>
      <c r="Q4316">
        <v>9</v>
      </c>
      <c r="R4316">
        <v>-1</v>
      </c>
      <c r="S4316">
        <v>0</v>
      </c>
      <c r="T4316">
        <v>162.6</v>
      </c>
      <c r="U4316">
        <v>76.7</v>
      </c>
      <c r="V4316">
        <v>29.010437705853079</v>
      </c>
      <c r="W4316">
        <v>-1</v>
      </c>
      <c r="X4316">
        <v>1</v>
      </c>
      <c r="Y4316">
        <v>1</v>
      </c>
      <c r="Z4316">
        <v>343399</v>
      </c>
    </row>
    <row r="4317" spans="1:26">
      <c r="A4317">
        <v>440051</v>
      </c>
      <c r="B4317">
        <v>2</v>
      </c>
      <c r="C4317">
        <v>44005102</v>
      </c>
      <c r="D4317">
        <v>4</v>
      </c>
      <c r="E4317">
        <v>7</v>
      </c>
      <c r="F4317">
        <v>4</v>
      </c>
      <c r="G4317">
        <v>2</v>
      </c>
      <c r="H4317">
        <v>35</v>
      </c>
      <c r="I4317">
        <v>2</v>
      </c>
      <c r="J4317">
        <v>6</v>
      </c>
      <c r="K4317">
        <v>3</v>
      </c>
      <c r="L4317">
        <v>14</v>
      </c>
      <c r="M4317">
        <v>1</v>
      </c>
      <c r="N4317">
        <v>1</v>
      </c>
      <c r="O4317">
        <v>5</v>
      </c>
      <c r="P4317">
        <v>1</v>
      </c>
      <c r="Q4317">
        <v>0.11600000000000001</v>
      </c>
      <c r="R4317">
        <v>-1</v>
      </c>
      <c r="S4317">
        <v>0</v>
      </c>
      <c r="T4317">
        <v>148.30000000000001</v>
      </c>
      <c r="U4317">
        <v>73.599999999999994</v>
      </c>
      <c r="V4317">
        <v>33.465360850711292</v>
      </c>
      <c r="W4317">
        <v>0.87882708063820603</v>
      </c>
      <c r="X4317">
        <v>1</v>
      </c>
      <c r="Y4317">
        <v>1</v>
      </c>
      <c r="Z4317">
        <v>343399</v>
      </c>
    </row>
    <row r="4318" spans="1:26">
      <c r="A4318">
        <v>440051</v>
      </c>
      <c r="B4318">
        <v>3</v>
      </c>
      <c r="C4318">
        <v>44005103</v>
      </c>
      <c r="D4318">
        <v>4</v>
      </c>
      <c r="E4318">
        <v>7</v>
      </c>
      <c r="F4318">
        <v>4</v>
      </c>
      <c r="G4318">
        <v>2</v>
      </c>
      <c r="H4318">
        <v>6</v>
      </c>
      <c r="I4318">
        <v>-1</v>
      </c>
      <c r="J4318">
        <v>6</v>
      </c>
      <c r="K4318">
        <v>-1</v>
      </c>
      <c r="L4318">
        <v>14</v>
      </c>
      <c r="M4318">
        <v>1</v>
      </c>
      <c r="N4318">
        <v>-1</v>
      </c>
      <c r="O4318">
        <v>-1</v>
      </c>
      <c r="P4318">
        <v>-1</v>
      </c>
      <c r="Q4318">
        <v>-1</v>
      </c>
      <c r="R4318">
        <v>-1</v>
      </c>
      <c r="S4318">
        <v>-2</v>
      </c>
      <c r="T4318">
        <v>117.6</v>
      </c>
      <c r="U4318">
        <v>23.1</v>
      </c>
      <c r="V4318">
        <v>16.703109815354718</v>
      </c>
      <c r="W4318">
        <v>-1</v>
      </c>
      <c r="X4318">
        <v>-2</v>
      </c>
      <c r="Y4318">
        <v>-2</v>
      </c>
      <c r="Z4318">
        <v>343399</v>
      </c>
    </row>
    <row r="4319" spans="1:26">
      <c r="A4319">
        <v>440051</v>
      </c>
      <c r="B4319">
        <v>4</v>
      </c>
      <c r="C4319">
        <v>44005104</v>
      </c>
      <c r="D4319">
        <v>4</v>
      </c>
      <c r="E4319">
        <v>7</v>
      </c>
      <c r="F4319">
        <v>4</v>
      </c>
      <c r="G4319">
        <v>2</v>
      </c>
      <c r="H4319">
        <v>4</v>
      </c>
      <c r="I4319">
        <v>-1</v>
      </c>
      <c r="J4319">
        <v>6</v>
      </c>
      <c r="K4319">
        <v>-1</v>
      </c>
      <c r="L4319">
        <v>14</v>
      </c>
      <c r="M4319">
        <v>1</v>
      </c>
      <c r="N4319">
        <v>-1</v>
      </c>
      <c r="O4319">
        <v>-1</v>
      </c>
      <c r="P4319">
        <v>-1</v>
      </c>
      <c r="Q4319">
        <v>-1</v>
      </c>
      <c r="R4319">
        <v>-1</v>
      </c>
      <c r="S4319">
        <v>-2</v>
      </c>
      <c r="T4319">
        <v>96.3</v>
      </c>
      <c r="U4319">
        <v>15.1</v>
      </c>
      <c r="V4319">
        <v>16.28262320608086</v>
      </c>
      <c r="W4319">
        <v>-1</v>
      </c>
      <c r="X4319">
        <v>-2</v>
      </c>
      <c r="Y4319">
        <v>-2</v>
      </c>
      <c r="Z4319">
        <v>343399</v>
      </c>
    </row>
    <row r="4320" spans="1:26">
      <c r="A4320">
        <v>440151</v>
      </c>
      <c r="B4320">
        <v>1</v>
      </c>
      <c r="C4320">
        <v>44015101</v>
      </c>
      <c r="D4320">
        <v>2</v>
      </c>
      <c r="E4320">
        <v>7</v>
      </c>
      <c r="F4320">
        <v>4</v>
      </c>
      <c r="G4320">
        <v>2</v>
      </c>
      <c r="H4320">
        <v>55</v>
      </c>
      <c r="I4320">
        <v>3</v>
      </c>
      <c r="J4320">
        <v>1</v>
      </c>
      <c r="K4320">
        <v>3</v>
      </c>
      <c r="L4320">
        <v>97</v>
      </c>
      <c r="M4320">
        <v>2</v>
      </c>
      <c r="N4320">
        <v>4</v>
      </c>
      <c r="O4320">
        <v>1</v>
      </c>
      <c r="P4320">
        <v>1</v>
      </c>
      <c r="Q4320">
        <v>12.058</v>
      </c>
      <c r="R4320">
        <v>-1</v>
      </c>
      <c r="S4320">
        <v>0</v>
      </c>
      <c r="T4320">
        <v>150.6</v>
      </c>
      <c r="U4320">
        <v>54.2</v>
      </c>
      <c r="V4320">
        <v>23.897327908375352</v>
      </c>
      <c r="W4320">
        <v>0.780202235231506</v>
      </c>
      <c r="X4320">
        <v>1</v>
      </c>
      <c r="Y4320">
        <v>3</v>
      </c>
      <c r="Z4320">
        <v>394179</v>
      </c>
    </row>
    <row r="4321" spans="1:26">
      <c r="A4321">
        <v>440151</v>
      </c>
      <c r="B4321">
        <v>2</v>
      </c>
      <c r="C4321">
        <v>44015102</v>
      </c>
      <c r="D4321">
        <v>2</v>
      </c>
      <c r="E4321">
        <v>7</v>
      </c>
      <c r="F4321">
        <v>4</v>
      </c>
      <c r="G4321">
        <v>2</v>
      </c>
      <c r="H4321">
        <v>19</v>
      </c>
      <c r="I4321">
        <v>1</v>
      </c>
      <c r="J4321">
        <v>1</v>
      </c>
      <c r="K4321">
        <v>3</v>
      </c>
      <c r="L4321">
        <v>97</v>
      </c>
      <c r="M4321">
        <v>4</v>
      </c>
      <c r="N4321">
        <v>4</v>
      </c>
      <c r="O4321">
        <v>1</v>
      </c>
      <c r="P4321">
        <v>1</v>
      </c>
      <c r="Q4321">
        <v>1.875</v>
      </c>
      <c r="R4321">
        <v>4</v>
      </c>
      <c r="S4321">
        <v>6</v>
      </c>
      <c r="T4321">
        <v>163.69999999999999</v>
      </c>
      <c r="U4321">
        <v>53.3</v>
      </c>
      <c r="V4321">
        <v>19.889774081273426</v>
      </c>
      <c r="W4321">
        <v>0.724288840262582</v>
      </c>
      <c r="X4321">
        <v>-9</v>
      </c>
      <c r="Y4321">
        <v>-9</v>
      </c>
      <c r="Z4321">
        <v>394179</v>
      </c>
    </row>
    <row r="4322" spans="1:26">
      <c r="A4322">
        <v>440201</v>
      </c>
      <c r="B4322">
        <v>1</v>
      </c>
      <c r="C4322">
        <v>44020101</v>
      </c>
      <c r="D4322">
        <v>3</v>
      </c>
      <c r="E4322">
        <v>7</v>
      </c>
      <c r="F4322">
        <v>4</v>
      </c>
      <c r="G4322">
        <v>2</v>
      </c>
      <c r="H4322">
        <v>34</v>
      </c>
      <c r="I4322">
        <v>2</v>
      </c>
      <c r="J4322">
        <v>6</v>
      </c>
      <c r="K4322">
        <v>4</v>
      </c>
      <c r="L4322">
        <v>13</v>
      </c>
      <c r="M4322">
        <v>3</v>
      </c>
      <c r="N4322">
        <v>1</v>
      </c>
      <c r="O4322">
        <v>5</v>
      </c>
      <c r="P4322">
        <v>1</v>
      </c>
      <c r="Q4322">
        <v>3</v>
      </c>
      <c r="R4322">
        <v>-1</v>
      </c>
      <c r="S4322">
        <v>0</v>
      </c>
      <c r="T4322">
        <v>160.6</v>
      </c>
      <c r="U4322">
        <v>57.8</v>
      </c>
      <c r="V4322">
        <v>22.409736836799738</v>
      </c>
      <c r="W4322">
        <v>0.80543209876543198</v>
      </c>
      <c r="X4322">
        <v>1</v>
      </c>
      <c r="Y4322">
        <v>3</v>
      </c>
      <c r="Z4322">
        <v>237686</v>
      </c>
    </row>
    <row r="4323" spans="1:26">
      <c r="A4323">
        <v>440201</v>
      </c>
      <c r="B4323">
        <v>2</v>
      </c>
      <c r="C4323">
        <v>44020102</v>
      </c>
      <c r="D4323">
        <v>3</v>
      </c>
      <c r="E4323">
        <v>7</v>
      </c>
      <c r="F4323">
        <v>4</v>
      </c>
      <c r="G4323">
        <v>2</v>
      </c>
      <c r="H4323">
        <v>8</v>
      </c>
      <c r="I4323">
        <v>-1</v>
      </c>
      <c r="J4323">
        <v>6</v>
      </c>
      <c r="K4323">
        <v>-1</v>
      </c>
      <c r="L4323">
        <v>13</v>
      </c>
      <c r="M4323">
        <v>2</v>
      </c>
      <c r="N4323">
        <v>-1</v>
      </c>
      <c r="O4323">
        <v>-1</v>
      </c>
      <c r="P4323">
        <v>-1</v>
      </c>
      <c r="Q4323">
        <v>-1</v>
      </c>
      <c r="R4323">
        <v>-1</v>
      </c>
      <c r="S4323">
        <v>-2</v>
      </c>
      <c r="T4323">
        <v>132.1</v>
      </c>
      <c r="U4323">
        <v>26.4</v>
      </c>
      <c r="V4323">
        <v>15.128584371370071</v>
      </c>
      <c r="W4323">
        <v>-1</v>
      </c>
      <c r="X4323">
        <v>-2</v>
      </c>
      <c r="Y4323">
        <v>-2</v>
      </c>
      <c r="Z4323">
        <v>237686</v>
      </c>
    </row>
    <row r="4324" spans="1:26">
      <c r="A4324">
        <v>440201</v>
      </c>
      <c r="B4324">
        <v>3</v>
      </c>
      <c r="C4324">
        <v>44020103</v>
      </c>
      <c r="D4324">
        <v>3</v>
      </c>
      <c r="E4324">
        <v>7</v>
      </c>
      <c r="F4324">
        <v>4</v>
      </c>
      <c r="G4324">
        <v>2</v>
      </c>
      <c r="H4324">
        <v>6</v>
      </c>
      <c r="I4324">
        <v>-1</v>
      </c>
      <c r="J4324">
        <v>6</v>
      </c>
      <c r="K4324">
        <v>-1</v>
      </c>
      <c r="L4324">
        <v>13</v>
      </c>
      <c r="M4324">
        <v>1</v>
      </c>
      <c r="N4324">
        <v>-1</v>
      </c>
      <c r="O4324">
        <v>-1</v>
      </c>
      <c r="P4324">
        <v>-1</v>
      </c>
      <c r="Q4324">
        <v>-1</v>
      </c>
      <c r="R4324">
        <v>-1</v>
      </c>
      <c r="S4324">
        <v>-2</v>
      </c>
      <c r="T4324">
        <v>115.3</v>
      </c>
      <c r="U4324">
        <v>18.100000000000001</v>
      </c>
      <c r="V4324">
        <v>13.615072562319046</v>
      </c>
      <c r="W4324">
        <v>-1</v>
      </c>
      <c r="X4324">
        <v>-2</v>
      </c>
      <c r="Y4324">
        <v>-2</v>
      </c>
      <c r="Z4324">
        <v>237686</v>
      </c>
    </row>
    <row r="4325" spans="1:26">
      <c r="A4325">
        <v>440251</v>
      </c>
      <c r="B4325">
        <v>1</v>
      </c>
      <c r="C4325">
        <v>44025101</v>
      </c>
      <c r="D4325">
        <v>1</v>
      </c>
      <c r="E4325">
        <v>7</v>
      </c>
      <c r="F4325">
        <v>4</v>
      </c>
      <c r="G4325">
        <v>2</v>
      </c>
      <c r="H4325">
        <v>81</v>
      </c>
      <c r="I4325">
        <v>5</v>
      </c>
      <c r="J4325">
        <v>1</v>
      </c>
      <c r="K4325">
        <v>7</v>
      </c>
      <c r="L4325">
        <v>5</v>
      </c>
      <c r="M4325">
        <v>3</v>
      </c>
      <c r="N4325">
        <v>1</v>
      </c>
      <c r="O4325">
        <v>5</v>
      </c>
      <c r="P4325">
        <v>2</v>
      </c>
      <c r="Q4325">
        <v>0</v>
      </c>
      <c r="R4325">
        <v>-1</v>
      </c>
      <c r="S4325">
        <v>1</v>
      </c>
      <c r="T4325">
        <v>-1</v>
      </c>
      <c r="U4325">
        <v>50</v>
      </c>
      <c r="V4325">
        <v>-1</v>
      </c>
      <c r="W4325">
        <v>0.894240837696335</v>
      </c>
      <c r="X4325">
        <v>-8</v>
      </c>
      <c r="Y4325">
        <v>2</v>
      </c>
      <c r="Z4325">
        <v>678441</v>
      </c>
    </row>
    <row r="4326" spans="1:26">
      <c r="A4326">
        <v>440271</v>
      </c>
      <c r="B4326">
        <v>1</v>
      </c>
      <c r="C4326">
        <v>44027101</v>
      </c>
      <c r="D4326">
        <v>2</v>
      </c>
      <c r="E4326">
        <v>7</v>
      </c>
      <c r="F4326">
        <v>4</v>
      </c>
      <c r="G4326">
        <v>1</v>
      </c>
      <c r="H4326">
        <v>48</v>
      </c>
      <c r="I4326">
        <v>2</v>
      </c>
      <c r="J4326">
        <v>1</v>
      </c>
      <c r="K4326">
        <v>3</v>
      </c>
      <c r="L4326">
        <v>15</v>
      </c>
      <c r="M4326">
        <v>1</v>
      </c>
      <c r="N4326">
        <v>1</v>
      </c>
      <c r="O4326">
        <v>5</v>
      </c>
      <c r="P4326">
        <v>1</v>
      </c>
      <c r="Q4326">
        <v>28.344999999999999</v>
      </c>
      <c r="R4326">
        <v>-1</v>
      </c>
      <c r="S4326">
        <v>1</v>
      </c>
      <c r="T4326">
        <v>175.1</v>
      </c>
      <c r="U4326">
        <v>82</v>
      </c>
      <c r="V4326">
        <v>26.74493583009269</v>
      </c>
      <c r="W4326">
        <v>0.89593188268684998</v>
      </c>
      <c r="X4326">
        <v>1</v>
      </c>
      <c r="Y4326">
        <v>3</v>
      </c>
      <c r="Z4326">
        <v>115178</v>
      </c>
    </row>
    <row r="4327" spans="1:26">
      <c r="A4327">
        <v>440271</v>
      </c>
      <c r="B4327">
        <v>2</v>
      </c>
      <c r="C4327">
        <v>44027102</v>
      </c>
      <c r="D4327">
        <v>2</v>
      </c>
      <c r="E4327">
        <v>7</v>
      </c>
      <c r="F4327">
        <v>4</v>
      </c>
      <c r="G4327">
        <v>2</v>
      </c>
      <c r="H4327">
        <v>51</v>
      </c>
      <c r="I4327">
        <v>2</v>
      </c>
      <c r="J4327">
        <v>1</v>
      </c>
      <c r="K4327">
        <v>4</v>
      </c>
      <c r="L4327">
        <v>15</v>
      </c>
      <c r="M4327">
        <v>1</v>
      </c>
      <c r="N4327">
        <v>1</v>
      </c>
      <c r="O4327">
        <v>5</v>
      </c>
      <c r="P4327">
        <v>1</v>
      </c>
      <c r="Q4327">
        <v>6.3449999999999998</v>
      </c>
      <c r="R4327">
        <v>-1</v>
      </c>
      <c r="S4327">
        <v>0</v>
      </c>
      <c r="T4327">
        <v>165.7</v>
      </c>
      <c r="U4327">
        <v>73.099999999999994</v>
      </c>
      <c r="V4327">
        <v>26.623942098935448</v>
      </c>
      <c r="W4327">
        <v>0.79196556671449103</v>
      </c>
      <c r="X4327">
        <v>1</v>
      </c>
      <c r="Y4327">
        <v>3</v>
      </c>
      <c r="Z4327">
        <v>115178</v>
      </c>
    </row>
    <row r="4328" spans="1:26">
      <c r="A4328">
        <v>440371</v>
      </c>
      <c r="B4328">
        <v>1</v>
      </c>
      <c r="C4328">
        <v>44037101</v>
      </c>
      <c r="D4328">
        <v>2</v>
      </c>
      <c r="E4328">
        <v>7</v>
      </c>
      <c r="F4328">
        <v>4</v>
      </c>
      <c r="G4328">
        <v>1</v>
      </c>
      <c r="H4328">
        <v>59</v>
      </c>
      <c r="I4328">
        <v>2</v>
      </c>
      <c r="J4328">
        <v>1</v>
      </c>
      <c r="K4328">
        <v>5</v>
      </c>
      <c r="L4328">
        <v>7</v>
      </c>
      <c r="M4328">
        <v>2</v>
      </c>
      <c r="N4328">
        <v>1</v>
      </c>
      <c r="O4328">
        <v>5</v>
      </c>
      <c r="P4328">
        <v>1</v>
      </c>
      <c r="Q4328">
        <v>17.75</v>
      </c>
      <c r="R4328">
        <v>-1</v>
      </c>
      <c r="S4328">
        <v>0</v>
      </c>
      <c r="T4328">
        <v>180.6</v>
      </c>
      <c r="U4328">
        <v>70.8</v>
      </c>
      <c r="V4328">
        <v>21.706898010691564</v>
      </c>
      <c r="W4328">
        <v>0.85027000490918003</v>
      </c>
      <c r="X4328">
        <v>1</v>
      </c>
      <c r="Y4328">
        <v>3</v>
      </c>
      <c r="Z4328">
        <v>176289</v>
      </c>
    </row>
    <row r="4329" spans="1:26">
      <c r="A4329">
        <v>440371</v>
      </c>
      <c r="B4329">
        <v>2</v>
      </c>
      <c r="C4329">
        <v>44037102</v>
      </c>
      <c r="D4329">
        <v>2</v>
      </c>
      <c r="E4329">
        <v>7</v>
      </c>
      <c r="F4329">
        <v>4</v>
      </c>
      <c r="G4329">
        <v>2</v>
      </c>
      <c r="H4329">
        <v>59</v>
      </c>
      <c r="I4329">
        <v>2</v>
      </c>
      <c r="J4329">
        <v>1</v>
      </c>
      <c r="K4329">
        <v>7</v>
      </c>
      <c r="L4329">
        <v>7</v>
      </c>
      <c r="M4329">
        <v>2</v>
      </c>
      <c r="N4329">
        <v>4</v>
      </c>
      <c r="O4329">
        <v>2</v>
      </c>
      <c r="P4329">
        <v>1</v>
      </c>
      <c r="Q4329">
        <v>8.5579999999999998</v>
      </c>
      <c r="R4329">
        <v>-1</v>
      </c>
      <c r="S4329">
        <v>0</v>
      </c>
      <c r="T4329">
        <v>165.6</v>
      </c>
      <c r="U4329">
        <v>83.1</v>
      </c>
      <c r="V4329">
        <v>30.302632500175033</v>
      </c>
      <c r="W4329">
        <v>0.843095339888841</v>
      </c>
      <c r="X4329">
        <v>2</v>
      </c>
      <c r="Y4329">
        <v>1</v>
      </c>
      <c r="Z4329">
        <v>176289</v>
      </c>
    </row>
    <row r="4330" spans="1:26">
      <c r="A4330">
        <v>441181</v>
      </c>
      <c r="B4330">
        <v>1</v>
      </c>
      <c r="C4330">
        <v>44118101</v>
      </c>
      <c r="D4330">
        <v>2</v>
      </c>
      <c r="E4330">
        <v>9</v>
      </c>
      <c r="F4330">
        <v>21</v>
      </c>
      <c r="G4330">
        <v>1</v>
      </c>
      <c r="H4330">
        <v>31</v>
      </c>
      <c r="I4330">
        <v>6</v>
      </c>
      <c r="J4330">
        <v>1</v>
      </c>
      <c r="K4330">
        <v>3</v>
      </c>
      <c r="L4330">
        <v>21</v>
      </c>
      <c r="M4330">
        <v>2</v>
      </c>
      <c r="N4330">
        <v>4</v>
      </c>
      <c r="O4330">
        <v>1</v>
      </c>
      <c r="P4330">
        <v>1</v>
      </c>
      <c r="Q4330">
        <v>77.67</v>
      </c>
      <c r="R4330">
        <v>-1</v>
      </c>
      <c r="S4330">
        <v>1</v>
      </c>
      <c r="T4330">
        <v>177.6</v>
      </c>
      <c r="U4330">
        <v>77.099999999999994</v>
      </c>
      <c r="V4330">
        <v>24.443785001217432</v>
      </c>
      <c r="W4330">
        <v>0.85998013902681203</v>
      </c>
      <c r="X4330">
        <v>1</v>
      </c>
      <c r="Y4330">
        <v>3</v>
      </c>
      <c r="Z4330">
        <v>286247</v>
      </c>
    </row>
    <row r="4331" spans="1:26">
      <c r="A4331">
        <v>441181</v>
      </c>
      <c r="B4331">
        <v>2</v>
      </c>
      <c r="C4331">
        <v>44118102</v>
      </c>
      <c r="D4331">
        <v>2</v>
      </c>
      <c r="E4331">
        <v>9</v>
      </c>
      <c r="F4331">
        <v>21</v>
      </c>
      <c r="G4331">
        <v>2</v>
      </c>
      <c r="H4331">
        <v>24</v>
      </c>
      <c r="I4331">
        <v>6</v>
      </c>
      <c r="J4331">
        <v>1</v>
      </c>
      <c r="K4331">
        <v>4</v>
      </c>
      <c r="L4331">
        <v>21</v>
      </c>
      <c r="M4331">
        <v>2</v>
      </c>
      <c r="N4331">
        <v>4</v>
      </c>
      <c r="O4331">
        <v>1</v>
      </c>
      <c r="P4331">
        <v>1</v>
      </c>
      <c r="Q4331">
        <v>22.5</v>
      </c>
      <c r="R4331">
        <v>2</v>
      </c>
      <c r="S4331">
        <v>0</v>
      </c>
      <c r="T4331">
        <v>163</v>
      </c>
      <c r="U4331">
        <v>59.8</v>
      </c>
      <c r="V4331">
        <v>22.507433475102562</v>
      </c>
      <c r="W4331">
        <v>0.78241758241758197</v>
      </c>
      <c r="X4331">
        <v>1</v>
      </c>
      <c r="Y4331">
        <v>3</v>
      </c>
      <c r="Z4331">
        <v>286247</v>
      </c>
    </row>
    <row r="4332" spans="1:26">
      <c r="A4332">
        <v>441251</v>
      </c>
      <c r="B4332">
        <v>1</v>
      </c>
      <c r="C4332">
        <v>44125101</v>
      </c>
      <c r="D4332">
        <v>1</v>
      </c>
      <c r="E4332">
        <v>9</v>
      </c>
      <c r="F4332">
        <v>21</v>
      </c>
      <c r="G4332">
        <v>2</v>
      </c>
      <c r="H4332">
        <v>69</v>
      </c>
      <c r="I4332">
        <v>1</v>
      </c>
      <c r="J4332">
        <v>1</v>
      </c>
      <c r="K4332">
        <v>2</v>
      </c>
      <c r="L4332">
        <v>6</v>
      </c>
      <c r="M4332">
        <v>5</v>
      </c>
      <c r="N4332">
        <v>1</v>
      </c>
      <c r="O4332">
        <v>5</v>
      </c>
      <c r="P4332">
        <v>2</v>
      </c>
      <c r="Q4332">
        <v>0</v>
      </c>
      <c r="R4332">
        <v>-1</v>
      </c>
      <c r="S4332">
        <v>5</v>
      </c>
      <c r="T4332">
        <v>-1</v>
      </c>
      <c r="U4332">
        <v>-1</v>
      </c>
      <c r="V4332">
        <v>-1</v>
      </c>
      <c r="W4332">
        <v>-1</v>
      </c>
      <c r="X4332">
        <v>2</v>
      </c>
      <c r="Y4332">
        <v>3</v>
      </c>
      <c r="Z4332">
        <v>245344</v>
      </c>
    </row>
    <row r="4333" spans="1:26">
      <c r="A4333">
        <v>441371</v>
      </c>
      <c r="B4333">
        <v>1</v>
      </c>
      <c r="C4333">
        <v>44137101</v>
      </c>
      <c r="D4333">
        <v>3</v>
      </c>
      <c r="E4333">
        <v>9</v>
      </c>
      <c r="F4333">
        <v>21</v>
      </c>
      <c r="G4333">
        <v>1</v>
      </c>
      <c r="H4333">
        <v>34</v>
      </c>
      <c r="I4333">
        <v>5</v>
      </c>
      <c r="J4333">
        <v>1</v>
      </c>
      <c r="K4333">
        <v>3</v>
      </c>
      <c r="L4333">
        <v>14</v>
      </c>
      <c r="M4333">
        <v>1</v>
      </c>
      <c r="N4333">
        <v>1</v>
      </c>
      <c r="O4333">
        <v>5</v>
      </c>
      <c r="P4333">
        <v>1</v>
      </c>
      <c r="Q4333">
        <v>9.0289999999999999</v>
      </c>
      <c r="R4333">
        <v>-1</v>
      </c>
      <c r="S4333">
        <v>1</v>
      </c>
      <c r="T4333">
        <v>187.4</v>
      </c>
      <c r="U4333">
        <v>127.5</v>
      </c>
      <c r="V4333">
        <v>36.305382080688496</v>
      </c>
      <c r="W4333">
        <v>0.96723207401696198</v>
      </c>
      <c r="X4333">
        <v>2</v>
      </c>
      <c r="Y4333">
        <v>1</v>
      </c>
      <c r="Z4333">
        <v>340248</v>
      </c>
    </row>
    <row r="4334" spans="1:26">
      <c r="A4334">
        <v>441371</v>
      </c>
      <c r="B4334">
        <v>2</v>
      </c>
      <c r="C4334">
        <v>44137102</v>
      </c>
      <c r="D4334">
        <v>3</v>
      </c>
      <c r="E4334">
        <v>9</v>
      </c>
      <c r="F4334">
        <v>21</v>
      </c>
      <c r="G4334">
        <v>2</v>
      </c>
      <c r="H4334">
        <v>8</v>
      </c>
      <c r="I4334">
        <v>-1</v>
      </c>
      <c r="J4334">
        <v>1</v>
      </c>
      <c r="K4334">
        <v>-1</v>
      </c>
      <c r="L4334">
        <v>14</v>
      </c>
      <c r="M4334">
        <v>1</v>
      </c>
      <c r="N4334">
        <v>-1</v>
      </c>
      <c r="O4334">
        <v>-1</v>
      </c>
      <c r="P4334">
        <v>-1</v>
      </c>
      <c r="Q4334">
        <v>-1</v>
      </c>
      <c r="R4334">
        <v>-1</v>
      </c>
      <c r="S4334">
        <v>-2</v>
      </c>
      <c r="T4334">
        <v>137.6</v>
      </c>
      <c r="U4334">
        <v>38.1</v>
      </c>
      <c r="V4334">
        <v>20.122785965386701</v>
      </c>
      <c r="W4334">
        <v>-1</v>
      </c>
      <c r="X4334">
        <v>1</v>
      </c>
      <c r="Y4334">
        <v>3</v>
      </c>
      <c r="Z4334">
        <v>340248</v>
      </c>
    </row>
    <row r="4335" spans="1:26">
      <c r="A4335">
        <v>441371</v>
      </c>
      <c r="B4335">
        <v>3</v>
      </c>
      <c r="C4335">
        <v>44137103</v>
      </c>
      <c r="D4335">
        <v>3</v>
      </c>
      <c r="E4335">
        <v>9</v>
      </c>
      <c r="F4335">
        <v>21</v>
      </c>
      <c r="G4335">
        <v>2</v>
      </c>
      <c r="H4335">
        <v>6</v>
      </c>
      <c r="I4335">
        <v>-1</v>
      </c>
      <c r="J4335">
        <v>1</v>
      </c>
      <c r="K4335">
        <v>-1</v>
      </c>
      <c r="L4335">
        <v>14</v>
      </c>
      <c r="M4335">
        <v>1</v>
      </c>
      <c r="N4335">
        <v>-1</v>
      </c>
      <c r="O4335">
        <v>-1</v>
      </c>
      <c r="P4335">
        <v>-1</v>
      </c>
      <c r="Q4335">
        <v>-1</v>
      </c>
      <c r="R4335">
        <v>-1</v>
      </c>
      <c r="S4335">
        <v>-2</v>
      </c>
      <c r="T4335">
        <v>121.5</v>
      </c>
      <c r="U4335">
        <v>28.2</v>
      </c>
      <c r="V4335">
        <v>19.102779047909362</v>
      </c>
      <c r="W4335">
        <v>-1</v>
      </c>
      <c r="X4335">
        <v>-2</v>
      </c>
      <c r="Y4335">
        <v>-2</v>
      </c>
      <c r="Z4335">
        <v>340248</v>
      </c>
    </row>
    <row r="4336" spans="1:26">
      <c r="A4336">
        <v>442051</v>
      </c>
      <c r="B4336">
        <v>1</v>
      </c>
      <c r="C4336">
        <v>44205101</v>
      </c>
      <c r="D4336">
        <v>1</v>
      </c>
      <c r="E4336">
        <v>4</v>
      </c>
      <c r="F4336">
        <v>24</v>
      </c>
      <c r="G4336">
        <v>1</v>
      </c>
      <c r="H4336">
        <v>90</v>
      </c>
      <c r="I4336">
        <v>2</v>
      </c>
      <c r="J4336">
        <v>1</v>
      </c>
      <c r="K4336">
        <v>7</v>
      </c>
      <c r="L4336">
        <v>9</v>
      </c>
      <c r="M4336">
        <v>3</v>
      </c>
      <c r="N4336">
        <v>1</v>
      </c>
      <c r="O4336">
        <v>5</v>
      </c>
      <c r="P4336">
        <v>1</v>
      </c>
      <c r="Q4336">
        <v>28</v>
      </c>
      <c r="R4336">
        <v>-1</v>
      </c>
      <c r="S4336">
        <v>1</v>
      </c>
      <c r="T4336">
        <v>177.2</v>
      </c>
      <c r="U4336">
        <v>75.2</v>
      </c>
      <c r="V4336">
        <v>23.949166619957307</v>
      </c>
      <c r="W4336">
        <v>0.86175115207373298</v>
      </c>
      <c r="X4336">
        <v>1</v>
      </c>
      <c r="Y4336">
        <v>3</v>
      </c>
      <c r="Z4336">
        <v>564465</v>
      </c>
    </row>
    <row r="4337" spans="1:26">
      <c r="A4337">
        <v>442151</v>
      </c>
      <c r="B4337">
        <v>1</v>
      </c>
      <c r="C4337">
        <v>44215101</v>
      </c>
      <c r="D4337">
        <v>1</v>
      </c>
      <c r="E4337">
        <v>4</v>
      </c>
      <c r="F4337">
        <v>24</v>
      </c>
      <c r="G4337">
        <v>1</v>
      </c>
      <c r="H4337">
        <v>44</v>
      </c>
      <c r="I4337">
        <v>4</v>
      </c>
      <c r="J4337">
        <v>1</v>
      </c>
      <c r="K4337">
        <v>5</v>
      </c>
      <c r="L4337">
        <v>4</v>
      </c>
      <c r="M4337">
        <v>3</v>
      </c>
      <c r="N4337">
        <v>4</v>
      </c>
      <c r="O4337">
        <v>3</v>
      </c>
      <c r="P4337">
        <v>1</v>
      </c>
      <c r="Q4337">
        <v>12</v>
      </c>
      <c r="R4337">
        <v>-1</v>
      </c>
      <c r="S4337">
        <v>7</v>
      </c>
      <c r="T4337">
        <v>173.8</v>
      </c>
      <c r="U4337">
        <v>61.8</v>
      </c>
      <c r="V4337">
        <v>20.45921333331567</v>
      </c>
      <c r="W4337">
        <v>0.75498721227621501</v>
      </c>
      <c r="X4337">
        <v>3</v>
      </c>
      <c r="Y4337">
        <v>3</v>
      </c>
      <c r="Z4337">
        <v>532446</v>
      </c>
    </row>
    <row r="4338" spans="1:26">
      <c r="A4338">
        <v>442201</v>
      </c>
      <c r="B4338">
        <v>1</v>
      </c>
      <c r="C4338">
        <v>44220101</v>
      </c>
      <c r="D4338">
        <v>1</v>
      </c>
      <c r="E4338">
        <v>4</v>
      </c>
      <c r="F4338">
        <v>24</v>
      </c>
      <c r="G4338">
        <v>2</v>
      </c>
      <c r="H4338">
        <v>86</v>
      </c>
      <c r="I4338">
        <v>5</v>
      </c>
      <c r="J4338">
        <v>1</v>
      </c>
      <c r="K4338">
        <v>7</v>
      </c>
      <c r="L4338">
        <v>6</v>
      </c>
      <c r="M4338">
        <v>3</v>
      </c>
      <c r="N4338">
        <v>3</v>
      </c>
      <c r="O4338">
        <v>5</v>
      </c>
      <c r="P4338">
        <v>2</v>
      </c>
      <c r="Q4338">
        <v>0</v>
      </c>
      <c r="R4338">
        <v>-1</v>
      </c>
      <c r="S4338">
        <v>2</v>
      </c>
      <c r="T4338">
        <v>158.4</v>
      </c>
      <c r="U4338">
        <v>65.8</v>
      </c>
      <c r="V4338">
        <v>26.225002550760124</v>
      </c>
      <c r="W4338">
        <v>0.88220798422868396</v>
      </c>
      <c r="X4338">
        <v>1</v>
      </c>
      <c r="Y4338">
        <v>3</v>
      </c>
      <c r="Z4338">
        <v>335657</v>
      </c>
    </row>
    <row r="4339" spans="1:26">
      <c r="A4339">
        <v>442251</v>
      </c>
      <c r="B4339">
        <v>1</v>
      </c>
      <c r="C4339">
        <v>44225101</v>
      </c>
      <c r="D4339">
        <v>3</v>
      </c>
      <c r="E4339">
        <v>4</v>
      </c>
      <c r="F4339">
        <v>24</v>
      </c>
      <c r="G4339">
        <v>1</v>
      </c>
      <c r="H4339">
        <v>50</v>
      </c>
      <c r="I4339">
        <v>2</v>
      </c>
      <c r="J4339">
        <v>1</v>
      </c>
      <c r="K4339">
        <v>1</v>
      </c>
      <c r="L4339">
        <v>8</v>
      </c>
      <c r="M4339">
        <v>3</v>
      </c>
      <c r="N4339">
        <v>3</v>
      </c>
      <c r="O4339">
        <v>5</v>
      </c>
      <c r="P4339">
        <v>1</v>
      </c>
      <c r="Q4339">
        <v>51.552999999999997</v>
      </c>
      <c r="R4339">
        <v>-1</v>
      </c>
      <c r="S4339">
        <v>0</v>
      </c>
      <c r="T4339">
        <v>188.9</v>
      </c>
      <c r="U4339">
        <v>143</v>
      </c>
      <c r="V4339">
        <v>40.074869945837271</v>
      </c>
      <c r="W4339">
        <v>1.02790346907994</v>
      </c>
      <c r="X4339">
        <v>2</v>
      </c>
      <c r="Y4339">
        <v>1</v>
      </c>
      <c r="Z4339">
        <v>650434</v>
      </c>
    </row>
    <row r="4340" spans="1:26">
      <c r="A4340">
        <v>442251</v>
      </c>
      <c r="B4340">
        <v>2</v>
      </c>
      <c r="C4340">
        <v>44225102</v>
      </c>
      <c r="D4340">
        <v>3</v>
      </c>
      <c r="E4340">
        <v>4</v>
      </c>
      <c r="F4340">
        <v>24</v>
      </c>
      <c r="G4340">
        <v>2</v>
      </c>
      <c r="H4340">
        <v>33</v>
      </c>
      <c r="I4340">
        <v>2</v>
      </c>
      <c r="J4340">
        <v>7</v>
      </c>
      <c r="K4340">
        <v>2</v>
      </c>
      <c r="L4340">
        <v>8</v>
      </c>
      <c r="M4340">
        <v>3</v>
      </c>
      <c r="N4340">
        <v>1</v>
      </c>
      <c r="O4340">
        <v>5</v>
      </c>
      <c r="P4340">
        <v>1</v>
      </c>
      <c r="Q4340">
        <v>4.7300000000000004</v>
      </c>
      <c r="R4340">
        <v>-1</v>
      </c>
      <c r="S4340">
        <v>0</v>
      </c>
      <c r="T4340">
        <v>144.80000000000001</v>
      </c>
      <c r="U4340">
        <v>63.3</v>
      </c>
      <c r="V4340">
        <v>30.190241445621311</v>
      </c>
      <c r="W4340">
        <v>0.86422845691382799</v>
      </c>
      <c r="X4340">
        <v>-8</v>
      </c>
      <c r="Y4340">
        <v>1</v>
      </c>
      <c r="Z4340">
        <v>650434</v>
      </c>
    </row>
    <row r="4341" spans="1:26">
      <c r="A4341">
        <v>442251</v>
      </c>
      <c r="B4341">
        <v>3</v>
      </c>
      <c r="C4341">
        <v>44225103</v>
      </c>
      <c r="D4341">
        <v>3</v>
      </c>
      <c r="E4341">
        <v>4</v>
      </c>
      <c r="F4341">
        <v>24</v>
      </c>
      <c r="G4341">
        <v>1</v>
      </c>
      <c r="H4341">
        <v>4</v>
      </c>
      <c r="I4341">
        <v>-1</v>
      </c>
      <c r="J4341">
        <v>2</v>
      </c>
      <c r="K4341">
        <v>-1</v>
      </c>
      <c r="L4341">
        <v>8</v>
      </c>
      <c r="M4341">
        <v>2</v>
      </c>
      <c r="N4341">
        <v>-1</v>
      </c>
      <c r="O4341">
        <v>-1</v>
      </c>
      <c r="P4341">
        <v>-1</v>
      </c>
      <c r="Q4341">
        <v>-1</v>
      </c>
      <c r="R4341">
        <v>-1</v>
      </c>
      <c r="S4341">
        <v>-2</v>
      </c>
      <c r="T4341">
        <v>105.1</v>
      </c>
      <c r="U4341">
        <v>17.7</v>
      </c>
      <c r="V4341">
        <v>16.023885547813194</v>
      </c>
      <c r="W4341">
        <v>-1</v>
      </c>
      <c r="X4341">
        <v>-2</v>
      </c>
      <c r="Y4341">
        <v>-2</v>
      </c>
      <c r="Z4341">
        <v>650434</v>
      </c>
    </row>
    <row r="4342" spans="1:26">
      <c r="A4342">
        <v>442271</v>
      </c>
      <c r="B4342">
        <v>1</v>
      </c>
      <c r="C4342">
        <v>44227101</v>
      </c>
      <c r="D4342">
        <v>1</v>
      </c>
      <c r="E4342">
        <v>4</v>
      </c>
      <c r="F4342">
        <v>24</v>
      </c>
      <c r="G4342">
        <v>2</v>
      </c>
      <c r="H4342">
        <v>59</v>
      </c>
      <c r="I4342">
        <v>4</v>
      </c>
      <c r="J4342">
        <v>1</v>
      </c>
      <c r="K4342">
        <v>7</v>
      </c>
      <c r="L4342">
        <v>5</v>
      </c>
      <c r="M4342">
        <v>3</v>
      </c>
      <c r="N4342">
        <v>1</v>
      </c>
      <c r="O4342">
        <v>5</v>
      </c>
      <c r="P4342">
        <v>2</v>
      </c>
      <c r="Q4342">
        <v>0</v>
      </c>
      <c r="R4342">
        <v>-1</v>
      </c>
      <c r="S4342">
        <v>0</v>
      </c>
      <c r="T4342">
        <v>157.80000000000001</v>
      </c>
      <c r="U4342">
        <v>58.4</v>
      </c>
      <c r="V4342">
        <v>23.453024074689846</v>
      </c>
      <c r="W4342">
        <v>0.79694323144104795</v>
      </c>
      <c r="X4342">
        <v>1</v>
      </c>
      <c r="Y4342">
        <v>3</v>
      </c>
      <c r="Z4342">
        <v>370259</v>
      </c>
    </row>
    <row r="4343" spans="1:26">
      <c r="A4343">
        <v>442341</v>
      </c>
      <c r="B4343">
        <v>1</v>
      </c>
      <c r="C4343">
        <v>44234101</v>
      </c>
      <c r="D4343">
        <v>1</v>
      </c>
      <c r="E4343">
        <v>4</v>
      </c>
      <c r="F4343">
        <v>24</v>
      </c>
      <c r="G4343">
        <v>2</v>
      </c>
      <c r="H4343">
        <v>71</v>
      </c>
      <c r="I4343">
        <v>5</v>
      </c>
      <c r="J4343">
        <v>1</v>
      </c>
      <c r="K4343">
        <v>7</v>
      </c>
      <c r="L4343">
        <v>7</v>
      </c>
      <c r="M4343">
        <v>3</v>
      </c>
      <c r="N4343">
        <v>1</v>
      </c>
      <c r="O4343">
        <v>5</v>
      </c>
      <c r="P4343">
        <v>2</v>
      </c>
      <c r="Q4343">
        <v>0</v>
      </c>
      <c r="R4343">
        <v>-1</v>
      </c>
      <c r="S4343">
        <v>0</v>
      </c>
      <c r="T4343">
        <v>-1</v>
      </c>
      <c r="U4343">
        <v>81.599999999999994</v>
      </c>
      <c r="V4343">
        <v>-1</v>
      </c>
      <c r="W4343">
        <v>0.91240569991617804</v>
      </c>
      <c r="X4343">
        <v>-8</v>
      </c>
      <c r="Y4343">
        <v>1</v>
      </c>
      <c r="Z4343">
        <v>443330</v>
      </c>
    </row>
    <row r="4344" spans="1:26">
      <c r="A4344">
        <v>442371</v>
      </c>
      <c r="B4344">
        <v>1</v>
      </c>
      <c r="C4344">
        <v>44237101</v>
      </c>
      <c r="D4344">
        <v>3</v>
      </c>
      <c r="E4344">
        <v>4</v>
      </c>
      <c r="F4344">
        <v>24</v>
      </c>
      <c r="G4344">
        <v>2</v>
      </c>
      <c r="H4344">
        <v>42</v>
      </c>
      <c r="I4344">
        <v>2</v>
      </c>
      <c r="J4344">
        <v>1</v>
      </c>
      <c r="K4344">
        <v>6</v>
      </c>
      <c r="L4344">
        <v>13</v>
      </c>
      <c r="M4344">
        <v>2</v>
      </c>
      <c r="N4344">
        <v>1</v>
      </c>
      <c r="O4344">
        <v>5</v>
      </c>
      <c r="P4344">
        <v>2</v>
      </c>
      <c r="Q4344">
        <v>0</v>
      </c>
      <c r="R4344">
        <v>-1</v>
      </c>
      <c r="S4344">
        <v>0</v>
      </c>
      <c r="T4344">
        <v>160.9</v>
      </c>
      <c r="U4344">
        <v>54.6</v>
      </c>
      <c r="V4344">
        <v>21.090193021618223</v>
      </c>
      <c r="W4344">
        <v>-1</v>
      </c>
      <c r="X4344">
        <v>1</v>
      </c>
      <c r="Y4344">
        <v>3</v>
      </c>
      <c r="Z4344">
        <v>441392</v>
      </c>
    </row>
    <row r="4345" spans="1:26">
      <c r="A4345">
        <v>442371</v>
      </c>
      <c r="B4345">
        <v>2</v>
      </c>
      <c r="C4345">
        <v>44237102</v>
      </c>
      <c r="D4345">
        <v>3</v>
      </c>
      <c r="E4345">
        <v>4</v>
      </c>
      <c r="F4345">
        <v>24</v>
      </c>
      <c r="G4345">
        <v>1</v>
      </c>
      <c r="H4345">
        <v>16</v>
      </c>
      <c r="I4345">
        <v>1</v>
      </c>
      <c r="J4345">
        <v>1</v>
      </c>
      <c r="K4345">
        <v>7</v>
      </c>
      <c r="L4345">
        <v>13</v>
      </c>
      <c r="M4345">
        <v>1</v>
      </c>
      <c r="N4345">
        <v>1</v>
      </c>
      <c r="O4345">
        <v>5</v>
      </c>
      <c r="P4345">
        <v>2</v>
      </c>
      <c r="Q4345">
        <v>7.875</v>
      </c>
      <c r="R4345">
        <v>4</v>
      </c>
      <c r="S4345">
        <v>0</v>
      </c>
      <c r="T4345">
        <v>184.2</v>
      </c>
      <c r="U4345">
        <v>59.6</v>
      </c>
      <c r="V4345">
        <v>17.565762560404416</v>
      </c>
      <c r="W4345">
        <v>-1</v>
      </c>
      <c r="X4345">
        <v>1</v>
      </c>
      <c r="Y4345">
        <v>2</v>
      </c>
      <c r="Z4345">
        <v>441392</v>
      </c>
    </row>
    <row r="4346" spans="1:26">
      <c r="A4346">
        <v>442371</v>
      </c>
      <c r="B4346">
        <v>3</v>
      </c>
      <c r="C4346">
        <v>44237103</v>
      </c>
      <c r="D4346">
        <v>3</v>
      </c>
      <c r="E4346">
        <v>4</v>
      </c>
      <c r="F4346">
        <v>24</v>
      </c>
      <c r="G4346">
        <v>2</v>
      </c>
      <c r="H4346">
        <v>10</v>
      </c>
      <c r="I4346">
        <v>-1</v>
      </c>
      <c r="J4346">
        <v>1</v>
      </c>
      <c r="K4346">
        <v>-1</v>
      </c>
      <c r="L4346">
        <v>13</v>
      </c>
      <c r="M4346">
        <v>2</v>
      </c>
      <c r="N4346">
        <v>-1</v>
      </c>
      <c r="O4346">
        <v>-1</v>
      </c>
      <c r="P4346">
        <v>-1</v>
      </c>
      <c r="Q4346">
        <v>-1</v>
      </c>
      <c r="R4346">
        <v>-1</v>
      </c>
      <c r="S4346">
        <v>-2</v>
      </c>
      <c r="T4346">
        <v>147.69999999999999</v>
      </c>
      <c r="U4346">
        <v>31.2</v>
      </c>
      <c r="V4346">
        <v>14.30189559707893</v>
      </c>
      <c r="W4346">
        <v>-1</v>
      </c>
      <c r="X4346">
        <v>1</v>
      </c>
      <c r="Y4346">
        <v>3</v>
      </c>
      <c r="Z4346">
        <v>441392</v>
      </c>
    </row>
    <row r="4347" spans="1:26">
      <c r="A4347">
        <v>443051</v>
      </c>
      <c r="B4347">
        <v>1</v>
      </c>
      <c r="C4347">
        <v>44305101</v>
      </c>
      <c r="D4347">
        <v>4</v>
      </c>
      <c r="E4347">
        <v>8</v>
      </c>
      <c r="F4347">
        <v>19</v>
      </c>
      <c r="G4347">
        <v>1</v>
      </c>
      <c r="H4347">
        <v>54</v>
      </c>
      <c r="I4347">
        <v>2</v>
      </c>
      <c r="J4347">
        <v>1</v>
      </c>
      <c r="K4347">
        <v>5</v>
      </c>
      <c r="L4347">
        <v>11</v>
      </c>
      <c r="M4347">
        <v>3</v>
      </c>
      <c r="N4347">
        <v>4</v>
      </c>
      <c r="O4347">
        <v>3</v>
      </c>
      <c r="P4347">
        <v>1</v>
      </c>
      <c r="Q4347">
        <v>1.5580000000000001</v>
      </c>
      <c r="R4347">
        <v>-1</v>
      </c>
      <c r="S4347">
        <v>0</v>
      </c>
      <c r="T4347">
        <v>176.9</v>
      </c>
      <c r="U4347">
        <v>82.3</v>
      </c>
      <c r="V4347">
        <v>26.299298802535084</v>
      </c>
      <c r="W4347">
        <v>0.92318702290076404</v>
      </c>
      <c r="X4347">
        <v>2</v>
      </c>
      <c r="Y4347">
        <v>3</v>
      </c>
      <c r="Z4347">
        <v>595152</v>
      </c>
    </row>
    <row r="4348" spans="1:26">
      <c r="A4348">
        <v>443051</v>
      </c>
      <c r="B4348">
        <v>2</v>
      </c>
      <c r="C4348">
        <v>44305102</v>
      </c>
      <c r="D4348">
        <v>4</v>
      </c>
      <c r="E4348">
        <v>8</v>
      </c>
      <c r="F4348">
        <v>19</v>
      </c>
      <c r="G4348">
        <v>2</v>
      </c>
      <c r="H4348">
        <v>56</v>
      </c>
      <c r="I4348">
        <v>2</v>
      </c>
      <c r="J4348">
        <v>1</v>
      </c>
      <c r="K4348">
        <v>4</v>
      </c>
      <c r="L4348">
        <v>11</v>
      </c>
      <c r="M4348">
        <v>3</v>
      </c>
      <c r="N4348">
        <v>3</v>
      </c>
      <c r="O4348">
        <v>5</v>
      </c>
      <c r="P4348">
        <v>1</v>
      </c>
      <c r="Q4348">
        <v>7.375</v>
      </c>
      <c r="R4348">
        <v>-1</v>
      </c>
      <c r="S4348">
        <v>0</v>
      </c>
      <c r="T4348">
        <v>156.6</v>
      </c>
      <c r="U4348">
        <v>43.3</v>
      </c>
      <c r="V4348">
        <v>17.656490330115204</v>
      </c>
      <c r="W4348">
        <v>0.78432563791008503</v>
      </c>
      <c r="X4348">
        <v>3</v>
      </c>
      <c r="Y4348">
        <v>2</v>
      </c>
      <c r="Z4348">
        <v>595152</v>
      </c>
    </row>
    <row r="4349" spans="1:26">
      <c r="A4349">
        <v>443051</v>
      </c>
      <c r="B4349">
        <v>3</v>
      </c>
      <c r="C4349">
        <v>44305103</v>
      </c>
      <c r="D4349">
        <v>4</v>
      </c>
      <c r="E4349">
        <v>8</v>
      </c>
      <c r="F4349">
        <v>19</v>
      </c>
      <c r="G4349">
        <v>1</v>
      </c>
      <c r="H4349">
        <v>23</v>
      </c>
      <c r="I4349">
        <v>1</v>
      </c>
      <c r="J4349">
        <v>1</v>
      </c>
      <c r="K4349">
        <v>5</v>
      </c>
      <c r="L4349">
        <v>11</v>
      </c>
      <c r="M4349">
        <v>1</v>
      </c>
      <c r="N4349">
        <v>1</v>
      </c>
      <c r="O4349">
        <v>5</v>
      </c>
      <c r="P4349">
        <v>1</v>
      </c>
      <c r="Q4349">
        <v>3</v>
      </c>
      <c r="R4349">
        <v>0</v>
      </c>
      <c r="S4349">
        <v>1</v>
      </c>
      <c r="T4349">
        <v>159.5</v>
      </c>
      <c r="U4349">
        <v>50.2</v>
      </c>
      <c r="V4349">
        <v>19.73251049026641</v>
      </c>
      <c r="W4349">
        <v>0.78450363196125905</v>
      </c>
      <c r="X4349">
        <v>3</v>
      </c>
      <c r="Y4349">
        <v>3</v>
      </c>
      <c r="Z4349">
        <v>595152</v>
      </c>
    </row>
    <row r="4350" spans="1:26">
      <c r="A4350">
        <v>443051</v>
      </c>
      <c r="B4350">
        <v>4</v>
      </c>
      <c r="C4350">
        <v>44305104</v>
      </c>
      <c r="D4350">
        <v>4</v>
      </c>
      <c r="E4350">
        <v>8</v>
      </c>
      <c r="F4350">
        <v>19</v>
      </c>
      <c r="G4350">
        <v>2</v>
      </c>
      <c r="H4350">
        <v>20</v>
      </c>
      <c r="I4350">
        <v>1</v>
      </c>
      <c r="J4350">
        <v>1</v>
      </c>
      <c r="K4350">
        <v>3</v>
      </c>
      <c r="L4350">
        <v>11</v>
      </c>
      <c r="M4350">
        <v>1</v>
      </c>
      <c r="N4350">
        <v>1</v>
      </c>
      <c r="O4350">
        <v>5</v>
      </c>
      <c r="P4350">
        <v>1</v>
      </c>
      <c r="Q4350">
        <v>0.34499999999999997</v>
      </c>
      <c r="R4350">
        <v>4</v>
      </c>
      <c r="S4350">
        <v>8</v>
      </c>
      <c r="T4350">
        <v>167.3</v>
      </c>
      <c r="U4350">
        <v>59.4</v>
      </c>
      <c r="V4350">
        <v>21.222403283541666</v>
      </c>
      <c r="W4350">
        <v>0.68882019577537301</v>
      </c>
      <c r="X4350">
        <v>1</v>
      </c>
      <c r="Y4350">
        <v>3</v>
      </c>
      <c r="Z4350">
        <v>595152</v>
      </c>
    </row>
    <row r="4351" spans="1:26">
      <c r="A4351">
        <v>443151</v>
      </c>
      <c r="B4351">
        <v>1</v>
      </c>
      <c r="C4351">
        <v>44315101</v>
      </c>
      <c r="D4351">
        <v>4</v>
      </c>
      <c r="E4351">
        <v>8</v>
      </c>
      <c r="F4351">
        <v>19</v>
      </c>
      <c r="G4351">
        <v>2</v>
      </c>
      <c r="H4351">
        <v>40</v>
      </c>
      <c r="I4351">
        <v>2</v>
      </c>
      <c r="J4351">
        <v>1</v>
      </c>
      <c r="K4351">
        <v>1</v>
      </c>
      <c r="L4351">
        <v>22</v>
      </c>
      <c r="M4351">
        <v>1</v>
      </c>
      <c r="N4351">
        <v>1</v>
      </c>
      <c r="O4351">
        <v>5</v>
      </c>
      <c r="P4351">
        <v>1</v>
      </c>
      <c r="Q4351">
        <v>7.12</v>
      </c>
      <c r="R4351">
        <v>-1</v>
      </c>
      <c r="S4351">
        <v>0</v>
      </c>
      <c r="T4351">
        <v>174</v>
      </c>
      <c r="U4351">
        <v>70.400000000000006</v>
      </c>
      <c r="V4351">
        <v>23.252741445369271</v>
      </c>
      <c r="W4351">
        <v>0.74856321839080497</v>
      </c>
      <c r="X4351">
        <v>1</v>
      </c>
      <c r="Y4351">
        <v>1</v>
      </c>
      <c r="Z4351">
        <v>325685</v>
      </c>
    </row>
    <row r="4352" spans="1:26">
      <c r="A4352">
        <v>443151</v>
      </c>
      <c r="B4352">
        <v>2</v>
      </c>
      <c r="C4352">
        <v>44315102</v>
      </c>
      <c r="D4352">
        <v>4</v>
      </c>
      <c r="E4352">
        <v>8</v>
      </c>
      <c r="F4352">
        <v>19</v>
      </c>
      <c r="G4352">
        <v>1</v>
      </c>
      <c r="H4352">
        <v>48</v>
      </c>
      <c r="I4352">
        <v>2</v>
      </c>
      <c r="J4352">
        <v>1</v>
      </c>
      <c r="K4352">
        <v>1</v>
      </c>
      <c r="L4352">
        <v>22</v>
      </c>
      <c r="M4352">
        <v>1</v>
      </c>
      <c r="N4352">
        <v>3</v>
      </c>
      <c r="O4352">
        <v>5</v>
      </c>
      <c r="P4352">
        <v>1</v>
      </c>
      <c r="Q4352">
        <v>28.978000000000002</v>
      </c>
      <c r="R4352">
        <v>-1</v>
      </c>
      <c r="S4352">
        <v>0</v>
      </c>
      <c r="T4352">
        <v>185</v>
      </c>
      <c r="U4352">
        <v>96.7</v>
      </c>
      <c r="V4352">
        <v>28.254200146092035</v>
      </c>
      <c r="W4352">
        <v>0.973128598848369</v>
      </c>
      <c r="X4352">
        <v>2</v>
      </c>
      <c r="Y4352">
        <v>1</v>
      </c>
      <c r="Z4352">
        <v>325685</v>
      </c>
    </row>
    <row r="4353" spans="1:26">
      <c r="A4353">
        <v>443151</v>
      </c>
      <c r="B4353">
        <v>3</v>
      </c>
      <c r="C4353">
        <v>44315103</v>
      </c>
      <c r="D4353">
        <v>4</v>
      </c>
      <c r="E4353">
        <v>8</v>
      </c>
      <c r="F4353">
        <v>19</v>
      </c>
      <c r="G4353">
        <v>2</v>
      </c>
      <c r="H4353">
        <v>7</v>
      </c>
      <c r="I4353">
        <v>-1</v>
      </c>
      <c r="J4353">
        <v>1</v>
      </c>
      <c r="K4353">
        <v>-1</v>
      </c>
      <c r="L4353">
        <v>22</v>
      </c>
      <c r="M4353">
        <v>2</v>
      </c>
      <c r="N4353">
        <v>-1</v>
      </c>
      <c r="O4353">
        <v>-1</v>
      </c>
      <c r="P4353">
        <v>-1</v>
      </c>
      <c r="Q4353">
        <v>-1</v>
      </c>
      <c r="R4353">
        <v>-1</v>
      </c>
      <c r="S4353">
        <v>-2</v>
      </c>
      <c r="T4353">
        <v>131.4</v>
      </c>
      <c r="U4353">
        <v>24.6</v>
      </c>
      <c r="V4353">
        <v>14.247687357088745</v>
      </c>
      <c r="W4353">
        <v>-1</v>
      </c>
      <c r="X4353">
        <v>-2</v>
      </c>
      <c r="Y4353">
        <v>-2</v>
      </c>
      <c r="Z4353">
        <v>325685</v>
      </c>
    </row>
    <row r="4354" spans="1:26">
      <c r="A4354">
        <v>443151</v>
      </c>
      <c r="B4354">
        <v>4</v>
      </c>
      <c r="C4354">
        <v>44315104</v>
      </c>
      <c r="D4354">
        <v>4</v>
      </c>
      <c r="E4354">
        <v>8</v>
      </c>
      <c r="F4354">
        <v>19</v>
      </c>
      <c r="G4354">
        <v>2</v>
      </c>
      <c r="H4354">
        <v>4</v>
      </c>
      <c r="I4354">
        <v>-1</v>
      </c>
      <c r="J4354">
        <v>1</v>
      </c>
      <c r="K4354">
        <v>-1</v>
      </c>
      <c r="L4354">
        <v>22</v>
      </c>
      <c r="M4354">
        <v>2</v>
      </c>
      <c r="N4354">
        <v>-1</v>
      </c>
      <c r="O4354">
        <v>-1</v>
      </c>
      <c r="P4354">
        <v>-1</v>
      </c>
      <c r="Q4354">
        <v>-1</v>
      </c>
      <c r="R4354">
        <v>-1</v>
      </c>
      <c r="S4354">
        <v>-2</v>
      </c>
      <c r="T4354">
        <v>108</v>
      </c>
      <c r="U4354">
        <v>18.100000000000001</v>
      </c>
      <c r="V4354">
        <v>15.517832647462276</v>
      </c>
      <c r="W4354">
        <v>-1</v>
      </c>
      <c r="X4354">
        <v>-2</v>
      </c>
      <c r="Y4354">
        <v>-2</v>
      </c>
      <c r="Z4354">
        <v>325685</v>
      </c>
    </row>
    <row r="4355" spans="1:26">
      <c r="A4355">
        <v>443181</v>
      </c>
      <c r="B4355">
        <v>1</v>
      </c>
      <c r="C4355">
        <v>44318101</v>
      </c>
      <c r="D4355">
        <v>3</v>
      </c>
      <c r="E4355">
        <v>8</v>
      </c>
      <c r="F4355">
        <v>19</v>
      </c>
      <c r="G4355">
        <v>1</v>
      </c>
      <c r="H4355">
        <v>34</v>
      </c>
      <c r="I4355">
        <v>6</v>
      </c>
      <c r="J4355">
        <v>1</v>
      </c>
      <c r="K4355">
        <v>1</v>
      </c>
      <c r="L4355">
        <v>18</v>
      </c>
      <c r="M4355">
        <v>2</v>
      </c>
      <c r="N4355">
        <v>4</v>
      </c>
      <c r="O4355">
        <v>3</v>
      </c>
      <c r="P4355">
        <v>1</v>
      </c>
      <c r="Q4355">
        <v>18.087</v>
      </c>
      <c r="R4355">
        <v>-1</v>
      </c>
      <c r="S4355">
        <v>0</v>
      </c>
      <c r="T4355">
        <v>191.4</v>
      </c>
      <c r="U4355">
        <v>77.900000000000006</v>
      </c>
      <c r="V4355">
        <v>21.264422410244482</v>
      </c>
      <c r="W4355">
        <v>0.84765234765234798</v>
      </c>
      <c r="X4355">
        <v>3</v>
      </c>
      <c r="Y4355">
        <v>3</v>
      </c>
      <c r="Z4355">
        <v>677598</v>
      </c>
    </row>
    <row r="4356" spans="1:26">
      <c r="A4356">
        <v>443181</v>
      </c>
      <c r="B4356">
        <v>2</v>
      </c>
      <c r="C4356">
        <v>44318102</v>
      </c>
      <c r="D4356">
        <v>3</v>
      </c>
      <c r="E4356">
        <v>8</v>
      </c>
      <c r="F4356">
        <v>19</v>
      </c>
      <c r="G4356">
        <v>2</v>
      </c>
      <c r="H4356">
        <v>35</v>
      </c>
      <c r="I4356">
        <v>6</v>
      </c>
      <c r="J4356">
        <v>1</v>
      </c>
      <c r="K4356">
        <v>4</v>
      </c>
      <c r="L4356">
        <v>18</v>
      </c>
      <c r="M4356">
        <v>1</v>
      </c>
      <c r="N4356">
        <v>1</v>
      </c>
      <c r="O4356">
        <v>5</v>
      </c>
      <c r="P4356">
        <v>1</v>
      </c>
      <c r="Q4356">
        <v>2.5089999999999999</v>
      </c>
      <c r="R4356">
        <v>-1</v>
      </c>
      <c r="S4356">
        <v>0</v>
      </c>
      <c r="T4356">
        <v>163.9</v>
      </c>
      <c r="U4356">
        <v>53.9</v>
      </c>
      <c r="V4356">
        <v>20.064616253977093</v>
      </c>
      <c r="W4356">
        <v>0.79882916444917496</v>
      </c>
      <c r="X4356">
        <v>1</v>
      </c>
      <c r="Y4356">
        <v>3</v>
      </c>
      <c r="Z4356">
        <v>677598</v>
      </c>
    </row>
    <row r="4357" spans="1:26">
      <c r="A4357">
        <v>443181</v>
      </c>
      <c r="B4357">
        <v>3</v>
      </c>
      <c r="C4357">
        <v>44318103</v>
      </c>
      <c r="D4357">
        <v>3</v>
      </c>
      <c r="E4357">
        <v>8</v>
      </c>
      <c r="F4357">
        <v>19</v>
      </c>
      <c r="G4357">
        <v>2</v>
      </c>
      <c r="H4357">
        <v>1</v>
      </c>
      <c r="I4357">
        <v>-1</v>
      </c>
      <c r="J4357">
        <v>1</v>
      </c>
      <c r="K4357">
        <v>-1</v>
      </c>
      <c r="L4357">
        <v>18</v>
      </c>
      <c r="M4357">
        <v>1</v>
      </c>
      <c r="N4357">
        <v>-1</v>
      </c>
      <c r="O4357">
        <v>-1</v>
      </c>
      <c r="P4357">
        <v>-1</v>
      </c>
      <c r="Q4357">
        <v>-1</v>
      </c>
      <c r="R4357">
        <v>-1</v>
      </c>
      <c r="S4357">
        <v>-2</v>
      </c>
      <c r="T4357">
        <v>-1</v>
      </c>
      <c r="U4357">
        <v>9.6</v>
      </c>
      <c r="V4357">
        <v>-1</v>
      </c>
      <c r="W4357">
        <v>-1</v>
      </c>
      <c r="X4357">
        <v>-2</v>
      </c>
      <c r="Y4357">
        <v>-2</v>
      </c>
      <c r="Z4357">
        <v>677598</v>
      </c>
    </row>
    <row r="4358" spans="1:26">
      <c r="A4358">
        <v>443201</v>
      </c>
      <c r="B4358">
        <v>1</v>
      </c>
      <c r="C4358">
        <v>44320101</v>
      </c>
      <c r="D4358">
        <v>3</v>
      </c>
      <c r="E4358">
        <v>8</v>
      </c>
      <c r="F4358">
        <v>19</v>
      </c>
      <c r="G4358">
        <v>1</v>
      </c>
      <c r="H4358">
        <v>64</v>
      </c>
      <c r="I4358">
        <v>2</v>
      </c>
      <c r="J4358">
        <v>1</v>
      </c>
      <c r="K4358">
        <v>2</v>
      </c>
      <c r="L4358">
        <v>21</v>
      </c>
      <c r="M4358">
        <v>1</v>
      </c>
      <c r="N4358">
        <v>1</v>
      </c>
      <c r="O4358">
        <v>5</v>
      </c>
      <c r="P4358">
        <v>1</v>
      </c>
      <c r="Q4358">
        <v>32.326999999999998</v>
      </c>
      <c r="R4358">
        <v>-1</v>
      </c>
      <c r="S4358">
        <v>0</v>
      </c>
      <c r="T4358">
        <v>177.1</v>
      </c>
      <c r="U4358">
        <v>79.5</v>
      </c>
      <c r="V4358">
        <v>25.347200856002075</v>
      </c>
      <c r="W4358">
        <v>-1</v>
      </c>
      <c r="X4358">
        <v>1</v>
      </c>
      <c r="Y4358">
        <v>3</v>
      </c>
      <c r="Z4358">
        <v>266643</v>
      </c>
    </row>
    <row r="4359" spans="1:26">
      <c r="A4359">
        <v>443201</v>
      </c>
      <c r="B4359">
        <v>2</v>
      </c>
      <c r="C4359">
        <v>44320102</v>
      </c>
      <c r="D4359">
        <v>3</v>
      </c>
      <c r="E4359">
        <v>8</v>
      </c>
      <c r="F4359">
        <v>19</v>
      </c>
      <c r="G4359">
        <v>2</v>
      </c>
      <c r="H4359">
        <v>62</v>
      </c>
      <c r="I4359">
        <v>2</v>
      </c>
      <c r="J4359">
        <v>1</v>
      </c>
      <c r="K4359">
        <v>4</v>
      </c>
      <c r="L4359">
        <v>21</v>
      </c>
      <c r="M4359">
        <v>2</v>
      </c>
      <c r="N4359">
        <v>3</v>
      </c>
      <c r="O4359">
        <v>5</v>
      </c>
      <c r="P4359">
        <v>1</v>
      </c>
      <c r="Q4359">
        <v>17.864999999999998</v>
      </c>
      <c r="R4359">
        <v>-1</v>
      </c>
      <c r="S4359">
        <v>0</v>
      </c>
      <c r="T4359">
        <v>156.9</v>
      </c>
      <c r="U4359">
        <v>54.6</v>
      </c>
      <c r="V4359">
        <v>22.179244857644591</v>
      </c>
      <c r="W4359">
        <v>-1</v>
      </c>
      <c r="X4359">
        <v>2</v>
      </c>
      <c r="Y4359">
        <v>1</v>
      </c>
      <c r="Z4359">
        <v>266643</v>
      </c>
    </row>
    <row r="4360" spans="1:26">
      <c r="A4360">
        <v>443201</v>
      </c>
      <c r="B4360">
        <v>3</v>
      </c>
      <c r="C4360">
        <v>44320103</v>
      </c>
      <c r="D4360">
        <v>3</v>
      </c>
      <c r="E4360">
        <v>8</v>
      </c>
      <c r="F4360">
        <v>19</v>
      </c>
      <c r="G4360">
        <v>1</v>
      </c>
      <c r="H4360">
        <v>29</v>
      </c>
      <c r="I4360">
        <v>1</v>
      </c>
      <c r="J4360">
        <v>1</v>
      </c>
      <c r="K4360">
        <v>1</v>
      </c>
      <c r="L4360">
        <v>21</v>
      </c>
      <c r="M4360">
        <v>1</v>
      </c>
      <c r="N4360">
        <v>1</v>
      </c>
      <c r="O4360">
        <v>5</v>
      </c>
      <c r="P4360">
        <v>1</v>
      </c>
      <c r="Q4360">
        <v>15</v>
      </c>
      <c r="R4360">
        <v>-1</v>
      </c>
      <c r="S4360">
        <v>1</v>
      </c>
      <c r="T4360">
        <v>179.9</v>
      </c>
      <c r="U4360">
        <v>76.7</v>
      </c>
      <c r="V4360">
        <v>23.699164596723332</v>
      </c>
      <c r="W4360">
        <v>-1</v>
      </c>
      <c r="X4360">
        <v>1</v>
      </c>
      <c r="Y4360">
        <v>3</v>
      </c>
      <c r="Z4360">
        <v>266643</v>
      </c>
    </row>
    <row r="4361" spans="1:26">
      <c r="A4361">
        <v>443251</v>
      </c>
      <c r="B4361">
        <v>1</v>
      </c>
      <c r="C4361">
        <v>44325101</v>
      </c>
      <c r="D4361">
        <v>1</v>
      </c>
      <c r="E4361">
        <v>8</v>
      </c>
      <c r="F4361">
        <v>19</v>
      </c>
      <c r="G4361">
        <v>2</v>
      </c>
      <c r="H4361">
        <v>63</v>
      </c>
      <c r="I4361">
        <v>2</v>
      </c>
      <c r="J4361">
        <v>1</v>
      </c>
      <c r="K4361">
        <v>1</v>
      </c>
      <c r="L4361">
        <v>8</v>
      </c>
      <c r="M4361">
        <v>2</v>
      </c>
      <c r="N4361">
        <v>1</v>
      </c>
      <c r="O4361">
        <v>5</v>
      </c>
      <c r="P4361">
        <v>1</v>
      </c>
      <c r="Q4361">
        <v>6.23</v>
      </c>
      <c r="R4361">
        <v>-1</v>
      </c>
      <c r="S4361">
        <v>0</v>
      </c>
      <c r="T4361">
        <v>164.7</v>
      </c>
      <c r="U4361">
        <v>84.4</v>
      </c>
      <c r="V4361">
        <v>31.113957079697087</v>
      </c>
      <c r="W4361">
        <v>0.79344122657580896</v>
      </c>
      <c r="X4361">
        <v>2</v>
      </c>
      <c r="Y4361">
        <v>1</v>
      </c>
      <c r="Z4361">
        <v>636506</v>
      </c>
    </row>
    <row r="4362" spans="1:26">
      <c r="A4362">
        <v>443271</v>
      </c>
      <c r="B4362">
        <v>1</v>
      </c>
      <c r="C4362">
        <v>44327101</v>
      </c>
      <c r="D4362">
        <v>3</v>
      </c>
      <c r="E4362">
        <v>8</v>
      </c>
      <c r="F4362">
        <v>19</v>
      </c>
      <c r="G4362">
        <v>1</v>
      </c>
      <c r="H4362">
        <v>55</v>
      </c>
      <c r="I4362">
        <v>2</v>
      </c>
      <c r="J4362">
        <v>1</v>
      </c>
      <c r="K4362">
        <v>1</v>
      </c>
      <c r="L4362">
        <v>97</v>
      </c>
      <c r="M4362">
        <v>1</v>
      </c>
      <c r="N4362">
        <v>1</v>
      </c>
      <c r="O4362">
        <v>5</v>
      </c>
      <c r="P4362">
        <v>1</v>
      </c>
      <c r="Q4362">
        <v>21.529</v>
      </c>
      <c r="R4362">
        <v>-1</v>
      </c>
      <c r="S4362">
        <v>0</v>
      </c>
      <c r="T4362">
        <v>180.3</v>
      </c>
      <c r="U4362">
        <v>87.4</v>
      </c>
      <c r="V4362">
        <v>26.885615242236621</v>
      </c>
      <c r="W4362">
        <v>0.90308151093439404</v>
      </c>
      <c r="X4362">
        <v>1</v>
      </c>
      <c r="Y4362">
        <v>3</v>
      </c>
      <c r="Z4362">
        <v>359312</v>
      </c>
    </row>
    <row r="4363" spans="1:26">
      <c r="A4363">
        <v>443271</v>
      </c>
      <c r="B4363">
        <v>2</v>
      </c>
      <c r="C4363">
        <v>44327102</v>
      </c>
      <c r="D4363">
        <v>3</v>
      </c>
      <c r="E4363">
        <v>8</v>
      </c>
      <c r="F4363">
        <v>19</v>
      </c>
      <c r="G4363">
        <v>2</v>
      </c>
      <c r="H4363">
        <v>50</v>
      </c>
      <c r="I4363">
        <v>2</v>
      </c>
      <c r="J4363">
        <v>1</v>
      </c>
      <c r="K4363">
        <v>3</v>
      </c>
      <c r="L4363">
        <v>97</v>
      </c>
      <c r="M4363">
        <v>1</v>
      </c>
      <c r="N4363">
        <v>1</v>
      </c>
      <c r="O4363">
        <v>5</v>
      </c>
      <c r="P4363">
        <v>1</v>
      </c>
      <c r="Q4363">
        <v>8.9329999999999998</v>
      </c>
      <c r="R4363">
        <v>-1</v>
      </c>
      <c r="S4363">
        <v>0</v>
      </c>
      <c r="T4363">
        <v>164.4</v>
      </c>
      <c r="U4363">
        <v>69.3</v>
      </c>
      <c r="V4363">
        <v>25.640684106771801</v>
      </c>
      <c r="W4363">
        <v>0.82009569377990399</v>
      </c>
      <c r="X4363">
        <v>2</v>
      </c>
      <c r="Y4363">
        <v>1</v>
      </c>
      <c r="Z4363">
        <v>359312</v>
      </c>
    </row>
    <row r="4364" spans="1:26">
      <c r="A4364">
        <v>443271</v>
      </c>
      <c r="B4364">
        <v>3</v>
      </c>
      <c r="C4364">
        <v>44327103</v>
      </c>
      <c r="D4364">
        <v>3</v>
      </c>
      <c r="E4364">
        <v>8</v>
      </c>
      <c r="F4364">
        <v>19</v>
      </c>
      <c r="G4364">
        <v>1</v>
      </c>
      <c r="H4364">
        <v>16</v>
      </c>
      <c r="I4364">
        <v>1</v>
      </c>
      <c r="J4364">
        <v>1</v>
      </c>
      <c r="K4364">
        <v>7</v>
      </c>
      <c r="L4364">
        <v>97</v>
      </c>
      <c r="M4364">
        <v>1</v>
      </c>
      <c r="N4364">
        <v>1</v>
      </c>
      <c r="O4364">
        <v>5</v>
      </c>
      <c r="P4364">
        <v>1</v>
      </c>
      <c r="Q4364">
        <v>0.95199999999999996</v>
      </c>
      <c r="R4364">
        <v>2</v>
      </c>
      <c r="S4364">
        <v>2</v>
      </c>
      <c r="T4364">
        <v>173.9</v>
      </c>
      <c r="U4364">
        <v>67.900000000000006</v>
      </c>
      <c r="V4364">
        <v>22.452805294497143</v>
      </c>
      <c r="W4364">
        <v>0.75785677485832004</v>
      </c>
      <c r="X4364">
        <v>2</v>
      </c>
      <c r="Y4364">
        <v>3</v>
      </c>
      <c r="Z4364">
        <v>359312</v>
      </c>
    </row>
    <row r="4365" spans="1:26">
      <c r="A4365">
        <v>443341</v>
      </c>
      <c r="B4365">
        <v>1</v>
      </c>
      <c r="C4365">
        <v>44334101</v>
      </c>
      <c r="D4365">
        <v>2</v>
      </c>
      <c r="E4365">
        <v>8</v>
      </c>
      <c r="F4365">
        <v>19</v>
      </c>
      <c r="G4365">
        <v>1</v>
      </c>
      <c r="H4365">
        <v>82</v>
      </c>
      <c r="I4365">
        <v>2</v>
      </c>
      <c r="J4365">
        <v>1</v>
      </c>
      <c r="K4365">
        <v>3</v>
      </c>
      <c r="L4365">
        <v>12</v>
      </c>
      <c r="M4365">
        <v>1</v>
      </c>
      <c r="N4365">
        <v>3</v>
      </c>
      <c r="O4365">
        <v>5</v>
      </c>
      <c r="P4365">
        <v>1</v>
      </c>
      <c r="Q4365">
        <v>13.5</v>
      </c>
      <c r="R4365">
        <v>-1</v>
      </c>
      <c r="S4365">
        <v>0</v>
      </c>
      <c r="T4365">
        <v>164.4</v>
      </c>
      <c r="U4365">
        <v>52.8</v>
      </c>
      <c r="V4365">
        <v>19.53575931944518</v>
      </c>
      <c r="W4365">
        <v>0.75178082191780804</v>
      </c>
      <c r="X4365">
        <v>3</v>
      </c>
      <c r="Y4365">
        <v>2</v>
      </c>
      <c r="Z4365">
        <v>309186</v>
      </c>
    </row>
    <row r="4366" spans="1:26">
      <c r="A4366">
        <v>443341</v>
      </c>
      <c r="B4366">
        <v>2</v>
      </c>
      <c r="C4366">
        <v>44334102</v>
      </c>
      <c r="D4366">
        <v>2</v>
      </c>
      <c r="E4366">
        <v>8</v>
      </c>
      <c r="F4366">
        <v>19</v>
      </c>
      <c r="G4366">
        <v>2</v>
      </c>
      <c r="H4366">
        <v>81</v>
      </c>
      <c r="I4366">
        <v>2</v>
      </c>
      <c r="J4366">
        <v>1</v>
      </c>
      <c r="K4366">
        <v>2</v>
      </c>
      <c r="L4366">
        <v>12</v>
      </c>
      <c r="M4366">
        <v>3</v>
      </c>
      <c r="N4366">
        <v>2</v>
      </c>
      <c r="O4366">
        <v>5</v>
      </c>
      <c r="P4366">
        <v>1</v>
      </c>
      <c r="Q4366">
        <v>0.375</v>
      </c>
      <c r="R4366">
        <v>-1</v>
      </c>
      <c r="S4366">
        <v>0</v>
      </c>
      <c r="T4366">
        <v>151</v>
      </c>
      <c r="U4366">
        <v>61.3</v>
      </c>
      <c r="V4366">
        <v>26.884785755010743</v>
      </c>
      <c r="W4366">
        <v>0.76853707414829697</v>
      </c>
      <c r="X4366">
        <v>2</v>
      </c>
      <c r="Y4366">
        <v>1</v>
      </c>
      <c r="Z4366">
        <v>309186</v>
      </c>
    </row>
    <row r="4367" spans="1:26">
      <c r="A4367">
        <v>443351</v>
      </c>
      <c r="B4367">
        <v>1</v>
      </c>
      <c r="C4367">
        <v>44335101</v>
      </c>
      <c r="D4367">
        <v>5</v>
      </c>
      <c r="E4367">
        <v>8</v>
      </c>
      <c r="F4367">
        <v>19</v>
      </c>
      <c r="G4367">
        <v>2</v>
      </c>
      <c r="H4367">
        <v>44</v>
      </c>
      <c r="I4367">
        <v>2</v>
      </c>
      <c r="J4367">
        <v>1</v>
      </c>
      <c r="K4367">
        <v>1</v>
      </c>
      <c r="L4367">
        <v>23</v>
      </c>
      <c r="M4367">
        <v>2</v>
      </c>
      <c r="N4367">
        <v>4</v>
      </c>
      <c r="O4367">
        <v>2</v>
      </c>
      <c r="P4367">
        <v>1</v>
      </c>
      <c r="Q4367">
        <v>14.75</v>
      </c>
      <c r="R4367">
        <v>-1</v>
      </c>
      <c r="S4367">
        <v>1</v>
      </c>
      <c r="T4367">
        <v>171.3</v>
      </c>
      <c r="U4367">
        <v>76.7</v>
      </c>
      <c r="V4367">
        <v>26.138498600550918</v>
      </c>
      <c r="W4367">
        <v>0.83414396887159503</v>
      </c>
      <c r="X4367">
        <v>2</v>
      </c>
      <c r="Y4367">
        <v>3</v>
      </c>
      <c r="Z4367">
        <v>458422</v>
      </c>
    </row>
    <row r="4368" spans="1:26">
      <c r="A4368">
        <v>443351</v>
      </c>
      <c r="B4368">
        <v>2</v>
      </c>
      <c r="C4368">
        <v>44335102</v>
      </c>
      <c r="D4368">
        <v>5</v>
      </c>
      <c r="E4368">
        <v>8</v>
      </c>
      <c r="F4368">
        <v>19</v>
      </c>
      <c r="G4368">
        <v>1</v>
      </c>
      <c r="H4368">
        <v>46</v>
      </c>
      <c r="I4368">
        <v>2</v>
      </c>
      <c r="J4368">
        <v>5</v>
      </c>
      <c r="K4368">
        <v>1</v>
      </c>
      <c r="L4368">
        <v>23</v>
      </c>
      <c r="M4368">
        <v>2</v>
      </c>
      <c r="N4368">
        <v>3</v>
      </c>
      <c r="O4368">
        <v>5</v>
      </c>
      <c r="P4368">
        <v>1</v>
      </c>
      <c r="Q4368">
        <v>26</v>
      </c>
      <c r="R4368">
        <v>-1</v>
      </c>
      <c r="S4368">
        <v>0</v>
      </c>
      <c r="T4368">
        <v>171.6</v>
      </c>
      <c r="U4368">
        <v>92.2</v>
      </c>
      <c r="V4368">
        <v>31.310957884384461</v>
      </c>
      <c r="W4368">
        <v>0.91583452211127003</v>
      </c>
      <c r="X4368">
        <v>2</v>
      </c>
      <c r="Y4368">
        <v>3</v>
      </c>
      <c r="Z4368">
        <v>458422</v>
      </c>
    </row>
    <row r="4369" spans="1:26">
      <c r="A4369">
        <v>443351</v>
      </c>
      <c r="B4369">
        <v>3</v>
      </c>
      <c r="C4369">
        <v>44335103</v>
      </c>
      <c r="D4369">
        <v>5</v>
      </c>
      <c r="E4369">
        <v>8</v>
      </c>
      <c r="F4369">
        <v>19</v>
      </c>
      <c r="G4369">
        <v>1</v>
      </c>
      <c r="H4369">
        <v>16</v>
      </c>
      <c r="I4369">
        <v>1</v>
      </c>
      <c r="J4369">
        <v>2</v>
      </c>
      <c r="K4369">
        <v>7</v>
      </c>
      <c r="L4369">
        <v>23</v>
      </c>
      <c r="M4369">
        <v>2</v>
      </c>
      <c r="N4369">
        <v>1</v>
      </c>
      <c r="O4369">
        <v>5</v>
      </c>
      <c r="P4369">
        <v>2</v>
      </c>
      <c r="Q4369">
        <v>1.2410000000000001</v>
      </c>
      <c r="R4369">
        <v>2</v>
      </c>
      <c r="S4369">
        <v>8</v>
      </c>
      <c r="T4369">
        <v>173.8</v>
      </c>
      <c r="U4369">
        <v>63.4</v>
      </c>
      <c r="V4369">
        <v>20.98890170440475</v>
      </c>
      <c r="W4369">
        <v>0.76778017241379304</v>
      </c>
      <c r="X4369">
        <v>1</v>
      </c>
      <c r="Y4369">
        <v>3</v>
      </c>
      <c r="Z4369">
        <v>458422</v>
      </c>
    </row>
    <row r="4370" spans="1:26">
      <c r="A4370">
        <v>443351</v>
      </c>
      <c r="B4370">
        <v>4</v>
      </c>
      <c r="C4370">
        <v>44335104</v>
      </c>
      <c r="D4370">
        <v>5</v>
      </c>
      <c r="E4370">
        <v>8</v>
      </c>
      <c r="F4370">
        <v>19</v>
      </c>
      <c r="G4370">
        <v>1</v>
      </c>
      <c r="H4370">
        <v>14</v>
      </c>
      <c r="I4370">
        <v>-1</v>
      </c>
      <c r="J4370">
        <v>2</v>
      </c>
      <c r="K4370">
        <v>-1</v>
      </c>
      <c r="L4370">
        <v>23</v>
      </c>
      <c r="M4370">
        <v>1</v>
      </c>
      <c r="N4370">
        <v>-1</v>
      </c>
      <c r="O4370">
        <v>-1</v>
      </c>
      <c r="P4370">
        <v>-1</v>
      </c>
      <c r="Q4370">
        <v>-1</v>
      </c>
      <c r="R4370">
        <v>-1</v>
      </c>
      <c r="S4370">
        <v>0</v>
      </c>
      <c r="T4370">
        <v>179.3</v>
      </c>
      <c r="U4370">
        <v>61.1</v>
      </c>
      <c r="V4370">
        <v>19.005558270388434</v>
      </c>
      <c r="W4370">
        <v>-1</v>
      </c>
      <c r="X4370">
        <v>1</v>
      </c>
      <c r="Y4370">
        <v>3</v>
      </c>
      <c r="Z4370">
        <v>458422</v>
      </c>
    </row>
    <row r="4371" spans="1:26">
      <c r="A4371">
        <v>443351</v>
      </c>
      <c r="B4371">
        <v>5</v>
      </c>
      <c r="C4371">
        <v>44335105</v>
      </c>
      <c r="D4371">
        <v>5</v>
      </c>
      <c r="E4371">
        <v>8</v>
      </c>
      <c r="F4371">
        <v>19</v>
      </c>
      <c r="G4371">
        <v>2</v>
      </c>
      <c r="H4371">
        <v>8</v>
      </c>
      <c r="I4371">
        <v>-1</v>
      </c>
      <c r="J4371">
        <v>2</v>
      </c>
      <c r="K4371">
        <v>-1</v>
      </c>
      <c r="L4371">
        <v>23</v>
      </c>
      <c r="M4371">
        <v>2</v>
      </c>
      <c r="N4371">
        <v>-1</v>
      </c>
      <c r="O4371">
        <v>-1</v>
      </c>
      <c r="P4371">
        <v>-1</v>
      </c>
      <c r="Q4371">
        <v>-1</v>
      </c>
      <c r="R4371">
        <v>-1</v>
      </c>
      <c r="S4371">
        <v>-2</v>
      </c>
      <c r="T4371">
        <v>131</v>
      </c>
      <c r="U4371">
        <v>37.200000000000003</v>
      </c>
      <c r="V4371">
        <v>21.677058446477478</v>
      </c>
      <c r="W4371">
        <v>-1</v>
      </c>
      <c r="X4371">
        <v>1</v>
      </c>
      <c r="Y4371">
        <v>3</v>
      </c>
      <c r="Z4371">
        <v>458422</v>
      </c>
    </row>
    <row r="4372" spans="1:26">
      <c r="A4372">
        <v>443371</v>
      </c>
      <c r="B4372">
        <v>1</v>
      </c>
      <c r="C4372">
        <v>44337101</v>
      </c>
      <c r="D4372">
        <v>1</v>
      </c>
      <c r="E4372">
        <v>8</v>
      </c>
      <c r="F4372">
        <v>19</v>
      </c>
      <c r="G4372">
        <v>2</v>
      </c>
      <c r="H4372">
        <v>65</v>
      </c>
      <c r="I4372">
        <v>2</v>
      </c>
      <c r="J4372">
        <v>1</v>
      </c>
      <c r="K4372">
        <v>6</v>
      </c>
      <c r="L4372">
        <v>97</v>
      </c>
      <c r="M4372">
        <v>2</v>
      </c>
      <c r="N4372">
        <v>3</v>
      </c>
      <c r="O4372">
        <v>5</v>
      </c>
      <c r="P4372">
        <v>1</v>
      </c>
      <c r="Q4372">
        <v>0.63400000000000001</v>
      </c>
      <c r="R4372">
        <v>-1</v>
      </c>
      <c r="S4372">
        <v>5</v>
      </c>
      <c r="T4372">
        <v>153.30000000000001</v>
      </c>
      <c r="U4372">
        <v>57.7</v>
      </c>
      <c r="V4372">
        <v>24.552261637750735</v>
      </c>
      <c r="W4372">
        <v>0.82349896480331297</v>
      </c>
      <c r="X4372">
        <v>1</v>
      </c>
      <c r="Y4372">
        <v>3</v>
      </c>
      <c r="Z4372">
        <v>417855</v>
      </c>
    </row>
    <row r="4373" spans="1:26">
      <c r="A4373">
        <v>444271</v>
      </c>
      <c r="B4373">
        <v>1</v>
      </c>
      <c r="C4373">
        <v>44427101</v>
      </c>
      <c r="D4373">
        <v>2</v>
      </c>
      <c r="E4373">
        <v>8</v>
      </c>
      <c r="F4373">
        <v>17</v>
      </c>
      <c r="G4373">
        <v>1</v>
      </c>
      <c r="H4373">
        <v>80</v>
      </c>
      <c r="I4373">
        <v>2</v>
      </c>
      <c r="J4373">
        <v>1</v>
      </c>
      <c r="K4373">
        <v>2</v>
      </c>
      <c r="L4373">
        <v>10</v>
      </c>
      <c r="M4373">
        <v>2</v>
      </c>
      <c r="N4373">
        <v>3</v>
      </c>
      <c r="O4373">
        <v>5</v>
      </c>
      <c r="P4373">
        <v>1</v>
      </c>
      <c r="Q4373">
        <v>18.817</v>
      </c>
      <c r="R4373">
        <v>-1</v>
      </c>
      <c r="S4373">
        <v>0</v>
      </c>
      <c r="T4373">
        <v>-1</v>
      </c>
      <c r="U4373">
        <v>83.5</v>
      </c>
      <c r="V4373">
        <v>-1</v>
      </c>
      <c r="W4373">
        <v>0.78947368421052599</v>
      </c>
      <c r="X4373">
        <v>1</v>
      </c>
      <c r="Y4373">
        <v>3</v>
      </c>
      <c r="Z4373">
        <v>846704</v>
      </c>
    </row>
    <row r="4374" spans="1:26">
      <c r="A4374">
        <v>444271</v>
      </c>
      <c r="B4374">
        <v>2</v>
      </c>
      <c r="C4374">
        <v>44427102</v>
      </c>
      <c r="D4374">
        <v>2</v>
      </c>
      <c r="E4374">
        <v>8</v>
      </c>
      <c r="F4374">
        <v>17</v>
      </c>
      <c r="G4374">
        <v>2</v>
      </c>
      <c r="H4374">
        <v>76</v>
      </c>
      <c r="I4374">
        <v>2</v>
      </c>
      <c r="J4374">
        <v>1</v>
      </c>
      <c r="K4374">
        <v>1</v>
      </c>
      <c r="L4374">
        <v>10</v>
      </c>
      <c r="M4374">
        <v>2</v>
      </c>
      <c r="N4374">
        <v>3</v>
      </c>
      <c r="O4374">
        <v>5</v>
      </c>
      <c r="P4374">
        <v>1</v>
      </c>
      <c r="Q4374">
        <v>4.6449999999999996</v>
      </c>
      <c r="R4374">
        <v>-1</v>
      </c>
      <c r="S4374">
        <v>0</v>
      </c>
      <c r="T4374">
        <v>152</v>
      </c>
      <c r="U4374">
        <v>50.1</v>
      </c>
      <c r="V4374">
        <v>21.684556786703602</v>
      </c>
      <c r="W4374">
        <v>0.90756683280471295</v>
      </c>
      <c r="X4374">
        <v>1</v>
      </c>
      <c r="Y4374">
        <v>3</v>
      </c>
      <c r="Z4374">
        <v>846704</v>
      </c>
    </row>
    <row r="4375" spans="1:26">
      <c r="A4375">
        <v>444371</v>
      </c>
      <c r="B4375">
        <v>1</v>
      </c>
      <c r="C4375">
        <v>44437101</v>
      </c>
      <c r="D4375">
        <v>2</v>
      </c>
      <c r="E4375">
        <v>8</v>
      </c>
      <c r="F4375">
        <v>17</v>
      </c>
      <c r="G4375">
        <v>2</v>
      </c>
      <c r="H4375">
        <v>50</v>
      </c>
      <c r="I4375">
        <v>2</v>
      </c>
      <c r="J4375">
        <v>1</v>
      </c>
      <c r="K4375">
        <v>7</v>
      </c>
      <c r="L4375">
        <v>14</v>
      </c>
      <c r="M4375">
        <v>2</v>
      </c>
      <c r="N4375">
        <v>4</v>
      </c>
      <c r="O4375">
        <v>2</v>
      </c>
      <c r="P4375">
        <v>1</v>
      </c>
      <c r="Q4375">
        <v>20.308</v>
      </c>
      <c r="R4375">
        <v>-1</v>
      </c>
      <c r="S4375">
        <v>0</v>
      </c>
      <c r="T4375">
        <v>165.2</v>
      </c>
      <c r="U4375">
        <v>75.599999999999994</v>
      </c>
      <c r="V4375">
        <v>27.701399433660281</v>
      </c>
      <c r="W4375">
        <v>0.89941096511101004</v>
      </c>
      <c r="X4375">
        <v>1</v>
      </c>
      <c r="Y4375">
        <v>1</v>
      </c>
      <c r="Z4375">
        <v>385279</v>
      </c>
    </row>
    <row r="4376" spans="1:26">
      <c r="A4376">
        <v>444371</v>
      </c>
      <c r="B4376">
        <v>2</v>
      </c>
      <c r="C4376">
        <v>44437102</v>
      </c>
      <c r="D4376">
        <v>2</v>
      </c>
      <c r="E4376">
        <v>8</v>
      </c>
      <c r="F4376">
        <v>17</v>
      </c>
      <c r="G4376">
        <v>1</v>
      </c>
      <c r="H4376">
        <v>50</v>
      </c>
      <c r="I4376">
        <v>2</v>
      </c>
      <c r="J4376">
        <v>1</v>
      </c>
      <c r="K4376">
        <v>2</v>
      </c>
      <c r="L4376">
        <v>14</v>
      </c>
      <c r="M4376">
        <v>2</v>
      </c>
      <c r="N4376">
        <v>3</v>
      </c>
      <c r="O4376">
        <v>5</v>
      </c>
      <c r="P4376">
        <v>1</v>
      </c>
      <c r="Q4376">
        <v>22.558</v>
      </c>
      <c r="R4376">
        <v>-1</v>
      </c>
      <c r="S4376">
        <v>0</v>
      </c>
      <c r="T4376">
        <v>182.5</v>
      </c>
      <c r="U4376">
        <v>118.7</v>
      </c>
      <c r="V4376">
        <v>35.63895665227998</v>
      </c>
      <c r="W4376">
        <v>0.995190380761523</v>
      </c>
      <c r="X4376">
        <v>2</v>
      </c>
      <c r="Y4376">
        <v>1</v>
      </c>
      <c r="Z4376">
        <v>385279</v>
      </c>
    </row>
    <row r="4377" spans="1:26">
      <c r="A4377">
        <v>445051</v>
      </c>
      <c r="B4377">
        <v>1</v>
      </c>
      <c r="C4377">
        <v>44505101</v>
      </c>
      <c r="D4377">
        <v>4</v>
      </c>
      <c r="E4377">
        <v>3</v>
      </c>
      <c r="F4377">
        <v>11</v>
      </c>
      <c r="G4377">
        <v>2</v>
      </c>
      <c r="H4377">
        <v>37</v>
      </c>
      <c r="I4377">
        <v>4</v>
      </c>
      <c r="J4377">
        <v>1</v>
      </c>
      <c r="K4377">
        <v>7</v>
      </c>
      <c r="L4377">
        <v>7</v>
      </c>
      <c r="M4377">
        <v>3</v>
      </c>
      <c r="N4377">
        <v>4</v>
      </c>
      <c r="O4377">
        <v>3</v>
      </c>
      <c r="P4377">
        <v>1</v>
      </c>
      <c r="Q4377">
        <v>6</v>
      </c>
      <c r="R4377">
        <v>-1</v>
      </c>
      <c r="S4377">
        <v>1</v>
      </c>
      <c r="T4377">
        <v>166.4</v>
      </c>
      <c r="U4377">
        <v>47.1</v>
      </c>
      <c r="V4377">
        <v>17.010389700443785</v>
      </c>
      <c r="W4377">
        <v>0.792725173210162</v>
      </c>
      <c r="X4377">
        <v>3</v>
      </c>
      <c r="Y4377">
        <v>2</v>
      </c>
      <c r="Z4377">
        <v>387285</v>
      </c>
    </row>
    <row r="4378" spans="1:26">
      <c r="A4378">
        <v>445051</v>
      </c>
      <c r="B4378">
        <v>2</v>
      </c>
      <c r="C4378">
        <v>44505102</v>
      </c>
      <c r="D4378">
        <v>4</v>
      </c>
      <c r="E4378">
        <v>3</v>
      </c>
      <c r="F4378">
        <v>11</v>
      </c>
      <c r="G4378">
        <v>2</v>
      </c>
      <c r="H4378">
        <v>18</v>
      </c>
      <c r="I4378">
        <v>1</v>
      </c>
      <c r="J4378">
        <v>1</v>
      </c>
      <c r="K4378">
        <v>5</v>
      </c>
      <c r="L4378">
        <v>7</v>
      </c>
      <c r="M4378">
        <v>2</v>
      </c>
      <c r="N4378">
        <v>4</v>
      </c>
      <c r="O4378">
        <v>3</v>
      </c>
      <c r="P4378">
        <v>1</v>
      </c>
      <c r="Q4378">
        <v>18.344999999999999</v>
      </c>
      <c r="R4378">
        <v>0</v>
      </c>
      <c r="S4378">
        <v>9</v>
      </c>
      <c r="T4378">
        <v>-1</v>
      </c>
      <c r="U4378">
        <v>-1</v>
      </c>
      <c r="V4378">
        <v>-1</v>
      </c>
      <c r="W4378">
        <v>-1</v>
      </c>
      <c r="X4378">
        <v>-8</v>
      </c>
      <c r="Y4378">
        <v>1</v>
      </c>
      <c r="Z4378">
        <v>387285</v>
      </c>
    </row>
    <row r="4379" spans="1:26">
      <c r="A4379">
        <v>445051</v>
      </c>
      <c r="B4379">
        <v>3</v>
      </c>
      <c r="C4379">
        <v>44505103</v>
      </c>
      <c r="D4379">
        <v>4</v>
      </c>
      <c r="E4379">
        <v>3</v>
      </c>
      <c r="F4379">
        <v>11</v>
      </c>
      <c r="G4379">
        <v>2</v>
      </c>
      <c r="H4379">
        <v>14</v>
      </c>
      <c r="I4379">
        <v>-1</v>
      </c>
      <c r="J4379">
        <v>1</v>
      </c>
      <c r="K4379">
        <v>-1</v>
      </c>
      <c r="L4379">
        <v>7</v>
      </c>
      <c r="M4379">
        <v>2</v>
      </c>
      <c r="N4379">
        <v>-1</v>
      </c>
      <c r="O4379">
        <v>-1</v>
      </c>
      <c r="P4379">
        <v>-1</v>
      </c>
      <c r="Q4379">
        <v>-1</v>
      </c>
      <c r="R4379">
        <v>-1</v>
      </c>
      <c r="S4379">
        <v>0</v>
      </c>
      <c r="T4379">
        <v>159.5</v>
      </c>
      <c r="U4379">
        <v>46.6</v>
      </c>
      <c r="V4379">
        <v>18.317430056701486</v>
      </c>
      <c r="W4379">
        <v>-1</v>
      </c>
      <c r="X4379">
        <v>3</v>
      </c>
      <c r="Y4379">
        <v>2</v>
      </c>
      <c r="Z4379">
        <v>387285</v>
      </c>
    </row>
    <row r="4380" spans="1:26">
      <c r="A4380">
        <v>445051</v>
      </c>
      <c r="B4380">
        <v>4</v>
      </c>
      <c r="C4380">
        <v>44505104</v>
      </c>
      <c r="D4380">
        <v>4</v>
      </c>
      <c r="E4380">
        <v>3</v>
      </c>
      <c r="F4380">
        <v>11</v>
      </c>
      <c r="G4380">
        <v>1</v>
      </c>
      <c r="H4380">
        <v>3</v>
      </c>
      <c r="I4380">
        <v>-1</v>
      </c>
      <c r="J4380">
        <v>1</v>
      </c>
      <c r="K4380">
        <v>-1</v>
      </c>
      <c r="L4380">
        <v>7</v>
      </c>
      <c r="M4380">
        <v>2</v>
      </c>
      <c r="N4380">
        <v>-1</v>
      </c>
      <c r="O4380">
        <v>-1</v>
      </c>
      <c r="P4380">
        <v>-1</v>
      </c>
      <c r="Q4380">
        <v>-1</v>
      </c>
      <c r="R4380">
        <v>-1</v>
      </c>
      <c r="S4380">
        <v>-2</v>
      </c>
      <c r="T4380">
        <v>92.4</v>
      </c>
      <c r="U4380">
        <v>13.1</v>
      </c>
      <c r="V4380">
        <v>15.343603005940667</v>
      </c>
      <c r="W4380">
        <v>-1</v>
      </c>
      <c r="X4380">
        <v>-2</v>
      </c>
      <c r="Y4380">
        <v>-2</v>
      </c>
      <c r="Z4380">
        <v>387285</v>
      </c>
    </row>
    <row r="4381" spans="1:26">
      <c r="A4381">
        <v>445151</v>
      </c>
      <c r="B4381">
        <v>1</v>
      </c>
      <c r="C4381">
        <v>44515101</v>
      </c>
      <c r="D4381">
        <v>3</v>
      </c>
      <c r="E4381">
        <v>3</v>
      </c>
      <c r="F4381">
        <v>11</v>
      </c>
      <c r="G4381">
        <v>2</v>
      </c>
      <c r="H4381">
        <v>27</v>
      </c>
      <c r="I4381">
        <v>1</v>
      </c>
      <c r="J4381">
        <v>1</v>
      </c>
      <c r="K4381">
        <v>4</v>
      </c>
      <c r="L4381">
        <v>6</v>
      </c>
      <c r="M4381">
        <v>1</v>
      </c>
      <c r="N4381">
        <v>4</v>
      </c>
      <c r="O4381">
        <v>1</v>
      </c>
      <c r="P4381">
        <v>1</v>
      </c>
      <c r="Q4381">
        <v>4.9909999999999997</v>
      </c>
      <c r="R4381">
        <v>-1</v>
      </c>
      <c r="S4381">
        <v>5</v>
      </c>
      <c r="T4381">
        <v>171.9</v>
      </c>
      <c r="U4381">
        <v>56.8</v>
      </c>
      <c r="V4381">
        <v>19.22191189663755</v>
      </c>
      <c r="W4381">
        <v>0.80561440677966101</v>
      </c>
      <c r="X4381">
        <v>3</v>
      </c>
      <c r="Y4381">
        <v>3</v>
      </c>
      <c r="Z4381">
        <v>336394</v>
      </c>
    </row>
    <row r="4382" spans="1:26">
      <c r="A4382">
        <v>445151</v>
      </c>
      <c r="B4382">
        <v>2</v>
      </c>
      <c r="C4382">
        <v>44515102</v>
      </c>
      <c r="D4382">
        <v>3</v>
      </c>
      <c r="E4382">
        <v>3</v>
      </c>
      <c r="F4382">
        <v>11</v>
      </c>
      <c r="G4382">
        <v>2</v>
      </c>
      <c r="H4382">
        <v>4</v>
      </c>
      <c r="I4382">
        <v>-1</v>
      </c>
      <c r="J4382">
        <v>1</v>
      </c>
      <c r="K4382">
        <v>-1</v>
      </c>
      <c r="L4382">
        <v>6</v>
      </c>
      <c r="M4382">
        <v>2</v>
      </c>
      <c r="N4382">
        <v>-1</v>
      </c>
      <c r="O4382">
        <v>-1</v>
      </c>
      <c r="P4382">
        <v>-1</v>
      </c>
      <c r="Q4382">
        <v>-1</v>
      </c>
      <c r="R4382">
        <v>-1</v>
      </c>
      <c r="S4382">
        <v>-2</v>
      </c>
      <c r="T4382">
        <v>108.1</v>
      </c>
      <c r="U4382">
        <v>19.100000000000001</v>
      </c>
      <c r="V4382">
        <v>16.344889141431214</v>
      </c>
      <c r="W4382">
        <v>-1</v>
      </c>
      <c r="X4382">
        <v>-2</v>
      </c>
      <c r="Y4382">
        <v>-2</v>
      </c>
      <c r="Z4382">
        <v>336394</v>
      </c>
    </row>
    <row r="4383" spans="1:26">
      <c r="A4383">
        <v>445151</v>
      </c>
      <c r="B4383">
        <v>3</v>
      </c>
      <c r="C4383">
        <v>44515103</v>
      </c>
      <c r="D4383">
        <v>3</v>
      </c>
      <c r="E4383">
        <v>3</v>
      </c>
      <c r="F4383">
        <v>11</v>
      </c>
      <c r="G4383">
        <v>2</v>
      </c>
      <c r="H4383">
        <v>2</v>
      </c>
      <c r="I4383">
        <v>-1</v>
      </c>
      <c r="J4383">
        <v>1</v>
      </c>
      <c r="K4383">
        <v>-1</v>
      </c>
      <c r="L4383">
        <v>6</v>
      </c>
      <c r="M4383">
        <v>2</v>
      </c>
      <c r="N4383">
        <v>-1</v>
      </c>
      <c r="O4383">
        <v>-1</v>
      </c>
      <c r="P4383">
        <v>-1</v>
      </c>
      <c r="Q4383">
        <v>-1</v>
      </c>
      <c r="R4383">
        <v>-1</v>
      </c>
      <c r="S4383">
        <v>-2</v>
      </c>
      <c r="T4383">
        <v>86.4</v>
      </c>
      <c r="U4383">
        <v>13.2</v>
      </c>
      <c r="V4383">
        <v>17.682613168724274</v>
      </c>
      <c r="W4383">
        <v>-1</v>
      </c>
      <c r="X4383">
        <v>-2</v>
      </c>
      <c r="Y4383">
        <v>-2</v>
      </c>
      <c r="Z4383">
        <v>336394</v>
      </c>
    </row>
    <row r="4384" spans="1:26">
      <c r="A4384">
        <v>445181</v>
      </c>
      <c r="B4384">
        <v>1</v>
      </c>
      <c r="C4384">
        <v>44518101</v>
      </c>
      <c r="D4384">
        <v>3</v>
      </c>
      <c r="E4384">
        <v>3</v>
      </c>
      <c r="F4384">
        <v>11</v>
      </c>
      <c r="G4384">
        <v>2</v>
      </c>
      <c r="H4384">
        <v>27</v>
      </c>
      <c r="I4384">
        <v>6</v>
      </c>
      <c r="J4384">
        <v>1</v>
      </c>
      <c r="K4384">
        <v>2</v>
      </c>
      <c r="L4384">
        <v>10</v>
      </c>
      <c r="M4384">
        <v>2</v>
      </c>
      <c r="N4384">
        <v>1</v>
      </c>
      <c r="O4384">
        <v>5</v>
      </c>
      <c r="P4384">
        <v>1</v>
      </c>
      <c r="Q4384">
        <v>0.23</v>
      </c>
      <c r="R4384">
        <v>-1</v>
      </c>
      <c r="S4384">
        <v>9</v>
      </c>
      <c r="T4384">
        <v>160.9</v>
      </c>
      <c r="U4384">
        <v>95.4</v>
      </c>
      <c r="V4384">
        <v>36.849897697113157</v>
      </c>
      <c r="W4384">
        <v>0.81559738762965805</v>
      </c>
      <c r="X4384">
        <v>2</v>
      </c>
      <c r="Y4384">
        <v>1</v>
      </c>
      <c r="Z4384">
        <v>390854</v>
      </c>
    </row>
    <row r="4385" spans="1:26">
      <c r="A4385">
        <v>445181</v>
      </c>
      <c r="B4385">
        <v>2</v>
      </c>
      <c r="C4385">
        <v>44518102</v>
      </c>
      <c r="D4385">
        <v>3</v>
      </c>
      <c r="E4385">
        <v>3</v>
      </c>
      <c r="F4385">
        <v>11</v>
      </c>
      <c r="G4385">
        <v>1</v>
      </c>
      <c r="H4385">
        <v>4</v>
      </c>
      <c r="I4385">
        <v>-1</v>
      </c>
      <c r="J4385">
        <v>1</v>
      </c>
      <c r="K4385">
        <v>-1</v>
      </c>
      <c r="L4385">
        <v>10</v>
      </c>
      <c r="M4385">
        <v>2</v>
      </c>
      <c r="N4385">
        <v>-1</v>
      </c>
      <c r="O4385">
        <v>-1</v>
      </c>
      <c r="P4385">
        <v>-1</v>
      </c>
      <c r="Q4385">
        <v>-1</v>
      </c>
      <c r="R4385">
        <v>-1</v>
      </c>
      <c r="S4385">
        <v>-2</v>
      </c>
      <c r="T4385">
        <v>107.1</v>
      </c>
      <c r="U4385">
        <v>18.399999999999999</v>
      </c>
      <c r="V4385">
        <v>16.041274897758665</v>
      </c>
      <c r="W4385">
        <v>-1</v>
      </c>
      <c r="X4385">
        <v>-2</v>
      </c>
      <c r="Y4385">
        <v>-2</v>
      </c>
      <c r="Z4385">
        <v>390854</v>
      </c>
    </row>
    <row r="4386" spans="1:26">
      <c r="A4386">
        <v>445181</v>
      </c>
      <c r="B4386">
        <v>3</v>
      </c>
      <c r="C4386">
        <v>44518103</v>
      </c>
      <c r="D4386">
        <v>3</v>
      </c>
      <c r="E4386">
        <v>3</v>
      </c>
      <c r="F4386">
        <v>11</v>
      </c>
      <c r="G4386">
        <v>2</v>
      </c>
      <c r="H4386">
        <v>0</v>
      </c>
      <c r="I4386">
        <v>-1</v>
      </c>
      <c r="J4386">
        <v>1</v>
      </c>
      <c r="K4386">
        <v>-1</v>
      </c>
      <c r="L4386">
        <v>10</v>
      </c>
      <c r="M4386">
        <v>3</v>
      </c>
      <c r="N4386">
        <v>-1</v>
      </c>
      <c r="O4386">
        <v>-1</v>
      </c>
      <c r="P4386">
        <v>-1</v>
      </c>
      <c r="Q4386">
        <v>-1</v>
      </c>
      <c r="R4386">
        <v>-1</v>
      </c>
      <c r="S4386">
        <v>-2</v>
      </c>
      <c r="T4386">
        <v>-1</v>
      </c>
      <c r="U4386">
        <v>9.6</v>
      </c>
      <c r="V4386">
        <v>-1</v>
      </c>
      <c r="W4386">
        <v>-1</v>
      </c>
      <c r="X4386">
        <v>-2</v>
      </c>
      <c r="Y4386">
        <v>-2</v>
      </c>
      <c r="Z4386">
        <v>390854</v>
      </c>
    </row>
    <row r="4387" spans="1:26">
      <c r="A4387">
        <v>445201</v>
      </c>
      <c r="B4387">
        <v>1</v>
      </c>
      <c r="C4387">
        <v>44520101</v>
      </c>
      <c r="D4387">
        <v>1</v>
      </c>
      <c r="E4387">
        <v>3</v>
      </c>
      <c r="F4387">
        <v>11</v>
      </c>
      <c r="G4387">
        <v>2</v>
      </c>
      <c r="H4387">
        <v>73</v>
      </c>
      <c r="I4387">
        <v>5</v>
      </c>
      <c r="J4387">
        <v>1</v>
      </c>
      <c r="K4387">
        <v>4</v>
      </c>
      <c r="L4387">
        <v>7</v>
      </c>
      <c r="M4387">
        <v>2</v>
      </c>
      <c r="N4387">
        <v>3</v>
      </c>
      <c r="O4387">
        <v>5</v>
      </c>
      <c r="P4387">
        <v>1</v>
      </c>
      <c r="Q4387">
        <v>5.0289999999999999</v>
      </c>
      <c r="R4387">
        <v>-1</v>
      </c>
      <c r="S4387">
        <v>0</v>
      </c>
      <c r="T4387">
        <v>147.9</v>
      </c>
      <c r="U4387">
        <v>47.7</v>
      </c>
      <c r="V4387">
        <v>21.806302432842759</v>
      </c>
      <c r="W4387">
        <v>-1</v>
      </c>
      <c r="X4387">
        <v>-8</v>
      </c>
      <c r="Y4387">
        <v>3</v>
      </c>
      <c r="Z4387">
        <v>844524</v>
      </c>
    </row>
    <row r="4388" spans="1:26">
      <c r="A4388">
        <v>445251</v>
      </c>
      <c r="B4388">
        <v>1</v>
      </c>
      <c r="C4388">
        <v>44525101</v>
      </c>
      <c r="D4388">
        <v>1</v>
      </c>
      <c r="E4388">
        <v>3</v>
      </c>
      <c r="F4388">
        <v>11</v>
      </c>
      <c r="G4388">
        <v>1</v>
      </c>
      <c r="H4388">
        <v>73</v>
      </c>
      <c r="I4388">
        <v>1</v>
      </c>
      <c r="J4388">
        <v>1</v>
      </c>
      <c r="K4388">
        <v>5</v>
      </c>
      <c r="L4388">
        <v>9</v>
      </c>
      <c r="M4388">
        <v>2</v>
      </c>
      <c r="N4388">
        <v>1</v>
      </c>
      <c r="O4388">
        <v>5</v>
      </c>
      <c r="P4388">
        <v>2</v>
      </c>
      <c r="Q4388">
        <v>0</v>
      </c>
      <c r="R4388">
        <v>-1</v>
      </c>
      <c r="S4388">
        <v>0</v>
      </c>
      <c r="T4388">
        <v>162.1</v>
      </c>
      <c r="U4388">
        <v>81.8</v>
      </c>
      <c r="V4388">
        <v>31.130584429151469</v>
      </c>
      <c r="W4388">
        <v>0.96108766994842898</v>
      </c>
      <c r="X4388">
        <v>1</v>
      </c>
      <c r="Y4388">
        <v>3</v>
      </c>
      <c r="Z4388">
        <v>389366</v>
      </c>
    </row>
    <row r="4389" spans="1:26">
      <c r="A4389">
        <v>445371</v>
      </c>
      <c r="B4389">
        <v>1</v>
      </c>
      <c r="C4389">
        <v>44537101</v>
      </c>
      <c r="D4389">
        <v>3</v>
      </c>
      <c r="E4389">
        <v>3</v>
      </c>
      <c r="F4389">
        <v>11</v>
      </c>
      <c r="G4389">
        <v>2</v>
      </c>
      <c r="H4389">
        <v>41</v>
      </c>
      <c r="I4389">
        <v>4</v>
      </c>
      <c r="J4389">
        <v>1</v>
      </c>
      <c r="K4389">
        <v>1</v>
      </c>
      <c r="L4389">
        <v>9</v>
      </c>
      <c r="M4389">
        <v>1</v>
      </c>
      <c r="N4389">
        <v>1</v>
      </c>
      <c r="O4389">
        <v>5</v>
      </c>
      <c r="P4389">
        <v>1</v>
      </c>
      <c r="Q4389">
        <v>3.3740000000000001</v>
      </c>
      <c r="R4389">
        <v>-1</v>
      </c>
      <c r="S4389">
        <v>0</v>
      </c>
      <c r="T4389">
        <v>162.9</v>
      </c>
      <c r="U4389">
        <v>59.6</v>
      </c>
      <c r="V4389">
        <v>22.45970724751389</v>
      </c>
      <c r="W4389">
        <v>0.68523122824465399</v>
      </c>
      <c r="X4389">
        <v>1</v>
      </c>
      <c r="Y4389">
        <v>3</v>
      </c>
      <c r="Z4389">
        <v>362301</v>
      </c>
    </row>
    <row r="4390" spans="1:26">
      <c r="A4390">
        <v>445371</v>
      </c>
      <c r="B4390">
        <v>2</v>
      </c>
      <c r="C4390">
        <v>44537102</v>
      </c>
      <c r="D4390">
        <v>3</v>
      </c>
      <c r="E4390">
        <v>3</v>
      </c>
      <c r="F4390">
        <v>11</v>
      </c>
      <c r="G4390">
        <v>1</v>
      </c>
      <c r="H4390">
        <v>14</v>
      </c>
      <c r="I4390">
        <v>-1</v>
      </c>
      <c r="J4390">
        <v>1</v>
      </c>
      <c r="K4390">
        <v>-1</v>
      </c>
      <c r="L4390">
        <v>9</v>
      </c>
      <c r="M4390">
        <v>1</v>
      </c>
      <c r="N4390">
        <v>-1</v>
      </c>
      <c r="O4390">
        <v>-1</v>
      </c>
      <c r="P4390">
        <v>-1</v>
      </c>
      <c r="Q4390">
        <v>-1</v>
      </c>
      <c r="R4390">
        <v>-1</v>
      </c>
      <c r="S4390">
        <v>0</v>
      </c>
      <c r="T4390">
        <v>153.4</v>
      </c>
      <c r="U4390">
        <v>49.2</v>
      </c>
      <c r="V4390">
        <v>20.908091091283364</v>
      </c>
      <c r="W4390">
        <v>-1</v>
      </c>
      <c r="X4390">
        <v>1</v>
      </c>
      <c r="Y4390">
        <v>1</v>
      </c>
      <c r="Z4390">
        <v>362301</v>
      </c>
    </row>
    <row r="4391" spans="1:26">
      <c r="A4391">
        <v>445371</v>
      </c>
      <c r="B4391">
        <v>3</v>
      </c>
      <c r="C4391">
        <v>44537103</v>
      </c>
      <c r="D4391">
        <v>3</v>
      </c>
      <c r="E4391">
        <v>3</v>
      </c>
      <c r="F4391">
        <v>11</v>
      </c>
      <c r="G4391">
        <v>2</v>
      </c>
      <c r="H4391">
        <v>11</v>
      </c>
      <c r="I4391">
        <v>-1</v>
      </c>
      <c r="J4391">
        <v>1</v>
      </c>
      <c r="K4391">
        <v>-1</v>
      </c>
      <c r="L4391">
        <v>9</v>
      </c>
      <c r="M4391">
        <v>1</v>
      </c>
      <c r="N4391">
        <v>-1</v>
      </c>
      <c r="O4391">
        <v>-1</v>
      </c>
      <c r="P4391">
        <v>-1</v>
      </c>
      <c r="Q4391">
        <v>-1</v>
      </c>
      <c r="R4391">
        <v>-1</v>
      </c>
      <c r="S4391">
        <v>-2</v>
      </c>
      <c r="T4391">
        <v>141.1</v>
      </c>
      <c r="U4391">
        <v>45</v>
      </c>
      <c r="V4391">
        <v>22.602604523233214</v>
      </c>
      <c r="W4391">
        <v>-1</v>
      </c>
      <c r="X4391">
        <v>-8</v>
      </c>
      <c r="Y4391">
        <v>1</v>
      </c>
      <c r="Z4391">
        <v>362301</v>
      </c>
    </row>
    <row r="4392" spans="1:26">
      <c r="A4392">
        <v>446051</v>
      </c>
      <c r="B4392">
        <v>1</v>
      </c>
      <c r="C4392">
        <v>44605101</v>
      </c>
      <c r="D4392">
        <v>2</v>
      </c>
      <c r="E4392">
        <v>6</v>
      </c>
      <c r="F4392">
        <v>2</v>
      </c>
      <c r="G4392">
        <v>1</v>
      </c>
      <c r="H4392">
        <v>79</v>
      </c>
      <c r="I4392">
        <v>2</v>
      </c>
      <c r="J4392">
        <v>1</v>
      </c>
      <c r="K4392">
        <v>1</v>
      </c>
      <c r="L4392">
        <v>28</v>
      </c>
      <c r="M4392">
        <v>2</v>
      </c>
      <c r="N4392">
        <v>3</v>
      </c>
      <c r="O4392">
        <v>5</v>
      </c>
      <c r="P4392">
        <v>1</v>
      </c>
      <c r="Q4392">
        <v>3.23</v>
      </c>
      <c r="R4392">
        <v>-1</v>
      </c>
      <c r="S4392">
        <v>0</v>
      </c>
      <c r="T4392">
        <v>164.6</v>
      </c>
      <c r="U4392">
        <v>64.8</v>
      </c>
      <c r="V4392">
        <v>23.917475849993135</v>
      </c>
      <c r="W4392">
        <v>0.90978260869565197</v>
      </c>
      <c r="X4392">
        <v>3</v>
      </c>
      <c r="Y4392">
        <v>3</v>
      </c>
      <c r="Z4392">
        <v>568413</v>
      </c>
    </row>
    <row r="4393" spans="1:26">
      <c r="A4393">
        <v>446051</v>
      </c>
      <c r="B4393">
        <v>2</v>
      </c>
      <c r="C4393">
        <v>44605102</v>
      </c>
      <c r="D4393">
        <v>2</v>
      </c>
      <c r="E4393">
        <v>6</v>
      </c>
      <c r="F4393">
        <v>2</v>
      </c>
      <c r="G4393">
        <v>2</v>
      </c>
      <c r="H4393">
        <v>76</v>
      </c>
      <c r="I4393">
        <v>2</v>
      </c>
      <c r="J4393">
        <v>1</v>
      </c>
      <c r="K4393">
        <v>1</v>
      </c>
      <c r="L4393">
        <v>28</v>
      </c>
      <c r="M4393">
        <v>2</v>
      </c>
      <c r="N4393">
        <v>3</v>
      </c>
      <c r="O4393">
        <v>5</v>
      </c>
      <c r="P4393">
        <v>1</v>
      </c>
      <c r="Q4393">
        <v>3.23</v>
      </c>
      <c r="R4393">
        <v>-1</v>
      </c>
      <c r="S4393">
        <v>2</v>
      </c>
      <c r="T4393">
        <v>161.80000000000001</v>
      </c>
      <c r="U4393">
        <v>72.2</v>
      </c>
      <c r="V4393">
        <v>27.57910466461211</v>
      </c>
      <c r="W4393">
        <v>0.81992687385740404</v>
      </c>
      <c r="X4393">
        <v>2</v>
      </c>
      <c r="Y4393">
        <v>1</v>
      </c>
      <c r="Z4393">
        <v>568413</v>
      </c>
    </row>
    <row r="4394" spans="1:26">
      <c r="A4394">
        <v>446201</v>
      </c>
      <c r="B4394">
        <v>1</v>
      </c>
      <c r="C4394">
        <v>44620101</v>
      </c>
      <c r="D4394">
        <v>1</v>
      </c>
      <c r="E4394">
        <v>6</v>
      </c>
      <c r="F4394">
        <v>2</v>
      </c>
      <c r="G4394">
        <v>2</v>
      </c>
      <c r="H4394">
        <v>27</v>
      </c>
      <c r="I4394">
        <v>6</v>
      </c>
      <c r="J4394">
        <v>1</v>
      </c>
      <c r="K4394">
        <v>2</v>
      </c>
      <c r="L4394">
        <v>17</v>
      </c>
      <c r="M4394">
        <v>3</v>
      </c>
      <c r="N4394">
        <v>3</v>
      </c>
      <c r="O4394">
        <v>5</v>
      </c>
      <c r="P4394">
        <v>1</v>
      </c>
      <c r="Q4394">
        <v>10.558</v>
      </c>
      <c r="R4394">
        <v>-1</v>
      </c>
      <c r="S4394">
        <v>4</v>
      </c>
      <c r="T4394">
        <v>169.3</v>
      </c>
      <c r="U4394">
        <v>71.400000000000006</v>
      </c>
      <c r="V4394">
        <v>24.910606161572144</v>
      </c>
      <c r="W4394">
        <v>-1</v>
      </c>
      <c r="X4394">
        <v>2</v>
      </c>
      <c r="Y4394">
        <v>1</v>
      </c>
      <c r="Z4394">
        <v>409327</v>
      </c>
    </row>
    <row r="4395" spans="1:26">
      <c r="A4395">
        <v>446251</v>
      </c>
      <c r="B4395">
        <v>1</v>
      </c>
      <c r="C4395">
        <v>44625101</v>
      </c>
      <c r="D4395">
        <v>1</v>
      </c>
      <c r="E4395">
        <v>6</v>
      </c>
      <c r="F4395">
        <v>2</v>
      </c>
      <c r="G4395">
        <v>2</v>
      </c>
      <c r="H4395">
        <v>50</v>
      </c>
      <c r="I4395">
        <v>1</v>
      </c>
      <c r="J4395">
        <v>1</v>
      </c>
      <c r="K4395">
        <v>1</v>
      </c>
      <c r="L4395">
        <v>14</v>
      </c>
      <c r="M4395">
        <v>2</v>
      </c>
      <c r="N4395">
        <v>1</v>
      </c>
      <c r="O4395">
        <v>5</v>
      </c>
      <c r="P4395">
        <v>1</v>
      </c>
      <c r="Q4395">
        <v>3.8752800000000001</v>
      </c>
      <c r="R4395">
        <v>-1</v>
      </c>
      <c r="S4395">
        <v>0</v>
      </c>
      <c r="T4395">
        <v>163.69999999999999</v>
      </c>
      <c r="U4395">
        <v>69.3</v>
      </c>
      <c r="V4395">
        <v>25.860437970586275</v>
      </c>
      <c r="W4395">
        <v>0.78936810431293902</v>
      </c>
      <c r="X4395">
        <v>1</v>
      </c>
      <c r="Y4395">
        <v>1</v>
      </c>
      <c r="Z4395">
        <v>323335</v>
      </c>
    </row>
    <row r="4396" spans="1:26">
      <c r="A4396">
        <v>446341</v>
      </c>
      <c r="B4396">
        <v>1</v>
      </c>
      <c r="C4396">
        <v>44634101</v>
      </c>
      <c r="D4396">
        <v>1</v>
      </c>
      <c r="E4396">
        <v>6</v>
      </c>
      <c r="F4396">
        <v>2</v>
      </c>
      <c r="G4396">
        <v>2</v>
      </c>
      <c r="H4396">
        <v>66</v>
      </c>
      <c r="I4396">
        <v>5</v>
      </c>
      <c r="J4396">
        <v>1</v>
      </c>
      <c r="K4396">
        <v>4</v>
      </c>
      <c r="L4396">
        <v>96</v>
      </c>
      <c r="M4396">
        <v>1</v>
      </c>
      <c r="N4396">
        <v>4</v>
      </c>
      <c r="O4396">
        <v>1</v>
      </c>
      <c r="P4396">
        <v>1</v>
      </c>
      <c r="Q4396">
        <v>7</v>
      </c>
      <c r="R4396">
        <v>-1</v>
      </c>
      <c r="S4396">
        <v>0</v>
      </c>
      <c r="T4396">
        <v>164</v>
      </c>
      <c r="U4396">
        <v>77.8</v>
      </c>
      <c r="V4396">
        <v>28.926234384295068</v>
      </c>
      <c r="W4396">
        <v>0.76098418277680102</v>
      </c>
      <c r="X4396">
        <v>2</v>
      </c>
      <c r="Y4396">
        <v>1</v>
      </c>
      <c r="Z4396">
        <v>331335</v>
      </c>
    </row>
    <row r="4397" spans="1:26">
      <c r="A4397">
        <v>446351</v>
      </c>
      <c r="B4397">
        <v>1</v>
      </c>
      <c r="C4397">
        <v>44635101</v>
      </c>
      <c r="D4397">
        <v>3</v>
      </c>
      <c r="E4397">
        <v>6</v>
      </c>
      <c r="F4397">
        <v>2</v>
      </c>
      <c r="G4397">
        <v>1</v>
      </c>
      <c r="H4397">
        <v>59</v>
      </c>
      <c r="I4397">
        <v>2</v>
      </c>
      <c r="J4397">
        <v>1</v>
      </c>
      <c r="K4397">
        <v>1</v>
      </c>
      <c r="L4397">
        <v>24</v>
      </c>
      <c r="M4397">
        <v>2</v>
      </c>
      <c r="N4397">
        <v>1</v>
      </c>
      <c r="O4397">
        <v>5</v>
      </c>
      <c r="P4397">
        <v>1</v>
      </c>
      <c r="Q4397">
        <v>35.115000000000002</v>
      </c>
      <c r="R4397">
        <v>-1</v>
      </c>
      <c r="S4397">
        <v>1</v>
      </c>
      <c r="T4397">
        <v>178.3</v>
      </c>
      <c r="U4397">
        <v>88.5</v>
      </c>
      <c r="V4397">
        <v>27.838163700355661</v>
      </c>
      <c r="W4397">
        <v>0.95121951219512202</v>
      </c>
      <c r="X4397">
        <v>2</v>
      </c>
      <c r="Y4397">
        <v>1</v>
      </c>
      <c r="Z4397">
        <v>332437</v>
      </c>
    </row>
    <row r="4398" spans="1:26">
      <c r="A4398">
        <v>446351</v>
      </c>
      <c r="B4398">
        <v>2</v>
      </c>
      <c r="C4398">
        <v>44635102</v>
      </c>
      <c r="D4398">
        <v>3</v>
      </c>
      <c r="E4398">
        <v>6</v>
      </c>
      <c r="F4398">
        <v>2</v>
      </c>
      <c r="G4398">
        <v>2</v>
      </c>
      <c r="H4398">
        <v>56</v>
      </c>
      <c r="I4398">
        <v>2</v>
      </c>
      <c r="J4398">
        <v>1</v>
      </c>
      <c r="K4398">
        <v>1</v>
      </c>
      <c r="L4398">
        <v>24</v>
      </c>
      <c r="M4398">
        <v>2</v>
      </c>
      <c r="N4398">
        <v>1</v>
      </c>
      <c r="O4398">
        <v>5</v>
      </c>
      <c r="P4398">
        <v>1</v>
      </c>
      <c r="Q4398">
        <v>3.99</v>
      </c>
      <c r="R4398">
        <v>-1</v>
      </c>
      <c r="S4398">
        <v>-9</v>
      </c>
      <c r="T4398">
        <v>161.80000000000001</v>
      </c>
      <c r="U4398">
        <v>50.4</v>
      </c>
      <c r="V4398">
        <v>19.251895776959145</v>
      </c>
      <c r="W4398">
        <v>0.769656699889258</v>
      </c>
      <c r="X4398">
        <v>1</v>
      </c>
      <c r="Y4398">
        <v>3</v>
      </c>
      <c r="Z4398">
        <v>332437</v>
      </c>
    </row>
    <row r="4399" spans="1:26">
      <c r="A4399">
        <v>446351</v>
      </c>
      <c r="B4399">
        <v>3</v>
      </c>
      <c r="C4399">
        <v>44635103</v>
      </c>
      <c r="D4399">
        <v>3</v>
      </c>
      <c r="E4399">
        <v>6</v>
      </c>
      <c r="F4399">
        <v>2</v>
      </c>
      <c r="G4399">
        <v>1</v>
      </c>
      <c r="H4399">
        <v>19</v>
      </c>
      <c r="I4399">
        <v>1</v>
      </c>
      <c r="J4399">
        <v>1</v>
      </c>
      <c r="K4399">
        <v>3</v>
      </c>
      <c r="L4399">
        <v>24</v>
      </c>
      <c r="M4399">
        <v>1</v>
      </c>
      <c r="N4399">
        <v>1</v>
      </c>
      <c r="O4399">
        <v>5</v>
      </c>
      <c r="P4399">
        <v>1</v>
      </c>
      <c r="Q4399">
        <v>39.548000000000002</v>
      </c>
      <c r="R4399">
        <v>2</v>
      </c>
      <c r="S4399">
        <v>0</v>
      </c>
      <c r="T4399">
        <v>188.5</v>
      </c>
      <c r="U4399">
        <v>79.3</v>
      </c>
      <c r="V4399">
        <v>22.317753590048476</v>
      </c>
      <c r="W4399">
        <v>0.85673352435530103</v>
      </c>
      <c r="X4399">
        <v>1</v>
      </c>
      <c r="Y4399">
        <v>3</v>
      </c>
      <c r="Z4399">
        <v>332437</v>
      </c>
    </row>
    <row r="4400" spans="1:26">
      <c r="A4400">
        <v>446371</v>
      </c>
      <c r="B4400">
        <v>1</v>
      </c>
      <c r="C4400">
        <v>44637101</v>
      </c>
      <c r="D4400">
        <v>3</v>
      </c>
      <c r="E4400">
        <v>6</v>
      </c>
      <c r="F4400">
        <v>2</v>
      </c>
      <c r="G4400">
        <v>2</v>
      </c>
      <c r="H4400">
        <v>50</v>
      </c>
      <c r="I4400">
        <v>5</v>
      </c>
      <c r="J4400">
        <v>1</v>
      </c>
      <c r="K4400">
        <v>4</v>
      </c>
      <c r="L4400">
        <v>97</v>
      </c>
      <c r="M4400">
        <v>1</v>
      </c>
      <c r="N4400">
        <v>1</v>
      </c>
      <c r="O4400">
        <v>5</v>
      </c>
      <c r="P4400">
        <v>2</v>
      </c>
      <c r="Q4400">
        <v>1.327</v>
      </c>
      <c r="R4400">
        <v>-1</v>
      </c>
      <c r="S4400">
        <v>0</v>
      </c>
      <c r="T4400">
        <v>145.6</v>
      </c>
      <c r="U4400">
        <v>58.8</v>
      </c>
      <c r="V4400">
        <v>27.736686390532544</v>
      </c>
      <c r="W4400">
        <v>-1</v>
      </c>
      <c r="X4400">
        <v>2</v>
      </c>
      <c r="Y4400">
        <v>1</v>
      </c>
      <c r="Z4400">
        <v>432436</v>
      </c>
    </row>
    <row r="4401" spans="1:26">
      <c r="A4401">
        <v>446371</v>
      </c>
      <c r="B4401">
        <v>2</v>
      </c>
      <c r="C4401">
        <v>44637102</v>
      </c>
      <c r="D4401">
        <v>3</v>
      </c>
      <c r="E4401">
        <v>6</v>
      </c>
      <c r="F4401">
        <v>2</v>
      </c>
      <c r="G4401">
        <v>1</v>
      </c>
      <c r="H4401">
        <v>24</v>
      </c>
      <c r="I4401">
        <v>1</v>
      </c>
      <c r="J4401">
        <v>1</v>
      </c>
      <c r="K4401">
        <v>2</v>
      </c>
      <c r="L4401">
        <v>97</v>
      </c>
      <c r="M4401">
        <v>1</v>
      </c>
      <c r="N4401">
        <v>1</v>
      </c>
      <c r="O4401">
        <v>5</v>
      </c>
      <c r="P4401">
        <v>1</v>
      </c>
      <c r="Q4401">
        <v>56.481999999999999</v>
      </c>
      <c r="R4401">
        <v>4</v>
      </c>
      <c r="S4401">
        <v>0</v>
      </c>
      <c r="T4401">
        <v>171.6</v>
      </c>
      <c r="U4401">
        <v>67.8</v>
      </c>
      <c r="V4401">
        <v>23.024760786998552</v>
      </c>
      <c r="W4401">
        <v>-1</v>
      </c>
      <c r="X4401">
        <v>1</v>
      </c>
      <c r="Y4401">
        <v>3</v>
      </c>
      <c r="Z4401">
        <v>432436</v>
      </c>
    </row>
    <row r="4402" spans="1:26">
      <c r="A4402">
        <v>446371</v>
      </c>
      <c r="B4402">
        <v>3</v>
      </c>
      <c r="C4402">
        <v>44637103</v>
      </c>
      <c r="D4402">
        <v>3</v>
      </c>
      <c r="E4402">
        <v>6</v>
      </c>
      <c r="F4402">
        <v>2</v>
      </c>
      <c r="G4402">
        <v>1</v>
      </c>
      <c r="H4402">
        <v>21</v>
      </c>
      <c r="I4402">
        <v>1</v>
      </c>
      <c r="J4402">
        <v>1</v>
      </c>
      <c r="K4402">
        <v>3</v>
      </c>
      <c r="L4402">
        <v>97</v>
      </c>
      <c r="M4402">
        <v>1</v>
      </c>
      <c r="N4402">
        <v>1</v>
      </c>
      <c r="O4402">
        <v>5</v>
      </c>
      <c r="P4402">
        <v>1</v>
      </c>
      <c r="Q4402">
        <v>38.366</v>
      </c>
      <c r="R4402">
        <v>1</v>
      </c>
      <c r="S4402">
        <v>2</v>
      </c>
      <c r="T4402">
        <v>183.2</v>
      </c>
      <c r="U4402">
        <v>67.099999999999994</v>
      </c>
      <c r="V4402">
        <v>19.992706088747354</v>
      </c>
      <c r="W4402">
        <v>-1</v>
      </c>
      <c r="X4402">
        <v>3</v>
      </c>
      <c r="Y4402">
        <v>2</v>
      </c>
      <c r="Z4402">
        <v>432436</v>
      </c>
    </row>
    <row r="4403" spans="1:26">
      <c r="A4403">
        <v>447051</v>
      </c>
      <c r="B4403">
        <v>1</v>
      </c>
      <c r="C4403">
        <v>44705101</v>
      </c>
      <c r="D4403">
        <v>3</v>
      </c>
      <c r="E4403">
        <v>7</v>
      </c>
      <c r="F4403">
        <v>8</v>
      </c>
      <c r="G4403">
        <v>2</v>
      </c>
      <c r="H4403">
        <v>45</v>
      </c>
      <c r="I4403">
        <v>4</v>
      </c>
      <c r="J4403">
        <v>1</v>
      </c>
      <c r="K4403">
        <v>2</v>
      </c>
      <c r="L4403">
        <v>14</v>
      </c>
      <c r="M4403">
        <v>2</v>
      </c>
      <c r="N4403">
        <v>3</v>
      </c>
      <c r="O4403">
        <v>5</v>
      </c>
      <c r="P4403">
        <v>1</v>
      </c>
      <c r="Q4403">
        <v>18.28</v>
      </c>
      <c r="R4403">
        <v>-1</v>
      </c>
      <c r="S4403">
        <v>0</v>
      </c>
      <c r="T4403">
        <v>170.8</v>
      </c>
      <c r="U4403">
        <v>67.400000000000006</v>
      </c>
      <c r="V4403">
        <v>23.10383976218813</v>
      </c>
      <c r="W4403">
        <v>0.75868544600939003</v>
      </c>
      <c r="X4403">
        <v>2</v>
      </c>
      <c r="Y4403">
        <v>1</v>
      </c>
      <c r="Z4403">
        <v>431262</v>
      </c>
    </row>
    <row r="4404" spans="1:26">
      <c r="A4404">
        <v>447051</v>
      </c>
      <c r="B4404">
        <v>2</v>
      </c>
      <c r="C4404">
        <v>44705102</v>
      </c>
      <c r="D4404">
        <v>3</v>
      </c>
      <c r="E4404">
        <v>7</v>
      </c>
      <c r="F4404">
        <v>8</v>
      </c>
      <c r="G4404">
        <v>2</v>
      </c>
      <c r="H4404">
        <v>16</v>
      </c>
      <c r="I4404">
        <v>1</v>
      </c>
      <c r="J4404">
        <v>1</v>
      </c>
      <c r="K4404">
        <v>4</v>
      </c>
      <c r="L4404">
        <v>14</v>
      </c>
      <c r="M4404">
        <v>2</v>
      </c>
      <c r="N4404">
        <v>1</v>
      </c>
      <c r="O4404">
        <v>5</v>
      </c>
      <c r="P4404">
        <v>2</v>
      </c>
      <c r="Q4404">
        <v>2.9000000000000001E-2</v>
      </c>
      <c r="R4404">
        <v>3</v>
      </c>
      <c r="S4404">
        <v>1</v>
      </c>
      <c r="T4404">
        <v>177.8</v>
      </c>
      <c r="U4404">
        <v>66.3</v>
      </c>
      <c r="V4404">
        <v>20.972490924573684</v>
      </c>
      <c r="W4404">
        <v>0.68938656280428401</v>
      </c>
      <c r="X4404">
        <v>2</v>
      </c>
      <c r="Y4404">
        <v>1</v>
      </c>
      <c r="Z4404">
        <v>431262</v>
      </c>
    </row>
    <row r="4405" spans="1:26">
      <c r="A4405">
        <v>447051</v>
      </c>
      <c r="B4405">
        <v>3</v>
      </c>
      <c r="C4405">
        <v>44705103</v>
      </c>
      <c r="D4405">
        <v>3</v>
      </c>
      <c r="E4405">
        <v>7</v>
      </c>
      <c r="F4405">
        <v>8</v>
      </c>
      <c r="G4405">
        <v>2</v>
      </c>
      <c r="H4405">
        <v>13</v>
      </c>
      <c r="I4405">
        <v>-1</v>
      </c>
      <c r="J4405">
        <v>1</v>
      </c>
      <c r="K4405">
        <v>-1</v>
      </c>
      <c r="L4405">
        <v>14</v>
      </c>
      <c r="M4405">
        <v>1</v>
      </c>
      <c r="N4405">
        <v>-1</v>
      </c>
      <c r="O4405">
        <v>-1</v>
      </c>
      <c r="P4405">
        <v>-1</v>
      </c>
      <c r="Q4405">
        <v>-1</v>
      </c>
      <c r="R4405">
        <v>-1</v>
      </c>
      <c r="S4405">
        <v>0</v>
      </c>
      <c r="T4405">
        <v>174.4</v>
      </c>
      <c r="U4405">
        <v>53.6</v>
      </c>
      <c r="V4405">
        <v>17.622674859018602</v>
      </c>
      <c r="W4405">
        <v>-1</v>
      </c>
      <c r="X4405">
        <v>3</v>
      </c>
      <c r="Y4405">
        <v>3</v>
      </c>
      <c r="Z4405">
        <v>431262</v>
      </c>
    </row>
    <row r="4406" spans="1:26">
      <c r="A4406">
        <v>447151</v>
      </c>
      <c r="B4406">
        <v>1</v>
      </c>
      <c r="C4406">
        <v>44715101</v>
      </c>
      <c r="D4406">
        <v>1</v>
      </c>
      <c r="E4406">
        <v>7</v>
      </c>
      <c r="F4406">
        <v>8</v>
      </c>
      <c r="G4406">
        <v>1</v>
      </c>
      <c r="H4406">
        <v>63</v>
      </c>
      <c r="I4406">
        <v>4</v>
      </c>
      <c r="J4406">
        <v>1</v>
      </c>
      <c r="K4406">
        <v>1</v>
      </c>
      <c r="L4406">
        <v>7</v>
      </c>
      <c r="M4406">
        <v>1</v>
      </c>
      <c r="N4406">
        <v>1</v>
      </c>
      <c r="O4406">
        <v>5</v>
      </c>
      <c r="P4406">
        <v>1</v>
      </c>
      <c r="Q4406">
        <v>4.5</v>
      </c>
      <c r="R4406">
        <v>-1</v>
      </c>
      <c r="S4406">
        <v>1</v>
      </c>
      <c r="T4406">
        <v>166.5</v>
      </c>
      <c r="U4406">
        <v>61.5</v>
      </c>
      <c r="V4406">
        <v>22.184346508670831</v>
      </c>
      <c r="W4406">
        <v>0.89513513513513498</v>
      </c>
      <c r="X4406">
        <v>1</v>
      </c>
      <c r="Y4406">
        <v>3</v>
      </c>
      <c r="Z4406">
        <v>725312</v>
      </c>
    </row>
    <row r="4407" spans="1:26">
      <c r="A4407">
        <v>447251</v>
      </c>
      <c r="B4407">
        <v>1</v>
      </c>
      <c r="C4407">
        <v>44725101</v>
      </c>
      <c r="D4407">
        <v>4</v>
      </c>
      <c r="E4407">
        <v>7</v>
      </c>
      <c r="F4407">
        <v>8</v>
      </c>
      <c r="G4407">
        <v>2</v>
      </c>
      <c r="H4407">
        <v>38</v>
      </c>
      <c r="I4407">
        <v>1</v>
      </c>
      <c r="J4407">
        <v>1</v>
      </c>
      <c r="K4407">
        <v>7</v>
      </c>
      <c r="L4407">
        <v>6</v>
      </c>
      <c r="M4407">
        <v>2</v>
      </c>
      <c r="N4407">
        <v>4</v>
      </c>
      <c r="O4407">
        <v>3</v>
      </c>
      <c r="P4407">
        <v>1</v>
      </c>
      <c r="Q4407">
        <v>56.029000000000003</v>
      </c>
      <c r="R4407">
        <v>-1</v>
      </c>
      <c r="S4407">
        <v>2</v>
      </c>
      <c r="T4407">
        <v>-1</v>
      </c>
      <c r="U4407">
        <v>-1</v>
      </c>
      <c r="V4407">
        <v>-1</v>
      </c>
      <c r="W4407">
        <v>0.85650224215246595</v>
      </c>
      <c r="X4407">
        <v>2</v>
      </c>
      <c r="Y4407">
        <v>1</v>
      </c>
      <c r="Z4407">
        <v>720248</v>
      </c>
    </row>
    <row r="4408" spans="1:26">
      <c r="A4408">
        <v>447251</v>
      </c>
      <c r="B4408">
        <v>2</v>
      </c>
      <c r="C4408">
        <v>44725102</v>
      </c>
      <c r="D4408">
        <v>4</v>
      </c>
      <c r="E4408">
        <v>7</v>
      </c>
      <c r="F4408">
        <v>8</v>
      </c>
      <c r="G4408">
        <v>1</v>
      </c>
      <c r="H4408">
        <v>18</v>
      </c>
      <c r="I4408">
        <v>1</v>
      </c>
      <c r="J4408">
        <v>1</v>
      </c>
      <c r="K4408">
        <v>7</v>
      </c>
      <c r="L4408">
        <v>6</v>
      </c>
      <c r="M4408">
        <v>-9</v>
      </c>
      <c r="N4408">
        <v>1</v>
      </c>
      <c r="O4408">
        <v>5</v>
      </c>
      <c r="P4408">
        <v>1</v>
      </c>
      <c r="Q4408">
        <v>2.25</v>
      </c>
      <c r="R4408">
        <v>4</v>
      </c>
      <c r="S4408">
        <v>-2</v>
      </c>
      <c r="T4408">
        <v>-1</v>
      </c>
      <c r="U4408">
        <v>-1</v>
      </c>
      <c r="V4408">
        <v>-1</v>
      </c>
      <c r="W4408">
        <v>-1</v>
      </c>
      <c r="X4408">
        <v>-2</v>
      </c>
      <c r="Y4408">
        <v>-2</v>
      </c>
      <c r="Z4408">
        <v>720248</v>
      </c>
    </row>
    <row r="4409" spans="1:26">
      <c r="A4409">
        <v>447251</v>
      </c>
      <c r="B4409">
        <v>3</v>
      </c>
      <c r="C4409">
        <v>44725103</v>
      </c>
      <c r="D4409">
        <v>4</v>
      </c>
      <c r="E4409">
        <v>7</v>
      </c>
      <c r="F4409">
        <v>8</v>
      </c>
      <c r="G4409">
        <v>2</v>
      </c>
      <c r="H4409">
        <v>10</v>
      </c>
      <c r="I4409">
        <v>-1</v>
      </c>
      <c r="J4409">
        <v>1</v>
      </c>
      <c r="K4409">
        <v>-1</v>
      </c>
      <c r="L4409">
        <v>6</v>
      </c>
      <c r="M4409">
        <v>2</v>
      </c>
      <c r="N4409">
        <v>-1</v>
      </c>
      <c r="O4409">
        <v>-1</v>
      </c>
      <c r="P4409">
        <v>-1</v>
      </c>
      <c r="Q4409">
        <v>-1</v>
      </c>
      <c r="R4409">
        <v>-1</v>
      </c>
      <c r="S4409">
        <v>-2</v>
      </c>
      <c r="T4409">
        <v>-1</v>
      </c>
      <c r="U4409">
        <v>-1</v>
      </c>
      <c r="V4409">
        <v>-1</v>
      </c>
      <c r="W4409">
        <v>-1</v>
      </c>
      <c r="X4409">
        <v>-2</v>
      </c>
      <c r="Y4409">
        <v>-2</v>
      </c>
      <c r="Z4409">
        <v>720248</v>
      </c>
    </row>
    <row r="4410" spans="1:26">
      <c r="A4410">
        <v>447251</v>
      </c>
      <c r="B4410">
        <v>4</v>
      </c>
      <c r="C4410">
        <v>44725104</v>
      </c>
      <c r="D4410">
        <v>4</v>
      </c>
      <c r="E4410">
        <v>7</v>
      </c>
      <c r="F4410">
        <v>8</v>
      </c>
      <c r="G4410">
        <v>2</v>
      </c>
      <c r="H4410">
        <v>4</v>
      </c>
      <c r="I4410">
        <v>-1</v>
      </c>
      <c r="J4410">
        <v>1</v>
      </c>
      <c r="K4410">
        <v>-1</v>
      </c>
      <c r="L4410">
        <v>6</v>
      </c>
      <c r="M4410">
        <v>2</v>
      </c>
      <c r="N4410">
        <v>-1</v>
      </c>
      <c r="O4410">
        <v>-1</v>
      </c>
      <c r="P4410">
        <v>-1</v>
      </c>
      <c r="Q4410">
        <v>-1</v>
      </c>
      <c r="R4410">
        <v>-1</v>
      </c>
      <c r="S4410">
        <v>-2</v>
      </c>
      <c r="T4410">
        <v>-1</v>
      </c>
      <c r="U4410">
        <v>-1</v>
      </c>
      <c r="V4410">
        <v>-1</v>
      </c>
      <c r="W4410">
        <v>-1</v>
      </c>
      <c r="X4410">
        <v>-2</v>
      </c>
      <c r="Y4410">
        <v>-2</v>
      </c>
      <c r="Z4410">
        <v>720248</v>
      </c>
    </row>
    <row r="4411" spans="1:26">
      <c r="A4411">
        <v>447341</v>
      </c>
      <c r="B4411">
        <v>1</v>
      </c>
      <c r="C4411">
        <v>44734101</v>
      </c>
      <c r="D4411">
        <v>1</v>
      </c>
      <c r="E4411">
        <v>7</v>
      </c>
      <c r="F4411">
        <v>8</v>
      </c>
      <c r="G4411">
        <v>1</v>
      </c>
      <c r="H4411">
        <v>45</v>
      </c>
      <c r="I4411">
        <v>1</v>
      </c>
      <c r="J4411">
        <v>4</v>
      </c>
      <c r="K4411">
        <v>5</v>
      </c>
      <c r="L4411">
        <v>18</v>
      </c>
      <c r="M4411">
        <v>4</v>
      </c>
      <c r="N4411">
        <v>4</v>
      </c>
      <c r="O4411">
        <v>2</v>
      </c>
      <c r="P4411">
        <v>1</v>
      </c>
      <c r="Q4411">
        <v>7.8369999999999997</v>
      </c>
      <c r="R4411">
        <v>-1</v>
      </c>
      <c r="S4411">
        <v>5</v>
      </c>
      <c r="T4411">
        <v>175.2</v>
      </c>
      <c r="U4411">
        <v>73.400000000000006</v>
      </c>
      <c r="V4411">
        <v>23.912658201455358</v>
      </c>
      <c r="W4411">
        <v>-1</v>
      </c>
      <c r="X4411">
        <v>3</v>
      </c>
      <c r="Y4411">
        <v>2</v>
      </c>
      <c r="Z4411">
        <v>387599</v>
      </c>
    </row>
    <row r="4412" spans="1:26">
      <c r="A4412">
        <v>448051</v>
      </c>
      <c r="B4412">
        <v>1</v>
      </c>
      <c r="C4412">
        <v>44805101</v>
      </c>
      <c r="D4412">
        <v>1</v>
      </c>
      <c r="E4412">
        <v>8</v>
      </c>
      <c r="F4412">
        <v>16</v>
      </c>
      <c r="G4412">
        <v>2</v>
      </c>
      <c r="H4412">
        <v>79</v>
      </c>
      <c r="I4412">
        <v>5</v>
      </c>
      <c r="J4412">
        <v>1</v>
      </c>
      <c r="K4412">
        <v>7</v>
      </c>
      <c r="L4412">
        <v>5</v>
      </c>
      <c r="M4412">
        <v>1</v>
      </c>
      <c r="N4412">
        <v>2</v>
      </c>
      <c r="O4412">
        <v>5</v>
      </c>
      <c r="P4412">
        <v>1</v>
      </c>
      <c r="Q4412">
        <v>1.21</v>
      </c>
      <c r="R4412">
        <v>-1</v>
      </c>
      <c r="S4412">
        <v>0</v>
      </c>
      <c r="T4412">
        <v>147.9</v>
      </c>
      <c r="U4412">
        <v>70.8</v>
      </c>
      <c r="V4412">
        <v>32.366587258810632</v>
      </c>
      <c r="W4412">
        <v>0.87947598253275105</v>
      </c>
      <c r="X4412">
        <v>2</v>
      </c>
      <c r="Y4412">
        <v>1</v>
      </c>
      <c r="Z4412">
        <v>593404</v>
      </c>
    </row>
    <row r="4413" spans="1:26">
      <c r="A4413">
        <v>448151</v>
      </c>
      <c r="B4413">
        <v>1</v>
      </c>
      <c r="C4413">
        <v>44815101</v>
      </c>
      <c r="D4413">
        <v>1</v>
      </c>
      <c r="E4413">
        <v>8</v>
      </c>
      <c r="F4413">
        <v>16</v>
      </c>
      <c r="G4413">
        <v>2</v>
      </c>
      <c r="H4413">
        <v>82</v>
      </c>
      <c r="I4413">
        <v>5</v>
      </c>
      <c r="J4413">
        <v>1</v>
      </c>
      <c r="K4413">
        <v>7</v>
      </c>
      <c r="L4413">
        <v>5</v>
      </c>
      <c r="M4413">
        <v>3</v>
      </c>
      <c r="N4413">
        <v>1</v>
      </c>
      <c r="O4413">
        <v>5</v>
      </c>
      <c r="P4413">
        <v>1</v>
      </c>
      <c r="Q4413">
        <v>3.0289999999999999</v>
      </c>
      <c r="R4413">
        <v>-1</v>
      </c>
      <c r="S4413">
        <v>3</v>
      </c>
      <c r="T4413">
        <v>160.1</v>
      </c>
      <c r="U4413">
        <v>76.5</v>
      </c>
      <c r="V4413">
        <v>29.845493974136247</v>
      </c>
      <c r="W4413">
        <v>0.93245778611632302</v>
      </c>
      <c r="X4413">
        <v>-8</v>
      </c>
      <c r="Y4413">
        <v>3</v>
      </c>
      <c r="Z4413">
        <v>470535</v>
      </c>
    </row>
    <row r="4414" spans="1:26">
      <c r="A4414">
        <v>448181</v>
      </c>
      <c r="B4414">
        <v>1</v>
      </c>
      <c r="C4414">
        <v>44818101</v>
      </c>
      <c r="D4414">
        <v>3</v>
      </c>
      <c r="E4414">
        <v>8</v>
      </c>
      <c r="F4414">
        <v>16</v>
      </c>
      <c r="G4414">
        <v>2</v>
      </c>
      <c r="H4414">
        <v>36</v>
      </c>
      <c r="I4414">
        <v>2</v>
      </c>
      <c r="J4414">
        <v>1</v>
      </c>
      <c r="K4414">
        <v>4</v>
      </c>
      <c r="L4414">
        <v>12</v>
      </c>
      <c r="M4414">
        <v>2</v>
      </c>
      <c r="N4414">
        <v>4</v>
      </c>
      <c r="O4414">
        <v>2</v>
      </c>
      <c r="P4414">
        <v>1</v>
      </c>
      <c r="Q4414">
        <v>23.768000000000001</v>
      </c>
      <c r="R4414">
        <v>-1</v>
      </c>
      <c r="S4414">
        <v>2</v>
      </c>
      <c r="T4414">
        <v>169.1</v>
      </c>
      <c r="U4414">
        <v>112.2</v>
      </c>
      <c r="V4414">
        <v>39.237889672986121</v>
      </c>
      <c r="W4414">
        <v>0.79370885149963399</v>
      </c>
      <c r="X4414">
        <v>2</v>
      </c>
      <c r="Y4414">
        <v>1</v>
      </c>
      <c r="Z4414">
        <v>529489</v>
      </c>
    </row>
    <row r="4415" spans="1:26">
      <c r="A4415">
        <v>448181</v>
      </c>
      <c r="B4415">
        <v>2</v>
      </c>
      <c r="C4415">
        <v>44818102</v>
      </c>
      <c r="D4415">
        <v>3</v>
      </c>
      <c r="E4415">
        <v>8</v>
      </c>
      <c r="F4415">
        <v>16</v>
      </c>
      <c r="G4415">
        <v>2</v>
      </c>
      <c r="H4415">
        <v>12</v>
      </c>
      <c r="I4415">
        <v>-1</v>
      </c>
      <c r="J4415">
        <v>1</v>
      </c>
      <c r="K4415">
        <v>-1</v>
      </c>
      <c r="L4415">
        <v>12</v>
      </c>
      <c r="M4415">
        <v>2</v>
      </c>
      <c r="N4415">
        <v>-1</v>
      </c>
      <c r="O4415">
        <v>-1</v>
      </c>
      <c r="P4415">
        <v>-1</v>
      </c>
      <c r="Q4415">
        <v>-1</v>
      </c>
      <c r="R4415">
        <v>-1</v>
      </c>
      <c r="S4415">
        <v>-2</v>
      </c>
      <c r="T4415">
        <v>153.6</v>
      </c>
      <c r="U4415">
        <v>52.2</v>
      </c>
      <c r="V4415">
        <v>22.125244140625</v>
      </c>
      <c r="W4415">
        <v>-1</v>
      </c>
      <c r="X4415">
        <v>1</v>
      </c>
      <c r="Y4415">
        <v>3</v>
      </c>
      <c r="Z4415">
        <v>529489</v>
      </c>
    </row>
    <row r="4416" spans="1:26">
      <c r="A4416">
        <v>448181</v>
      </c>
      <c r="B4416">
        <v>3</v>
      </c>
      <c r="C4416">
        <v>44818103</v>
      </c>
      <c r="D4416">
        <v>3</v>
      </c>
      <c r="E4416">
        <v>8</v>
      </c>
      <c r="F4416">
        <v>16</v>
      </c>
      <c r="G4416">
        <v>2</v>
      </c>
      <c r="H4416">
        <v>10</v>
      </c>
      <c r="I4416">
        <v>-1</v>
      </c>
      <c r="J4416">
        <v>1</v>
      </c>
      <c r="K4416">
        <v>-1</v>
      </c>
      <c r="L4416">
        <v>12</v>
      </c>
      <c r="M4416">
        <v>2</v>
      </c>
      <c r="N4416">
        <v>-1</v>
      </c>
      <c r="O4416">
        <v>-1</v>
      </c>
      <c r="P4416">
        <v>-1</v>
      </c>
      <c r="Q4416">
        <v>-1</v>
      </c>
      <c r="R4416">
        <v>-1</v>
      </c>
      <c r="S4416">
        <v>-2</v>
      </c>
      <c r="T4416">
        <v>152.19999999999999</v>
      </c>
      <c r="U4416">
        <v>64.8</v>
      </c>
      <c r="V4416">
        <v>27.973428696248284</v>
      </c>
      <c r="W4416">
        <v>-1</v>
      </c>
      <c r="X4416">
        <v>1</v>
      </c>
      <c r="Y4416">
        <v>1</v>
      </c>
      <c r="Z4416">
        <v>529489</v>
      </c>
    </row>
    <row r="4417" spans="1:26">
      <c r="A4417">
        <v>448251</v>
      </c>
      <c r="B4417">
        <v>1</v>
      </c>
      <c r="C4417">
        <v>44825101</v>
      </c>
      <c r="D4417">
        <v>3</v>
      </c>
      <c r="E4417">
        <v>8</v>
      </c>
      <c r="F4417">
        <v>16</v>
      </c>
      <c r="G4417">
        <v>1</v>
      </c>
      <c r="H4417">
        <v>45</v>
      </c>
      <c r="I4417">
        <v>6</v>
      </c>
      <c r="J4417">
        <v>1</v>
      </c>
      <c r="K4417">
        <v>7</v>
      </c>
      <c r="L4417">
        <v>6</v>
      </c>
      <c r="M4417">
        <v>4</v>
      </c>
      <c r="N4417">
        <v>4</v>
      </c>
      <c r="O4417">
        <v>3</v>
      </c>
      <c r="P4417">
        <v>2</v>
      </c>
      <c r="Q4417">
        <v>0</v>
      </c>
      <c r="R4417">
        <v>-1</v>
      </c>
      <c r="S4417">
        <v>7</v>
      </c>
      <c r="T4417">
        <v>177.9</v>
      </c>
      <c r="U4417">
        <v>122.4</v>
      </c>
      <c r="V4417">
        <v>38.67492869310022</v>
      </c>
      <c r="W4417">
        <v>1.10485933503836</v>
      </c>
      <c r="X4417">
        <v>2</v>
      </c>
      <c r="Y4417">
        <v>1</v>
      </c>
      <c r="Z4417">
        <v>484404</v>
      </c>
    </row>
    <row r="4418" spans="1:26">
      <c r="A4418">
        <v>448251</v>
      </c>
      <c r="B4418">
        <v>2</v>
      </c>
      <c r="C4418">
        <v>44825102</v>
      </c>
      <c r="D4418">
        <v>3</v>
      </c>
      <c r="E4418">
        <v>8</v>
      </c>
      <c r="F4418">
        <v>16</v>
      </c>
      <c r="G4418">
        <v>2</v>
      </c>
      <c r="H4418">
        <v>32</v>
      </c>
      <c r="I4418">
        <v>6</v>
      </c>
      <c r="J4418">
        <v>1</v>
      </c>
      <c r="K4418">
        <v>4</v>
      </c>
      <c r="L4418">
        <v>6</v>
      </c>
      <c r="M4418">
        <v>4</v>
      </c>
      <c r="N4418">
        <v>1</v>
      </c>
      <c r="O4418">
        <v>5</v>
      </c>
      <c r="P4418">
        <v>2</v>
      </c>
      <c r="Q4418">
        <v>0</v>
      </c>
      <c r="R4418">
        <v>-1</v>
      </c>
      <c r="S4418">
        <v>6</v>
      </c>
      <c r="T4418">
        <v>156.1</v>
      </c>
      <c r="U4418">
        <v>62.9</v>
      </c>
      <c r="V4418">
        <v>25.813377895951156</v>
      </c>
      <c r="W4418">
        <v>0.84031158714703003</v>
      </c>
      <c r="X4418">
        <v>1</v>
      </c>
      <c r="Y4418">
        <v>3</v>
      </c>
      <c r="Z4418">
        <v>484404</v>
      </c>
    </row>
    <row r="4419" spans="1:26">
      <c r="A4419">
        <v>448251</v>
      </c>
      <c r="B4419">
        <v>3</v>
      </c>
      <c r="C4419">
        <v>44825103</v>
      </c>
      <c r="D4419">
        <v>3</v>
      </c>
      <c r="E4419">
        <v>8</v>
      </c>
      <c r="F4419">
        <v>16</v>
      </c>
      <c r="G4419">
        <v>1</v>
      </c>
      <c r="H4419">
        <v>13</v>
      </c>
      <c r="I4419">
        <v>-1</v>
      </c>
      <c r="J4419">
        <v>1</v>
      </c>
      <c r="K4419">
        <v>-1</v>
      </c>
      <c r="L4419">
        <v>6</v>
      </c>
      <c r="M4419">
        <v>2</v>
      </c>
      <c r="N4419">
        <v>-1</v>
      </c>
      <c r="O4419">
        <v>-1</v>
      </c>
      <c r="P4419">
        <v>-1</v>
      </c>
      <c r="Q4419">
        <v>-1</v>
      </c>
      <c r="R4419">
        <v>-1</v>
      </c>
      <c r="S4419">
        <v>0</v>
      </c>
      <c r="T4419">
        <v>156.80000000000001</v>
      </c>
      <c r="U4419">
        <v>-1</v>
      </c>
      <c r="V4419">
        <v>-1</v>
      </c>
      <c r="W4419">
        <v>-1</v>
      </c>
      <c r="X4419">
        <v>-8</v>
      </c>
      <c r="Y4419">
        <v>3</v>
      </c>
      <c r="Z4419">
        <v>484404</v>
      </c>
    </row>
    <row r="4420" spans="1:26">
      <c r="A4420">
        <v>448271</v>
      </c>
      <c r="B4420">
        <v>1</v>
      </c>
      <c r="C4420">
        <v>44827101</v>
      </c>
      <c r="D4420">
        <v>4</v>
      </c>
      <c r="E4420">
        <v>8</v>
      </c>
      <c r="F4420">
        <v>16</v>
      </c>
      <c r="G4420">
        <v>2</v>
      </c>
      <c r="H4420">
        <v>38</v>
      </c>
      <c r="I4420">
        <v>6</v>
      </c>
      <c r="J4420">
        <v>1</v>
      </c>
      <c r="K4420">
        <v>7</v>
      </c>
      <c r="L4420">
        <v>8</v>
      </c>
      <c r="M4420">
        <v>3</v>
      </c>
      <c r="N4420">
        <v>4</v>
      </c>
      <c r="O4420">
        <v>2</v>
      </c>
      <c r="P4420">
        <v>1</v>
      </c>
      <c r="Q4420">
        <v>0.24840000000000001</v>
      </c>
      <c r="R4420">
        <v>-1</v>
      </c>
      <c r="S4420">
        <v>1</v>
      </c>
      <c r="T4420">
        <v>155.1</v>
      </c>
      <c r="U4420">
        <v>45.2</v>
      </c>
      <c r="V4420">
        <v>18.789483376503419</v>
      </c>
      <c r="W4420">
        <v>0.76697892271662804</v>
      </c>
      <c r="X4420">
        <v>-8</v>
      </c>
      <c r="Y4420">
        <v>3</v>
      </c>
      <c r="Z4420">
        <v>463297</v>
      </c>
    </row>
    <row r="4421" spans="1:26">
      <c r="A4421">
        <v>448271</v>
      </c>
      <c r="B4421">
        <v>2</v>
      </c>
      <c r="C4421">
        <v>44827102</v>
      </c>
      <c r="D4421">
        <v>4</v>
      </c>
      <c r="E4421">
        <v>8</v>
      </c>
      <c r="F4421">
        <v>16</v>
      </c>
      <c r="G4421">
        <v>1</v>
      </c>
      <c r="H4421">
        <v>37</v>
      </c>
      <c r="I4421">
        <v>6</v>
      </c>
      <c r="J4421">
        <v>1</v>
      </c>
      <c r="K4421">
        <v>4</v>
      </c>
      <c r="L4421">
        <v>8</v>
      </c>
      <c r="M4421">
        <v>3</v>
      </c>
      <c r="N4421">
        <v>4</v>
      </c>
      <c r="O4421">
        <v>3</v>
      </c>
      <c r="P4421">
        <v>2</v>
      </c>
      <c r="Q4421">
        <v>0.57999999999999996</v>
      </c>
      <c r="R4421">
        <v>-1</v>
      </c>
      <c r="S4421">
        <v>0</v>
      </c>
      <c r="T4421">
        <v>165.7</v>
      </c>
      <c r="U4421">
        <v>57.9</v>
      </c>
      <c r="V4421">
        <v>21.087910362905095</v>
      </c>
      <c r="W4421">
        <v>0.910532276330691</v>
      </c>
      <c r="X4421">
        <v>-8</v>
      </c>
      <c r="Y4421">
        <v>3</v>
      </c>
      <c r="Z4421">
        <v>463297</v>
      </c>
    </row>
    <row r="4422" spans="1:26">
      <c r="A4422">
        <v>448271</v>
      </c>
      <c r="B4422">
        <v>3</v>
      </c>
      <c r="C4422">
        <v>44827103</v>
      </c>
      <c r="D4422">
        <v>4</v>
      </c>
      <c r="E4422">
        <v>8</v>
      </c>
      <c r="F4422">
        <v>16</v>
      </c>
      <c r="G4422">
        <v>2</v>
      </c>
      <c r="H4422">
        <v>9</v>
      </c>
      <c r="I4422">
        <v>-1</v>
      </c>
      <c r="J4422">
        <v>1</v>
      </c>
      <c r="K4422">
        <v>-1</v>
      </c>
      <c r="L4422">
        <v>8</v>
      </c>
      <c r="M4422">
        <v>1</v>
      </c>
      <c r="N4422">
        <v>-1</v>
      </c>
      <c r="O4422">
        <v>-1</v>
      </c>
      <c r="P4422">
        <v>-1</v>
      </c>
      <c r="Q4422">
        <v>-1</v>
      </c>
      <c r="R4422">
        <v>-1</v>
      </c>
      <c r="S4422">
        <v>-2</v>
      </c>
      <c r="T4422">
        <v>136.4</v>
      </c>
      <c r="U4422">
        <v>36.799999999999997</v>
      </c>
      <c r="V4422">
        <v>19.779671657450482</v>
      </c>
      <c r="W4422">
        <v>-1</v>
      </c>
      <c r="X4422">
        <v>2</v>
      </c>
      <c r="Y4422">
        <v>1</v>
      </c>
      <c r="Z4422">
        <v>463297</v>
      </c>
    </row>
    <row r="4423" spans="1:26">
      <c r="A4423">
        <v>448271</v>
      </c>
      <c r="B4423">
        <v>4</v>
      </c>
      <c r="C4423">
        <v>44827104</v>
      </c>
      <c r="D4423">
        <v>4</v>
      </c>
      <c r="E4423">
        <v>8</v>
      </c>
      <c r="F4423">
        <v>16</v>
      </c>
      <c r="G4423">
        <v>1</v>
      </c>
      <c r="H4423">
        <v>7</v>
      </c>
      <c r="I4423">
        <v>-1</v>
      </c>
      <c r="J4423">
        <v>1</v>
      </c>
      <c r="K4423">
        <v>-1</v>
      </c>
      <c r="L4423">
        <v>8</v>
      </c>
      <c r="M4423">
        <v>1</v>
      </c>
      <c r="N4423">
        <v>-1</v>
      </c>
      <c r="O4423">
        <v>-1</v>
      </c>
      <c r="P4423">
        <v>-1</v>
      </c>
      <c r="Q4423">
        <v>-1</v>
      </c>
      <c r="R4423">
        <v>-1</v>
      </c>
      <c r="S4423">
        <v>-2</v>
      </c>
      <c r="T4423">
        <v>120</v>
      </c>
      <c r="U4423">
        <v>25.1</v>
      </c>
      <c r="V4423">
        <v>17.430555555555557</v>
      </c>
      <c r="W4423">
        <v>-1</v>
      </c>
      <c r="X4423">
        <v>-2</v>
      </c>
      <c r="Y4423">
        <v>-2</v>
      </c>
      <c r="Z4423">
        <v>463297</v>
      </c>
    </row>
    <row r="4424" spans="1:26">
      <c r="A4424">
        <v>448351</v>
      </c>
      <c r="B4424">
        <v>1</v>
      </c>
      <c r="C4424">
        <v>44835101</v>
      </c>
      <c r="D4424">
        <v>2</v>
      </c>
      <c r="E4424">
        <v>8</v>
      </c>
      <c r="F4424">
        <v>16</v>
      </c>
      <c r="G4424">
        <v>1</v>
      </c>
      <c r="H4424">
        <v>52</v>
      </c>
      <c r="I4424">
        <v>4</v>
      </c>
      <c r="J4424">
        <v>1</v>
      </c>
      <c r="K4424">
        <v>6</v>
      </c>
      <c r="L4424">
        <v>96</v>
      </c>
      <c r="M4424">
        <v>1</v>
      </c>
      <c r="N4424">
        <v>4</v>
      </c>
      <c r="O4424">
        <v>3</v>
      </c>
      <c r="P4424">
        <v>1</v>
      </c>
      <c r="Q4424">
        <v>0.34799999999999998</v>
      </c>
      <c r="R4424">
        <v>-1</v>
      </c>
      <c r="S4424">
        <v>0</v>
      </c>
      <c r="T4424">
        <v>169.2</v>
      </c>
      <c r="U4424">
        <v>82.6</v>
      </c>
      <c r="V4424">
        <v>28.85222630205277</v>
      </c>
      <c r="W4424">
        <v>0.99137104506231999</v>
      </c>
      <c r="X4424">
        <v>2</v>
      </c>
      <c r="Y4424">
        <v>1</v>
      </c>
      <c r="Z4424">
        <v>420280</v>
      </c>
    </row>
    <row r="4425" spans="1:26">
      <c r="A4425">
        <v>448351</v>
      </c>
      <c r="B4425">
        <v>2</v>
      </c>
      <c r="C4425">
        <v>44835102</v>
      </c>
      <c r="D4425">
        <v>2</v>
      </c>
      <c r="E4425">
        <v>8</v>
      </c>
      <c r="F4425">
        <v>16</v>
      </c>
      <c r="G4425">
        <v>2</v>
      </c>
      <c r="H4425">
        <v>26</v>
      </c>
      <c r="I4425">
        <v>1</v>
      </c>
      <c r="J4425">
        <v>1</v>
      </c>
      <c r="K4425">
        <v>7</v>
      </c>
      <c r="L4425">
        <v>96</v>
      </c>
      <c r="M4425">
        <v>2</v>
      </c>
      <c r="N4425">
        <v>4</v>
      </c>
      <c r="O4425">
        <v>2</v>
      </c>
      <c r="P4425">
        <v>1</v>
      </c>
      <c r="Q4425">
        <v>15.147</v>
      </c>
      <c r="R4425">
        <v>-1</v>
      </c>
      <c r="S4425">
        <v>2</v>
      </c>
      <c r="T4425">
        <v>170.6</v>
      </c>
      <c r="U4425">
        <v>68</v>
      </c>
      <c r="V4425">
        <v>23.364196979421642</v>
      </c>
      <c r="W4425">
        <v>0.79652844744455198</v>
      </c>
      <c r="X4425">
        <v>2</v>
      </c>
      <c r="Y4425">
        <v>1</v>
      </c>
      <c r="Z4425">
        <v>420280</v>
      </c>
    </row>
    <row r="4426" spans="1:26">
      <c r="A4426">
        <v>448371</v>
      </c>
      <c r="B4426">
        <v>1</v>
      </c>
      <c r="C4426">
        <v>44837101</v>
      </c>
      <c r="D4426">
        <v>2</v>
      </c>
      <c r="E4426">
        <v>8</v>
      </c>
      <c r="F4426">
        <v>16</v>
      </c>
      <c r="G4426">
        <v>1</v>
      </c>
      <c r="H4426">
        <v>36</v>
      </c>
      <c r="I4426">
        <v>1</v>
      </c>
      <c r="J4426">
        <v>1</v>
      </c>
      <c r="K4426">
        <v>4</v>
      </c>
      <c r="L4426">
        <v>6</v>
      </c>
      <c r="M4426">
        <v>2</v>
      </c>
      <c r="N4426">
        <v>4</v>
      </c>
      <c r="O4426">
        <v>1</v>
      </c>
      <c r="P4426">
        <v>2</v>
      </c>
      <c r="Q4426">
        <v>6.2640000000000001E-2</v>
      </c>
      <c r="R4426">
        <v>-1</v>
      </c>
      <c r="S4426">
        <v>0</v>
      </c>
      <c r="T4426">
        <v>172.4</v>
      </c>
      <c r="U4426">
        <v>67.5</v>
      </c>
      <c r="V4426">
        <v>22.710633556020912</v>
      </c>
      <c r="W4426">
        <v>0.80800821355236097</v>
      </c>
      <c r="X4426">
        <v>1</v>
      </c>
      <c r="Y4426">
        <v>3</v>
      </c>
      <c r="Z4426">
        <v>527205</v>
      </c>
    </row>
    <row r="4427" spans="1:26">
      <c r="A4427">
        <v>448371</v>
      </c>
      <c r="B4427">
        <v>2</v>
      </c>
      <c r="C4427">
        <v>44837102</v>
      </c>
      <c r="D4427">
        <v>2</v>
      </c>
      <c r="E4427">
        <v>8</v>
      </c>
      <c r="F4427">
        <v>16</v>
      </c>
      <c r="G4427">
        <v>1</v>
      </c>
      <c r="H4427">
        <v>3</v>
      </c>
      <c r="I4427">
        <v>-1</v>
      </c>
      <c r="J4427">
        <v>1</v>
      </c>
      <c r="K4427">
        <v>-1</v>
      </c>
      <c r="L4427">
        <v>6</v>
      </c>
      <c r="M4427">
        <v>1</v>
      </c>
      <c r="N4427">
        <v>-1</v>
      </c>
      <c r="O4427">
        <v>-1</v>
      </c>
      <c r="P4427">
        <v>-1</v>
      </c>
      <c r="Q4427">
        <v>-1</v>
      </c>
      <c r="R4427">
        <v>-1</v>
      </c>
      <c r="S4427">
        <v>-2</v>
      </c>
      <c r="T4427">
        <v>-1</v>
      </c>
      <c r="U4427">
        <v>16.7</v>
      </c>
      <c r="V4427">
        <v>-1</v>
      </c>
      <c r="W4427">
        <v>-1</v>
      </c>
      <c r="X4427">
        <v>-2</v>
      </c>
      <c r="Y4427">
        <v>-2</v>
      </c>
      <c r="Z4427">
        <v>527205</v>
      </c>
    </row>
    <row r="4428" spans="1:26">
      <c r="A4428">
        <v>449051</v>
      </c>
      <c r="B4428">
        <v>1</v>
      </c>
      <c r="C4428">
        <v>44905101</v>
      </c>
      <c r="D4428">
        <v>2</v>
      </c>
      <c r="E4428">
        <v>8</v>
      </c>
      <c r="F4428">
        <v>18</v>
      </c>
      <c r="G4428">
        <v>2</v>
      </c>
      <c r="H4428">
        <v>65</v>
      </c>
      <c r="I4428">
        <v>2</v>
      </c>
      <c r="J4428">
        <v>1</v>
      </c>
      <c r="K4428">
        <v>7</v>
      </c>
      <c r="L4428">
        <v>97</v>
      </c>
      <c r="M4428">
        <v>3</v>
      </c>
      <c r="N4428">
        <v>4</v>
      </c>
      <c r="O4428">
        <v>2</v>
      </c>
      <c r="P4428">
        <v>1</v>
      </c>
      <c r="Q4428">
        <v>4.5289999999999999</v>
      </c>
      <c r="R4428">
        <v>-1</v>
      </c>
      <c r="S4428">
        <v>4</v>
      </c>
      <c r="T4428">
        <v>152.69999999999999</v>
      </c>
      <c r="U4428">
        <v>63.4</v>
      </c>
      <c r="V4428">
        <v>27.190123723640273</v>
      </c>
      <c r="W4428">
        <v>0.78582052553296999</v>
      </c>
      <c r="X4428">
        <v>2</v>
      </c>
      <c r="Y4428">
        <v>3</v>
      </c>
      <c r="Z4428">
        <v>363610</v>
      </c>
    </row>
    <row r="4429" spans="1:26">
      <c r="A4429">
        <v>449051</v>
      </c>
      <c r="B4429">
        <v>2</v>
      </c>
      <c r="C4429">
        <v>44905102</v>
      </c>
      <c r="D4429">
        <v>2</v>
      </c>
      <c r="E4429">
        <v>8</v>
      </c>
      <c r="F4429">
        <v>18</v>
      </c>
      <c r="G4429">
        <v>1</v>
      </c>
      <c r="H4429">
        <v>67</v>
      </c>
      <c r="I4429">
        <v>2</v>
      </c>
      <c r="J4429">
        <v>1</v>
      </c>
      <c r="K4429">
        <v>4</v>
      </c>
      <c r="L4429">
        <v>97</v>
      </c>
      <c r="M4429">
        <v>3</v>
      </c>
      <c r="N4429">
        <v>3</v>
      </c>
      <c r="O4429">
        <v>5</v>
      </c>
      <c r="P4429">
        <v>1</v>
      </c>
      <c r="Q4429">
        <v>154.14500000000001</v>
      </c>
      <c r="R4429">
        <v>-1</v>
      </c>
      <c r="S4429">
        <v>0</v>
      </c>
      <c r="T4429">
        <v>170.6</v>
      </c>
      <c r="U4429">
        <v>84.5</v>
      </c>
      <c r="V4429">
        <v>29.033450658251894</v>
      </c>
      <c r="W4429">
        <v>0.96769596199524899</v>
      </c>
      <c r="X4429">
        <v>2</v>
      </c>
      <c r="Y4429">
        <v>3</v>
      </c>
      <c r="Z4429">
        <v>363610</v>
      </c>
    </row>
    <row r="4430" spans="1:26">
      <c r="A4430">
        <v>449151</v>
      </c>
      <c r="B4430">
        <v>1</v>
      </c>
      <c r="C4430">
        <v>44915101</v>
      </c>
      <c r="D4430">
        <v>4</v>
      </c>
      <c r="E4430">
        <v>8</v>
      </c>
      <c r="F4430">
        <v>18</v>
      </c>
      <c r="G4430">
        <v>1</v>
      </c>
      <c r="H4430">
        <v>41</v>
      </c>
      <c r="I4430">
        <v>2</v>
      </c>
      <c r="J4430">
        <v>1</v>
      </c>
      <c r="K4430">
        <v>1</v>
      </c>
      <c r="L4430">
        <v>18</v>
      </c>
      <c r="M4430">
        <v>3</v>
      </c>
      <c r="N4430">
        <v>4</v>
      </c>
      <c r="O4430">
        <v>3</v>
      </c>
      <c r="P4430">
        <v>1</v>
      </c>
      <c r="Q4430">
        <v>14.288</v>
      </c>
      <c r="R4430">
        <v>-1</v>
      </c>
      <c r="S4430">
        <v>3</v>
      </c>
      <c r="T4430">
        <v>175.2</v>
      </c>
      <c r="U4430">
        <v>77.599999999999994</v>
      </c>
      <c r="V4430">
        <v>25.280957444590399</v>
      </c>
      <c r="W4430">
        <v>0.92082702975289998</v>
      </c>
      <c r="X4430">
        <v>2</v>
      </c>
      <c r="Y4430">
        <v>3</v>
      </c>
      <c r="Z4430">
        <v>604274</v>
      </c>
    </row>
    <row r="4431" spans="1:26">
      <c r="A4431">
        <v>449151</v>
      </c>
      <c r="B4431">
        <v>2</v>
      </c>
      <c r="C4431">
        <v>44915102</v>
      </c>
      <c r="D4431">
        <v>4</v>
      </c>
      <c r="E4431">
        <v>8</v>
      </c>
      <c r="F4431">
        <v>18</v>
      </c>
      <c r="G4431">
        <v>2</v>
      </c>
      <c r="H4431">
        <v>37</v>
      </c>
      <c r="I4431">
        <v>2</v>
      </c>
      <c r="J4431">
        <v>1</v>
      </c>
      <c r="K4431">
        <v>4</v>
      </c>
      <c r="L4431">
        <v>18</v>
      </c>
      <c r="M4431">
        <v>2</v>
      </c>
      <c r="N4431">
        <v>4</v>
      </c>
      <c r="O4431">
        <v>3</v>
      </c>
      <c r="P4431">
        <v>1</v>
      </c>
      <c r="Q4431">
        <v>0.26100000000000001</v>
      </c>
      <c r="R4431">
        <v>-1</v>
      </c>
      <c r="S4431">
        <v>0</v>
      </c>
      <c r="T4431">
        <v>167.6</v>
      </c>
      <c r="U4431">
        <v>59.4</v>
      </c>
      <c r="V4431">
        <v>21.14649608967823</v>
      </c>
      <c r="W4431">
        <v>0.77494908350305503</v>
      </c>
      <c r="X4431">
        <v>1</v>
      </c>
      <c r="Y4431">
        <v>3</v>
      </c>
      <c r="Z4431">
        <v>604274</v>
      </c>
    </row>
    <row r="4432" spans="1:26">
      <c r="A4432">
        <v>449151</v>
      </c>
      <c r="B4432">
        <v>3</v>
      </c>
      <c r="C4432">
        <v>44915103</v>
      </c>
      <c r="D4432">
        <v>4</v>
      </c>
      <c r="E4432">
        <v>8</v>
      </c>
      <c r="F4432">
        <v>18</v>
      </c>
      <c r="G4432">
        <v>2</v>
      </c>
      <c r="H4432">
        <v>13</v>
      </c>
      <c r="I4432">
        <v>-1</v>
      </c>
      <c r="J4432">
        <v>1</v>
      </c>
      <c r="K4432">
        <v>-1</v>
      </c>
      <c r="L4432">
        <v>18</v>
      </c>
      <c r="M4432">
        <v>2</v>
      </c>
      <c r="N4432">
        <v>-1</v>
      </c>
      <c r="O4432">
        <v>-1</v>
      </c>
      <c r="P4432">
        <v>-1</v>
      </c>
      <c r="Q4432">
        <v>-1</v>
      </c>
      <c r="R4432">
        <v>-1</v>
      </c>
      <c r="S4432">
        <v>1</v>
      </c>
      <c r="T4432">
        <v>150.19999999999999</v>
      </c>
      <c r="U4432">
        <v>36.1</v>
      </c>
      <c r="V4432">
        <v>16.001744677757667</v>
      </c>
      <c r="W4432">
        <v>-1</v>
      </c>
      <c r="X4432">
        <v>3</v>
      </c>
      <c r="Y4432">
        <v>2</v>
      </c>
      <c r="Z4432">
        <v>604274</v>
      </c>
    </row>
    <row r="4433" spans="1:26">
      <c r="A4433">
        <v>449151</v>
      </c>
      <c r="B4433">
        <v>4</v>
      </c>
      <c r="C4433">
        <v>44915104</v>
      </c>
      <c r="D4433">
        <v>4</v>
      </c>
      <c r="E4433">
        <v>8</v>
      </c>
      <c r="F4433">
        <v>18</v>
      </c>
      <c r="G4433">
        <v>1</v>
      </c>
      <c r="H4433">
        <v>9</v>
      </c>
      <c r="I4433">
        <v>-1</v>
      </c>
      <c r="J4433">
        <v>1</v>
      </c>
      <c r="K4433">
        <v>-1</v>
      </c>
      <c r="L4433">
        <v>18</v>
      </c>
      <c r="M4433">
        <v>1</v>
      </c>
      <c r="N4433">
        <v>-1</v>
      </c>
      <c r="O4433">
        <v>-1</v>
      </c>
      <c r="P4433">
        <v>-1</v>
      </c>
      <c r="Q4433">
        <v>-1</v>
      </c>
      <c r="R4433">
        <v>-1</v>
      </c>
      <c r="S4433">
        <v>-2</v>
      </c>
      <c r="T4433">
        <v>133.4</v>
      </c>
      <c r="U4433">
        <v>25.9</v>
      </c>
      <c r="V4433">
        <v>14.554192169282674</v>
      </c>
      <c r="W4433">
        <v>-1</v>
      </c>
      <c r="X4433">
        <v>3</v>
      </c>
      <c r="Y4433">
        <v>2</v>
      </c>
      <c r="Z4433">
        <v>604274</v>
      </c>
    </row>
    <row r="4434" spans="1:26">
      <c r="A4434">
        <v>449181</v>
      </c>
      <c r="B4434">
        <v>1</v>
      </c>
      <c r="C4434">
        <v>44918101</v>
      </c>
      <c r="D4434">
        <v>2</v>
      </c>
      <c r="E4434">
        <v>8</v>
      </c>
      <c r="F4434">
        <v>18</v>
      </c>
      <c r="G4434">
        <v>1</v>
      </c>
      <c r="H4434">
        <v>65</v>
      </c>
      <c r="I4434">
        <v>2</v>
      </c>
      <c r="J4434">
        <v>1</v>
      </c>
      <c r="K4434">
        <v>4</v>
      </c>
      <c r="L4434">
        <v>8</v>
      </c>
      <c r="M4434">
        <v>1</v>
      </c>
      <c r="N4434">
        <v>3</v>
      </c>
      <c r="O4434">
        <v>5</v>
      </c>
      <c r="P4434">
        <v>1</v>
      </c>
      <c r="Q4434">
        <v>1.0649999999999999</v>
      </c>
      <c r="R4434">
        <v>-1</v>
      </c>
      <c r="S4434">
        <v>0</v>
      </c>
      <c r="T4434">
        <v>178.1</v>
      </c>
      <c r="U4434">
        <v>79.3</v>
      </c>
      <c r="V4434">
        <v>25.000307380828456</v>
      </c>
      <c r="W4434">
        <v>0.90201729106628203</v>
      </c>
      <c r="X4434">
        <v>1</v>
      </c>
      <c r="Y4434">
        <v>3</v>
      </c>
      <c r="Z4434">
        <v>419357</v>
      </c>
    </row>
    <row r="4435" spans="1:26">
      <c r="A4435">
        <v>449181</v>
      </c>
      <c r="B4435">
        <v>2</v>
      </c>
      <c r="C4435">
        <v>44918102</v>
      </c>
      <c r="D4435">
        <v>2</v>
      </c>
      <c r="E4435">
        <v>8</v>
      </c>
      <c r="F4435">
        <v>18</v>
      </c>
      <c r="G4435">
        <v>2</v>
      </c>
      <c r="H4435">
        <v>65</v>
      </c>
      <c r="I4435">
        <v>2</v>
      </c>
      <c r="J4435">
        <v>1</v>
      </c>
      <c r="K4435">
        <v>4</v>
      </c>
      <c r="L4435">
        <v>8</v>
      </c>
      <c r="M4435">
        <v>2</v>
      </c>
      <c r="N4435">
        <v>3</v>
      </c>
      <c r="O4435">
        <v>5</v>
      </c>
      <c r="P4435">
        <v>1</v>
      </c>
      <c r="Q4435">
        <v>0.40300000000000002</v>
      </c>
      <c r="R4435">
        <v>-1</v>
      </c>
      <c r="S4435">
        <v>0</v>
      </c>
      <c r="T4435">
        <v>163</v>
      </c>
      <c r="U4435">
        <v>75.8</v>
      </c>
      <c r="V4435">
        <v>28.529489254394221</v>
      </c>
      <c r="W4435">
        <v>0.81752808988764103</v>
      </c>
      <c r="X4435">
        <v>2</v>
      </c>
      <c r="Y4435">
        <v>1</v>
      </c>
      <c r="Z4435">
        <v>419357</v>
      </c>
    </row>
    <row r="4436" spans="1:26">
      <c r="A4436">
        <v>449201</v>
      </c>
      <c r="B4436">
        <v>1</v>
      </c>
      <c r="C4436">
        <v>44920101</v>
      </c>
      <c r="D4436">
        <v>1</v>
      </c>
      <c r="E4436">
        <v>8</v>
      </c>
      <c r="F4436">
        <v>18</v>
      </c>
      <c r="G4436">
        <v>2</v>
      </c>
      <c r="H4436">
        <v>64</v>
      </c>
      <c r="I4436">
        <v>4</v>
      </c>
      <c r="J4436">
        <v>1</v>
      </c>
      <c r="K4436">
        <v>2</v>
      </c>
      <c r="L4436">
        <v>97</v>
      </c>
      <c r="M4436">
        <v>1</v>
      </c>
      <c r="N4436">
        <v>4</v>
      </c>
      <c r="O4436">
        <v>3</v>
      </c>
      <c r="P4436">
        <v>1</v>
      </c>
      <c r="Q4436">
        <v>1.9330000000000001</v>
      </c>
      <c r="R4436">
        <v>-1</v>
      </c>
      <c r="S4436">
        <v>5</v>
      </c>
      <c r="T4436">
        <v>152.19999999999999</v>
      </c>
      <c r="U4436">
        <v>57.8</v>
      </c>
      <c r="V4436">
        <v>24.951607695110351</v>
      </c>
      <c r="W4436">
        <v>0.86766220391349103</v>
      </c>
      <c r="X4436">
        <v>1</v>
      </c>
      <c r="Y4436">
        <v>3</v>
      </c>
      <c r="Z4436">
        <v>367550</v>
      </c>
    </row>
    <row r="4437" spans="1:26">
      <c r="A4437">
        <v>449371</v>
      </c>
      <c r="B4437">
        <v>1</v>
      </c>
      <c r="C4437">
        <v>44937101</v>
      </c>
      <c r="D4437">
        <v>2</v>
      </c>
      <c r="E4437">
        <v>8</v>
      </c>
      <c r="F4437">
        <v>18</v>
      </c>
      <c r="G4437">
        <v>2</v>
      </c>
      <c r="H4437">
        <v>19</v>
      </c>
      <c r="I4437">
        <v>6</v>
      </c>
      <c r="J4437">
        <v>1</v>
      </c>
      <c r="K4437">
        <v>4</v>
      </c>
      <c r="L4437">
        <v>8</v>
      </c>
      <c r="M4437">
        <v>3</v>
      </c>
      <c r="N4437">
        <v>4</v>
      </c>
      <c r="O4437">
        <v>2</v>
      </c>
      <c r="P4437">
        <v>1</v>
      </c>
      <c r="Q4437">
        <v>2.5379999999999998</v>
      </c>
      <c r="R4437">
        <v>2</v>
      </c>
      <c r="S4437">
        <v>1</v>
      </c>
      <c r="T4437">
        <v>152.5</v>
      </c>
      <c r="U4437">
        <v>54.1</v>
      </c>
      <c r="V4437">
        <v>23.26256382692825</v>
      </c>
      <c r="W4437">
        <v>0.79499467518636802</v>
      </c>
      <c r="X4437">
        <v>2</v>
      </c>
      <c r="Y4437">
        <v>3</v>
      </c>
      <c r="Z4437">
        <v>544469</v>
      </c>
    </row>
    <row r="4438" spans="1:26">
      <c r="A4438">
        <v>449371</v>
      </c>
      <c r="B4438">
        <v>2</v>
      </c>
      <c r="C4438">
        <v>44937102</v>
      </c>
      <c r="D4438">
        <v>2</v>
      </c>
      <c r="E4438">
        <v>8</v>
      </c>
      <c r="F4438">
        <v>18</v>
      </c>
      <c r="G4438">
        <v>1</v>
      </c>
      <c r="H4438">
        <v>1</v>
      </c>
      <c r="I4438">
        <v>-1</v>
      </c>
      <c r="J4438">
        <v>1</v>
      </c>
      <c r="K4438">
        <v>-1</v>
      </c>
      <c r="L4438">
        <v>8</v>
      </c>
      <c r="M4438">
        <v>1</v>
      </c>
      <c r="N4438">
        <v>-1</v>
      </c>
      <c r="O4438">
        <v>-1</v>
      </c>
      <c r="P4438">
        <v>-1</v>
      </c>
      <c r="Q4438">
        <v>-1</v>
      </c>
      <c r="R4438">
        <v>-1</v>
      </c>
      <c r="S4438">
        <v>-2</v>
      </c>
      <c r="T4438">
        <v>-1</v>
      </c>
      <c r="U4438">
        <v>10.5</v>
      </c>
      <c r="V4438">
        <v>-1</v>
      </c>
      <c r="W4438">
        <v>-1</v>
      </c>
      <c r="X4438">
        <v>-2</v>
      </c>
      <c r="Y4438">
        <v>-2</v>
      </c>
      <c r="Z4438">
        <v>544469</v>
      </c>
    </row>
    <row r="4439" spans="1:26">
      <c r="A4439">
        <v>450051</v>
      </c>
      <c r="B4439">
        <v>1</v>
      </c>
      <c r="C4439">
        <v>45005101</v>
      </c>
      <c r="D4439">
        <v>1</v>
      </c>
      <c r="E4439">
        <v>6</v>
      </c>
      <c r="F4439">
        <v>1</v>
      </c>
      <c r="G4439">
        <v>1</v>
      </c>
      <c r="H4439">
        <v>38</v>
      </c>
      <c r="I4439">
        <v>4</v>
      </c>
      <c r="J4439">
        <v>1</v>
      </c>
      <c r="K4439">
        <v>4</v>
      </c>
      <c r="L4439">
        <v>6</v>
      </c>
      <c r="M4439">
        <v>2</v>
      </c>
      <c r="N4439">
        <v>4</v>
      </c>
      <c r="O4439">
        <v>2</v>
      </c>
      <c r="P4439">
        <v>1</v>
      </c>
      <c r="Q4439">
        <v>5.8000000000000003E-2</v>
      </c>
      <c r="R4439">
        <v>-1</v>
      </c>
      <c r="S4439">
        <v>0</v>
      </c>
      <c r="T4439">
        <v>180.8</v>
      </c>
      <c r="U4439">
        <v>71.5</v>
      </c>
      <c r="V4439">
        <v>21.873042133291563</v>
      </c>
      <c r="W4439">
        <v>0.90125391849529801</v>
      </c>
      <c r="X4439">
        <v>1</v>
      </c>
      <c r="Y4439">
        <v>3</v>
      </c>
      <c r="Z4439">
        <v>474265</v>
      </c>
    </row>
    <row r="4440" spans="1:26">
      <c r="A4440">
        <v>450052</v>
      </c>
      <c r="B4440">
        <v>1</v>
      </c>
      <c r="C4440">
        <v>45005201</v>
      </c>
      <c r="D4440">
        <v>1</v>
      </c>
      <c r="E4440">
        <v>6</v>
      </c>
      <c r="F4440">
        <v>1</v>
      </c>
      <c r="G4440">
        <v>1</v>
      </c>
      <c r="H4440">
        <v>26</v>
      </c>
      <c r="I4440">
        <v>1</v>
      </c>
      <c r="J4440">
        <v>1</v>
      </c>
      <c r="K4440">
        <v>1</v>
      </c>
      <c r="L4440">
        <v>96</v>
      </c>
      <c r="M4440">
        <v>3</v>
      </c>
      <c r="N4440">
        <v>4</v>
      </c>
      <c r="O4440">
        <v>3</v>
      </c>
      <c r="P4440">
        <v>1</v>
      </c>
      <c r="Q4440">
        <v>30</v>
      </c>
      <c r="R4440">
        <v>-1</v>
      </c>
      <c r="S4440">
        <v>1</v>
      </c>
      <c r="T4440">
        <v>174.2</v>
      </c>
      <c r="U4440">
        <v>68.400000000000006</v>
      </c>
      <c r="V4440">
        <v>22.540305625453939</v>
      </c>
      <c r="W4440">
        <v>0.82704741379310298</v>
      </c>
      <c r="X4440">
        <v>1</v>
      </c>
      <c r="Y4440">
        <v>3</v>
      </c>
      <c r="Z4440">
        <v>363493</v>
      </c>
    </row>
    <row r="4441" spans="1:26">
      <c r="A4441">
        <v>450181</v>
      </c>
      <c r="B4441">
        <v>1</v>
      </c>
      <c r="C4441">
        <v>45018101</v>
      </c>
      <c r="D4441">
        <v>6</v>
      </c>
      <c r="E4441">
        <v>6</v>
      </c>
      <c r="F4441">
        <v>1</v>
      </c>
      <c r="G4441">
        <v>1</v>
      </c>
      <c r="H4441">
        <v>36</v>
      </c>
      <c r="I4441">
        <v>2</v>
      </c>
      <c r="J4441">
        <v>1</v>
      </c>
      <c r="K4441">
        <v>4</v>
      </c>
      <c r="L4441">
        <v>18</v>
      </c>
      <c r="M4441">
        <v>1</v>
      </c>
      <c r="N4441">
        <v>4</v>
      </c>
      <c r="O4441">
        <v>3</v>
      </c>
      <c r="P4441">
        <v>1</v>
      </c>
      <c r="Q4441">
        <v>0.17399999999999999</v>
      </c>
      <c r="R4441">
        <v>-1</v>
      </c>
      <c r="S4441">
        <v>6</v>
      </c>
      <c r="T4441">
        <v>177</v>
      </c>
      <c r="U4441">
        <v>111.4</v>
      </c>
      <c r="V4441">
        <v>35.558109100194706</v>
      </c>
      <c r="W4441">
        <v>1.0718418514946999</v>
      </c>
      <c r="X4441">
        <v>2</v>
      </c>
      <c r="Y4441">
        <v>1</v>
      </c>
      <c r="Z4441">
        <v>488343</v>
      </c>
    </row>
    <row r="4442" spans="1:26">
      <c r="A4442">
        <v>450181</v>
      </c>
      <c r="B4442">
        <v>2</v>
      </c>
      <c r="C4442">
        <v>45018102</v>
      </c>
      <c r="D4442">
        <v>6</v>
      </c>
      <c r="E4442">
        <v>6</v>
      </c>
      <c r="F4442">
        <v>1</v>
      </c>
      <c r="G4442">
        <v>2</v>
      </c>
      <c r="H4442">
        <v>38</v>
      </c>
      <c r="I4442">
        <v>2</v>
      </c>
      <c r="J4442">
        <v>1</v>
      </c>
      <c r="K4442">
        <v>4</v>
      </c>
      <c r="L4442">
        <v>18</v>
      </c>
      <c r="M4442">
        <v>3</v>
      </c>
      <c r="N4442">
        <v>1</v>
      </c>
      <c r="O4442">
        <v>5</v>
      </c>
      <c r="P4442">
        <v>2</v>
      </c>
      <c r="Q4442">
        <v>8.6999999999999994E-2</v>
      </c>
      <c r="R4442">
        <v>-1</v>
      </c>
      <c r="S4442">
        <v>0</v>
      </c>
      <c r="T4442">
        <v>154.5</v>
      </c>
      <c r="U4442">
        <v>103.4</v>
      </c>
      <c r="V4442">
        <v>43.31751866863565</v>
      </c>
      <c r="W4442">
        <v>0.90655614167294696</v>
      </c>
      <c r="X4442">
        <v>2</v>
      </c>
      <c r="Y4442">
        <v>1</v>
      </c>
      <c r="Z4442">
        <v>488343</v>
      </c>
    </row>
    <row r="4443" spans="1:26">
      <c r="A4443">
        <v>450181</v>
      </c>
      <c r="B4443">
        <v>3</v>
      </c>
      <c r="C4443">
        <v>45018103</v>
      </c>
      <c r="D4443">
        <v>6</v>
      </c>
      <c r="E4443">
        <v>6</v>
      </c>
      <c r="F4443">
        <v>1</v>
      </c>
      <c r="G4443">
        <v>2</v>
      </c>
      <c r="H4443">
        <v>16</v>
      </c>
      <c r="I4443">
        <v>1</v>
      </c>
      <c r="J4443">
        <v>1</v>
      </c>
      <c r="K4443">
        <v>5</v>
      </c>
      <c r="L4443">
        <v>18</v>
      </c>
      <c r="M4443">
        <v>2</v>
      </c>
      <c r="N4443">
        <v>1</v>
      </c>
      <c r="O4443">
        <v>5</v>
      </c>
      <c r="P4443">
        <v>2</v>
      </c>
      <c r="Q4443">
        <v>0.376</v>
      </c>
      <c r="R4443">
        <v>4</v>
      </c>
      <c r="S4443">
        <v>0</v>
      </c>
      <c r="T4443">
        <v>156.30000000000001</v>
      </c>
      <c r="U4443">
        <v>-1</v>
      </c>
      <c r="V4443">
        <v>-1</v>
      </c>
      <c r="W4443">
        <v>-1</v>
      </c>
      <c r="X4443">
        <v>1</v>
      </c>
      <c r="Y4443">
        <v>3</v>
      </c>
      <c r="Z4443">
        <v>488343</v>
      </c>
    </row>
    <row r="4444" spans="1:26">
      <c r="A4444">
        <v>450181</v>
      </c>
      <c r="B4444">
        <v>4</v>
      </c>
      <c r="C4444">
        <v>45018104</v>
      </c>
      <c r="D4444">
        <v>6</v>
      </c>
      <c r="E4444">
        <v>6</v>
      </c>
      <c r="F4444">
        <v>1</v>
      </c>
      <c r="G4444">
        <v>2</v>
      </c>
      <c r="H4444">
        <v>15</v>
      </c>
      <c r="I4444">
        <v>-1</v>
      </c>
      <c r="J4444">
        <v>1</v>
      </c>
      <c r="K4444">
        <v>-1</v>
      </c>
      <c r="L4444">
        <v>18</v>
      </c>
      <c r="M4444">
        <v>2</v>
      </c>
      <c r="N4444">
        <v>-1</v>
      </c>
      <c r="O4444">
        <v>-1</v>
      </c>
      <c r="P4444">
        <v>-1</v>
      </c>
      <c r="Q4444">
        <v>-1</v>
      </c>
      <c r="R4444">
        <v>-1</v>
      </c>
      <c r="S4444">
        <v>7</v>
      </c>
      <c r="T4444">
        <v>159.69999999999999</v>
      </c>
      <c r="U4444">
        <v>95.1</v>
      </c>
      <c r="V4444">
        <v>37.288136922352457</v>
      </c>
      <c r="W4444">
        <v>-1</v>
      </c>
      <c r="X4444">
        <v>2</v>
      </c>
      <c r="Y4444">
        <v>1</v>
      </c>
      <c r="Z4444">
        <v>488343</v>
      </c>
    </row>
    <row r="4445" spans="1:26">
      <c r="A4445">
        <v>450181</v>
      </c>
      <c r="B4445">
        <v>5</v>
      </c>
      <c r="C4445">
        <v>45018105</v>
      </c>
      <c r="D4445">
        <v>6</v>
      </c>
      <c r="E4445">
        <v>6</v>
      </c>
      <c r="F4445">
        <v>1</v>
      </c>
      <c r="G4445">
        <v>2</v>
      </c>
      <c r="H4445">
        <v>10</v>
      </c>
      <c r="I4445">
        <v>-1</v>
      </c>
      <c r="J4445">
        <v>1</v>
      </c>
      <c r="K4445">
        <v>-1</v>
      </c>
      <c r="L4445">
        <v>18</v>
      </c>
      <c r="M4445">
        <v>1</v>
      </c>
      <c r="N4445">
        <v>-1</v>
      </c>
      <c r="O4445">
        <v>-1</v>
      </c>
      <c r="P4445">
        <v>-1</v>
      </c>
      <c r="Q4445">
        <v>-1</v>
      </c>
      <c r="R4445">
        <v>-1</v>
      </c>
      <c r="S4445">
        <v>-2</v>
      </c>
      <c r="T4445">
        <v>139</v>
      </c>
      <c r="U4445">
        <v>49.9</v>
      </c>
      <c r="V4445">
        <v>25.826820557942138</v>
      </c>
      <c r="W4445">
        <v>-1</v>
      </c>
      <c r="X4445">
        <v>2</v>
      </c>
      <c r="Y4445">
        <v>3</v>
      </c>
      <c r="Z4445">
        <v>488343</v>
      </c>
    </row>
    <row r="4446" spans="1:26">
      <c r="A4446">
        <v>450181</v>
      </c>
      <c r="B4446">
        <v>6</v>
      </c>
      <c r="C4446">
        <v>45018106</v>
      </c>
      <c r="D4446">
        <v>6</v>
      </c>
      <c r="E4446">
        <v>6</v>
      </c>
      <c r="F4446">
        <v>1</v>
      </c>
      <c r="G4446">
        <v>1</v>
      </c>
      <c r="H4446">
        <v>18</v>
      </c>
      <c r="I4446">
        <v>1</v>
      </c>
      <c r="J4446">
        <v>1</v>
      </c>
      <c r="K4446">
        <v>5</v>
      </c>
      <c r="L4446">
        <v>18</v>
      </c>
      <c r="M4446">
        <v>2</v>
      </c>
      <c r="N4446">
        <v>2</v>
      </c>
      <c r="O4446">
        <v>5</v>
      </c>
      <c r="P4446">
        <v>1</v>
      </c>
      <c r="Q4446">
        <v>0.52200000000000002</v>
      </c>
      <c r="R4446">
        <v>4</v>
      </c>
      <c r="S4446">
        <v>0</v>
      </c>
      <c r="T4446">
        <v>171.6</v>
      </c>
      <c r="U4446">
        <v>81.8</v>
      </c>
      <c r="V4446">
        <v>27.779136170744565</v>
      </c>
      <c r="W4446">
        <v>0.82675736961451296</v>
      </c>
      <c r="X4446">
        <v>2</v>
      </c>
      <c r="Y4446">
        <v>1</v>
      </c>
      <c r="Z4446">
        <v>488343</v>
      </c>
    </row>
    <row r="4447" spans="1:26">
      <c r="A4447">
        <v>450251</v>
      </c>
      <c r="B4447">
        <v>1</v>
      </c>
      <c r="C4447">
        <v>45025101</v>
      </c>
      <c r="D4447">
        <v>1</v>
      </c>
      <c r="E4447">
        <v>6</v>
      </c>
      <c r="F4447">
        <v>1</v>
      </c>
      <c r="G4447">
        <v>2</v>
      </c>
      <c r="H4447">
        <v>42</v>
      </c>
      <c r="I4447">
        <v>4</v>
      </c>
      <c r="J4447">
        <v>1</v>
      </c>
      <c r="K4447">
        <v>4</v>
      </c>
      <c r="L4447">
        <v>9</v>
      </c>
      <c r="M4447">
        <v>2</v>
      </c>
      <c r="N4447">
        <v>2</v>
      </c>
      <c r="O4447">
        <v>5</v>
      </c>
      <c r="P4447">
        <v>2</v>
      </c>
      <c r="Q4447">
        <v>0.14399999999999999</v>
      </c>
      <c r="R4447">
        <v>-1</v>
      </c>
      <c r="S4447">
        <v>0</v>
      </c>
      <c r="T4447">
        <v>166.7</v>
      </c>
      <c r="U4447">
        <v>58.2</v>
      </c>
      <c r="V4447">
        <v>20.943621713569708</v>
      </c>
      <c r="W4447">
        <v>0.78631138975966597</v>
      </c>
      <c r="X4447">
        <v>1</v>
      </c>
      <c r="Y4447">
        <v>3</v>
      </c>
      <c r="Z4447">
        <v>348655</v>
      </c>
    </row>
    <row r="4448" spans="1:26">
      <c r="A4448">
        <v>450341</v>
      </c>
      <c r="B4448">
        <v>1</v>
      </c>
      <c r="C4448">
        <v>45034101</v>
      </c>
      <c r="D4448">
        <v>1</v>
      </c>
      <c r="E4448">
        <v>6</v>
      </c>
      <c r="F4448">
        <v>1</v>
      </c>
      <c r="G4448">
        <v>2</v>
      </c>
      <c r="H4448">
        <v>64</v>
      </c>
      <c r="I4448">
        <v>5</v>
      </c>
      <c r="J4448">
        <v>1</v>
      </c>
      <c r="K4448">
        <v>3</v>
      </c>
      <c r="L4448">
        <v>97</v>
      </c>
      <c r="M4448">
        <v>2</v>
      </c>
      <c r="N4448">
        <v>3</v>
      </c>
      <c r="O4448">
        <v>5</v>
      </c>
      <c r="P4448">
        <v>1</v>
      </c>
      <c r="Q4448">
        <v>10</v>
      </c>
      <c r="R4448">
        <v>-1</v>
      </c>
      <c r="S4448">
        <v>0</v>
      </c>
      <c r="T4448">
        <v>153.69999999999999</v>
      </c>
      <c r="U4448">
        <v>97.6</v>
      </c>
      <c r="V4448">
        <v>41.314460188056991</v>
      </c>
      <c r="W4448">
        <v>0.95383347073371805</v>
      </c>
      <c r="X4448">
        <v>2</v>
      </c>
      <c r="Y4448">
        <v>1</v>
      </c>
      <c r="Z4448">
        <v>648392</v>
      </c>
    </row>
    <row r="4449" spans="1:26">
      <c r="A4449">
        <v>450371</v>
      </c>
      <c r="B4449">
        <v>1</v>
      </c>
      <c r="C4449">
        <v>45037101</v>
      </c>
      <c r="D4449">
        <v>2</v>
      </c>
      <c r="E4449">
        <v>6</v>
      </c>
      <c r="F4449">
        <v>1</v>
      </c>
      <c r="G4449">
        <v>1</v>
      </c>
      <c r="H4449">
        <v>45</v>
      </c>
      <c r="I4449">
        <v>4</v>
      </c>
      <c r="J4449">
        <v>1</v>
      </c>
      <c r="K4449">
        <v>7</v>
      </c>
      <c r="L4449">
        <v>96</v>
      </c>
      <c r="M4449">
        <v>2</v>
      </c>
      <c r="N4449">
        <v>4</v>
      </c>
      <c r="O4449">
        <v>3</v>
      </c>
      <c r="P4449">
        <v>1</v>
      </c>
      <c r="Q4449">
        <v>34.725000000000001</v>
      </c>
      <c r="R4449">
        <v>-1</v>
      </c>
      <c r="S4449">
        <v>3</v>
      </c>
      <c r="T4449">
        <v>173.2</v>
      </c>
      <c r="U4449">
        <v>77.3</v>
      </c>
      <c r="V4449">
        <v>25.768178399799456</v>
      </c>
      <c r="W4449">
        <v>-1</v>
      </c>
      <c r="X4449">
        <v>1</v>
      </c>
      <c r="Y4449">
        <v>1</v>
      </c>
      <c r="Z4449">
        <v>555259</v>
      </c>
    </row>
    <row r="4450" spans="1:26">
      <c r="A4450">
        <v>450371</v>
      </c>
      <c r="B4450">
        <v>2</v>
      </c>
      <c r="C4450">
        <v>45037102</v>
      </c>
      <c r="D4450">
        <v>2</v>
      </c>
      <c r="E4450">
        <v>6</v>
      </c>
      <c r="F4450">
        <v>1</v>
      </c>
      <c r="G4450">
        <v>2</v>
      </c>
      <c r="H4450">
        <v>18</v>
      </c>
      <c r="I4450">
        <v>1</v>
      </c>
      <c r="J4450">
        <v>2</v>
      </c>
      <c r="K4450">
        <v>3</v>
      </c>
      <c r="L4450">
        <v>96</v>
      </c>
      <c r="M4450">
        <v>3</v>
      </c>
      <c r="N4450">
        <v>1</v>
      </c>
      <c r="O4450">
        <v>5</v>
      </c>
      <c r="P4450">
        <v>1</v>
      </c>
      <c r="Q4450">
        <v>13.875</v>
      </c>
      <c r="R4450">
        <v>3</v>
      </c>
      <c r="S4450">
        <v>0</v>
      </c>
      <c r="T4450">
        <v>163.19999999999999</v>
      </c>
      <c r="U4450">
        <v>78.3</v>
      </c>
      <c r="V4450">
        <v>29.398248269896197</v>
      </c>
      <c r="W4450">
        <v>-1</v>
      </c>
      <c r="X4450">
        <v>2</v>
      </c>
      <c r="Y4450">
        <v>1</v>
      </c>
      <c r="Z4450">
        <v>555259</v>
      </c>
    </row>
    <row r="4451" spans="1:26">
      <c r="A4451">
        <v>451151</v>
      </c>
      <c r="B4451">
        <v>1</v>
      </c>
      <c r="C4451">
        <v>45115101</v>
      </c>
      <c r="D4451">
        <v>1</v>
      </c>
      <c r="E4451">
        <v>6</v>
      </c>
      <c r="F4451">
        <v>3</v>
      </c>
      <c r="G4451">
        <v>2</v>
      </c>
      <c r="H4451">
        <v>75</v>
      </c>
      <c r="I4451">
        <v>5</v>
      </c>
      <c r="J4451">
        <v>1</v>
      </c>
      <c r="K4451">
        <v>7</v>
      </c>
      <c r="L4451">
        <v>21</v>
      </c>
      <c r="M4451">
        <v>2</v>
      </c>
      <c r="N4451">
        <v>3</v>
      </c>
      <c r="O4451">
        <v>5</v>
      </c>
      <c r="P4451">
        <v>1</v>
      </c>
      <c r="Q4451">
        <v>17.375</v>
      </c>
      <c r="R4451">
        <v>-1</v>
      </c>
      <c r="S4451">
        <v>-9</v>
      </c>
      <c r="T4451">
        <v>152.9</v>
      </c>
      <c r="U4451">
        <v>74.7</v>
      </c>
      <c r="V4451">
        <v>31.952557937002553</v>
      </c>
      <c r="W4451">
        <v>-1</v>
      </c>
      <c r="X4451">
        <v>-8</v>
      </c>
      <c r="Y4451">
        <v>3</v>
      </c>
      <c r="Z4451">
        <v>568373</v>
      </c>
    </row>
    <row r="4452" spans="1:26">
      <c r="A4452">
        <v>451181</v>
      </c>
      <c r="B4452">
        <v>1</v>
      </c>
      <c r="C4452">
        <v>45118101</v>
      </c>
      <c r="D4452">
        <v>1</v>
      </c>
      <c r="E4452">
        <v>6</v>
      </c>
      <c r="F4452">
        <v>3</v>
      </c>
      <c r="G4452">
        <v>1</v>
      </c>
      <c r="H4452">
        <v>40</v>
      </c>
      <c r="I4452">
        <v>1</v>
      </c>
      <c r="J4452">
        <v>1</v>
      </c>
      <c r="K4452">
        <v>3</v>
      </c>
      <c r="L4452">
        <v>13</v>
      </c>
      <c r="M4452">
        <v>1</v>
      </c>
      <c r="N4452">
        <v>4</v>
      </c>
      <c r="O4452">
        <v>2</v>
      </c>
      <c r="P4452">
        <v>1</v>
      </c>
      <c r="Q4452">
        <v>42.866</v>
      </c>
      <c r="R4452">
        <v>-1</v>
      </c>
      <c r="S4452">
        <v>0</v>
      </c>
      <c r="T4452">
        <v>177.8</v>
      </c>
      <c r="U4452">
        <v>91.3</v>
      </c>
      <c r="V4452">
        <v>28.88067000623797</v>
      </c>
      <c r="W4452">
        <v>-1</v>
      </c>
      <c r="X4452">
        <v>2</v>
      </c>
      <c r="Y4452">
        <v>3</v>
      </c>
      <c r="Z4452">
        <v>477203</v>
      </c>
    </row>
    <row r="4453" spans="1:26">
      <c r="A4453">
        <v>451201</v>
      </c>
      <c r="B4453">
        <v>1</v>
      </c>
      <c r="C4453">
        <v>45120101</v>
      </c>
      <c r="D4453">
        <v>2</v>
      </c>
      <c r="E4453">
        <v>6</v>
      </c>
      <c r="F4453">
        <v>3</v>
      </c>
      <c r="G4453">
        <v>1</v>
      </c>
      <c r="H4453">
        <v>52</v>
      </c>
      <c r="I4453">
        <v>2</v>
      </c>
      <c r="J4453">
        <v>1</v>
      </c>
      <c r="K4453">
        <v>7</v>
      </c>
      <c r="L4453">
        <v>12</v>
      </c>
      <c r="M4453">
        <v>2</v>
      </c>
      <c r="N4453">
        <v>1</v>
      </c>
      <c r="O4453">
        <v>5</v>
      </c>
      <c r="P4453">
        <v>1</v>
      </c>
      <c r="Q4453">
        <v>2.9000000000000001E-2</v>
      </c>
      <c r="R4453">
        <v>-1</v>
      </c>
      <c r="S4453">
        <v>0</v>
      </c>
      <c r="T4453">
        <v>171.4</v>
      </c>
      <c r="U4453">
        <v>98.2</v>
      </c>
      <c r="V4453">
        <v>33.426418988929115</v>
      </c>
      <c r="W4453">
        <v>1.0164075993091499</v>
      </c>
      <c r="X4453">
        <v>2</v>
      </c>
      <c r="Y4453">
        <v>1</v>
      </c>
      <c r="Z4453">
        <v>605496</v>
      </c>
    </row>
    <row r="4454" spans="1:26">
      <c r="A4454">
        <v>451201</v>
      </c>
      <c r="B4454">
        <v>2</v>
      </c>
      <c r="C4454">
        <v>45120102</v>
      </c>
      <c r="D4454">
        <v>2</v>
      </c>
      <c r="E4454">
        <v>6</v>
      </c>
      <c r="F4454">
        <v>3</v>
      </c>
      <c r="G4454">
        <v>2</v>
      </c>
      <c r="H4454">
        <v>47</v>
      </c>
      <c r="I4454">
        <v>2</v>
      </c>
      <c r="J4454">
        <v>1</v>
      </c>
      <c r="K4454">
        <v>7</v>
      </c>
      <c r="L4454">
        <v>12</v>
      </c>
      <c r="M4454">
        <v>2</v>
      </c>
      <c r="N4454">
        <v>4</v>
      </c>
      <c r="O4454">
        <v>1</v>
      </c>
      <c r="P4454">
        <v>1</v>
      </c>
      <c r="Q4454">
        <v>2.9000000000000001E-2</v>
      </c>
      <c r="R4454">
        <v>-1</v>
      </c>
      <c r="S4454">
        <v>0</v>
      </c>
      <c r="T4454">
        <v>152.4</v>
      </c>
      <c r="U4454">
        <v>75.099999999999994</v>
      </c>
      <c r="V4454">
        <v>32.334786891796</v>
      </c>
      <c r="W4454">
        <v>0.81225209343323101</v>
      </c>
      <c r="X4454">
        <v>2</v>
      </c>
      <c r="Y4454">
        <v>3</v>
      </c>
      <c r="Z4454">
        <v>605496</v>
      </c>
    </row>
    <row r="4455" spans="1:26">
      <c r="A4455">
        <v>451271</v>
      </c>
      <c r="B4455">
        <v>1</v>
      </c>
      <c r="C4455">
        <v>45127101</v>
      </c>
      <c r="D4455">
        <v>4</v>
      </c>
      <c r="E4455">
        <v>6</v>
      </c>
      <c r="F4455">
        <v>3</v>
      </c>
      <c r="G4455">
        <v>2</v>
      </c>
      <c r="H4455">
        <v>51</v>
      </c>
      <c r="I4455">
        <v>2</v>
      </c>
      <c r="J4455">
        <v>1</v>
      </c>
      <c r="K4455">
        <v>4</v>
      </c>
      <c r="L4455">
        <v>16</v>
      </c>
      <c r="M4455">
        <v>4</v>
      </c>
      <c r="N4455">
        <v>4</v>
      </c>
      <c r="O4455">
        <v>3</v>
      </c>
      <c r="P4455">
        <v>2</v>
      </c>
      <c r="Q4455">
        <v>0</v>
      </c>
      <c r="R4455">
        <v>-1</v>
      </c>
      <c r="S4455">
        <v>4</v>
      </c>
      <c r="T4455">
        <v>-1</v>
      </c>
      <c r="U4455">
        <v>-1</v>
      </c>
      <c r="V4455">
        <v>-1</v>
      </c>
      <c r="W4455">
        <v>-1</v>
      </c>
      <c r="X4455">
        <v>2</v>
      </c>
      <c r="Y4455">
        <v>1</v>
      </c>
      <c r="Z4455">
        <v>491529</v>
      </c>
    </row>
    <row r="4456" spans="1:26">
      <c r="A4456">
        <v>451271</v>
      </c>
      <c r="B4456">
        <v>2</v>
      </c>
      <c r="C4456">
        <v>45127102</v>
      </c>
      <c r="D4456">
        <v>4</v>
      </c>
      <c r="E4456">
        <v>6</v>
      </c>
      <c r="F4456">
        <v>3</v>
      </c>
      <c r="G4456">
        <v>1</v>
      </c>
      <c r="H4456">
        <v>55</v>
      </c>
      <c r="I4456">
        <v>2</v>
      </c>
      <c r="J4456">
        <v>1</v>
      </c>
      <c r="K4456">
        <v>6</v>
      </c>
      <c r="L4456">
        <v>16</v>
      </c>
      <c r="M4456">
        <v>4</v>
      </c>
      <c r="N4456">
        <v>4</v>
      </c>
      <c r="O4456">
        <v>3</v>
      </c>
      <c r="P4456">
        <v>1</v>
      </c>
      <c r="Q4456">
        <v>10.616</v>
      </c>
      <c r="R4456">
        <v>-1</v>
      </c>
      <c r="S4456">
        <v>0</v>
      </c>
      <c r="T4456">
        <v>-1</v>
      </c>
      <c r="U4456">
        <v>-1</v>
      </c>
      <c r="V4456">
        <v>-1</v>
      </c>
      <c r="W4456">
        <v>-1</v>
      </c>
      <c r="X4456">
        <v>1</v>
      </c>
      <c r="Y4456">
        <v>-9</v>
      </c>
      <c r="Z4456">
        <v>491529</v>
      </c>
    </row>
    <row r="4457" spans="1:26">
      <c r="A4457">
        <v>451271</v>
      </c>
      <c r="B4457">
        <v>3</v>
      </c>
      <c r="C4457">
        <v>45127103</v>
      </c>
      <c r="D4457">
        <v>4</v>
      </c>
      <c r="E4457">
        <v>6</v>
      </c>
      <c r="F4457">
        <v>3</v>
      </c>
      <c r="G4457">
        <v>1</v>
      </c>
      <c r="H4457">
        <v>15</v>
      </c>
      <c r="I4457">
        <v>-1</v>
      </c>
      <c r="J4457">
        <v>1</v>
      </c>
      <c r="K4457">
        <v>-1</v>
      </c>
      <c r="L4457">
        <v>16</v>
      </c>
      <c r="M4457">
        <v>2</v>
      </c>
      <c r="N4457">
        <v>-1</v>
      </c>
      <c r="O4457">
        <v>-1</v>
      </c>
      <c r="P4457">
        <v>-1</v>
      </c>
      <c r="Q4457">
        <v>-1</v>
      </c>
      <c r="R4457">
        <v>-1</v>
      </c>
      <c r="S4457">
        <v>0</v>
      </c>
      <c r="T4457">
        <v>-1</v>
      </c>
      <c r="U4457">
        <v>-1</v>
      </c>
      <c r="V4457">
        <v>-1</v>
      </c>
      <c r="W4457">
        <v>-1</v>
      </c>
      <c r="X4457">
        <v>-8</v>
      </c>
      <c r="Y4457">
        <v>1</v>
      </c>
      <c r="Z4457">
        <v>491529</v>
      </c>
    </row>
    <row r="4458" spans="1:26">
      <c r="A4458">
        <v>451271</v>
      </c>
      <c r="B4458">
        <v>4</v>
      </c>
      <c r="C4458">
        <v>45127104</v>
      </c>
      <c r="D4458">
        <v>4</v>
      </c>
      <c r="E4458">
        <v>6</v>
      </c>
      <c r="F4458">
        <v>3</v>
      </c>
      <c r="G4458">
        <v>1</v>
      </c>
      <c r="H4458">
        <v>12</v>
      </c>
      <c r="I4458">
        <v>-1</v>
      </c>
      <c r="J4458">
        <v>1</v>
      </c>
      <c r="K4458">
        <v>-1</v>
      </c>
      <c r="L4458">
        <v>16</v>
      </c>
      <c r="M4458">
        <v>2</v>
      </c>
      <c r="N4458">
        <v>-1</v>
      </c>
      <c r="O4458">
        <v>-1</v>
      </c>
      <c r="P4458">
        <v>-1</v>
      </c>
      <c r="Q4458">
        <v>-1</v>
      </c>
      <c r="R4458">
        <v>-1</v>
      </c>
      <c r="S4458">
        <v>-2</v>
      </c>
      <c r="T4458">
        <v>-1</v>
      </c>
      <c r="U4458">
        <v>-1</v>
      </c>
      <c r="V4458">
        <v>-1</v>
      </c>
      <c r="W4458">
        <v>-1</v>
      </c>
      <c r="X4458">
        <v>2</v>
      </c>
      <c r="Y4458">
        <v>3</v>
      </c>
      <c r="Z4458">
        <v>491529</v>
      </c>
    </row>
    <row r="4459" spans="1:26">
      <c r="A4459">
        <v>451351</v>
      </c>
      <c r="B4459">
        <v>1</v>
      </c>
      <c r="C4459">
        <v>45135101</v>
      </c>
      <c r="D4459">
        <v>3</v>
      </c>
      <c r="E4459">
        <v>6</v>
      </c>
      <c r="F4459">
        <v>3</v>
      </c>
      <c r="G4459">
        <v>2</v>
      </c>
      <c r="H4459">
        <v>36</v>
      </c>
      <c r="I4459">
        <v>4</v>
      </c>
      <c r="J4459">
        <v>1</v>
      </c>
      <c r="K4459">
        <v>2</v>
      </c>
      <c r="L4459">
        <v>8</v>
      </c>
      <c r="M4459">
        <v>2</v>
      </c>
      <c r="N4459">
        <v>3</v>
      </c>
      <c r="O4459">
        <v>5</v>
      </c>
      <c r="P4459">
        <v>1</v>
      </c>
      <c r="Q4459">
        <v>4.2468000000000004</v>
      </c>
      <c r="R4459">
        <v>-1</v>
      </c>
      <c r="S4459">
        <v>0</v>
      </c>
      <c r="T4459">
        <v>171.8</v>
      </c>
      <c r="U4459">
        <v>73.099999999999994</v>
      </c>
      <c r="V4459">
        <v>24.766866202002756</v>
      </c>
      <c r="W4459">
        <v>-1</v>
      </c>
      <c r="X4459">
        <v>2</v>
      </c>
      <c r="Y4459">
        <v>1</v>
      </c>
      <c r="Z4459">
        <v>523116</v>
      </c>
    </row>
    <row r="4460" spans="1:26">
      <c r="A4460">
        <v>451351</v>
      </c>
      <c r="B4460">
        <v>2</v>
      </c>
      <c r="C4460">
        <v>45135102</v>
      </c>
      <c r="D4460">
        <v>3</v>
      </c>
      <c r="E4460">
        <v>6</v>
      </c>
      <c r="F4460">
        <v>3</v>
      </c>
      <c r="G4460">
        <v>2</v>
      </c>
      <c r="H4460">
        <v>11</v>
      </c>
      <c r="I4460">
        <v>-1</v>
      </c>
      <c r="J4460">
        <v>1</v>
      </c>
      <c r="K4460">
        <v>-1</v>
      </c>
      <c r="L4460">
        <v>8</v>
      </c>
      <c r="M4460">
        <v>1</v>
      </c>
      <c r="N4460">
        <v>-1</v>
      </c>
      <c r="O4460">
        <v>-1</v>
      </c>
      <c r="P4460">
        <v>-1</v>
      </c>
      <c r="Q4460">
        <v>-1</v>
      </c>
      <c r="R4460">
        <v>-1</v>
      </c>
      <c r="S4460">
        <v>-2</v>
      </c>
      <c r="T4460">
        <v>153.6</v>
      </c>
      <c r="U4460">
        <v>42.1</v>
      </c>
      <c r="V4460">
        <v>17.844306098090279</v>
      </c>
      <c r="W4460">
        <v>-1</v>
      </c>
      <c r="X4460">
        <v>1</v>
      </c>
      <c r="Y4460">
        <v>3</v>
      </c>
      <c r="Z4460">
        <v>523116</v>
      </c>
    </row>
    <row r="4461" spans="1:26">
      <c r="A4461">
        <v>451351</v>
      </c>
      <c r="B4461">
        <v>3</v>
      </c>
      <c r="C4461">
        <v>45135103</v>
      </c>
      <c r="D4461">
        <v>3</v>
      </c>
      <c r="E4461">
        <v>6</v>
      </c>
      <c r="F4461">
        <v>3</v>
      </c>
      <c r="G4461">
        <v>1</v>
      </c>
      <c r="H4461">
        <v>8</v>
      </c>
      <c r="I4461">
        <v>-1</v>
      </c>
      <c r="J4461">
        <v>1</v>
      </c>
      <c r="K4461">
        <v>-1</v>
      </c>
      <c r="L4461">
        <v>8</v>
      </c>
      <c r="M4461">
        <v>1</v>
      </c>
      <c r="N4461">
        <v>-1</v>
      </c>
      <c r="O4461">
        <v>-1</v>
      </c>
      <c r="P4461">
        <v>-1</v>
      </c>
      <c r="Q4461">
        <v>-1</v>
      </c>
      <c r="R4461">
        <v>-1</v>
      </c>
      <c r="S4461">
        <v>-2</v>
      </c>
      <c r="T4461">
        <v>130.9</v>
      </c>
      <c r="U4461">
        <v>26.7</v>
      </c>
      <c r="V4461">
        <v>15.582314598177623</v>
      </c>
      <c r="W4461">
        <v>-1</v>
      </c>
      <c r="X4461">
        <v>1</v>
      </c>
      <c r="Y4461">
        <v>2</v>
      </c>
      <c r="Z4461">
        <v>523116</v>
      </c>
    </row>
    <row r="4462" spans="1:26">
      <c r="A4462">
        <v>451371</v>
      </c>
      <c r="B4462">
        <v>1</v>
      </c>
      <c r="C4462">
        <v>45137101</v>
      </c>
      <c r="D4462">
        <v>1</v>
      </c>
      <c r="E4462">
        <v>6</v>
      </c>
      <c r="F4462">
        <v>3</v>
      </c>
      <c r="G4462">
        <v>1</v>
      </c>
      <c r="H4462">
        <v>41</v>
      </c>
      <c r="I4462">
        <v>1</v>
      </c>
      <c r="J4462">
        <v>1</v>
      </c>
      <c r="K4462">
        <v>1</v>
      </c>
      <c r="L4462">
        <v>4</v>
      </c>
      <c r="M4462">
        <v>1</v>
      </c>
      <c r="N4462">
        <v>3</v>
      </c>
      <c r="O4462">
        <v>5</v>
      </c>
      <c r="P4462">
        <v>1</v>
      </c>
      <c r="Q4462">
        <v>6.75</v>
      </c>
      <c r="R4462">
        <v>-1</v>
      </c>
      <c r="S4462">
        <v>0</v>
      </c>
      <c r="T4462">
        <v>176.5</v>
      </c>
      <c r="U4462">
        <v>96.6</v>
      </c>
      <c r="V4462">
        <v>31.008996139925689</v>
      </c>
      <c r="W4462">
        <v>-1</v>
      </c>
      <c r="X4462">
        <v>2</v>
      </c>
      <c r="Y4462">
        <v>3</v>
      </c>
      <c r="Z4462">
        <v>456540</v>
      </c>
    </row>
    <row r="4463" spans="1:26">
      <c r="A4463">
        <v>452151</v>
      </c>
      <c r="B4463">
        <v>1</v>
      </c>
      <c r="C4463">
        <v>45215101</v>
      </c>
      <c r="D4463">
        <v>2</v>
      </c>
      <c r="E4463">
        <v>3</v>
      </c>
      <c r="F4463">
        <v>11</v>
      </c>
      <c r="G4463">
        <v>1</v>
      </c>
      <c r="H4463">
        <v>60</v>
      </c>
      <c r="I4463">
        <v>2</v>
      </c>
      <c r="J4463">
        <v>1</v>
      </c>
      <c r="K4463">
        <v>7</v>
      </c>
      <c r="L4463">
        <v>9</v>
      </c>
      <c r="M4463">
        <v>1</v>
      </c>
      <c r="N4463">
        <v>4</v>
      </c>
      <c r="O4463">
        <v>1</v>
      </c>
      <c r="P4463">
        <v>1</v>
      </c>
      <c r="Q4463">
        <v>24.347999999999999</v>
      </c>
      <c r="R4463">
        <v>-1</v>
      </c>
      <c r="S4463">
        <v>0</v>
      </c>
      <c r="T4463">
        <v>171</v>
      </c>
      <c r="U4463">
        <v>67.400000000000006</v>
      </c>
      <c r="V4463">
        <v>23.049827297288058</v>
      </c>
      <c r="W4463">
        <v>-1</v>
      </c>
      <c r="X4463">
        <v>1</v>
      </c>
      <c r="Y4463">
        <v>3</v>
      </c>
      <c r="Z4463">
        <v>534443</v>
      </c>
    </row>
    <row r="4464" spans="1:26">
      <c r="A4464">
        <v>452151</v>
      </c>
      <c r="B4464">
        <v>2</v>
      </c>
      <c r="C4464">
        <v>45215102</v>
      </c>
      <c r="D4464">
        <v>2</v>
      </c>
      <c r="E4464">
        <v>3</v>
      </c>
      <c r="F4464">
        <v>11</v>
      </c>
      <c r="G4464">
        <v>2</v>
      </c>
      <c r="H4464">
        <v>65</v>
      </c>
      <c r="I4464">
        <v>2</v>
      </c>
      <c r="J4464">
        <v>1</v>
      </c>
      <c r="K4464">
        <v>1</v>
      </c>
      <c r="L4464">
        <v>9</v>
      </c>
      <c r="M4464">
        <v>1</v>
      </c>
      <c r="N4464">
        <v>4</v>
      </c>
      <c r="O4464">
        <v>3</v>
      </c>
      <c r="P4464">
        <v>1</v>
      </c>
      <c r="Q4464">
        <v>6.1159999999999997</v>
      </c>
      <c r="R4464">
        <v>-1</v>
      </c>
      <c r="S4464">
        <v>0</v>
      </c>
      <c r="T4464">
        <v>159.5</v>
      </c>
      <c r="U4464">
        <v>44.5</v>
      </c>
      <c r="V4464">
        <v>17.491966470455282</v>
      </c>
      <c r="W4464">
        <v>-1</v>
      </c>
      <c r="X4464">
        <v>1</v>
      </c>
      <c r="Y4464">
        <v>3</v>
      </c>
      <c r="Z4464">
        <v>534443</v>
      </c>
    </row>
    <row r="4465" spans="1:26">
      <c r="A4465">
        <v>452181</v>
      </c>
      <c r="B4465">
        <v>1</v>
      </c>
      <c r="C4465">
        <v>45218101</v>
      </c>
      <c r="D4465">
        <v>1</v>
      </c>
      <c r="E4465">
        <v>3</v>
      </c>
      <c r="F4465">
        <v>11</v>
      </c>
      <c r="G4465">
        <v>2</v>
      </c>
      <c r="H4465">
        <v>75</v>
      </c>
      <c r="I4465">
        <v>5</v>
      </c>
      <c r="J4465">
        <v>1</v>
      </c>
      <c r="K4465">
        <v>2</v>
      </c>
      <c r="L4465">
        <v>12</v>
      </c>
      <c r="M4465">
        <v>2</v>
      </c>
      <c r="N4465">
        <v>4</v>
      </c>
      <c r="O4465">
        <v>1</v>
      </c>
      <c r="P4465">
        <v>1</v>
      </c>
      <c r="Q4465">
        <v>31.614999999999998</v>
      </c>
      <c r="R4465">
        <v>-1</v>
      </c>
      <c r="S4465">
        <v>0</v>
      </c>
      <c r="T4465">
        <v>160.30000000000001</v>
      </c>
      <c r="U4465">
        <v>87.2</v>
      </c>
      <c r="V4465">
        <v>33.935123981897625</v>
      </c>
      <c r="W4465">
        <v>0.82738589211618296</v>
      </c>
      <c r="X4465">
        <v>2</v>
      </c>
      <c r="Y4465">
        <v>3</v>
      </c>
      <c r="Z4465">
        <v>438343</v>
      </c>
    </row>
    <row r="4466" spans="1:26">
      <c r="A4466">
        <v>452201</v>
      </c>
      <c r="B4466">
        <v>1</v>
      </c>
      <c r="C4466">
        <v>45220101</v>
      </c>
      <c r="D4466">
        <v>1</v>
      </c>
      <c r="E4466">
        <v>3</v>
      </c>
      <c r="F4466">
        <v>11</v>
      </c>
      <c r="G4466">
        <v>1</v>
      </c>
      <c r="H4466">
        <v>38</v>
      </c>
      <c r="I4466">
        <v>4</v>
      </c>
      <c r="J4466">
        <v>1</v>
      </c>
      <c r="K4466">
        <v>2</v>
      </c>
      <c r="L4466">
        <v>5</v>
      </c>
      <c r="M4466">
        <v>1</v>
      </c>
      <c r="N4466">
        <v>4</v>
      </c>
      <c r="O4466">
        <v>1</v>
      </c>
      <c r="P4466">
        <v>1</v>
      </c>
      <c r="Q4466">
        <v>19.759</v>
      </c>
      <c r="R4466">
        <v>-1</v>
      </c>
      <c r="S4466">
        <v>-9</v>
      </c>
      <c r="T4466">
        <v>169.2</v>
      </c>
      <c r="U4466">
        <v>90.3</v>
      </c>
      <c r="V4466">
        <v>31.541840618345827</v>
      </c>
      <c r="W4466">
        <v>0.93961573650503205</v>
      </c>
      <c r="X4466">
        <v>2</v>
      </c>
      <c r="Y4466">
        <v>3</v>
      </c>
      <c r="Z4466">
        <v>402467</v>
      </c>
    </row>
    <row r="4467" spans="1:26">
      <c r="A4467">
        <v>452251</v>
      </c>
      <c r="B4467">
        <v>1</v>
      </c>
      <c r="C4467">
        <v>45225101</v>
      </c>
      <c r="D4467">
        <v>2</v>
      </c>
      <c r="E4467">
        <v>3</v>
      </c>
      <c r="F4467">
        <v>11</v>
      </c>
      <c r="G4467">
        <v>1</v>
      </c>
      <c r="H4467">
        <v>60</v>
      </c>
      <c r="I4467">
        <v>2</v>
      </c>
      <c r="J4467">
        <v>1</v>
      </c>
      <c r="K4467">
        <v>7</v>
      </c>
      <c r="L4467">
        <v>18</v>
      </c>
      <c r="M4467">
        <v>2</v>
      </c>
      <c r="N4467">
        <v>1</v>
      </c>
      <c r="O4467">
        <v>5</v>
      </c>
      <c r="P4467">
        <v>1</v>
      </c>
      <c r="Q4467">
        <v>6.375</v>
      </c>
      <c r="R4467">
        <v>-1</v>
      </c>
      <c r="S4467">
        <v>0</v>
      </c>
      <c r="T4467">
        <v>171.1</v>
      </c>
      <c r="U4467">
        <v>84.7</v>
      </c>
      <c r="V4467">
        <v>28.932328751868909</v>
      </c>
      <c r="W4467">
        <v>0.91457753017641596</v>
      </c>
      <c r="X4467">
        <v>1</v>
      </c>
      <c r="Y4467">
        <v>3</v>
      </c>
      <c r="Z4467">
        <v>462364</v>
      </c>
    </row>
    <row r="4468" spans="1:26">
      <c r="A4468">
        <v>452251</v>
      </c>
      <c r="B4468">
        <v>2</v>
      </c>
      <c r="C4468">
        <v>45225102</v>
      </c>
      <c r="D4468">
        <v>2</v>
      </c>
      <c r="E4468">
        <v>3</v>
      </c>
      <c r="F4468">
        <v>11</v>
      </c>
      <c r="G4468">
        <v>2</v>
      </c>
      <c r="H4468">
        <v>51</v>
      </c>
      <c r="I4468">
        <v>2</v>
      </c>
      <c r="J4468">
        <v>1</v>
      </c>
      <c r="K4468">
        <v>2</v>
      </c>
      <c r="L4468">
        <v>18</v>
      </c>
      <c r="M4468">
        <v>2</v>
      </c>
      <c r="N4468">
        <v>3</v>
      </c>
      <c r="O4468">
        <v>5</v>
      </c>
      <c r="P4468">
        <v>1</v>
      </c>
      <c r="Q4468">
        <v>1.6160000000000001</v>
      </c>
      <c r="R4468">
        <v>-1</v>
      </c>
      <c r="S4468">
        <v>0</v>
      </c>
      <c r="T4468">
        <v>168.7</v>
      </c>
      <c r="U4468">
        <v>77.599999999999994</v>
      </c>
      <c r="V4468">
        <v>27.266635722314618</v>
      </c>
      <c r="W4468">
        <v>0.73755656108597301</v>
      </c>
      <c r="X4468">
        <v>1</v>
      </c>
      <c r="Y4468">
        <v>3</v>
      </c>
      <c r="Z4468">
        <v>462364</v>
      </c>
    </row>
    <row r="4469" spans="1:26">
      <c r="A4469">
        <v>452271</v>
      </c>
      <c r="B4469">
        <v>1</v>
      </c>
      <c r="C4469">
        <v>45227101</v>
      </c>
      <c r="D4469">
        <v>1</v>
      </c>
      <c r="E4469">
        <v>3</v>
      </c>
      <c r="F4469">
        <v>11</v>
      </c>
      <c r="G4469">
        <v>1</v>
      </c>
      <c r="H4469">
        <v>46</v>
      </c>
      <c r="I4469">
        <v>4</v>
      </c>
      <c r="J4469">
        <v>1</v>
      </c>
      <c r="K4469">
        <v>2</v>
      </c>
      <c r="L4469">
        <v>7</v>
      </c>
      <c r="M4469">
        <v>3</v>
      </c>
      <c r="N4469">
        <v>4</v>
      </c>
      <c r="O4469">
        <v>2</v>
      </c>
      <c r="P4469">
        <v>1</v>
      </c>
      <c r="Q4469">
        <v>4.8460000000000001</v>
      </c>
      <c r="R4469">
        <v>-1</v>
      </c>
      <c r="S4469">
        <v>0</v>
      </c>
      <c r="T4469">
        <v>183.6</v>
      </c>
      <c r="U4469">
        <v>101.1</v>
      </c>
      <c r="V4469">
        <v>29.992025859000101</v>
      </c>
      <c r="W4469">
        <v>0.973142345568487</v>
      </c>
      <c r="X4469">
        <v>2</v>
      </c>
      <c r="Y4469">
        <v>3</v>
      </c>
      <c r="Z4469">
        <v>360617</v>
      </c>
    </row>
    <row r="4470" spans="1:26">
      <c r="A4470">
        <v>452341</v>
      </c>
      <c r="B4470">
        <v>1</v>
      </c>
      <c r="C4470">
        <v>45234101</v>
      </c>
      <c r="D4470">
        <v>1</v>
      </c>
      <c r="E4470">
        <v>3</v>
      </c>
      <c r="F4470">
        <v>11</v>
      </c>
      <c r="G4470">
        <v>2</v>
      </c>
      <c r="H4470">
        <v>51</v>
      </c>
      <c r="I4470">
        <v>1</v>
      </c>
      <c r="J4470">
        <v>1</v>
      </c>
      <c r="K4470">
        <v>1</v>
      </c>
      <c r="L4470">
        <v>7</v>
      </c>
      <c r="M4470">
        <v>4</v>
      </c>
      <c r="N4470">
        <v>4</v>
      </c>
      <c r="O4470">
        <v>1</v>
      </c>
      <c r="P4470">
        <v>1</v>
      </c>
      <c r="Q4470">
        <v>4.5</v>
      </c>
      <c r="R4470">
        <v>-1</v>
      </c>
      <c r="S4470">
        <v>8</v>
      </c>
      <c r="T4470">
        <v>164.6</v>
      </c>
      <c r="U4470">
        <v>80.2</v>
      </c>
      <c r="V4470">
        <v>29.601567332861876</v>
      </c>
      <c r="W4470">
        <v>0.90226244343891404</v>
      </c>
      <c r="X4470">
        <v>2</v>
      </c>
      <c r="Y4470">
        <v>1</v>
      </c>
      <c r="Z4470">
        <v>611271</v>
      </c>
    </row>
    <row r="4471" spans="1:26">
      <c r="A4471">
        <v>452352</v>
      </c>
      <c r="B4471">
        <v>1</v>
      </c>
      <c r="C4471">
        <v>45235201</v>
      </c>
      <c r="D4471">
        <v>1</v>
      </c>
      <c r="E4471">
        <v>3</v>
      </c>
      <c r="F4471">
        <v>11</v>
      </c>
      <c r="G4471">
        <v>1</v>
      </c>
      <c r="H4471">
        <v>76</v>
      </c>
      <c r="I4471">
        <v>5</v>
      </c>
      <c r="J4471">
        <v>1</v>
      </c>
      <c r="K4471">
        <v>1</v>
      </c>
      <c r="L4471">
        <v>9</v>
      </c>
      <c r="M4471">
        <v>1</v>
      </c>
      <c r="N4471">
        <v>3</v>
      </c>
      <c r="O4471">
        <v>5</v>
      </c>
      <c r="P4471">
        <v>1</v>
      </c>
      <c r="Q4471">
        <v>55</v>
      </c>
      <c r="R4471">
        <v>-1</v>
      </c>
      <c r="S4471">
        <v>0</v>
      </c>
      <c r="T4471">
        <v>176.8</v>
      </c>
      <c r="U4471">
        <v>68</v>
      </c>
      <c r="V4471">
        <v>21.7542638357118</v>
      </c>
      <c r="W4471">
        <v>0.988955823293173</v>
      </c>
      <c r="X4471">
        <v>1</v>
      </c>
      <c r="Y4471">
        <v>3</v>
      </c>
      <c r="Z4471">
        <v>716323</v>
      </c>
    </row>
    <row r="4472" spans="1:26">
      <c r="A4472">
        <v>453151</v>
      </c>
      <c r="B4472">
        <v>1</v>
      </c>
      <c r="C4472">
        <v>45315101</v>
      </c>
      <c r="D4472">
        <v>1</v>
      </c>
      <c r="E4472">
        <v>1</v>
      </c>
      <c r="F4472">
        <v>9</v>
      </c>
      <c r="G4472">
        <v>2</v>
      </c>
      <c r="H4472">
        <v>52</v>
      </c>
      <c r="I4472">
        <v>1</v>
      </c>
      <c r="J4472">
        <v>1</v>
      </c>
      <c r="K4472">
        <v>7</v>
      </c>
      <c r="L4472">
        <v>5</v>
      </c>
      <c r="M4472">
        <v>3</v>
      </c>
      <c r="N4472">
        <v>4</v>
      </c>
      <c r="O4472">
        <v>2</v>
      </c>
      <c r="P4472">
        <v>2</v>
      </c>
      <c r="Q4472">
        <v>0.11600000000000001</v>
      </c>
      <c r="R4472">
        <v>-1</v>
      </c>
      <c r="S4472">
        <v>3</v>
      </c>
      <c r="T4472">
        <v>159</v>
      </c>
      <c r="U4472">
        <v>70</v>
      </c>
      <c r="V4472">
        <v>27.688778133776353</v>
      </c>
      <c r="W4472">
        <v>0.83442047165077804</v>
      </c>
      <c r="X4472">
        <v>1</v>
      </c>
      <c r="Y4472">
        <v>3</v>
      </c>
      <c r="Z4472">
        <v>227644</v>
      </c>
    </row>
    <row r="4473" spans="1:26">
      <c r="A4473">
        <v>453181</v>
      </c>
      <c r="B4473">
        <v>1</v>
      </c>
      <c r="C4473">
        <v>45318101</v>
      </c>
      <c r="D4473">
        <v>1</v>
      </c>
      <c r="E4473">
        <v>1</v>
      </c>
      <c r="F4473">
        <v>9</v>
      </c>
      <c r="G4473">
        <v>2</v>
      </c>
      <c r="H4473">
        <v>62</v>
      </c>
      <c r="I4473">
        <v>2</v>
      </c>
      <c r="J4473">
        <v>1</v>
      </c>
      <c r="K4473">
        <v>5</v>
      </c>
      <c r="L4473">
        <v>7</v>
      </c>
      <c r="M4473">
        <v>3</v>
      </c>
      <c r="N4473">
        <v>4</v>
      </c>
      <c r="O4473">
        <v>2</v>
      </c>
      <c r="P4473">
        <v>2</v>
      </c>
      <c r="Q4473">
        <v>0.115</v>
      </c>
      <c r="R4473">
        <v>-1</v>
      </c>
      <c r="S4473">
        <v>8</v>
      </c>
      <c r="T4473">
        <v>160.19999999999999</v>
      </c>
      <c r="U4473">
        <v>89.1</v>
      </c>
      <c r="V4473">
        <v>34.717838656735267</v>
      </c>
      <c r="W4473">
        <v>0.88463232056362795</v>
      </c>
      <c r="X4473">
        <v>2</v>
      </c>
      <c r="Y4473">
        <v>1</v>
      </c>
      <c r="Z4473">
        <v>637279</v>
      </c>
    </row>
    <row r="4474" spans="1:26">
      <c r="A4474">
        <v>453201</v>
      </c>
      <c r="B4474">
        <v>1</v>
      </c>
      <c r="C4474">
        <v>45320101</v>
      </c>
      <c r="D4474">
        <v>2</v>
      </c>
      <c r="E4474">
        <v>1</v>
      </c>
      <c r="F4474">
        <v>9</v>
      </c>
      <c r="G4474">
        <v>1</v>
      </c>
      <c r="H4474">
        <v>57</v>
      </c>
      <c r="I4474">
        <v>2</v>
      </c>
      <c r="J4474">
        <v>1</v>
      </c>
      <c r="K4474">
        <v>1</v>
      </c>
      <c r="L4474">
        <v>11</v>
      </c>
      <c r="M4474">
        <v>1</v>
      </c>
      <c r="N4474">
        <v>1</v>
      </c>
      <c r="O4474">
        <v>5</v>
      </c>
      <c r="P4474">
        <v>1</v>
      </c>
      <c r="Q4474">
        <v>10.24</v>
      </c>
      <c r="R4474">
        <v>-1</v>
      </c>
      <c r="S4474">
        <v>0</v>
      </c>
      <c r="T4474">
        <v>164.8</v>
      </c>
      <c r="U4474">
        <v>67.3</v>
      </c>
      <c r="V4474">
        <v>24.779962767461583</v>
      </c>
      <c r="W4474">
        <v>0.79783950617283905</v>
      </c>
      <c r="X4474">
        <v>1</v>
      </c>
      <c r="Y4474">
        <v>3</v>
      </c>
      <c r="Z4474">
        <v>395265</v>
      </c>
    </row>
    <row r="4475" spans="1:26">
      <c r="A4475">
        <v>453201</v>
      </c>
      <c r="B4475">
        <v>2</v>
      </c>
      <c r="C4475">
        <v>45320102</v>
      </c>
      <c r="D4475">
        <v>2</v>
      </c>
      <c r="E4475">
        <v>1</v>
      </c>
      <c r="F4475">
        <v>9</v>
      </c>
      <c r="G4475">
        <v>2</v>
      </c>
      <c r="H4475">
        <v>56</v>
      </c>
      <c r="I4475">
        <v>2</v>
      </c>
      <c r="J4475">
        <v>1</v>
      </c>
      <c r="K4475">
        <v>2</v>
      </c>
      <c r="L4475">
        <v>11</v>
      </c>
      <c r="M4475">
        <v>1</v>
      </c>
      <c r="N4475">
        <v>1</v>
      </c>
      <c r="O4475">
        <v>5</v>
      </c>
      <c r="P4475">
        <v>1</v>
      </c>
      <c r="Q4475">
        <v>6.173</v>
      </c>
      <c r="R4475">
        <v>-1</v>
      </c>
      <c r="S4475">
        <v>0</v>
      </c>
      <c r="T4475">
        <v>158.4</v>
      </c>
      <c r="U4475">
        <v>53.2</v>
      </c>
      <c r="V4475">
        <v>21.2031935516784</v>
      </c>
      <c r="W4475">
        <v>0.67334360554699602</v>
      </c>
      <c r="X4475">
        <v>1</v>
      </c>
      <c r="Y4475">
        <v>3</v>
      </c>
      <c r="Z4475">
        <v>395265</v>
      </c>
    </row>
    <row r="4476" spans="1:26">
      <c r="A4476">
        <v>453251</v>
      </c>
      <c r="B4476">
        <v>1</v>
      </c>
      <c r="C4476">
        <v>45325101</v>
      </c>
      <c r="D4476">
        <v>1</v>
      </c>
      <c r="E4476">
        <v>1</v>
      </c>
      <c r="F4476">
        <v>9</v>
      </c>
      <c r="G4476">
        <v>1</v>
      </c>
      <c r="H4476">
        <v>69</v>
      </c>
      <c r="I4476">
        <v>1</v>
      </c>
      <c r="J4476">
        <v>1</v>
      </c>
      <c r="K4476">
        <v>7</v>
      </c>
      <c r="L4476">
        <v>5</v>
      </c>
      <c r="M4476">
        <v>3</v>
      </c>
      <c r="N4476">
        <v>3</v>
      </c>
      <c r="O4476">
        <v>5</v>
      </c>
      <c r="P4476">
        <v>1</v>
      </c>
      <c r="Q4476">
        <v>28</v>
      </c>
      <c r="R4476">
        <v>-1</v>
      </c>
      <c r="S4476">
        <v>1</v>
      </c>
      <c r="T4476">
        <v>162.19999999999999</v>
      </c>
      <c r="U4476">
        <v>69.400000000000006</v>
      </c>
      <c r="V4476">
        <v>26.378966157382848</v>
      </c>
      <c r="W4476">
        <v>0.94096509240246395</v>
      </c>
      <c r="X4476">
        <v>1</v>
      </c>
      <c r="Y4476">
        <v>3</v>
      </c>
      <c r="Z4476">
        <v>463321</v>
      </c>
    </row>
    <row r="4477" spans="1:26">
      <c r="A4477">
        <v>453271</v>
      </c>
      <c r="B4477">
        <v>1</v>
      </c>
      <c r="C4477">
        <v>45327101</v>
      </c>
      <c r="D4477">
        <v>3</v>
      </c>
      <c r="E4477">
        <v>1</v>
      </c>
      <c r="F4477">
        <v>9</v>
      </c>
      <c r="G4477">
        <v>1</v>
      </c>
      <c r="H4477">
        <v>36</v>
      </c>
      <c r="I4477">
        <v>2</v>
      </c>
      <c r="J4477">
        <v>1</v>
      </c>
      <c r="K4477">
        <v>4</v>
      </c>
      <c r="L4477">
        <v>6</v>
      </c>
      <c r="M4477">
        <v>3</v>
      </c>
      <c r="N4477">
        <v>4</v>
      </c>
      <c r="O4477">
        <v>2</v>
      </c>
      <c r="P4477">
        <v>2</v>
      </c>
      <c r="Q4477">
        <v>0</v>
      </c>
      <c r="R4477">
        <v>-1</v>
      </c>
      <c r="S4477">
        <v>4</v>
      </c>
      <c r="T4477">
        <v>175.7</v>
      </c>
      <c r="U4477">
        <v>84.1</v>
      </c>
      <c r="V4477">
        <v>27.242845837562022</v>
      </c>
      <c r="W4477">
        <v>0.93704245973645695</v>
      </c>
      <c r="X4477">
        <v>1</v>
      </c>
      <c r="Y4477">
        <v>3</v>
      </c>
      <c r="Z4477">
        <v>502422</v>
      </c>
    </row>
    <row r="4478" spans="1:26">
      <c r="A4478">
        <v>453271</v>
      </c>
      <c r="B4478">
        <v>2</v>
      </c>
      <c r="C4478">
        <v>45327102</v>
      </c>
      <c r="D4478">
        <v>3</v>
      </c>
      <c r="E4478">
        <v>1</v>
      </c>
      <c r="F4478">
        <v>9</v>
      </c>
      <c r="G4478">
        <v>2</v>
      </c>
      <c r="H4478">
        <v>29</v>
      </c>
      <c r="I4478">
        <v>2</v>
      </c>
      <c r="J4478">
        <v>1</v>
      </c>
      <c r="K4478">
        <v>4</v>
      </c>
      <c r="L4478">
        <v>6</v>
      </c>
      <c r="M4478">
        <v>2</v>
      </c>
      <c r="N4478">
        <v>1</v>
      </c>
      <c r="O4478">
        <v>5</v>
      </c>
      <c r="P4478">
        <v>1</v>
      </c>
      <c r="Q4478">
        <v>0</v>
      </c>
      <c r="R4478">
        <v>-1</v>
      </c>
      <c r="S4478">
        <v>2</v>
      </c>
      <c r="T4478">
        <v>164.9</v>
      </c>
      <c r="U4478">
        <v>69.7</v>
      </c>
      <c r="V4478">
        <v>25.632529555556946</v>
      </c>
      <c r="W4478">
        <v>0.77000503271263199</v>
      </c>
      <c r="X4478">
        <v>1</v>
      </c>
      <c r="Y4478">
        <v>1</v>
      </c>
      <c r="Z4478">
        <v>502422</v>
      </c>
    </row>
    <row r="4479" spans="1:26">
      <c r="A4479">
        <v>453271</v>
      </c>
      <c r="B4479">
        <v>3</v>
      </c>
      <c r="C4479">
        <v>45327103</v>
      </c>
      <c r="D4479">
        <v>3</v>
      </c>
      <c r="E4479">
        <v>1</v>
      </c>
      <c r="F4479">
        <v>9</v>
      </c>
      <c r="G4479">
        <v>1</v>
      </c>
      <c r="H4479">
        <v>0</v>
      </c>
      <c r="I4479">
        <v>-1</v>
      </c>
      <c r="J4479">
        <v>1</v>
      </c>
      <c r="K4479">
        <v>-1</v>
      </c>
      <c r="L4479">
        <v>6</v>
      </c>
      <c r="M4479">
        <v>1</v>
      </c>
      <c r="N4479">
        <v>-1</v>
      </c>
      <c r="O4479">
        <v>-1</v>
      </c>
      <c r="P4479">
        <v>-1</v>
      </c>
      <c r="Q4479">
        <v>-1</v>
      </c>
      <c r="R4479">
        <v>-1</v>
      </c>
      <c r="S4479">
        <v>-2</v>
      </c>
      <c r="T4479">
        <v>-1</v>
      </c>
      <c r="U4479">
        <v>6.6</v>
      </c>
      <c r="V4479">
        <v>-1</v>
      </c>
      <c r="W4479">
        <v>-1</v>
      </c>
      <c r="X4479">
        <v>-2</v>
      </c>
      <c r="Y4479">
        <v>-2</v>
      </c>
      <c r="Z4479">
        <v>502422</v>
      </c>
    </row>
    <row r="4480" spans="1:26">
      <c r="A4480">
        <v>453341</v>
      </c>
      <c r="B4480">
        <v>1</v>
      </c>
      <c r="C4480">
        <v>45334101</v>
      </c>
      <c r="D4480">
        <v>4</v>
      </c>
      <c r="E4480">
        <v>1</v>
      </c>
      <c r="F4480">
        <v>9</v>
      </c>
      <c r="G4480">
        <v>1</v>
      </c>
      <c r="H4480">
        <v>44</v>
      </c>
      <c r="I4480">
        <v>2</v>
      </c>
      <c r="J4480">
        <v>1</v>
      </c>
      <c r="K4480">
        <v>2</v>
      </c>
      <c r="L4480">
        <v>10</v>
      </c>
      <c r="M4480">
        <v>3</v>
      </c>
      <c r="N4480">
        <v>2</v>
      </c>
      <c r="O4480">
        <v>5</v>
      </c>
      <c r="P4480">
        <v>1</v>
      </c>
      <c r="Q4480">
        <v>22.029</v>
      </c>
      <c r="R4480">
        <v>-1</v>
      </c>
      <c r="S4480">
        <v>1</v>
      </c>
      <c r="T4480">
        <v>171.3</v>
      </c>
      <c r="U4480">
        <v>71.400000000000006</v>
      </c>
      <c r="V4480">
        <v>24.332318123589772</v>
      </c>
      <c r="W4480">
        <v>0.90270270270270303</v>
      </c>
      <c r="X4480">
        <v>1</v>
      </c>
      <c r="Y4480">
        <v>3</v>
      </c>
      <c r="Z4480">
        <v>404240</v>
      </c>
    </row>
    <row r="4481" spans="1:26">
      <c r="A4481">
        <v>453341</v>
      </c>
      <c r="B4481">
        <v>2</v>
      </c>
      <c r="C4481">
        <v>45334102</v>
      </c>
      <c r="D4481">
        <v>4</v>
      </c>
      <c r="E4481">
        <v>1</v>
      </c>
      <c r="F4481">
        <v>9</v>
      </c>
      <c r="G4481">
        <v>2</v>
      </c>
      <c r="H4481">
        <v>41</v>
      </c>
      <c r="I4481">
        <v>2</v>
      </c>
      <c r="J4481">
        <v>1</v>
      </c>
      <c r="K4481">
        <v>7</v>
      </c>
      <c r="L4481">
        <v>10</v>
      </c>
      <c r="M4481">
        <v>2</v>
      </c>
      <c r="N4481">
        <v>4</v>
      </c>
      <c r="O4481">
        <v>1</v>
      </c>
      <c r="P4481">
        <v>1</v>
      </c>
      <c r="Q4481">
        <v>11.5</v>
      </c>
      <c r="R4481">
        <v>-1</v>
      </c>
      <c r="S4481">
        <v>1</v>
      </c>
      <c r="T4481">
        <v>160.19999999999999</v>
      </c>
      <c r="U4481">
        <v>65.599999999999994</v>
      </c>
      <c r="V4481">
        <v>25.561057417304529</v>
      </c>
      <c r="W4481">
        <v>0.81725616291532699</v>
      </c>
      <c r="X4481">
        <v>1</v>
      </c>
      <c r="Y4481">
        <v>1</v>
      </c>
      <c r="Z4481">
        <v>404240</v>
      </c>
    </row>
    <row r="4482" spans="1:26">
      <c r="A4482">
        <v>453341</v>
      </c>
      <c r="B4482">
        <v>3</v>
      </c>
      <c r="C4482">
        <v>45334103</v>
      </c>
      <c r="D4482">
        <v>4</v>
      </c>
      <c r="E4482">
        <v>1</v>
      </c>
      <c r="F4482">
        <v>9</v>
      </c>
      <c r="G4482">
        <v>2</v>
      </c>
      <c r="H4482">
        <v>12</v>
      </c>
      <c r="I4482">
        <v>-1</v>
      </c>
      <c r="J4482">
        <v>1</v>
      </c>
      <c r="K4482">
        <v>-1</v>
      </c>
      <c r="L4482">
        <v>10</v>
      </c>
      <c r="M4482">
        <v>2</v>
      </c>
      <c r="N4482">
        <v>-1</v>
      </c>
      <c r="O4482">
        <v>-1</v>
      </c>
      <c r="P4482">
        <v>-1</v>
      </c>
      <c r="Q4482">
        <v>-1</v>
      </c>
      <c r="R4482">
        <v>-1</v>
      </c>
      <c r="S4482">
        <v>-2</v>
      </c>
      <c r="T4482">
        <v>160.9</v>
      </c>
      <c r="U4482">
        <v>56.2</v>
      </c>
      <c r="V4482">
        <v>21.708220655951358</v>
      </c>
      <c r="W4482">
        <v>-1</v>
      </c>
      <c r="X4482">
        <v>1</v>
      </c>
      <c r="Y4482">
        <v>3</v>
      </c>
      <c r="Z4482">
        <v>404240</v>
      </c>
    </row>
    <row r="4483" spans="1:26">
      <c r="A4483">
        <v>453341</v>
      </c>
      <c r="B4483">
        <v>4</v>
      </c>
      <c r="C4483">
        <v>45334104</v>
      </c>
      <c r="D4483">
        <v>4</v>
      </c>
      <c r="E4483">
        <v>1</v>
      </c>
      <c r="F4483">
        <v>9</v>
      </c>
      <c r="G4483">
        <v>2</v>
      </c>
      <c r="H4483">
        <v>6</v>
      </c>
      <c r="I4483">
        <v>-1</v>
      </c>
      <c r="J4483">
        <v>1</v>
      </c>
      <c r="K4483">
        <v>-1</v>
      </c>
      <c r="L4483">
        <v>10</v>
      </c>
      <c r="M4483">
        <v>2</v>
      </c>
      <c r="N4483">
        <v>-1</v>
      </c>
      <c r="O4483">
        <v>-1</v>
      </c>
      <c r="P4483">
        <v>-1</v>
      </c>
      <c r="Q4483">
        <v>-1</v>
      </c>
      <c r="R4483">
        <v>-1</v>
      </c>
      <c r="S4483">
        <v>-2</v>
      </c>
      <c r="T4483">
        <v>121.5</v>
      </c>
      <c r="U4483">
        <v>28.4</v>
      </c>
      <c r="V4483">
        <v>19.238259750376802</v>
      </c>
      <c r="W4483">
        <v>-1</v>
      </c>
      <c r="X4483">
        <v>-2</v>
      </c>
      <c r="Y4483">
        <v>-2</v>
      </c>
      <c r="Z4483">
        <v>404240</v>
      </c>
    </row>
    <row r="4484" spans="1:26">
      <c r="A4484">
        <v>453351</v>
      </c>
      <c r="B4484">
        <v>1</v>
      </c>
      <c r="C4484">
        <v>45335101</v>
      </c>
      <c r="D4484">
        <v>2</v>
      </c>
      <c r="E4484">
        <v>1</v>
      </c>
      <c r="F4484">
        <v>9</v>
      </c>
      <c r="G4484">
        <v>1</v>
      </c>
      <c r="H4484">
        <v>81</v>
      </c>
      <c r="I4484">
        <v>2</v>
      </c>
      <c r="J4484">
        <v>1</v>
      </c>
      <c r="K4484">
        <v>7</v>
      </c>
      <c r="L4484">
        <v>7</v>
      </c>
      <c r="M4484">
        <v>4</v>
      </c>
      <c r="N4484">
        <v>3</v>
      </c>
      <c r="O4484">
        <v>5</v>
      </c>
      <c r="P4484">
        <v>1</v>
      </c>
      <c r="Q4484">
        <v>5.3090000000000002</v>
      </c>
      <c r="R4484">
        <v>-1</v>
      </c>
      <c r="S4484">
        <v>5</v>
      </c>
      <c r="T4484">
        <v>156.69999999999999</v>
      </c>
      <c r="U4484">
        <v>71.8</v>
      </c>
      <c r="V4484">
        <v>29.240611544177145</v>
      </c>
      <c r="W4484">
        <v>0.96909705456301298</v>
      </c>
      <c r="X4484">
        <v>-8</v>
      </c>
      <c r="Y4484">
        <v>3</v>
      </c>
      <c r="Z4484">
        <v>238691</v>
      </c>
    </row>
    <row r="4485" spans="1:26">
      <c r="A4485">
        <v>453351</v>
      </c>
      <c r="B4485">
        <v>2</v>
      </c>
      <c r="C4485">
        <v>45335102</v>
      </c>
      <c r="D4485">
        <v>2</v>
      </c>
      <c r="E4485">
        <v>1</v>
      </c>
      <c r="F4485">
        <v>9</v>
      </c>
      <c r="G4485">
        <v>2</v>
      </c>
      <c r="H4485">
        <v>77</v>
      </c>
      <c r="I4485">
        <v>2</v>
      </c>
      <c r="J4485">
        <v>1</v>
      </c>
      <c r="K4485">
        <v>7</v>
      </c>
      <c r="L4485">
        <v>7</v>
      </c>
      <c r="M4485">
        <v>3</v>
      </c>
      <c r="N4485">
        <v>4</v>
      </c>
      <c r="O4485">
        <v>1</v>
      </c>
      <c r="P4485">
        <v>1</v>
      </c>
      <c r="Q4485">
        <v>2.9000000000000001E-2</v>
      </c>
      <c r="R4485">
        <v>-1</v>
      </c>
      <c r="S4485">
        <v>3</v>
      </c>
      <c r="T4485">
        <v>153.69999999999999</v>
      </c>
      <c r="U4485">
        <v>65.400000000000006</v>
      </c>
      <c r="V4485">
        <v>27.684074757161145</v>
      </c>
      <c r="W4485">
        <v>0.92093485827946298</v>
      </c>
      <c r="X4485">
        <v>1</v>
      </c>
      <c r="Y4485">
        <v>3</v>
      </c>
      <c r="Z4485">
        <v>238691</v>
      </c>
    </row>
    <row r="4486" spans="1:26">
      <c r="A4486">
        <v>453371</v>
      </c>
      <c r="B4486">
        <v>1</v>
      </c>
      <c r="C4486">
        <v>45337101</v>
      </c>
      <c r="D4486">
        <v>4</v>
      </c>
      <c r="E4486">
        <v>1</v>
      </c>
      <c r="F4486">
        <v>9</v>
      </c>
      <c r="G4486">
        <v>2</v>
      </c>
      <c r="H4486">
        <v>42</v>
      </c>
      <c r="I4486">
        <v>4</v>
      </c>
      <c r="J4486">
        <v>1</v>
      </c>
      <c r="K4486">
        <v>4</v>
      </c>
      <c r="L4486">
        <v>10</v>
      </c>
      <c r="M4486">
        <v>2</v>
      </c>
      <c r="N4486">
        <v>4</v>
      </c>
      <c r="O4486">
        <v>3</v>
      </c>
      <c r="P4486">
        <v>1</v>
      </c>
      <c r="Q4486">
        <v>1.0349999999999999</v>
      </c>
      <c r="R4486">
        <v>-1</v>
      </c>
      <c r="S4486">
        <v>0</v>
      </c>
      <c r="T4486">
        <v>169.2</v>
      </c>
      <c r="U4486">
        <v>64.8</v>
      </c>
      <c r="V4486">
        <v>22.634676324128566</v>
      </c>
      <c r="W4486">
        <v>0.77813504823151103</v>
      </c>
      <c r="X4486">
        <v>1</v>
      </c>
      <c r="Y4486">
        <v>3</v>
      </c>
      <c r="Z4486">
        <v>684212</v>
      </c>
    </row>
    <row r="4487" spans="1:26">
      <c r="A4487">
        <v>453371</v>
      </c>
      <c r="B4487">
        <v>2</v>
      </c>
      <c r="C4487">
        <v>45337102</v>
      </c>
      <c r="D4487">
        <v>4</v>
      </c>
      <c r="E4487">
        <v>1</v>
      </c>
      <c r="F4487">
        <v>9</v>
      </c>
      <c r="G4487">
        <v>2</v>
      </c>
      <c r="H4487">
        <v>18</v>
      </c>
      <c r="I4487">
        <v>1</v>
      </c>
      <c r="J4487">
        <v>1</v>
      </c>
      <c r="K4487">
        <v>4</v>
      </c>
      <c r="L4487">
        <v>10</v>
      </c>
      <c r="M4487">
        <v>2</v>
      </c>
      <c r="N4487">
        <v>1</v>
      </c>
      <c r="O4487">
        <v>5</v>
      </c>
      <c r="P4487">
        <v>1</v>
      </c>
      <c r="Q4487">
        <v>0.46</v>
      </c>
      <c r="R4487">
        <v>4</v>
      </c>
      <c r="S4487">
        <v>3</v>
      </c>
      <c r="T4487">
        <v>171.3</v>
      </c>
      <c r="U4487">
        <v>66.3</v>
      </c>
      <c r="V4487">
        <v>22.594295400476216</v>
      </c>
      <c r="W4487">
        <v>0.72096608427543696</v>
      </c>
      <c r="X4487">
        <v>2</v>
      </c>
      <c r="Y4487">
        <v>1</v>
      </c>
      <c r="Z4487">
        <v>684212</v>
      </c>
    </row>
    <row r="4488" spans="1:26">
      <c r="A4488">
        <v>453371</v>
      </c>
      <c r="B4488">
        <v>3</v>
      </c>
      <c r="C4488">
        <v>45337103</v>
      </c>
      <c r="D4488">
        <v>4</v>
      </c>
      <c r="E4488">
        <v>1</v>
      </c>
      <c r="F4488">
        <v>9</v>
      </c>
      <c r="G4488">
        <v>1</v>
      </c>
      <c r="H4488">
        <v>16</v>
      </c>
      <c r="I4488">
        <v>1</v>
      </c>
      <c r="J4488">
        <v>1</v>
      </c>
      <c r="K4488">
        <v>5</v>
      </c>
      <c r="L4488">
        <v>10</v>
      </c>
      <c r="M4488">
        <v>2</v>
      </c>
      <c r="N4488">
        <v>1</v>
      </c>
      <c r="O4488">
        <v>5</v>
      </c>
      <c r="P4488">
        <v>2</v>
      </c>
      <c r="Q4488">
        <v>-9</v>
      </c>
      <c r="R4488">
        <v>2</v>
      </c>
      <c r="S4488">
        <v>2</v>
      </c>
      <c r="T4488">
        <v>176.5</v>
      </c>
      <c r="U4488">
        <v>68.400000000000006</v>
      </c>
      <c r="V4488">
        <v>21.956680496593346</v>
      </c>
      <c r="W4488">
        <v>-1</v>
      </c>
      <c r="X4488">
        <v>1</v>
      </c>
      <c r="Y4488">
        <v>2</v>
      </c>
      <c r="Z4488">
        <v>684212</v>
      </c>
    </row>
    <row r="4489" spans="1:26">
      <c r="A4489">
        <v>453371</v>
      </c>
      <c r="B4489">
        <v>4</v>
      </c>
      <c r="C4489">
        <v>45337104</v>
      </c>
      <c r="D4489">
        <v>4</v>
      </c>
      <c r="E4489">
        <v>1</v>
      </c>
      <c r="F4489">
        <v>9</v>
      </c>
      <c r="G4489">
        <v>1</v>
      </c>
      <c r="H4489">
        <v>0</v>
      </c>
      <c r="I4489">
        <v>-1</v>
      </c>
      <c r="J4489">
        <v>1</v>
      </c>
      <c r="K4489">
        <v>-1</v>
      </c>
      <c r="L4489">
        <v>10</v>
      </c>
      <c r="M4489">
        <v>2</v>
      </c>
      <c r="N4489">
        <v>-1</v>
      </c>
      <c r="O4489">
        <v>-1</v>
      </c>
      <c r="P4489">
        <v>-1</v>
      </c>
      <c r="Q4489">
        <v>-1</v>
      </c>
      <c r="R4489">
        <v>-1</v>
      </c>
      <c r="S4489">
        <v>-2</v>
      </c>
      <c r="T4489">
        <v>-1</v>
      </c>
      <c r="U4489">
        <v>9.4</v>
      </c>
      <c r="V4489">
        <v>-1</v>
      </c>
      <c r="W4489">
        <v>-1</v>
      </c>
      <c r="X4489">
        <v>-2</v>
      </c>
      <c r="Y4489">
        <v>-2</v>
      </c>
      <c r="Z4489">
        <v>684212</v>
      </c>
    </row>
    <row r="4490" spans="1:26">
      <c r="A4490">
        <v>454051</v>
      </c>
      <c r="B4490">
        <v>1</v>
      </c>
      <c r="C4490">
        <v>45405101</v>
      </c>
      <c r="D4490">
        <v>1</v>
      </c>
      <c r="E4490">
        <v>6</v>
      </c>
      <c r="F4490">
        <v>2</v>
      </c>
      <c r="G4490">
        <v>1</v>
      </c>
      <c r="H4490">
        <v>50</v>
      </c>
      <c r="I4490">
        <v>2</v>
      </c>
      <c r="J4490">
        <v>1</v>
      </c>
      <c r="K4490">
        <v>6</v>
      </c>
      <c r="L4490">
        <v>26</v>
      </c>
      <c r="M4490">
        <v>2</v>
      </c>
      <c r="N4490">
        <v>2</v>
      </c>
      <c r="O4490">
        <v>5</v>
      </c>
      <c r="P4490">
        <v>1</v>
      </c>
      <c r="Q4490">
        <v>8.875</v>
      </c>
      <c r="R4490">
        <v>-1</v>
      </c>
      <c r="S4490">
        <v>2</v>
      </c>
      <c r="T4490">
        <v>169.6</v>
      </c>
      <c r="U4490">
        <v>77.2</v>
      </c>
      <c r="V4490">
        <v>26.838955144179426</v>
      </c>
      <c r="W4490">
        <v>-1</v>
      </c>
      <c r="X4490">
        <v>-8</v>
      </c>
      <c r="Y4490">
        <v>3</v>
      </c>
      <c r="Z4490">
        <v>381254</v>
      </c>
    </row>
    <row r="4491" spans="1:26">
      <c r="A4491">
        <v>454151</v>
      </c>
      <c r="B4491">
        <v>1</v>
      </c>
      <c r="C4491">
        <v>45415101</v>
      </c>
      <c r="D4491">
        <v>2</v>
      </c>
      <c r="E4491">
        <v>6</v>
      </c>
      <c r="F4491">
        <v>2</v>
      </c>
      <c r="G4491">
        <v>2</v>
      </c>
      <c r="H4491">
        <v>60</v>
      </c>
      <c r="I4491">
        <v>2</v>
      </c>
      <c r="J4491">
        <v>1</v>
      </c>
      <c r="K4491">
        <v>4</v>
      </c>
      <c r="L4491">
        <v>13</v>
      </c>
      <c r="M4491">
        <v>3</v>
      </c>
      <c r="N4491">
        <v>3</v>
      </c>
      <c r="O4491">
        <v>5</v>
      </c>
      <c r="P4491">
        <v>1</v>
      </c>
      <c r="Q4491">
        <v>14.862</v>
      </c>
      <c r="R4491">
        <v>-1</v>
      </c>
      <c r="S4491">
        <v>0</v>
      </c>
      <c r="T4491">
        <v>164.7</v>
      </c>
      <c r="U4491">
        <v>83.4</v>
      </c>
      <c r="V4491">
        <v>30.745308299131953</v>
      </c>
      <c r="W4491">
        <v>0.81082232637409501</v>
      </c>
      <c r="X4491">
        <v>2</v>
      </c>
      <c r="Y4491">
        <v>1</v>
      </c>
      <c r="Z4491">
        <v>347870</v>
      </c>
    </row>
    <row r="4492" spans="1:26">
      <c r="A4492">
        <v>454151</v>
      </c>
      <c r="B4492">
        <v>2</v>
      </c>
      <c r="C4492">
        <v>45415102</v>
      </c>
      <c r="D4492">
        <v>2</v>
      </c>
      <c r="E4492">
        <v>6</v>
      </c>
      <c r="F4492">
        <v>2</v>
      </c>
      <c r="G4492">
        <v>1</v>
      </c>
      <c r="H4492">
        <v>66</v>
      </c>
      <c r="I4492">
        <v>2</v>
      </c>
      <c r="J4492">
        <v>1</v>
      </c>
      <c r="K4492">
        <v>1</v>
      </c>
      <c r="L4492">
        <v>13</v>
      </c>
      <c r="M4492">
        <v>2</v>
      </c>
      <c r="N4492">
        <v>1</v>
      </c>
      <c r="O4492">
        <v>5</v>
      </c>
      <c r="P4492">
        <v>1</v>
      </c>
      <c r="Q4492">
        <v>18.11328</v>
      </c>
      <c r="R4492">
        <v>-1</v>
      </c>
      <c r="S4492">
        <v>0</v>
      </c>
      <c r="T4492">
        <v>178.2</v>
      </c>
      <c r="U4492">
        <v>106.8</v>
      </c>
      <c r="V4492">
        <v>33.632244631122305</v>
      </c>
      <c r="W4492">
        <v>1.0080851063829801</v>
      </c>
      <c r="X4492">
        <v>2</v>
      </c>
      <c r="Y4492">
        <v>1</v>
      </c>
      <c r="Z4492">
        <v>347870</v>
      </c>
    </row>
    <row r="4493" spans="1:26">
      <c r="A4493">
        <v>454251</v>
      </c>
      <c r="B4493">
        <v>1</v>
      </c>
      <c r="C4493">
        <v>45425101</v>
      </c>
      <c r="D4493">
        <v>2</v>
      </c>
      <c r="E4493">
        <v>6</v>
      </c>
      <c r="F4493">
        <v>2</v>
      </c>
      <c r="G4493">
        <v>2</v>
      </c>
      <c r="H4493">
        <v>33</v>
      </c>
      <c r="I4493">
        <v>6</v>
      </c>
      <c r="J4493">
        <v>1</v>
      </c>
      <c r="K4493">
        <v>2</v>
      </c>
      <c r="L4493">
        <v>14</v>
      </c>
      <c r="M4493">
        <v>1</v>
      </c>
      <c r="N4493">
        <v>1</v>
      </c>
      <c r="O4493">
        <v>5</v>
      </c>
      <c r="P4493">
        <v>1</v>
      </c>
      <c r="Q4493">
        <v>27.231999999999999</v>
      </c>
      <c r="R4493">
        <v>-1</v>
      </c>
      <c r="S4493">
        <v>4</v>
      </c>
      <c r="T4493">
        <v>167.7</v>
      </c>
      <c r="U4493">
        <v>60.3</v>
      </c>
      <c r="V4493">
        <v>21.441303631260787</v>
      </c>
      <c r="W4493">
        <v>0.83029107054760698</v>
      </c>
      <c r="X4493">
        <v>1</v>
      </c>
      <c r="Y4493">
        <v>3</v>
      </c>
      <c r="Z4493">
        <v>861327</v>
      </c>
    </row>
    <row r="4494" spans="1:26">
      <c r="A4494">
        <v>454251</v>
      </c>
      <c r="B4494">
        <v>2</v>
      </c>
      <c r="C4494">
        <v>45425102</v>
      </c>
      <c r="D4494">
        <v>2</v>
      </c>
      <c r="E4494">
        <v>6</v>
      </c>
      <c r="F4494">
        <v>2</v>
      </c>
      <c r="G4494">
        <v>1</v>
      </c>
      <c r="H4494">
        <v>26</v>
      </c>
      <c r="I4494">
        <v>6</v>
      </c>
      <c r="J4494">
        <v>1</v>
      </c>
      <c r="K4494">
        <v>4</v>
      </c>
      <c r="L4494">
        <v>14</v>
      </c>
      <c r="M4494">
        <v>1</v>
      </c>
      <c r="N4494">
        <v>4</v>
      </c>
      <c r="O4494">
        <v>1</v>
      </c>
      <c r="P4494">
        <v>1</v>
      </c>
      <c r="Q4494">
        <v>18.812000000000001</v>
      </c>
      <c r="R4494">
        <v>-1</v>
      </c>
      <c r="S4494">
        <v>0</v>
      </c>
      <c r="T4494">
        <v>171.2</v>
      </c>
      <c r="U4494">
        <v>80.599999999999994</v>
      </c>
      <c r="V4494">
        <v>27.499672460476898</v>
      </c>
      <c r="W4494">
        <v>0.90052606408417002</v>
      </c>
      <c r="X4494">
        <v>2</v>
      </c>
      <c r="Y4494">
        <v>1</v>
      </c>
      <c r="Z4494">
        <v>861327</v>
      </c>
    </row>
    <row r="4495" spans="1:26">
      <c r="A4495">
        <v>454271</v>
      </c>
      <c r="B4495">
        <v>1</v>
      </c>
      <c r="C4495">
        <v>45427101</v>
      </c>
      <c r="D4495">
        <v>2</v>
      </c>
      <c r="E4495">
        <v>6</v>
      </c>
      <c r="F4495">
        <v>2</v>
      </c>
      <c r="G4495">
        <v>2</v>
      </c>
      <c r="H4495">
        <v>32</v>
      </c>
      <c r="I4495">
        <v>6</v>
      </c>
      <c r="J4495">
        <v>1</v>
      </c>
      <c r="K4495">
        <v>3</v>
      </c>
      <c r="L4495">
        <v>17</v>
      </c>
      <c r="M4495">
        <v>2</v>
      </c>
      <c r="N4495">
        <v>4</v>
      </c>
      <c r="O4495">
        <v>2</v>
      </c>
      <c r="P4495">
        <v>1</v>
      </c>
      <c r="Q4495">
        <v>5.0490000000000004</v>
      </c>
      <c r="R4495">
        <v>-1</v>
      </c>
      <c r="S4495">
        <v>-2</v>
      </c>
      <c r="T4495">
        <v>-1</v>
      </c>
      <c r="U4495">
        <v>-1</v>
      </c>
      <c r="V4495">
        <v>-1</v>
      </c>
      <c r="W4495">
        <v>-1</v>
      </c>
      <c r="X4495">
        <v>-2</v>
      </c>
      <c r="Y4495">
        <v>-2</v>
      </c>
      <c r="Z4495">
        <v>506337</v>
      </c>
    </row>
    <row r="4496" spans="1:26">
      <c r="A4496">
        <v>454271</v>
      </c>
      <c r="B4496">
        <v>2</v>
      </c>
      <c r="C4496">
        <v>45427102</v>
      </c>
      <c r="D4496">
        <v>2</v>
      </c>
      <c r="E4496">
        <v>6</v>
      </c>
      <c r="F4496">
        <v>2</v>
      </c>
      <c r="G4496">
        <v>1</v>
      </c>
      <c r="H4496">
        <v>27</v>
      </c>
      <c r="I4496">
        <v>6</v>
      </c>
      <c r="J4496">
        <v>1</v>
      </c>
      <c r="K4496">
        <v>4</v>
      </c>
      <c r="L4496">
        <v>17</v>
      </c>
      <c r="M4496">
        <v>2</v>
      </c>
      <c r="N4496">
        <v>4</v>
      </c>
      <c r="O4496">
        <v>2</v>
      </c>
      <c r="P4496">
        <v>1</v>
      </c>
      <c r="Q4496">
        <v>13.875</v>
      </c>
      <c r="R4496">
        <v>-1</v>
      </c>
      <c r="S4496">
        <v>-2</v>
      </c>
      <c r="T4496">
        <v>-1</v>
      </c>
      <c r="U4496">
        <v>-1</v>
      </c>
      <c r="V4496">
        <v>-1</v>
      </c>
      <c r="W4496">
        <v>-1</v>
      </c>
      <c r="X4496">
        <v>-2</v>
      </c>
      <c r="Y4496">
        <v>-2</v>
      </c>
      <c r="Z4496">
        <v>506337</v>
      </c>
    </row>
    <row r="4497" spans="1:26">
      <c r="A4497">
        <v>454341</v>
      </c>
      <c r="B4497">
        <v>1</v>
      </c>
      <c r="C4497">
        <v>45434101</v>
      </c>
      <c r="D4497">
        <v>2</v>
      </c>
      <c r="E4497">
        <v>6</v>
      </c>
      <c r="F4497">
        <v>2</v>
      </c>
      <c r="G4497">
        <v>2</v>
      </c>
      <c r="H4497">
        <v>59</v>
      </c>
      <c r="I4497">
        <v>2</v>
      </c>
      <c r="J4497">
        <v>1</v>
      </c>
      <c r="K4497">
        <v>4</v>
      </c>
      <c r="L4497">
        <v>97</v>
      </c>
      <c r="M4497">
        <v>2</v>
      </c>
      <c r="N4497">
        <v>3</v>
      </c>
      <c r="O4497">
        <v>5</v>
      </c>
      <c r="P4497">
        <v>1</v>
      </c>
      <c r="Q4497">
        <v>1.21</v>
      </c>
      <c r="R4497">
        <v>-1</v>
      </c>
      <c r="S4497">
        <v>-2</v>
      </c>
      <c r="T4497">
        <v>-1</v>
      </c>
      <c r="U4497">
        <v>-1</v>
      </c>
      <c r="V4497">
        <v>-1</v>
      </c>
      <c r="W4497">
        <v>-1</v>
      </c>
      <c r="X4497">
        <v>-2</v>
      </c>
      <c r="Y4497">
        <v>-2</v>
      </c>
      <c r="Z4497">
        <v>333248</v>
      </c>
    </row>
    <row r="4498" spans="1:26">
      <c r="A4498">
        <v>454341</v>
      </c>
      <c r="B4498">
        <v>2</v>
      </c>
      <c r="C4498">
        <v>45434102</v>
      </c>
      <c r="D4498">
        <v>2</v>
      </c>
      <c r="E4498">
        <v>6</v>
      </c>
      <c r="F4498">
        <v>2</v>
      </c>
      <c r="G4498">
        <v>1</v>
      </c>
      <c r="H4498">
        <v>64</v>
      </c>
      <c r="I4498">
        <v>2</v>
      </c>
      <c r="J4498">
        <v>1</v>
      </c>
      <c r="K4498">
        <v>7</v>
      </c>
      <c r="L4498">
        <v>97</v>
      </c>
      <c r="M4498">
        <v>2</v>
      </c>
      <c r="N4498">
        <v>3</v>
      </c>
      <c r="O4498">
        <v>5</v>
      </c>
      <c r="P4498">
        <v>1</v>
      </c>
      <c r="Q4498">
        <v>0.92400000000000004</v>
      </c>
      <c r="R4498">
        <v>-1</v>
      </c>
      <c r="S4498">
        <v>-2</v>
      </c>
      <c r="T4498">
        <v>-1</v>
      </c>
      <c r="U4498">
        <v>-1</v>
      </c>
      <c r="V4498">
        <v>-1</v>
      </c>
      <c r="W4498">
        <v>-1</v>
      </c>
      <c r="X4498">
        <v>-2</v>
      </c>
      <c r="Y4498">
        <v>-2</v>
      </c>
      <c r="Z4498">
        <v>333248</v>
      </c>
    </row>
    <row r="4499" spans="1:26">
      <c r="A4499">
        <v>454371</v>
      </c>
      <c r="B4499">
        <v>1</v>
      </c>
      <c r="C4499">
        <v>45437101</v>
      </c>
      <c r="D4499">
        <v>2</v>
      </c>
      <c r="E4499">
        <v>6</v>
      </c>
      <c r="F4499">
        <v>2</v>
      </c>
      <c r="G4499">
        <v>2</v>
      </c>
      <c r="H4499">
        <v>26</v>
      </c>
      <c r="I4499">
        <v>2</v>
      </c>
      <c r="J4499">
        <v>1</v>
      </c>
      <c r="K4499">
        <v>1</v>
      </c>
      <c r="L4499">
        <v>20</v>
      </c>
      <c r="M4499">
        <v>1</v>
      </c>
      <c r="N4499">
        <v>1</v>
      </c>
      <c r="O4499">
        <v>5</v>
      </c>
      <c r="P4499">
        <v>1</v>
      </c>
      <c r="Q4499">
        <v>0.52</v>
      </c>
      <c r="R4499">
        <v>-1</v>
      </c>
      <c r="S4499">
        <v>1</v>
      </c>
      <c r="T4499">
        <v>165.6</v>
      </c>
      <c r="U4499">
        <v>62</v>
      </c>
      <c r="V4499">
        <v>22.608462274498823</v>
      </c>
      <c r="W4499">
        <v>-1</v>
      </c>
      <c r="X4499">
        <v>1</v>
      </c>
      <c r="Y4499">
        <v>3</v>
      </c>
      <c r="Z4499">
        <v>451231</v>
      </c>
    </row>
    <row r="4500" spans="1:26">
      <c r="A4500">
        <v>454371</v>
      </c>
      <c r="B4500">
        <v>2</v>
      </c>
      <c r="C4500">
        <v>45437102</v>
      </c>
      <c r="D4500">
        <v>2</v>
      </c>
      <c r="E4500">
        <v>6</v>
      </c>
      <c r="F4500">
        <v>2</v>
      </c>
      <c r="G4500">
        <v>2</v>
      </c>
      <c r="H4500">
        <v>1</v>
      </c>
      <c r="I4500">
        <v>-1</v>
      </c>
      <c r="J4500">
        <v>1</v>
      </c>
      <c r="K4500">
        <v>-1</v>
      </c>
      <c r="L4500">
        <v>20</v>
      </c>
      <c r="M4500">
        <v>1</v>
      </c>
      <c r="N4500">
        <v>-1</v>
      </c>
      <c r="O4500">
        <v>-1</v>
      </c>
      <c r="P4500">
        <v>-1</v>
      </c>
      <c r="Q4500">
        <v>-1</v>
      </c>
      <c r="R4500">
        <v>-1</v>
      </c>
      <c r="S4500">
        <v>-2</v>
      </c>
      <c r="T4500">
        <v>-1</v>
      </c>
      <c r="U4500">
        <v>9.5</v>
      </c>
      <c r="V4500">
        <v>-1</v>
      </c>
      <c r="W4500">
        <v>-1</v>
      </c>
      <c r="X4500">
        <v>-2</v>
      </c>
      <c r="Y4500">
        <v>-2</v>
      </c>
      <c r="Z4500">
        <v>451231</v>
      </c>
    </row>
    <row r="4501" spans="1:26">
      <c r="A4501">
        <v>455051</v>
      </c>
      <c r="B4501">
        <v>1</v>
      </c>
      <c r="C4501">
        <v>45505101</v>
      </c>
      <c r="D4501">
        <v>4</v>
      </c>
      <c r="E4501">
        <v>7</v>
      </c>
      <c r="F4501">
        <v>6</v>
      </c>
      <c r="G4501">
        <v>1</v>
      </c>
      <c r="H4501">
        <v>43</v>
      </c>
      <c r="I4501">
        <v>2</v>
      </c>
      <c r="J4501">
        <v>1</v>
      </c>
      <c r="K4501">
        <v>3</v>
      </c>
      <c r="L4501">
        <v>23</v>
      </c>
      <c r="M4501">
        <v>2</v>
      </c>
      <c r="N4501">
        <v>3</v>
      </c>
      <c r="O4501">
        <v>5</v>
      </c>
      <c r="P4501">
        <v>1</v>
      </c>
      <c r="Q4501">
        <v>36.25</v>
      </c>
      <c r="R4501">
        <v>-1</v>
      </c>
      <c r="S4501">
        <v>0</v>
      </c>
      <c r="T4501">
        <v>184.1</v>
      </c>
      <c r="U4501">
        <v>102.1</v>
      </c>
      <c r="V4501">
        <v>30.124383313156979</v>
      </c>
      <c r="W4501">
        <v>0.98621323529411797</v>
      </c>
      <c r="X4501">
        <v>2</v>
      </c>
      <c r="Y4501">
        <v>1</v>
      </c>
      <c r="Z4501">
        <v>375299</v>
      </c>
    </row>
    <row r="4502" spans="1:26">
      <c r="A4502">
        <v>455051</v>
      </c>
      <c r="B4502">
        <v>2</v>
      </c>
      <c r="C4502">
        <v>45505102</v>
      </c>
      <c r="D4502">
        <v>4</v>
      </c>
      <c r="E4502">
        <v>7</v>
      </c>
      <c r="F4502">
        <v>6</v>
      </c>
      <c r="G4502">
        <v>2</v>
      </c>
      <c r="H4502">
        <v>44</v>
      </c>
      <c r="I4502">
        <v>2</v>
      </c>
      <c r="J4502">
        <v>1</v>
      </c>
      <c r="K4502">
        <v>3</v>
      </c>
      <c r="L4502">
        <v>23</v>
      </c>
      <c r="M4502">
        <v>2</v>
      </c>
      <c r="N4502">
        <v>4</v>
      </c>
      <c r="O4502">
        <v>1</v>
      </c>
      <c r="P4502">
        <v>1</v>
      </c>
      <c r="Q4502">
        <v>6</v>
      </c>
      <c r="R4502">
        <v>-1</v>
      </c>
      <c r="S4502">
        <v>0</v>
      </c>
      <c r="T4502">
        <v>159.4</v>
      </c>
      <c r="U4502">
        <v>70.900000000000006</v>
      </c>
      <c r="V4502">
        <v>27.904201609234129</v>
      </c>
      <c r="W4502">
        <v>0.765596330275229</v>
      </c>
      <c r="X4502">
        <v>2</v>
      </c>
      <c r="Y4502">
        <v>1</v>
      </c>
      <c r="Z4502">
        <v>375299</v>
      </c>
    </row>
    <row r="4503" spans="1:26">
      <c r="A4503">
        <v>455051</v>
      </c>
      <c r="B4503">
        <v>3</v>
      </c>
      <c r="C4503">
        <v>45505103</v>
      </c>
      <c r="D4503">
        <v>4</v>
      </c>
      <c r="E4503">
        <v>7</v>
      </c>
      <c r="F4503">
        <v>6</v>
      </c>
      <c r="G4503">
        <v>2</v>
      </c>
      <c r="H4503">
        <v>13</v>
      </c>
      <c r="I4503">
        <v>-1</v>
      </c>
      <c r="J4503">
        <v>1</v>
      </c>
      <c r="K4503">
        <v>-1</v>
      </c>
      <c r="L4503">
        <v>23</v>
      </c>
      <c r="M4503">
        <v>2</v>
      </c>
      <c r="N4503">
        <v>-1</v>
      </c>
      <c r="O4503">
        <v>-1</v>
      </c>
      <c r="P4503">
        <v>-1</v>
      </c>
      <c r="Q4503">
        <v>-1</v>
      </c>
      <c r="R4503">
        <v>-1</v>
      </c>
      <c r="S4503">
        <v>-9</v>
      </c>
      <c r="T4503">
        <v>-1</v>
      </c>
      <c r="U4503">
        <v>-1</v>
      </c>
      <c r="V4503">
        <v>-1</v>
      </c>
      <c r="W4503">
        <v>-1</v>
      </c>
      <c r="X4503">
        <v>2</v>
      </c>
      <c r="Y4503">
        <v>3</v>
      </c>
      <c r="Z4503">
        <v>375299</v>
      </c>
    </row>
    <row r="4504" spans="1:26">
      <c r="A4504">
        <v>455051</v>
      </c>
      <c r="B4504">
        <v>4</v>
      </c>
      <c r="C4504">
        <v>45505104</v>
      </c>
      <c r="D4504">
        <v>4</v>
      </c>
      <c r="E4504">
        <v>7</v>
      </c>
      <c r="F4504">
        <v>6</v>
      </c>
      <c r="G4504">
        <v>1</v>
      </c>
      <c r="H4504">
        <v>10</v>
      </c>
      <c r="I4504">
        <v>-1</v>
      </c>
      <c r="J4504">
        <v>1</v>
      </c>
      <c r="K4504">
        <v>-1</v>
      </c>
      <c r="L4504">
        <v>23</v>
      </c>
      <c r="M4504">
        <v>2</v>
      </c>
      <c r="N4504">
        <v>-1</v>
      </c>
      <c r="O4504">
        <v>-1</v>
      </c>
      <c r="P4504">
        <v>-1</v>
      </c>
      <c r="Q4504">
        <v>-1</v>
      </c>
      <c r="R4504">
        <v>-1</v>
      </c>
      <c r="S4504">
        <v>-2</v>
      </c>
      <c r="T4504">
        <v>152.30000000000001</v>
      </c>
      <c r="U4504">
        <v>52.7</v>
      </c>
      <c r="V4504">
        <v>22.720129819459032</v>
      </c>
      <c r="W4504">
        <v>-1</v>
      </c>
      <c r="X4504">
        <v>2</v>
      </c>
      <c r="Y4504">
        <v>1</v>
      </c>
      <c r="Z4504">
        <v>375299</v>
      </c>
    </row>
    <row r="4505" spans="1:26">
      <c r="A4505">
        <v>455251</v>
      </c>
      <c r="B4505">
        <v>1</v>
      </c>
      <c r="C4505">
        <v>45525101</v>
      </c>
      <c r="D4505">
        <v>1</v>
      </c>
      <c r="E4505">
        <v>7</v>
      </c>
      <c r="F4505">
        <v>6</v>
      </c>
      <c r="G4505">
        <v>2</v>
      </c>
      <c r="H4505">
        <v>57</v>
      </c>
      <c r="I4505">
        <v>4</v>
      </c>
      <c r="J4505">
        <v>1</v>
      </c>
      <c r="K4505">
        <v>2</v>
      </c>
      <c r="L4505">
        <v>16</v>
      </c>
      <c r="M4505">
        <v>2</v>
      </c>
      <c r="N4505">
        <v>4</v>
      </c>
      <c r="O4505">
        <v>2</v>
      </c>
      <c r="P4505">
        <v>1</v>
      </c>
      <c r="Q4505">
        <v>16.25</v>
      </c>
      <c r="R4505">
        <v>-1</v>
      </c>
      <c r="S4505">
        <v>3</v>
      </c>
      <c r="T4505">
        <v>157.69999999999999</v>
      </c>
      <c r="U4505">
        <v>65</v>
      </c>
      <c r="V4505">
        <v>26.136652875896338</v>
      </c>
      <c r="W4505">
        <v>0.82258064516129004</v>
      </c>
      <c r="X4505">
        <v>2</v>
      </c>
      <c r="Y4505">
        <v>1</v>
      </c>
      <c r="Z4505">
        <v>407290</v>
      </c>
    </row>
    <row r="4506" spans="1:26">
      <c r="A4506">
        <v>455271</v>
      </c>
      <c r="B4506">
        <v>1</v>
      </c>
      <c r="C4506">
        <v>45527101</v>
      </c>
      <c r="D4506">
        <v>4</v>
      </c>
      <c r="E4506">
        <v>7</v>
      </c>
      <c r="F4506">
        <v>6</v>
      </c>
      <c r="G4506">
        <v>2</v>
      </c>
      <c r="H4506">
        <v>42</v>
      </c>
      <c r="I4506">
        <v>2</v>
      </c>
      <c r="J4506">
        <v>1</v>
      </c>
      <c r="K4506">
        <v>1</v>
      </c>
      <c r="L4506">
        <v>22</v>
      </c>
      <c r="M4506">
        <v>2</v>
      </c>
      <c r="N4506">
        <v>1</v>
      </c>
      <c r="O4506">
        <v>5</v>
      </c>
      <c r="P4506">
        <v>1</v>
      </c>
      <c r="Q4506">
        <v>0.86599999999999999</v>
      </c>
      <c r="R4506">
        <v>-1</v>
      </c>
      <c r="S4506">
        <v>0</v>
      </c>
      <c r="T4506">
        <v>-1</v>
      </c>
      <c r="U4506">
        <v>-1</v>
      </c>
      <c r="V4506">
        <v>-1</v>
      </c>
      <c r="W4506">
        <v>0.81544885177452997</v>
      </c>
      <c r="X4506">
        <v>2</v>
      </c>
      <c r="Y4506">
        <v>1</v>
      </c>
      <c r="Z4506">
        <v>635564</v>
      </c>
    </row>
    <row r="4507" spans="1:26">
      <c r="A4507">
        <v>455271</v>
      </c>
      <c r="B4507">
        <v>2</v>
      </c>
      <c r="C4507">
        <v>45527102</v>
      </c>
      <c r="D4507">
        <v>4</v>
      </c>
      <c r="E4507">
        <v>7</v>
      </c>
      <c r="F4507">
        <v>6</v>
      </c>
      <c r="G4507">
        <v>1</v>
      </c>
      <c r="H4507">
        <v>37</v>
      </c>
      <c r="I4507">
        <v>2</v>
      </c>
      <c r="J4507">
        <v>1</v>
      </c>
      <c r="K4507">
        <v>1</v>
      </c>
      <c r="L4507">
        <v>22</v>
      </c>
      <c r="M4507">
        <v>1</v>
      </c>
      <c r="N4507">
        <v>1</v>
      </c>
      <c r="O4507">
        <v>5</v>
      </c>
      <c r="P4507">
        <v>1</v>
      </c>
      <c r="Q4507">
        <v>2.4900000000000002</v>
      </c>
      <c r="R4507">
        <v>-1</v>
      </c>
      <c r="S4507">
        <v>0</v>
      </c>
      <c r="T4507">
        <v>183.6</v>
      </c>
      <c r="U4507">
        <v>74.3</v>
      </c>
      <c r="V4507">
        <v>22.041617421599479</v>
      </c>
      <c r="W4507">
        <v>0.80431654676259001</v>
      </c>
      <c r="X4507">
        <v>1</v>
      </c>
      <c r="Y4507">
        <v>3</v>
      </c>
      <c r="Z4507">
        <v>635564</v>
      </c>
    </row>
    <row r="4508" spans="1:26">
      <c r="A4508">
        <v>455271</v>
      </c>
      <c r="B4508">
        <v>3</v>
      </c>
      <c r="C4508">
        <v>45527103</v>
      </c>
      <c r="D4508">
        <v>4</v>
      </c>
      <c r="E4508">
        <v>7</v>
      </c>
      <c r="F4508">
        <v>6</v>
      </c>
      <c r="G4508">
        <v>2</v>
      </c>
      <c r="H4508">
        <v>8</v>
      </c>
      <c r="I4508">
        <v>-1</v>
      </c>
      <c r="J4508">
        <v>1</v>
      </c>
      <c r="K4508">
        <v>-1</v>
      </c>
      <c r="L4508">
        <v>22</v>
      </c>
      <c r="M4508">
        <v>1</v>
      </c>
      <c r="N4508">
        <v>-1</v>
      </c>
      <c r="O4508">
        <v>-1</v>
      </c>
      <c r="P4508">
        <v>-1</v>
      </c>
      <c r="Q4508">
        <v>-1</v>
      </c>
      <c r="R4508">
        <v>-1</v>
      </c>
      <c r="S4508">
        <v>-2</v>
      </c>
      <c r="T4508">
        <v>130.80000000000001</v>
      </c>
      <c r="U4508">
        <v>34.6</v>
      </c>
      <c r="V4508">
        <v>20.223699838210401</v>
      </c>
      <c r="W4508">
        <v>-1</v>
      </c>
      <c r="X4508">
        <v>1</v>
      </c>
      <c r="Y4508">
        <v>3</v>
      </c>
      <c r="Z4508">
        <v>635564</v>
      </c>
    </row>
    <row r="4509" spans="1:26">
      <c r="A4509">
        <v>455271</v>
      </c>
      <c r="B4509">
        <v>4</v>
      </c>
      <c r="C4509">
        <v>45527104</v>
      </c>
      <c r="D4509">
        <v>4</v>
      </c>
      <c r="E4509">
        <v>7</v>
      </c>
      <c r="F4509">
        <v>6</v>
      </c>
      <c r="G4509">
        <v>1</v>
      </c>
      <c r="H4509">
        <v>6</v>
      </c>
      <c r="I4509">
        <v>-1</v>
      </c>
      <c r="J4509">
        <v>1</v>
      </c>
      <c r="K4509">
        <v>-1</v>
      </c>
      <c r="L4509">
        <v>22</v>
      </c>
      <c r="M4509">
        <v>1</v>
      </c>
      <c r="N4509">
        <v>-1</v>
      </c>
      <c r="O4509">
        <v>-1</v>
      </c>
      <c r="P4509">
        <v>-1</v>
      </c>
      <c r="Q4509">
        <v>-1</v>
      </c>
      <c r="R4509">
        <v>-1</v>
      </c>
      <c r="S4509">
        <v>-2</v>
      </c>
      <c r="T4509">
        <v>113.8</v>
      </c>
      <c r="U4509">
        <v>19.600000000000001</v>
      </c>
      <c r="V4509">
        <v>15.134620908633224</v>
      </c>
      <c r="W4509">
        <v>-1</v>
      </c>
      <c r="X4509">
        <v>-2</v>
      </c>
      <c r="Y4509">
        <v>-2</v>
      </c>
      <c r="Z4509">
        <v>635564</v>
      </c>
    </row>
    <row r="4510" spans="1:26">
      <c r="A4510">
        <v>455341</v>
      </c>
      <c r="B4510">
        <v>1</v>
      </c>
      <c r="C4510">
        <v>45534101</v>
      </c>
      <c r="D4510">
        <v>1</v>
      </c>
      <c r="E4510">
        <v>7</v>
      </c>
      <c r="F4510">
        <v>6</v>
      </c>
      <c r="G4510">
        <v>2</v>
      </c>
      <c r="H4510">
        <v>70</v>
      </c>
      <c r="I4510">
        <v>5</v>
      </c>
      <c r="J4510">
        <v>6</v>
      </c>
      <c r="K4510">
        <v>1</v>
      </c>
      <c r="L4510">
        <v>6</v>
      </c>
      <c r="M4510">
        <v>2</v>
      </c>
      <c r="N4510">
        <v>1</v>
      </c>
      <c r="O4510">
        <v>5</v>
      </c>
      <c r="P4510">
        <v>1</v>
      </c>
      <c r="Q4510">
        <v>5.5</v>
      </c>
      <c r="R4510">
        <v>-1</v>
      </c>
      <c r="S4510">
        <v>1</v>
      </c>
      <c r="T4510">
        <v>159.19999999999999</v>
      </c>
      <c r="U4510">
        <v>64.900000000000006</v>
      </c>
      <c r="V4510">
        <v>25.606992247670522</v>
      </c>
      <c r="W4510">
        <v>0.90293678446988501</v>
      </c>
      <c r="X4510">
        <v>1</v>
      </c>
      <c r="Y4510">
        <v>3</v>
      </c>
      <c r="Z4510">
        <v>270316</v>
      </c>
    </row>
    <row r="4511" spans="1:26">
      <c r="A4511">
        <v>455351</v>
      </c>
      <c r="B4511">
        <v>1</v>
      </c>
      <c r="C4511">
        <v>45535101</v>
      </c>
      <c r="D4511">
        <v>1</v>
      </c>
      <c r="E4511">
        <v>7</v>
      </c>
      <c r="F4511">
        <v>6</v>
      </c>
      <c r="G4511">
        <v>1</v>
      </c>
      <c r="H4511">
        <v>43</v>
      </c>
      <c r="I4511">
        <v>1</v>
      </c>
      <c r="J4511">
        <v>1</v>
      </c>
      <c r="K4511">
        <v>1</v>
      </c>
      <c r="L4511">
        <v>97</v>
      </c>
      <c r="M4511">
        <v>2</v>
      </c>
      <c r="N4511">
        <v>3</v>
      </c>
      <c r="O4511">
        <v>5</v>
      </c>
      <c r="P4511">
        <v>1</v>
      </c>
      <c r="Q4511">
        <v>14.875</v>
      </c>
      <c r="R4511">
        <v>-1</v>
      </c>
      <c r="S4511">
        <v>1</v>
      </c>
      <c r="T4511">
        <v>189.8</v>
      </c>
      <c r="U4511">
        <v>87.1</v>
      </c>
      <c r="V4511">
        <v>24.178298713858851</v>
      </c>
      <c r="W4511">
        <v>0.915696320447136</v>
      </c>
      <c r="X4511">
        <v>1</v>
      </c>
      <c r="Y4511">
        <v>3</v>
      </c>
      <c r="Z4511">
        <v>312297</v>
      </c>
    </row>
    <row r="4512" spans="1:26">
      <c r="A4512">
        <v>456151</v>
      </c>
      <c r="B4512">
        <v>1</v>
      </c>
      <c r="C4512">
        <v>45615101</v>
      </c>
      <c r="D4512">
        <v>2</v>
      </c>
      <c r="E4512">
        <v>7</v>
      </c>
      <c r="F4512">
        <v>4</v>
      </c>
      <c r="G4512">
        <v>2</v>
      </c>
      <c r="H4512">
        <v>27</v>
      </c>
      <c r="I4512">
        <v>2</v>
      </c>
      <c r="J4512">
        <v>1</v>
      </c>
      <c r="K4512">
        <v>3</v>
      </c>
      <c r="L4512">
        <v>12</v>
      </c>
      <c r="M4512">
        <v>2</v>
      </c>
      <c r="N4512">
        <v>1</v>
      </c>
      <c r="O4512">
        <v>5</v>
      </c>
      <c r="P4512">
        <v>1</v>
      </c>
      <c r="Q4512">
        <v>3.202</v>
      </c>
      <c r="R4512">
        <v>-1</v>
      </c>
      <c r="S4512">
        <v>0</v>
      </c>
      <c r="T4512">
        <v>161.30000000000001</v>
      </c>
      <c r="U4512">
        <v>62.9</v>
      </c>
      <c r="V4512">
        <v>24.175858809909709</v>
      </c>
      <c r="W4512">
        <v>0.81262939958592095</v>
      </c>
      <c r="X4512">
        <v>2</v>
      </c>
      <c r="Y4512">
        <v>1</v>
      </c>
      <c r="Z4512">
        <v>293530</v>
      </c>
    </row>
    <row r="4513" spans="1:26">
      <c r="A4513">
        <v>456151</v>
      </c>
      <c r="B4513">
        <v>2</v>
      </c>
      <c r="C4513">
        <v>45615102</v>
      </c>
      <c r="D4513">
        <v>2</v>
      </c>
      <c r="E4513">
        <v>7</v>
      </c>
      <c r="F4513">
        <v>4</v>
      </c>
      <c r="G4513">
        <v>1</v>
      </c>
      <c r="H4513">
        <v>0</v>
      </c>
      <c r="I4513">
        <v>-1</v>
      </c>
      <c r="J4513">
        <v>2</v>
      </c>
      <c r="K4513">
        <v>-1</v>
      </c>
      <c r="L4513">
        <v>12</v>
      </c>
      <c r="M4513">
        <v>1</v>
      </c>
      <c r="N4513">
        <v>-1</v>
      </c>
      <c r="O4513">
        <v>-1</v>
      </c>
      <c r="P4513">
        <v>-1</v>
      </c>
      <c r="Q4513">
        <v>-1</v>
      </c>
      <c r="R4513">
        <v>-1</v>
      </c>
      <c r="S4513">
        <v>-2</v>
      </c>
      <c r="T4513">
        <v>-1</v>
      </c>
      <c r="U4513">
        <v>8.6999999999999993</v>
      </c>
      <c r="V4513">
        <v>-1</v>
      </c>
      <c r="W4513">
        <v>-1</v>
      </c>
      <c r="X4513">
        <v>-2</v>
      </c>
      <c r="Y4513">
        <v>-2</v>
      </c>
      <c r="Z4513">
        <v>293530</v>
      </c>
    </row>
    <row r="4514" spans="1:26">
      <c r="A4514">
        <v>456271</v>
      </c>
      <c r="B4514">
        <v>1</v>
      </c>
      <c r="C4514">
        <v>45627101</v>
      </c>
      <c r="D4514">
        <v>1</v>
      </c>
      <c r="E4514">
        <v>7</v>
      </c>
      <c r="F4514">
        <v>4</v>
      </c>
      <c r="G4514">
        <v>2</v>
      </c>
      <c r="H4514">
        <v>35</v>
      </c>
      <c r="I4514">
        <v>6</v>
      </c>
      <c r="J4514">
        <v>1</v>
      </c>
      <c r="K4514">
        <v>3</v>
      </c>
      <c r="L4514">
        <v>18</v>
      </c>
      <c r="M4514">
        <v>2</v>
      </c>
      <c r="N4514">
        <v>4</v>
      </c>
      <c r="O4514">
        <v>1</v>
      </c>
      <c r="P4514">
        <v>1</v>
      </c>
      <c r="Q4514">
        <v>7.8650000000000002</v>
      </c>
      <c r="R4514">
        <v>-1</v>
      </c>
      <c r="S4514">
        <v>1</v>
      </c>
      <c r="T4514">
        <v>156.30000000000001</v>
      </c>
      <c r="U4514">
        <v>47.9</v>
      </c>
      <c r="V4514">
        <v>19.60728932704426</v>
      </c>
      <c r="W4514">
        <v>0.75517241379310396</v>
      </c>
      <c r="X4514">
        <v>1</v>
      </c>
      <c r="Y4514">
        <v>3</v>
      </c>
      <c r="Z4514">
        <v>524843</v>
      </c>
    </row>
    <row r="4515" spans="1:26">
      <c r="A4515">
        <v>456351</v>
      </c>
      <c r="B4515">
        <v>1</v>
      </c>
      <c r="C4515">
        <v>45635101</v>
      </c>
      <c r="D4515">
        <v>2</v>
      </c>
      <c r="E4515">
        <v>7</v>
      </c>
      <c r="F4515">
        <v>4</v>
      </c>
      <c r="G4515">
        <v>2</v>
      </c>
      <c r="H4515">
        <v>52</v>
      </c>
      <c r="I4515">
        <v>6</v>
      </c>
      <c r="J4515">
        <v>1</v>
      </c>
      <c r="K4515">
        <v>4</v>
      </c>
      <c r="L4515">
        <v>14</v>
      </c>
      <c r="M4515">
        <v>1</v>
      </c>
      <c r="N4515">
        <v>4</v>
      </c>
      <c r="O4515">
        <v>1</v>
      </c>
      <c r="P4515">
        <v>1</v>
      </c>
      <c r="Q4515">
        <v>14.288</v>
      </c>
      <c r="R4515">
        <v>-1</v>
      </c>
      <c r="S4515">
        <v>6</v>
      </c>
      <c r="T4515">
        <v>155.9</v>
      </c>
      <c r="U4515">
        <v>66</v>
      </c>
      <c r="V4515">
        <v>27.155118678154651</v>
      </c>
      <c r="W4515">
        <v>0.81544633901705099</v>
      </c>
      <c r="X4515">
        <v>2</v>
      </c>
      <c r="Y4515">
        <v>1</v>
      </c>
      <c r="Z4515">
        <v>834315</v>
      </c>
    </row>
    <row r="4516" spans="1:26">
      <c r="A4516">
        <v>456351</v>
      </c>
      <c r="B4516">
        <v>2</v>
      </c>
      <c r="C4516">
        <v>45635102</v>
      </c>
      <c r="D4516">
        <v>2</v>
      </c>
      <c r="E4516">
        <v>7</v>
      </c>
      <c r="F4516">
        <v>4</v>
      </c>
      <c r="G4516">
        <v>1</v>
      </c>
      <c r="H4516">
        <v>31</v>
      </c>
      <c r="I4516">
        <v>6</v>
      </c>
      <c r="J4516">
        <v>1</v>
      </c>
      <c r="K4516">
        <v>7</v>
      </c>
      <c r="L4516">
        <v>14</v>
      </c>
      <c r="M4516">
        <v>2</v>
      </c>
      <c r="N4516">
        <v>4</v>
      </c>
      <c r="O4516">
        <v>2</v>
      </c>
      <c r="P4516">
        <v>1</v>
      </c>
      <c r="Q4516">
        <v>61.23</v>
      </c>
      <c r="R4516">
        <v>-1</v>
      </c>
      <c r="S4516">
        <v>0</v>
      </c>
      <c r="T4516">
        <v>174.9</v>
      </c>
      <c r="U4516">
        <v>61.1</v>
      </c>
      <c r="V4516">
        <v>19.973841133101949</v>
      </c>
      <c r="W4516">
        <v>0.84239130434782605</v>
      </c>
      <c r="X4516">
        <v>-8</v>
      </c>
      <c r="Y4516">
        <v>3</v>
      </c>
      <c r="Z4516">
        <v>834315</v>
      </c>
    </row>
    <row r="4517" spans="1:26">
      <c r="A4517">
        <v>457051</v>
      </c>
      <c r="B4517">
        <v>1</v>
      </c>
      <c r="C4517">
        <v>45705101</v>
      </c>
      <c r="D4517">
        <v>3</v>
      </c>
      <c r="E4517">
        <v>7</v>
      </c>
      <c r="F4517">
        <v>6</v>
      </c>
      <c r="G4517">
        <v>2</v>
      </c>
      <c r="H4517">
        <v>25</v>
      </c>
      <c r="I4517">
        <v>5</v>
      </c>
      <c r="J4517">
        <v>5</v>
      </c>
      <c r="K4517">
        <v>5</v>
      </c>
      <c r="L4517">
        <v>6</v>
      </c>
      <c r="M4517">
        <v>2</v>
      </c>
      <c r="N4517">
        <v>1</v>
      </c>
      <c r="O4517">
        <v>5</v>
      </c>
      <c r="P4517">
        <v>2</v>
      </c>
      <c r="Q4517">
        <v>0</v>
      </c>
      <c r="R4517">
        <v>-1</v>
      </c>
      <c r="S4517">
        <v>-9</v>
      </c>
      <c r="T4517">
        <v>150</v>
      </c>
      <c r="U4517">
        <v>51.7</v>
      </c>
      <c r="V4517">
        <v>22.977777777777778</v>
      </c>
      <c r="W4517">
        <v>0.78118393234672301</v>
      </c>
      <c r="X4517">
        <v>1</v>
      </c>
      <c r="Y4517">
        <v>1</v>
      </c>
      <c r="Z4517">
        <v>599478</v>
      </c>
    </row>
    <row r="4518" spans="1:26">
      <c r="A4518">
        <v>457051</v>
      </c>
      <c r="B4518">
        <v>2</v>
      </c>
      <c r="C4518">
        <v>45705102</v>
      </c>
      <c r="D4518">
        <v>3</v>
      </c>
      <c r="E4518">
        <v>7</v>
      </c>
      <c r="F4518">
        <v>6</v>
      </c>
      <c r="G4518">
        <v>1</v>
      </c>
      <c r="H4518">
        <v>4</v>
      </c>
      <c r="I4518">
        <v>-1</v>
      </c>
      <c r="J4518">
        <v>5</v>
      </c>
      <c r="K4518">
        <v>-1</v>
      </c>
      <c r="L4518">
        <v>6</v>
      </c>
      <c r="M4518">
        <v>2</v>
      </c>
      <c r="N4518">
        <v>-1</v>
      </c>
      <c r="O4518">
        <v>-1</v>
      </c>
      <c r="P4518">
        <v>-1</v>
      </c>
      <c r="Q4518">
        <v>-1</v>
      </c>
      <c r="R4518">
        <v>-1</v>
      </c>
      <c r="S4518">
        <v>-2</v>
      </c>
      <c r="T4518">
        <v>110.7</v>
      </c>
      <c r="U4518">
        <v>22.1</v>
      </c>
      <c r="V4518">
        <v>18.034206237876894</v>
      </c>
      <c r="W4518">
        <v>-1</v>
      </c>
      <c r="X4518">
        <v>-2</v>
      </c>
      <c r="Y4518">
        <v>-2</v>
      </c>
      <c r="Z4518">
        <v>599478</v>
      </c>
    </row>
    <row r="4519" spans="1:26">
      <c r="A4519">
        <v>457051</v>
      </c>
      <c r="B4519">
        <v>3</v>
      </c>
      <c r="C4519">
        <v>45705103</v>
      </c>
      <c r="D4519">
        <v>3</v>
      </c>
      <c r="E4519">
        <v>7</v>
      </c>
      <c r="F4519">
        <v>6</v>
      </c>
      <c r="G4519">
        <v>1</v>
      </c>
      <c r="H4519">
        <v>3</v>
      </c>
      <c r="I4519">
        <v>-1</v>
      </c>
      <c r="J4519">
        <v>5</v>
      </c>
      <c r="K4519">
        <v>-1</v>
      </c>
      <c r="L4519">
        <v>6</v>
      </c>
      <c r="M4519">
        <v>2</v>
      </c>
      <c r="N4519">
        <v>-1</v>
      </c>
      <c r="O4519">
        <v>-1</v>
      </c>
      <c r="P4519">
        <v>-1</v>
      </c>
      <c r="Q4519">
        <v>-1</v>
      </c>
      <c r="R4519">
        <v>-1</v>
      </c>
      <c r="S4519">
        <v>-2</v>
      </c>
      <c r="T4519">
        <v>98.6</v>
      </c>
      <c r="U4519">
        <v>15.8</v>
      </c>
      <c r="V4519">
        <v>16.251866907496019</v>
      </c>
      <c r="W4519">
        <v>-1</v>
      </c>
      <c r="X4519">
        <v>-2</v>
      </c>
      <c r="Y4519">
        <v>-2</v>
      </c>
      <c r="Z4519">
        <v>599478</v>
      </c>
    </row>
    <row r="4520" spans="1:26">
      <c r="A4520">
        <v>457181</v>
      </c>
      <c r="B4520">
        <v>1</v>
      </c>
      <c r="C4520">
        <v>45718101</v>
      </c>
      <c r="D4520">
        <v>1</v>
      </c>
      <c r="E4520">
        <v>7</v>
      </c>
      <c r="F4520">
        <v>6</v>
      </c>
      <c r="G4520">
        <v>2</v>
      </c>
      <c r="H4520">
        <v>68</v>
      </c>
      <c r="I4520">
        <v>5</v>
      </c>
      <c r="J4520">
        <v>1</v>
      </c>
      <c r="K4520">
        <v>7</v>
      </c>
      <c r="L4520">
        <v>6</v>
      </c>
      <c r="M4520">
        <v>2</v>
      </c>
      <c r="N4520">
        <v>1</v>
      </c>
      <c r="O4520">
        <v>5</v>
      </c>
      <c r="P4520">
        <v>1</v>
      </c>
      <c r="Q4520">
        <v>0.40300000000000002</v>
      </c>
      <c r="R4520">
        <v>-1</v>
      </c>
      <c r="S4520">
        <v>0</v>
      </c>
      <c r="T4520">
        <v>152</v>
      </c>
      <c r="U4520">
        <v>76.900000000000006</v>
      </c>
      <c r="V4520">
        <v>33.284279778393355</v>
      </c>
      <c r="W4520">
        <v>0.83588435374149705</v>
      </c>
      <c r="X4520">
        <v>2</v>
      </c>
      <c r="Y4520">
        <v>1</v>
      </c>
      <c r="Z4520">
        <v>473327</v>
      </c>
    </row>
    <row r="4521" spans="1:26">
      <c r="A4521">
        <v>457201</v>
      </c>
      <c r="B4521">
        <v>1</v>
      </c>
      <c r="C4521">
        <v>45720101</v>
      </c>
      <c r="D4521">
        <v>4</v>
      </c>
      <c r="E4521">
        <v>7</v>
      </c>
      <c r="F4521">
        <v>6</v>
      </c>
      <c r="G4521">
        <v>1</v>
      </c>
      <c r="H4521">
        <v>32</v>
      </c>
      <c r="I4521">
        <v>2</v>
      </c>
      <c r="J4521">
        <v>5</v>
      </c>
      <c r="K4521">
        <v>4</v>
      </c>
      <c r="L4521">
        <v>7</v>
      </c>
      <c r="M4521">
        <v>3</v>
      </c>
      <c r="N4521">
        <v>2</v>
      </c>
      <c r="O4521">
        <v>5</v>
      </c>
      <c r="P4521">
        <v>2</v>
      </c>
      <c r="Q4521">
        <v>0</v>
      </c>
      <c r="R4521">
        <v>-1</v>
      </c>
      <c r="S4521">
        <v>0</v>
      </c>
      <c r="T4521">
        <v>161.80000000000001</v>
      </c>
      <c r="U4521">
        <v>45.4</v>
      </c>
      <c r="V4521">
        <v>17.341985481625898</v>
      </c>
      <c r="W4521">
        <v>-1</v>
      </c>
      <c r="X4521">
        <v>3</v>
      </c>
      <c r="Y4521">
        <v>2</v>
      </c>
      <c r="Z4521">
        <v>323350</v>
      </c>
    </row>
    <row r="4522" spans="1:26">
      <c r="A4522">
        <v>457201</v>
      </c>
      <c r="B4522">
        <v>2</v>
      </c>
      <c r="C4522">
        <v>45720102</v>
      </c>
      <c r="D4522">
        <v>4</v>
      </c>
      <c r="E4522">
        <v>7</v>
      </c>
      <c r="F4522">
        <v>6</v>
      </c>
      <c r="G4522">
        <v>2</v>
      </c>
      <c r="H4522">
        <v>29</v>
      </c>
      <c r="I4522">
        <v>2</v>
      </c>
      <c r="J4522">
        <v>5</v>
      </c>
      <c r="K4522">
        <v>6</v>
      </c>
      <c r="L4522">
        <v>7</v>
      </c>
      <c r="M4522">
        <v>2</v>
      </c>
      <c r="N4522">
        <v>1</v>
      </c>
      <c r="O4522">
        <v>5</v>
      </c>
      <c r="P4522">
        <v>2</v>
      </c>
      <c r="Q4522">
        <v>0</v>
      </c>
      <c r="R4522">
        <v>-1</v>
      </c>
      <c r="S4522">
        <v>0</v>
      </c>
      <c r="T4522">
        <v>152.69999999999999</v>
      </c>
      <c r="U4522">
        <v>51.5</v>
      </c>
      <c r="V4522">
        <v>22.086614696647857</v>
      </c>
      <c r="W4522">
        <v>-1</v>
      </c>
      <c r="X4522">
        <v>1</v>
      </c>
      <c r="Y4522">
        <v>3</v>
      </c>
      <c r="Z4522">
        <v>323350</v>
      </c>
    </row>
    <row r="4523" spans="1:26">
      <c r="A4523">
        <v>457201</v>
      </c>
      <c r="B4523">
        <v>3</v>
      </c>
      <c r="C4523">
        <v>45720103</v>
      </c>
      <c r="D4523">
        <v>4</v>
      </c>
      <c r="E4523">
        <v>7</v>
      </c>
      <c r="F4523">
        <v>6</v>
      </c>
      <c r="G4523">
        <v>2</v>
      </c>
      <c r="H4523">
        <v>9</v>
      </c>
      <c r="I4523">
        <v>-1</v>
      </c>
      <c r="J4523">
        <v>5</v>
      </c>
      <c r="K4523">
        <v>-1</v>
      </c>
      <c r="L4523">
        <v>7</v>
      </c>
      <c r="M4523">
        <v>2</v>
      </c>
      <c r="N4523">
        <v>-1</v>
      </c>
      <c r="O4523">
        <v>-1</v>
      </c>
      <c r="P4523">
        <v>-1</v>
      </c>
      <c r="Q4523">
        <v>-1</v>
      </c>
      <c r="R4523">
        <v>-1</v>
      </c>
      <c r="S4523">
        <v>-2</v>
      </c>
      <c r="T4523">
        <v>137</v>
      </c>
      <c r="U4523">
        <v>32.700000000000003</v>
      </c>
      <c r="V4523">
        <v>17.422345356705204</v>
      </c>
      <c r="W4523">
        <v>-1</v>
      </c>
      <c r="X4523">
        <v>-8</v>
      </c>
      <c r="Y4523">
        <v>-9</v>
      </c>
      <c r="Z4523">
        <v>323350</v>
      </c>
    </row>
    <row r="4524" spans="1:26">
      <c r="A4524">
        <v>457201</v>
      </c>
      <c r="B4524">
        <v>4</v>
      </c>
      <c r="C4524">
        <v>45720104</v>
      </c>
      <c r="D4524">
        <v>4</v>
      </c>
      <c r="E4524">
        <v>7</v>
      </c>
      <c r="F4524">
        <v>6</v>
      </c>
      <c r="G4524">
        <v>2</v>
      </c>
      <c r="H4524">
        <v>5</v>
      </c>
      <c r="I4524">
        <v>-1</v>
      </c>
      <c r="J4524">
        <v>6</v>
      </c>
      <c r="K4524">
        <v>-1</v>
      </c>
      <c r="L4524">
        <v>7</v>
      </c>
      <c r="M4524">
        <v>4</v>
      </c>
      <c r="N4524">
        <v>-1</v>
      </c>
      <c r="O4524">
        <v>-1</v>
      </c>
      <c r="P4524">
        <v>-1</v>
      </c>
      <c r="Q4524">
        <v>-1</v>
      </c>
      <c r="R4524">
        <v>-1</v>
      </c>
      <c r="S4524">
        <v>-2</v>
      </c>
      <c r="T4524">
        <v>104</v>
      </c>
      <c r="U4524">
        <v>16.399999999999999</v>
      </c>
      <c r="V4524">
        <v>15.162721893491121</v>
      </c>
      <c r="W4524">
        <v>-1</v>
      </c>
      <c r="X4524">
        <v>-2</v>
      </c>
      <c r="Y4524">
        <v>-2</v>
      </c>
      <c r="Z4524">
        <v>323350</v>
      </c>
    </row>
    <row r="4525" spans="1:26">
      <c r="A4525">
        <v>457251</v>
      </c>
      <c r="B4525">
        <v>1</v>
      </c>
      <c r="C4525">
        <v>45725101</v>
      </c>
      <c r="D4525">
        <v>1</v>
      </c>
      <c r="E4525">
        <v>7</v>
      </c>
      <c r="F4525">
        <v>6</v>
      </c>
      <c r="G4525">
        <v>1</v>
      </c>
      <c r="H4525">
        <v>65</v>
      </c>
      <c r="I4525">
        <v>5</v>
      </c>
      <c r="J4525">
        <v>1</v>
      </c>
      <c r="K4525">
        <v>-1</v>
      </c>
      <c r="L4525">
        <v>97</v>
      </c>
      <c r="M4525">
        <v>2</v>
      </c>
      <c r="N4525">
        <v>1</v>
      </c>
      <c r="O4525">
        <v>5</v>
      </c>
      <c r="P4525">
        <v>2</v>
      </c>
      <c r="Q4525">
        <v>0</v>
      </c>
      <c r="R4525">
        <v>-1</v>
      </c>
      <c r="S4525">
        <v>-2</v>
      </c>
      <c r="T4525">
        <v>158.80000000000001</v>
      </c>
      <c r="U4525">
        <v>86.6</v>
      </c>
      <c r="V4525">
        <v>34.341312996085243</v>
      </c>
      <c r="W4525">
        <v>-1</v>
      </c>
      <c r="X4525">
        <v>-2</v>
      </c>
      <c r="Y4525">
        <v>-2</v>
      </c>
      <c r="Z4525">
        <v>346463</v>
      </c>
    </row>
    <row r="4526" spans="1:26">
      <c r="A4526">
        <v>457371</v>
      </c>
      <c r="B4526">
        <v>1</v>
      </c>
      <c r="C4526">
        <v>45737101</v>
      </c>
      <c r="D4526">
        <v>1</v>
      </c>
      <c r="E4526">
        <v>7</v>
      </c>
      <c r="F4526">
        <v>6</v>
      </c>
      <c r="G4526">
        <v>1</v>
      </c>
      <c r="H4526">
        <v>33</v>
      </c>
      <c r="I4526">
        <v>1</v>
      </c>
      <c r="J4526">
        <v>2</v>
      </c>
      <c r="K4526">
        <v>1</v>
      </c>
      <c r="L4526">
        <v>17</v>
      </c>
      <c r="M4526">
        <v>1</v>
      </c>
      <c r="N4526">
        <v>4</v>
      </c>
      <c r="O4526">
        <v>3</v>
      </c>
      <c r="P4526">
        <v>1</v>
      </c>
      <c r="Q4526">
        <v>35.033639999999998</v>
      </c>
      <c r="R4526">
        <v>-1</v>
      </c>
      <c r="S4526">
        <v>1</v>
      </c>
      <c r="T4526">
        <v>179</v>
      </c>
      <c r="U4526">
        <v>76.8</v>
      </c>
      <c r="V4526">
        <v>23.969289348022844</v>
      </c>
      <c r="W4526">
        <v>0.85012406947890795</v>
      </c>
      <c r="X4526">
        <v>1</v>
      </c>
      <c r="Y4526">
        <v>3</v>
      </c>
      <c r="Z4526">
        <v>458293</v>
      </c>
    </row>
    <row r="4527" spans="1:26">
      <c r="A4527">
        <v>458051</v>
      </c>
      <c r="B4527">
        <v>1</v>
      </c>
      <c r="C4527">
        <v>45805101</v>
      </c>
      <c r="D4527">
        <v>1</v>
      </c>
      <c r="E4527">
        <v>6</v>
      </c>
      <c r="F4527">
        <v>1</v>
      </c>
      <c r="G4527">
        <v>1</v>
      </c>
      <c r="H4527">
        <v>86</v>
      </c>
      <c r="I4527">
        <v>5</v>
      </c>
      <c r="J4527">
        <v>1</v>
      </c>
      <c r="K4527">
        <v>4</v>
      </c>
      <c r="L4527">
        <v>5</v>
      </c>
      <c r="M4527">
        <v>1</v>
      </c>
      <c r="N4527">
        <v>3</v>
      </c>
      <c r="O4527">
        <v>5</v>
      </c>
      <c r="P4527">
        <v>1</v>
      </c>
      <c r="Q4527">
        <v>5.0289999999999999</v>
      </c>
      <c r="R4527">
        <v>-1</v>
      </c>
      <c r="S4527">
        <v>0</v>
      </c>
      <c r="T4527">
        <v>181</v>
      </c>
      <c r="U4527">
        <v>81.2</v>
      </c>
      <c r="V4527">
        <v>24.785568206098716</v>
      </c>
      <c r="W4527">
        <v>0.98850045998160097</v>
      </c>
      <c r="X4527">
        <v>1</v>
      </c>
      <c r="Y4527">
        <v>3</v>
      </c>
      <c r="Z4527">
        <v>256393</v>
      </c>
    </row>
    <row r="4528" spans="1:26">
      <c r="A4528">
        <v>458151</v>
      </c>
      <c r="B4528">
        <v>1</v>
      </c>
      <c r="C4528">
        <v>45815101</v>
      </c>
      <c r="D4528">
        <v>2</v>
      </c>
      <c r="E4528">
        <v>6</v>
      </c>
      <c r="F4528">
        <v>1</v>
      </c>
      <c r="G4528">
        <v>1</v>
      </c>
      <c r="H4528">
        <v>54</v>
      </c>
      <c r="I4528">
        <v>2</v>
      </c>
      <c r="J4528">
        <v>1</v>
      </c>
      <c r="K4528">
        <v>4</v>
      </c>
      <c r="L4528">
        <v>13</v>
      </c>
      <c r="M4528">
        <v>2</v>
      </c>
      <c r="N4528">
        <v>3</v>
      </c>
      <c r="O4528">
        <v>5</v>
      </c>
      <c r="P4528">
        <v>1</v>
      </c>
      <c r="Q4528">
        <v>27.48</v>
      </c>
      <c r="R4528">
        <v>-1</v>
      </c>
      <c r="S4528">
        <v>0</v>
      </c>
      <c r="T4528">
        <v>186.1</v>
      </c>
      <c r="U4528">
        <v>93.1</v>
      </c>
      <c r="V4528">
        <v>26.881712668274176</v>
      </c>
      <c r="W4528">
        <v>0.95011655011655005</v>
      </c>
      <c r="X4528">
        <v>1</v>
      </c>
      <c r="Y4528">
        <v>1</v>
      </c>
      <c r="Z4528">
        <v>389340</v>
      </c>
    </row>
    <row r="4529" spans="1:26">
      <c r="A4529">
        <v>458151</v>
      </c>
      <c r="B4529">
        <v>2</v>
      </c>
      <c r="C4529">
        <v>45815102</v>
      </c>
      <c r="D4529">
        <v>2</v>
      </c>
      <c r="E4529">
        <v>6</v>
      </c>
      <c r="F4529">
        <v>1</v>
      </c>
      <c r="G4529">
        <v>2</v>
      </c>
      <c r="H4529">
        <v>52</v>
      </c>
      <c r="I4529">
        <v>2</v>
      </c>
      <c r="J4529">
        <v>1</v>
      </c>
      <c r="K4529">
        <v>4</v>
      </c>
      <c r="L4529">
        <v>13</v>
      </c>
      <c r="M4529">
        <v>1</v>
      </c>
      <c r="N4529">
        <v>1</v>
      </c>
      <c r="O4529">
        <v>5</v>
      </c>
      <c r="P4529">
        <v>1</v>
      </c>
      <c r="Q4529">
        <v>20.48</v>
      </c>
      <c r="R4529">
        <v>-1</v>
      </c>
      <c r="S4529">
        <v>1</v>
      </c>
      <c r="T4529">
        <v>169</v>
      </c>
      <c r="U4529">
        <v>75.5</v>
      </c>
      <c r="V4529">
        <v>26.43464864675607</v>
      </c>
      <c r="W4529">
        <v>0.70634920634920595</v>
      </c>
      <c r="X4529">
        <v>1</v>
      </c>
      <c r="Y4529">
        <v>3</v>
      </c>
      <c r="Z4529">
        <v>389340</v>
      </c>
    </row>
    <row r="4530" spans="1:26">
      <c r="A4530">
        <v>458181</v>
      </c>
      <c r="B4530">
        <v>1</v>
      </c>
      <c r="C4530">
        <v>45818101</v>
      </c>
      <c r="D4530">
        <v>2</v>
      </c>
      <c r="E4530">
        <v>6</v>
      </c>
      <c r="F4530">
        <v>1</v>
      </c>
      <c r="G4530">
        <v>1</v>
      </c>
      <c r="H4530">
        <v>70</v>
      </c>
      <c r="I4530">
        <v>2</v>
      </c>
      <c r="J4530">
        <v>1</v>
      </c>
      <c r="K4530">
        <v>2</v>
      </c>
      <c r="L4530">
        <v>17</v>
      </c>
      <c r="M4530">
        <v>1</v>
      </c>
      <c r="N4530">
        <v>3</v>
      </c>
      <c r="O4530">
        <v>5</v>
      </c>
      <c r="P4530">
        <v>1</v>
      </c>
      <c r="Q4530">
        <v>2.625</v>
      </c>
      <c r="R4530">
        <v>-1</v>
      </c>
      <c r="S4530">
        <v>0</v>
      </c>
      <c r="T4530">
        <v>171.5</v>
      </c>
      <c r="U4530">
        <v>99.7</v>
      </c>
      <c r="V4530">
        <v>33.897440692228578</v>
      </c>
      <c r="W4530">
        <v>-1</v>
      </c>
      <c r="X4530">
        <v>2</v>
      </c>
      <c r="Y4530">
        <v>1</v>
      </c>
      <c r="Z4530">
        <v>310289</v>
      </c>
    </row>
    <row r="4531" spans="1:26">
      <c r="A4531">
        <v>458181</v>
      </c>
      <c r="B4531">
        <v>2</v>
      </c>
      <c r="C4531">
        <v>45818102</v>
      </c>
      <c r="D4531">
        <v>2</v>
      </c>
      <c r="E4531">
        <v>6</v>
      </c>
      <c r="F4531">
        <v>1</v>
      </c>
      <c r="G4531">
        <v>2</v>
      </c>
      <c r="H4531">
        <v>55</v>
      </c>
      <c r="I4531">
        <v>2</v>
      </c>
      <c r="J4531">
        <v>1</v>
      </c>
      <c r="K4531">
        <v>6</v>
      </c>
      <c r="L4531">
        <v>17</v>
      </c>
      <c r="M4531">
        <v>3</v>
      </c>
      <c r="N4531">
        <v>3</v>
      </c>
      <c r="O4531">
        <v>5</v>
      </c>
      <c r="P4531">
        <v>1</v>
      </c>
      <c r="Q4531">
        <v>1.1539999999999999</v>
      </c>
      <c r="R4531">
        <v>-1</v>
      </c>
      <c r="S4531">
        <v>0</v>
      </c>
      <c r="T4531">
        <v>164.6</v>
      </c>
      <c r="U4531">
        <v>80.3</v>
      </c>
      <c r="V4531">
        <v>29.638477017815568</v>
      </c>
      <c r="W4531">
        <v>-1</v>
      </c>
      <c r="X4531">
        <v>2</v>
      </c>
      <c r="Y4531">
        <v>3</v>
      </c>
      <c r="Z4531">
        <v>310289</v>
      </c>
    </row>
    <row r="4532" spans="1:26">
      <c r="A4532">
        <v>458251</v>
      </c>
      <c r="B4532">
        <v>1</v>
      </c>
      <c r="C4532">
        <v>45825101</v>
      </c>
      <c r="D4532">
        <v>3</v>
      </c>
      <c r="E4532">
        <v>6</v>
      </c>
      <c r="F4532">
        <v>1</v>
      </c>
      <c r="G4532">
        <v>1</v>
      </c>
      <c r="H4532">
        <v>52</v>
      </c>
      <c r="I4532">
        <v>2</v>
      </c>
      <c r="J4532">
        <v>1</v>
      </c>
      <c r="K4532">
        <v>1</v>
      </c>
      <c r="L4532">
        <v>22</v>
      </c>
      <c r="M4532">
        <v>1</v>
      </c>
      <c r="N4532">
        <v>3</v>
      </c>
      <c r="O4532">
        <v>5</v>
      </c>
      <c r="P4532">
        <v>1</v>
      </c>
      <c r="Q4532">
        <v>46.087000000000003</v>
      </c>
      <c r="R4532">
        <v>-1</v>
      </c>
      <c r="S4532">
        <v>0</v>
      </c>
      <c r="T4532">
        <v>166.3</v>
      </c>
      <c r="U4532">
        <v>83.1</v>
      </c>
      <c r="V4532">
        <v>30.048066058015543</v>
      </c>
      <c r="W4532">
        <v>0.92429324389075196</v>
      </c>
      <c r="X4532">
        <v>1</v>
      </c>
      <c r="Y4532">
        <v>3</v>
      </c>
      <c r="Z4532">
        <v>334170</v>
      </c>
    </row>
    <row r="4533" spans="1:26">
      <c r="A4533">
        <v>458251</v>
      </c>
      <c r="B4533">
        <v>2</v>
      </c>
      <c r="C4533">
        <v>45825102</v>
      </c>
      <c r="D4533">
        <v>3</v>
      </c>
      <c r="E4533">
        <v>6</v>
      </c>
      <c r="F4533">
        <v>1</v>
      </c>
      <c r="G4533">
        <v>2</v>
      </c>
      <c r="H4533">
        <v>53</v>
      </c>
      <c r="I4533">
        <v>2</v>
      </c>
      <c r="J4533">
        <v>1</v>
      </c>
      <c r="K4533">
        <v>6</v>
      </c>
      <c r="L4533">
        <v>22</v>
      </c>
      <c r="M4533">
        <v>2</v>
      </c>
      <c r="N4533">
        <v>1</v>
      </c>
      <c r="O4533">
        <v>5</v>
      </c>
      <c r="P4533">
        <v>1</v>
      </c>
      <c r="Q4533">
        <v>14.087</v>
      </c>
      <c r="R4533">
        <v>-1</v>
      </c>
      <c r="S4533">
        <v>0</v>
      </c>
      <c r="T4533">
        <v>148</v>
      </c>
      <c r="U4533">
        <v>54.6</v>
      </c>
      <c r="V4533">
        <v>24.926953981008037</v>
      </c>
      <c r="W4533">
        <v>0.82232704402515699</v>
      </c>
      <c r="X4533">
        <v>1</v>
      </c>
      <c r="Y4533">
        <v>3</v>
      </c>
      <c r="Z4533">
        <v>334170</v>
      </c>
    </row>
    <row r="4534" spans="1:26">
      <c r="A4534">
        <v>458251</v>
      </c>
      <c r="B4534">
        <v>3</v>
      </c>
      <c r="C4534">
        <v>45825103</v>
      </c>
      <c r="D4534">
        <v>3</v>
      </c>
      <c r="E4534">
        <v>6</v>
      </c>
      <c r="F4534">
        <v>1</v>
      </c>
      <c r="G4534">
        <v>1</v>
      </c>
      <c r="H4534">
        <v>26</v>
      </c>
      <c r="I4534">
        <v>1</v>
      </c>
      <c r="J4534">
        <v>1</v>
      </c>
      <c r="K4534">
        <v>4</v>
      </c>
      <c r="L4534">
        <v>22</v>
      </c>
      <c r="M4534">
        <v>2</v>
      </c>
      <c r="N4534">
        <v>1</v>
      </c>
      <c r="O4534">
        <v>5</v>
      </c>
      <c r="P4534">
        <v>1</v>
      </c>
      <c r="Q4534">
        <v>74.625</v>
      </c>
      <c r="R4534">
        <v>-1</v>
      </c>
      <c r="S4534">
        <v>0</v>
      </c>
      <c r="T4534">
        <v>154.9</v>
      </c>
      <c r="U4534">
        <v>65.8</v>
      </c>
      <c r="V4534">
        <v>27.423511117983189</v>
      </c>
      <c r="W4534">
        <v>0.90691886510701802</v>
      </c>
      <c r="X4534">
        <v>1</v>
      </c>
      <c r="Y4534">
        <v>3</v>
      </c>
      <c r="Z4534">
        <v>334170</v>
      </c>
    </row>
    <row r="4535" spans="1:26">
      <c r="A4535">
        <v>458271</v>
      </c>
      <c r="B4535">
        <v>1</v>
      </c>
      <c r="C4535">
        <v>45827101</v>
      </c>
      <c r="D4535">
        <v>2</v>
      </c>
      <c r="E4535">
        <v>6</v>
      </c>
      <c r="F4535">
        <v>1</v>
      </c>
      <c r="G4535">
        <v>1</v>
      </c>
      <c r="H4535">
        <v>55</v>
      </c>
      <c r="I4535">
        <v>2</v>
      </c>
      <c r="J4535">
        <v>1</v>
      </c>
      <c r="K4535">
        <v>1</v>
      </c>
      <c r="L4535">
        <v>17</v>
      </c>
      <c r="M4535">
        <v>2</v>
      </c>
      <c r="N4535">
        <v>1</v>
      </c>
      <c r="O4535">
        <v>5</v>
      </c>
      <c r="P4535">
        <v>1</v>
      </c>
      <c r="Q4535">
        <v>33.268999999999998</v>
      </c>
      <c r="R4535">
        <v>-1</v>
      </c>
      <c r="S4535">
        <v>0</v>
      </c>
      <c r="T4535">
        <v>188</v>
      </c>
      <c r="U4535">
        <v>81.5</v>
      </c>
      <c r="V4535">
        <v>23.059076505205976</v>
      </c>
      <c r="W4535">
        <v>0.95251798561151102</v>
      </c>
      <c r="X4535">
        <v>1</v>
      </c>
      <c r="Y4535">
        <v>3</v>
      </c>
      <c r="Z4535">
        <v>478416</v>
      </c>
    </row>
    <row r="4536" spans="1:26">
      <c r="A4536">
        <v>458271</v>
      </c>
      <c r="B4536">
        <v>2</v>
      </c>
      <c r="C4536">
        <v>45827102</v>
      </c>
      <c r="D4536">
        <v>2</v>
      </c>
      <c r="E4536">
        <v>6</v>
      </c>
      <c r="F4536">
        <v>1</v>
      </c>
      <c r="G4536">
        <v>2</v>
      </c>
      <c r="H4536">
        <v>55</v>
      </c>
      <c r="I4536">
        <v>2</v>
      </c>
      <c r="J4536">
        <v>1</v>
      </c>
      <c r="K4536">
        <v>4</v>
      </c>
      <c r="L4536">
        <v>17</v>
      </c>
      <c r="M4536">
        <v>1</v>
      </c>
      <c r="N4536">
        <v>1</v>
      </c>
      <c r="O4536">
        <v>5</v>
      </c>
      <c r="P4536">
        <v>1</v>
      </c>
      <c r="Q4536">
        <v>8.5289999999999999</v>
      </c>
      <c r="R4536">
        <v>-1</v>
      </c>
      <c r="S4536">
        <v>0</v>
      </c>
      <c r="T4536">
        <v>163.4</v>
      </c>
      <c r="U4536">
        <v>62.6</v>
      </c>
      <c r="V4536">
        <v>23.446079261231269</v>
      </c>
      <c r="W4536">
        <v>0.824376731301939</v>
      </c>
      <c r="X4536">
        <v>1</v>
      </c>
      <c r="Y4536">
        <v>3</v>
      </c>
      <c r="Z4536">
        <v>478416</v>
      </c>
    </row>
    <row r="4537" spans="1:26">
      <c r="A4537">
        <v>458341</v>
      </c>
      <c r="B4537">
        <v>1</v>
      </c>
      <c r="C4537">
        <v>45834101</v>
      </c>
      <c r="D4537">
        <v>2</v>
      </c>
      <c r="E4537">
        <v>6</v>
      </c>
      <c r="F4537">
        <v>1</v>
      </c>
      <c r="G4537">
        <v>1</v>
      </c>
      <c r="H4537">
        <v>66</v>
      </c>
      <c r="I4537">
        <v>2</v>
      </c>
      <c r="J4537">
        <v>1</v>
      </c>
      <c r="K4537">
        <v>7</v>
      </c>
      <c r="L4537">
        <v>8</v>
      </c>
      <c r="M4537">
        <v>2</v>
      </c>
      <c r="N4537">
        <v>3</v>
      </c>
      <c r="O4537">
        <v>5</v>
      </c>
      <c r="P4537">
        <v>1</v>
      </c>
      <c r="Q4537">
        <v>0.77900000000000003</v>
      </c>
      <c r="R4537">
        <v>-1</v>
      </c>
      <c r="S4537">
        <v>0</v>
      </c>
      <c r="T4537">
        <v>163</v>
      </c>
      <c r="U4537">
        <v>78.900000000000006</v>
      </c>
      <c r="V4537">
        <v>29.696262561631983</v>
      </c>
      <c r="W4537">
        <v>0.93017578125</v>
      </c>
      <c r="X4537">
        <v>2</v>
      </c>
      <c r="Y4537">
        <v>1</v>
      </c>
      <c r="Z4537">
        <v>377305</v>
      </c>
    </row>
    <row r="4538" spans="1:26">
      <c r="A4538">
        <v>458341</v>
      </c>
      <c r="B4538">
        <v>2</v>
      </c>
      <c r="C4538">
        <v>45834102</v>
      </c>
      <c r="D4538">
        <v>2</v>
      </c>
      <c r="E4538">
        <v>6</v>
      </c>
      <c r="F4538">
        <v>1</v>
      </c>
      <c r="G4538">
        <v>2</v>
      </c>
      <c r="H4538">
        <v>68</v>
      </c>
      <c r="I4538">
        <v>2</v>
      </c>
      <c r="J4538">
        <v>1</v>
      </c>
      <c r="K4538">
        <v>7</v>
      </c>
      <c r="L4538">
        <v>8</v>
      </c>
      <c r="M4538">
        <v>2</v>
      </c>
      <c r="N4538">
        <v>1</v>
      </c>
      <c r="O4538">
        <v>5</v>
      </c>
      <c r="P4538">
        <v>2</v>
      </c>
      <c r="Q4538">
        <v>0</v>
      </c>
      <c r="R4538">
        <v>-1</v>
      </c>
      <c r="S4538">
        <v>0</v>
      </c>
      <c r="T4538">
        <v>142.80000000000001</v>
      </c>
      <c r="U4538">
        <v>73.7</v>
      </c>
      <c r="V4538">
        <v>36.141907743489547</v>
      </c>
      <c r="W4538">
        <v>0.84121892542101095</v>
      </c>
      <c r="X4538">
        <v>2</v>
      </c>
      <c r="Y4538">
        <v>1</v>
      </c>
      <c r="Z4538">
        <v>377305</v>
      </c>
    </row>
    <row r="4539" spans="1:26">
      <c r="A4539">
        <v>458351</v>
      </c>
      <c r="B4539">
        <v>1</v>
      </c>
      <c r="C4539">
        <v>45835101</v>
      </c>
      <c r="D4539">
        <v>2</v>
      </c>
      <c r="E4539">
        <v>6</v>
      </c>
      <c r="F4539">
        <v>1</v>
      </c>
      <c r="G4539">
        <v>1</v>
      </c>
      <c r="H4539">
        <v>65</v>
      </c>
      <c r="I4539">
        <v>2</v>
      </c>
      <c r="J4539">
        <v>1</v>
      </c>
      <c r="K4539">
        <v>3</v>
      </c>
      <c r="L4539">
        <v>9</v>
      </c>
      <c r="M4539">
        <v>2</v>
      </c>
      <c r="N4539">
        <v>1</v>
      </c>
      <c r="O4539">
        <v>5</v>
      </c>
      <c r="P4539">
        <v>1</v>
      </c>
      <c r="Q4539">
        <v>3.75</v>
      </c>
      <c r="R4539">
        <v>-1</v>
      </c>
      <c r="S4539">
        <v>0</v>
      </c>
      <c r="T4539">
        <v>174.6</v>
      </c>
      <c r="U4539">
        <v>82.2</v>
      </c>
      <c r="V4539">
        <v>26.963939175651369</v>
      </c>
      <c r="W4539">
        <v>0.85165083672546404</v>
      </c>
      <c r="X4539">
        <v>1</v>
      </c>
      <c r="Y4539">
        <v>3</v>
      </c>
      <c r="Z4539">
        <v>302217</v>
      </c>
    </row>
    <row r="4540" spans="1:26">
      <c r="A4540">
        <v>458351</v>
      </c>
      <c r="B4540">
        <v>2</v>
      </c>
      <c r="C4540">
        <v>45835102</v>
      </c>
      <c r="D4540">
        <v>2</v>
      </c>
      <c r="E4540">
        <v>6</v>
      </c>
      <c r="F4540">
        <v>1</v>
      </c>
      <c r="G4540">
        <v>2</v>
      </c>
      <c r="H4540">
        <v>64</v>
      </c>
      <c r="I4540">
        <v>2</v>
      </c>
      <c r="J4540">
        <v>1</v>
      </c>
      <c r="K4540">
        <v>6</v>
      </c>
      <c r="L4540">
        <v>9</v>
      </c>
      <c r="M4540">
        <v>2</v>
      </c>
      <c r="N4540">
        <v>1</v>
      </c>
      <c r="O4540">
        <v>5</v>
      </c>
      <c r="P4540">
        <v>1</v>
      </c>
      <c r="Q4540">
        <v>1.875</v>
      </c>
      <c r="R4540">
        <v>-1</v>
      </c>
      <c r="S4540">
        <v>0</v>
      </c>
      <c r="T4540">
        <v>154.1</v>
      </c>
      <c r="U4540">
        <v>63.5</v>
      </c>
      <c r="V4540">
        <v>26.740433767735542</v>
      </c>
      <c r="W4540">
        <v>0.87830423940149605</v>
      </c>
      <c r="X4540">
        <v>1</v>
      </c>
      <c r="Y4540">
        <v>1</v>
      </c>
      <c r="Z4540">
        <v>302217</v>
      </c>
    </row>
    <row r="4541" spans="1:26">
      <c r="A4541">
        <v>459051</v>
      </c>
      <c r="B4541">
        <v>1</v>
      </c>
      <c r="C4541">
        <v>45905101</v>
      </c>
      <c r="D4541">
        <v>2</v>
      </c>
      <c r="E4541">
        <v>4</v>
      </c>
      <c r="F4541">
        <v>24</v>
      </c>
      <c r="G4541">
        <v>2</v>
      </c>
      <c r="H4541">
        <v>44</v>
      </c>
      <c r="I4541">
        <v>6</v>
      </c>
      <c r="J4541">
        <v>1</v>
      </c>
      <c r="K4541">
        <v>6</v>
      </c>
      <c r="L4541">
        <v>18</v>
      </c>
      <c r="M4541">
        <v>2</v>
      </c>
      <c r="N4541">
        <v>4</v>
      </c>
      <c r="O4541">
        <v>3</v>
      </c>
      <c r="P4541">
        <v>1</v>
      </c>
      <c r="Q4541">
        <v>58.25</v>
      </c>
      <c r="R4541">
        <v>-1</v>
      </c>
      <c r="S4541">
        <v>0</v>
      </c>
      <c r="T4541">
        <v>160.9</v>
      </c>
      <c r="U4541">
        <v>84.9</v>
      </c>
      <c r="V4541">
        <v>32.794091346801963</v>
      </c>
      <c r="W4541">
        <v>0.88590308370044102</v>
      </c>
      <c r="X4541">
        <v>2</v>
      </c>
      <c r="Y4541">
        <v>1</v>
      </c>
      <c r="Z4541">
        <v>348406</v>
      </c>
    </row>
    <row r="4542" spans="1:26">
      <c r="A4542">
        <v>459051</v>
      </c>
      <c r="B4542">
        <v>2</v>
      </c>
      <c r="C4542">
        <v>45905102</v>
      </c>
      <c r="D4542">
        <v>2</v>
      </c>
      <c r="E4542">
        <v>4</v>
      </c>
      <c r="F4542">
        <v>24</v>
      </c>
      <c r="G4542">
        <v>2</v>
      </c>
      <c r="H4542">
        <v>53</v>
      </c>
      <c r="I4542">
        <v>6</v>
      </c>
      <c r="J4542">
        <v>1</v>
      </c>
      <c r="K4542">
        <v>3</v>
      </c>
      <c r="L4542">
        <v>18</v>
      </c>
      <c r="M4542">
        <v>1</v>
      </c>
      <c r="N4542">
        <v>1</v>
      </c>
      <c r="O4542">
        <v>5</v>
      </c>
      <c r="P4542">
        <v>1</v>
      </c>
      <c r="Q4542">
        <v>17.23</v>
      </c>
      <c r="R4542">
        <v>-1</v>
      </c>
      <c r="S4542">
        <v>0</v>
      </c>
      <c r="T4542">
        <v>154.9</v>
      </c>
      <c r="U4542">
        <v>74.400000000000006</v>
      </c>
      <c r="V4542">
        <v>31.007739014862455</v>
      </c>
      <c r="W4542">
        <v>0.88425925925925897</v>
      </c>
      <c r="X4542">
        <v>2</v>
      </c>
      <c r="Y4542">
        <v>1</v>
      </c>
      <c r="Z4542">
        <v>348406</v>
      </c>
    </row>
    <row r="4543" spans="1:26">
      <c r="A4543">
        <v>459151</v>
      </c>
      <c r="B4543">
        <v>1</v>
      </c>
      <c r="C4543">
        <v>45915101</v>
      </c>
      <c r="D4543">
        <v>4</v>
      </c>
      <c r="E4543">
        <v>4</v>
      </c>
      <c r="F4543">
        <v>24</v>
      </c>
      <c r="G4543">
        <v>1</v>
      </c>
      <c r="H4543">
        <v>34</v>
      </c>
      <c r="I4543">
        <v>2</v>
      </c>
      <c r="J4543">
        <v>1</v>
      </c>
      <c r="K4543">
        <v>4</v>
      </c>
      <c r="L4543">
        <v>97</v>
      </c>
      <c r="M4543">
        <v>1</v>
      </c>
      <c r="N4543">
        <v>3</v>
      </c>
      <c r="O4543">
        <v>5</v>
      </c>
      <c r="P4543">
        <v>1</v>
      </c>
      <c r="Q4543">
        <v>58.173999999999999</v>
      </c>
      <c r="R4543">
        <v>-1</v>
      </c>
      <c r="S4543">
        <v>0</v>
      </c>
      <c r="T4543">
        <v>173.2</v>
      </c>
      <c r="U4543">
        <v>77.400000000000006</v>
      </c>
      <c r="V4543">
        <v>25.80151368880308</v>
      </c>
      <c r="W4543">
        <v>0.98270600203458802</v>
      </c>
      <c r="X4543">
        <v>1</v>
      </c>
      <c r="Y4543">
        <v>3</v>
      </c>
      <c r="Z4543">
        <v>401564</v>
      </c>
    </row>
    <row r="4544" spans="1:26">
      <c r="A4544">
        <v>459151</v>
      </c>
      <c r="B4544">
        <v>2</v>
      </c>
      <c r="C4544">
        <v>45915102</v>
      </c>
      <c r="D4544">
        <v>4</v>
      </c>
      <c r="E4544">
        <v>4</v>
      </c>
      <c r="F4544">
        <v>24</v>
      </c>
      <c r="G4544">
        <v>2</v>
      </c>
      <c r="H4544">
        <v>36</v>
      </c>
      <c r="I4544">
        <v>2</v>
      </c>
      <c r="J4544">
        <v>1</v>
      </c>
      <c r="K4544">
        <v>4</v>
      </c>
      <c r="L4544">
        <v>97</v>
      </c>
      <c r="M4544">
        <v>1</v>
      </c>
      <c r="N4544">
        <v>4</v>
      </c>
      <c r="O4544">
        <v>1</v>
      </c>
      <c r="P4544">
        <v>1</v>
      </c>
      <c r="Q4544">
        <v>13.435</v>
      </c>
      <c r="R4544">
        <v>-1</v>
      </c>
      <c r="S4544">
        <v>0</v>
      </c>
      <c r="T4544">
        <v>150.19999999999999</v>
      </c>
      <c r="U4544">
        <v>62.5</v>
      </c>
      <c r="V4544">
        <v>27.703851588915629</v>
      </c>
      <c r="W4544">
        <v>0.83773021403683401</v>
      </c>
      <c r="X4544">
        <v>2</v>
      </c>
      <c r="Y4544">
        <v>1</v>
      </c>
      <c r="Z4544">
        <v>401564</v>
      </c>
    </row>
    <row r="4545" spans="1:26">
      <c r="A4545">
        <v>459151</v>
      </c>
      <c r="B4545">
        <v>3</v>
      </c>
      <c r="C4545">
        <v>45915103</v>
      </c>
      <c r="D4545">
        <v>4</v>
      </c>
      <c r="E4545">
        <v>4</v>
      </c>
      <c r="F4545">
        <v>24</v>
      </c>
      <c r="G4545">
        <v>2</v>
      </c>
      <c r="H4545">
        <v>11</v>
      </c>
      <c r="I4545">
        <v>-1</v>
      </c>
      <c r="J4545">
        <v>1</v>
      </c>
      <c r="K4545">
        <v>-1</v>
      </c>
      <c r="L4545">
        <v>97</v>
      </c>
      <c r="M4545">
        <v>1</v>
      </c>
      <c r="N4545">
        <v>-1</v>
      </c>
      <c r="O4545">
        <v>-1</v>
      </c>
      <c r="P4545">
        <v>-1</v>
      </c>
      <c r="Q4545">
        <v>-1</v>
      </c>
      <c r="R4545">
        <v>-1</v>
      </c>
      <c r="S4545">
        <v>-2</v>
      </c>
      <c r="T4545">
        <v>141.6</v>
      </c>
      <c r="U4545">
        <v>47.1</v>
      </c>
      <c r="V4545">
        <v>23.490615723451121</v>
      </c>
      <c r="W4545">
        <v>-1</v>
      </c>
      <c r="X4545">
        <v>1</v>
      </c>
      <c r="Y4545">
        <v>3</v>
      </c>
      <c r="Z4545">
        <v>401564</v>
      </c>
    </row>
    <row r="4546" spans="1:26">
      <c r="A4546">
        <v>459151</v>
      </c>
      <c r="B4546">
        <v>4</v>
      </c>
      <c r="C4546">
        <v>45915104</v>
      </c>
      <c r="D4546">
        <v>4</v>
      </c>
      <c r="E4546">
        <v>4</v>
      </c>
      <c r="F4546">
        <v>24</v>
      </c>
      <c r="G4546">
        <v>2</v>
      </c>
      <c r="H4546">
        <v>9</v>
      </c>
      <c r="I4546">
        <v>-1</v>
      </c>
      <c r="J4546">
        <v>1</v>
      </c>
      <c r="K4546">
        <v>-1</v>
      </c>
      <c r="L4546">
        <v>97</v>
      </c>
      <c r="M4546">
        <v>1</v>
      </c>
      <c r="N4546">
        <v>-1</v>
      </c>
      <c r="O4546">
        <v>-1</v>
      </c>
      <c r="P4546">
        <v>-1</v>
      </c>
      <c r="Q4546">
        <v>-1</v>
      </c>
      <c r="R4546">
        <v>-1</v>
      </c>
      <c r="S4546">
        <v>-2</v>
      </c>
      <c r="T4546">
        <v>126</v>
      </c>
      <c r="U4546">
        <v>29.4</v>
      </c>
      <c r="V4546">
        <v>18.518518518518515</v>
      </c>
      <c r="W4546">
        <v>-1</v>
      </c>
      <c r="X4546">
        <v>-8</v>
      </c>
      <c r="Y4546">
        <v>3</v>
      </c>
      <c r="Z4546">
        <v>401564</v>
      </c>
    </row>
    <row r="4547" spans="1:26">
      <c r="A4547">
        <v>459181</v>
      </c>
      <c r="B4547">
        <v>1</v>
      </c>
      <c r="C4547">
        <v>45918101</v>
      </c>
      <c r="D4547">
        <v>2</v>
      </c>
      <c r="E4547">
        <v>4</v>
      </c>
      <c r="F4547">
        <v>24</v>
      </c>
      <c r="G4547">
        <v>2</v>
      </c>
      <c r="H4547">
        <v>76</v>
      </c>
      <c r="I4547">
        <v>2</v>
      </c>
      <c r="J4547">
        <v>1</v>
      </c>
      <c r="K4547">
        <v>7</v>
      </c>
      <c r="L4547">
        <v>97</v>
      </c>
      <c r="M4547">
        <v>2</v>
      </c>
      <c r="N4547">
        <v>3</v>
      </c>
      <c r="O4547">
        <v>5</v>
      </c>
      <c r="P4547">
        <v>1</v>
      </c>
      <c r="Q4547">
        <v>20.75</v>
      </c>
      <c r="R4547">
        <v>-1</v>
      </c>
      <c r="S4547">
        <v>1</v>
      </c>
      <c r="T4547">
        <v>158.9</v>
      </c>
      <c r="U4547">
        <v>63.2</v>
      </c>
      <c r="V4547">
        <v>25.030486102337459</v>
      </c>
      <c r="W4547">
        <v>0.84223541048466899</v>
      </c>
      <c r="X4547">
        <v>1</v>
      </c>
      <c r="Y4547">
        <v>3</v>
      </c>
      <c r="Z4547">
        <v>558359</v>
      </c>
    </row>
    <row r="4548" spans="1:26">
      <c r="A4548">
        <v>459181</v>
      </c>
      <c r="B4548">
        <v>2</v>
      </c>
      <c r="C4548">
        <v>45918102</v>
      </c>
      <c r="D4548">
        <v>2</v>
      </c>
      <c r="E4548">
        <v>4</v>
      </c>
      <c r="F4548">
        <v>24</v>
      </c>
      <c r="G4548">
        <v>1</v>
      </c>
      <c r="H4548">
        <v>75</v>
      </c>
      <c r="I4548">
        <v>2</v>
      </c>
      <c r="J4548">
        <v>1</v>
      </c>
      <c r="K4548">
        <v>2</v>
      </c>
      <c r="L4548">
        <v>97</v>
      </c>
      <c r="M4548">
        <v>3</v>
      </c>
      <c r="N4548">
        <v>3</v>
      </c>
      <c r="O4548">
        <v>5</v>
      </c>
      <c r="P4548">
        <v>1</v>
      </c>
      <c r="Q4548">
        <v>0.375</v>
      </c>
      <c r="R4548">
        <v>-1</v>
      </c>
      <c r="S4548">
        <v>1</v>
      </c>
      <c r="T4548">
        <v>177.5</v>
      </c>
      <c r="U4548">
        <v>69.599999999999994</v>
      </c>
      <c r="V4548">
        <v>22.090854989089465</v>
      </c>
      <c r="W4548">
        <v>0.91980440097799498</v>
      </c>
      <c r="X4548">
        <v>1</v>
      </c>
      <c r="Y4548">
        <v>3</v>
      </c>
      <c r="Z4548">
        <v>558359</v>
      </c>
    </row>
    <row r="4549" spans="1:26">
      <c r="A4549">
        <v>459201</v>
      </c>
      <c r="B4549">
        <v>1</v>
      </c>
      <c r="C4549">
        <v>45920101</v>
      </c>
      <c r="D4549">
        <v>1</v>
      </c>
      <c r="E4549">
        <v>4</v>
      </c>
      <c r="F4549">
        <v>24</v>
      </c>
      <c r="G4549">
        <v>2</v>
      </c>
      <c r="H4549">
        <v>66</v>
      </c>
      <c r="I4549">
        <v>3</v>
      </c>
      <c r="J4549">
        <v>1</v>
      </c>
      <c r="K4549">
        <v>7</v>
      </c>
      <c r="L4549">
        <v>6</v>
      </c>
      <c r="M4549">
        <v>2</v>
      </c>
      <c r="N4549">
        <v>3</v>
      </c>
      <c r="O4549">
        <v>5</v>
      </c>
      <c r="P4549">
        <v>2</v>
      </c>
      <c r="Q4549">
        <v>2.9000000000000001E-2</v>
      </c>
      <c r="R4549">
        <v>-1</v>
      </c>
      <c r="S4549">
        <v>3</v>
      </c>
      <c r="T4549">
        <v>155.1</v>
      </c>
      <c r="U4549">
        <v>77.400000000000006</v>
      </c>
      <c r="V4549">
        <v>32.174911799587719</v>
      </c>
      <c r="W4549">
        <v>0.81652542372881298</v>
      </c>
      <c r="X4549">
        <v>2</v>
      </c>
      <c r="Y4549">
        <v>3</v>
      </c>
      <c r="Z4549">
        <v>684448</v>
      </c>
    </row>
    <row r="4550" spans="1:26">
      <c r="A4550">
        <v>459251</v>
      </c>
      <c r="B4550">
        <v>1</v>
      </c>
      <c r="C4550">
        <v>45925101</v>
      </c>
      <c r="D4550">
        <v>4</v>
      </c>
      <c r="E4550">
        <v>4</v>
      </c>
      <c r="F4550">
        <v>24</v>
      </c>
      <c r="G4550">
        <v>2</v>
      </c>
      <c r="H4550">
        <v>33</v>
      </c>
      <c r="I4550">
        <v>2</v>
      </c>
      <c r="J4550">
        <v>1</v>
      </c>
      <c r="K4550">
        <v>4</v>
      </c>
      <c r="L4550">
        <v>13</v>
      </c>
      <c r="M4550">
        <v>1</v>
      </c>
      <c r="N4550">
        <v>1</v>
      </c>
      <c r="O4550">
        <v>5</v>
      </c>
      <c r="P4550">
        <v>1</v>
      </c>
      <c r="Q4550">
        <v>0.89500000000000002</v>
      </c>
      <c r="R4550">
        <v>-1</v>
      </c>
      <c r="S4550">
        <v>1</v>
      </c>
      <c r="T4550">
        <v>160.69999999999999</v>
      </c>
      <c r="U4550">
        <v>68.900000000000006</v>
      </c>
      <c r="V4550">
        <v>26.680100942942147</v>
      </c>
      <c r="W4550">
        <v>0.76597744360902298</v>
      </c>
      <c r="X4550">
        <v>2</v>
      </c>
      <c r="Y4550">
        <v>1</v>
      </c>
      <c r="Z4550">
        <v>572392</v>
      </c>
    </row>
    <row r="4551" spans="1:26">
      <c r="A4551">
        <v>459251</v>
      </c>
      <c r="B4551">
        <v>2</v>
      </c>
      <c r="C4551">
        <v>45925102</v>
      </c>
      <c r="D4551">
        <v>4</v>
      </c>
      <c r="E4551">
        <v>4</v>
      </c>
      <c r="F4551">
        <v>24</v>
      </c>
      <c r="G4551">
        <v>1</v>
      </c>
      <c r="H4551">
        <v>32</v>
      </c>
      <c r="I4551">
        <v>2</v>
      </c>
      <c r="J4551">
        <v>1</v>
      </c>
      <c r="K4551">
        <v>3</v>
      </c>
      <c r="L4551">
        <v>13</v>
      </c>
      <c r="M4551">
        <v>2</v>
      </c>
      <c r="N4551">
        <v>1</v>
      </c>
      <c r="O4551">
        <v>5</v>
      </c>
      <c r="P4551">
        <v>1</v>
      </c>
      <c r="Q4551">
        <v>8.1489999999999991</v>
      </c>
      <c r="R4551">
        <v>-1</v>
      </c>
      <c r="S4551">
        <v>1</v>
      </c>
      <c r="T4551">
        <v>175.7</v>
      </c>
      <c r="U4551">
        <v>87.8</v>
      </c>
      <c r="V4551">
        <v>28.441401480831697</v>
      </c>
      <c r="W4551">
        <v>0.91709844559585496</v>
      </c>
      <c r="X4551">
        <v>-8</v>
      </c>
      <c r="Y4551">
        <v>3</v>
      </c>
      <c r="Z4551">
        <v>572392</v>
      </c>
    </row>
    <row r="4552" spans="1:26">
      <c r="A4552">
        <v>459251</v>
      </c>
      <c r="B4552">
        <v>3</v>
      </c>
      <c r="C4552">
        <v>45925103</v>
      </c>
      <c r="D4552">
        <v>4</v>
      </c>
      <c r="E4552">
        <v>4</v>
      </c>
      <c r="F4552">
        <v>24</v>
      </c>
      <c r="G4552">
        <v>1</v>
      </c>
      <c r="H4552">
        <v>7</v>
      </c>
      <c r="I4552">
        <v>-1</v>
      </c>
      <c r="J4552">
        <v>1</v>
      </c>
      <c r="K4552">
        <v>-1</v>
      </c>
      <c r="L4552">
        <v>13</v>
      </c>
      <c r="M4552">
        <v>2</v>
      </c>
      <c r="N4552">
        <v>-1</v>
      </c>
      <c r="O4552">
        <v>-1</v>
      </c>
      <c r="P4552">
        <v>-1</v>
      </c>
      <c r="Q4552">
        <v>-1</v>
      </c>
      <c r="R4552">
        <v>-1</v>
      </c>
      <c r="S4552">
        <v>-2</v>
      </c>
      <c r="T4552">
        <v>138.6</v>
      </c>
      <c r="U4552">
        <v>31.6</v>
      </c>
      <c r="V4552">
        <v>16.449799999583554</v>
      </c>
      <c r="W4552">
        <v>-1</v>
      </c>
      <c r="X4552">
        <v>-2</v>
      </c>
      <c r="Y4552">
        <v>-2</v>
      </c>
      <c r="Z4552">
        <v>572392</v>
      </c>
    </row>
    <row r="4553" spans="1:26">
      <c r="A4553">
        <v>459251</v>
      </c>
      <c r="B4553">
        <v>4</v>
      </c>
      <c r="C4553">
        <v>45925104</v>
      </c>
      <c r="D4553">
        <v>4</v>
      </c>
      <c r="E4553">
        <v>4</v>
      </c>
      <c r="F4553">
        <v>24</v>
      </c>
      <c r="G4553">
        <v>2</v>
      </c>
      <c r="H4553">
        <v>5</v>
      </c>
      <c r="I4553">
        <v>-1</v>
      </c>
      <c r="J4553">
        <v>1</v>
      </c>
      <c r="K4553">
        <v>-1</v>
      </c>
      <c r="L4553">
        <v>13</v>
      </c>
      <c r="M4553">
        <v>2</v>
      </c>
      <c r="N4553">
        <v>-1</v>
      </c>
      <c r="O4553">
        <v>-1</v>
      </c>
      <c r="P4553">
        <v>-1</v>
      </c>
      <c r="Q4553">
        <v>-1</v>
      </c>
      <c r="R4553">
        <v>-1</v>
      </c>
      <c r="S4553">
        <v>-2</v>
      </c>
      <c r="T4553">
        <v>114.9</v>
      </c>
      <c r="U4553">
        <v>22.1</v>
      </c>
      <c r="V4553">
        <v>16.739875215970905</v>
      </c>
      <c r="W4553">
        <v>-1</v>
      </c>
      <c r="X4553">
        <v>-2</v>
      </c>
      <c r="Y4553">
        <v>-2</v>
      </c>
      <c r="Z4553">
        <v>572392</v>
      </c>
    </row>
    <row r="4554" spans="1:26">
      <c r="A4554">
        <v>459271</v>
      </c>
      <c r="B4554">
        <v>1</v>
      </c>
      <c r="C4554">
        <v>45927101</v>
      </c>
      <c r="D4554">
        <v>2</v>
      </c>
      <c r="E4554">
        <v>4</v>
      </c>
      <c r="F4554">
        <v>24</v>
      </c>
      <c r="G4554">
        <v>2</v>
      </c>
      <c r="H4554">
        <v>77</v>
      </c>
      <c r="I4554">
        <v>2</v>
      </c>
      <c r="J4554">
        <v>1</v>
      </c>
      <c r="K4554">
        <v>6</v>
      </c>
      <c r="L4554">
        <v>97</v>
      </c>
      <c r="M4554">
        <v>3</v>
      </c>
      <c r="N4554">
        <v>2</v>
      </c>
      <c r="O4554">
        <v>5</v>
      </c>
      <c r="P4554">
        <v>1</v>
      </c>
      <c r="Q4554">
        <v>21.125</v>
      </c>
      <c r="R4554">
        <v>-1</v>
      </c>
      <c r="S4554">
        <v>-2</v>
      </c>
      <c r="T4554">
        <v>162.80000000000001</v>
      </c>
      <c r="U4554">
        <v>89.9</v>
      </c>
      <c r="V4554">
        <v>33.919613157942393</v>
      </c>
      <c r="W4554">
        <v>-1</v>
      </c>
      <c r="X4554">
        <v>-2</v>
      </c>
      <c r="Y4554">
        <v>-2</v>
      </c>
      <c r="Z4554">
        <v>274440</v>
      </c>
    </row>
    <row r="4555" spans="1:26">
      <c r="A4555">
        <v>459271</v>
      </c>
      <c r="B4555">
        <v>2</v>
      </c>
      <c r="C4555">
        <v>45927102</v>
      </c>
      <c r="D4555">
        <v>2</v>
      </c>
      <c r="E4555">
        <v>4</v>
      </c>
      <c r="F4555">
        <v>24</v>
      </c>
      <c r="G4555">
        <v>1</v>
      </c>
      <c r="H4555">
        <v>70</v>
      </c>
      <c r="I4555">
        <v>2</v>
      </c>
      <c r="J4555">
        <v>1</v>
      </c>
      <c r="K4555">
        <v>6</v>
      </c>
      <c r="L4555">
        <v>97</v>
      </c>
      <c r="M4555">
        <v>1</v>
      </c>
      <c r="N4555">
        <v>2</v>
      </c>
      <c r="O4555">
        <v>5</v>
      </c>
      <c r="P4555">
        <v>1</v>
      </c>
      <c r="Q4555">
        <v>23.029</v>
      </c>
      <c r="R4555">
        <v>-1</v>
      </c>
      <c r="S4555">
        <v>-2</v>
      </c>
      <c r="T4555">
        <v>181.7</v>
      </c>
      <c r="U4555">
        <v>69.099999999999994</v>
      </c>
      <c r="V4555">
        <v>20.929950092215968</v>
      </c>
      <c r="W4555">
        <v>-1</v>
      </c>
      <c r="X4555">
        <v>-2</v>
      </c>
      <c r="Y4555">
        <v>-2</v>
      </c>
      <c r="Z4555">
        <v>274440</v>
      </c>
    </row>
    <row r="4556" spans="1:26">
      <c r="A4556">
        <v>459341</v>
      </c>
      <c r="B4556">
        <v>1</v>
      </c>
      <c r="C4556">
        <v>45934101</v>
      </c>
      <c r="D4556">
        <v>1</v>
      </c>
      <c r="E4556">
        <v>4</v>
      </c>
      <c r="F4556">
        <v>24</v>
      </c>
      <c r="G4556">
        <v>2</v>
      </c>
      <c r="H4556">
        <v>61</v>
      </c>
      <c r="I4556">
        <v>4</v>
      </c>
      <c r="J4556">
        <v>1</v>
      </c>
      <c r="K4556">
        <v>3</v>
      </c>
      <c r="L4556">
        <v>11</v>
      </c>
      <c r="M4556">
        <v>3</v>
      </c>
      <c r="N4556">
        <v>3</v>
      </c>
      <c r="O4556">
        <v>5</v>
      </c>
      <c r="P4556">
        <v>1</v>
      </c>
      <c r="Q4556">
        <v>4.5</v>
      </c>
      <c r="R4556">
        <v>-1</v>
      </c>
      <c r="S4556">
        <v>10</v>
      </c>
      <c r="T4556">
        <v>166</v>
      </c>
      <c r="U4556">
        <v>88.8</v>
      </c>
      <c r="V4556">
        <v>32.225286688924371</v>
      </c>
      <c r="W4556">
        <v>1.0123750594954799</v>
      </c>
      <c r="X4556">
        <v>2</v>
      </c>
      <c r="Y4556">
        <v>1</v>
      </c>
      <c r="Z4556">
        <v>435282</v>
      </c>
    </row>
    <row r="4557" spans="1:26">
      <c r="A4557">
        <v>459351</v>
      </c>
      <c r="B4557">
        <v>1</v>
      </c>
      <c r="C4557">
        <v>45935101</v>
      </c>
      <c r="D4557">
        <v>4</v>
      </c>
      <c r="E4557">
        <v>4</v>
      </c>
      <c r="F4557">
        <v>24</v>
      </c>
      <c r="G4557">
        <v>2</v>
      </c>
      <c r="H4557">
        <v>36</v>
      </c>
      <c r="I4557">
        <v>2</v>
      </c>
      <c r="J4557">
        <v>1</v>
      </c>
      <c r="K4557">
        <v>3</v>
      </c>
      <c r="L4557">
        <v>11</v>
      </c>
      <c r="M4557">
        <v>1</v>
      </c>
      <c r="N4557">
        <v>1</v>
      </c>
      <c r="O4557">
        <v>5</v>
      </c>
      <c r="P4557">
        <v>1</v>
      </c>
      <c r="Q4557">
        <v>7.06</v>
      </c>
      <c r="R4557">
        <v>-1</v>
      </c>
      <c r="S4557">
        <v>0</v>
      </c>
      <c r="T4557">
        <v>162.4</v>
      </c>
      <c r="U4557">
        <v>51</v>
      </c>
      <c r="V4557">
        <v>19.337402023829746</v>
      </c>
      <c r="W4557">
        <v>0.74532835024025601</v>
      </c>
      <c r="X4557">
        <v>1</v>
      </c>
      <c r="Y4557">
        <v>3</v>
      </c>
      <c r="Z4557">
        <v>456345</v>
      </c>
    </row>
    <row r="4558" spans="1:26">
      <c r="A4558">
        <v>459351</v>
      </c>
      <c r="B4558">
        <v>2</v>
      </c>
      <c r="C4558">
        <v>45935102</v>
      </c>
      <c r="D4558">
        <v>4</v>
      </c>
      <c r="E4558">
        <v>4</v>
      </c>
      <c r="F4558">
        <v>24</v>
      </c>
      <c r="G4558">
        <v>1</v>
      </c>
      <c r="H4558">
        <v>39</v>
      </c>
      <c r="I4558">
        <v>2</v>
      </c>
      <c r="J4558">
        <v>1</v>
      </c>
      <c r="K4558">
        <v>5</v>
      </c>
      <c r="L4558">
        <v>11</v>
      </c>
      <c r="M4558">
        <v>3</v>
      </c>
      <c r="N4558">
        <v>3</v>
      </c>
      <c r="O4558">
        <v>5</v>
      </c>
      <c r="P4558">
        <v>1</v>
      </c>
      <c r="Q4558">
        <v>20.768999999999998</v>
      </c>
      <c r="R4558">
        <v>-1</v>
      </c>
      <c r="S4558">
        <v>4</v>
      </c>
      <c r="T4558">
        <v>171.5</v>
      </c>
      <c r="U4558">
        <v>95</v>
      </c>
      <c r="V4558">
        <v>32.299467058793525</v>
      </c>
      <c r="W4558">
        <v>0.90022675736961499</v>
      </c>
      <c r="X4558">
        <v>1</v>
      </c>
      <c r="Y4558">
        <v>1</v>
      </c>
      <c r="Z4558">
        <v>456345</v>
      </c>
    </row>
    <row r="4559" spans="1:26">
      <c r="A4559">
        <v>459351</v>
      </c>
      <c r="B4559">
        <v>3</v>
      </c>
      <c r="C4559">
        <v>45935103</v>
      </c>
      <c r="D4559">
        <v>4</v>
      </c>
      <c r="E4559">
        <v>4</v>
      </c>
      <c r="F4559">
        <v>24</v>
      </c>
      <c r="G4559">
        <v>2</v>
      </c>
      <c r="H4559">
        <v>8</v>
      </c>
      <c r="I4559">
        <v>-1</v>
      </c>
      <c r="J4559">
        <v>1</v>
      </c>
      <c r="K4559">
        <v>-1</v>
      </c>
      <c r="L4559">
        <v>11</v>
      </c>
      <c r="M4559">
        <v>1</v>
      </c>
      <c r="N4559">
        <v>-1</v>
      </c>
      <c r="O4559">
        <v>-1</v>
      </c>
      <c r="P4559">
        <v>-1</v>
      </c>
      <c r="Q4559">
        <v>-1</v>
      </c>
      <c r="R4559">
        <v>-1</v>
      </c>
      <c r="S4559">
        <v>-2</v>
      </c>
      <c r="T4559">
        <v>136.6</v>
      </c>
      <c r="U4559">
        <v>40.4</v>
      </c>
      <c r="V4559">
        <v>21.651100025938447</v>
      </c>
      <c r="W4559">
        <v>-1</v>
      </c>
      <c r="X4559">
        <v>-8</v>
      </c>
      <c r="Y4559">
        <v>1</v>
      </c>
      <c r="Z4559">
        <v>456345</v>
      </c>
    </row>
    <row r="4560" spans="1:26">
      <c r="A4560">
        <v>459351</v>
      </c>
      <c r="B4560">
        <v>4</v>
      </c>
      <c r="C4560">
        <v>45935104</v>
      </c>
      <c r="D4560">
        <v>4</v>
      </c>
      <c r="E4560">
        <v>4</v>
      </c>
      <c r="F4560">
        <v>24</v>
      </c>
      <c r="G4560">
        <v>1</v>
      </c>
      <c r="H4560">
        <v>6</v>
      </c>
      <c r="I4560">
        <v>-1</v>
      </c>
      <c r="J4560">
        <v>1</v>
      </c>
      <c r="K4560">
        <v>-1</v>
      </c>
      <c r="L4560">
        <v>11</v>
      </c>
      <c r="M4560">
        <v>1</v>
      </c>
      <c r="N4560">
        <v>-1</v>
      </c>
      <c r="O4560">
        <v>-1</v>
      </c>
      <c r="P4560">
        <v>-1</v>
      </c>
      <c r="Q4560">
        <v>-1</v>
      </c>
      <c r="R4560">
        <v>-1</v>
      </c>
      <c r="S4560">
        <v>-2</v>
      </c>
      <c r="T4560">
        <v>115.5</v>
      </c>
      <c r="U4560">
        <v>24.1</v>
      </c>
      <c r="V4560">
        <v>18.065628455238844</v>
      </c>
      <c r="W4560">
        <v>-1</v>
      </c>
      <c r="X4560">
        <v>-2</v>
      </c>
      <c r="Y4560">
        <v>-2</v>
      </c>
      <c r="Z4560">
        <v>456345</v>
      </c>
    </row>
    <row r="4561" spans="1:26">
      <c r="A4561">
        <v>459352</v>
      </c>
      <c r="B4561">
        <v>1</v>
      </c>
      <c r="C4561">
        <v>45935201</v>
      </c>
      <c r="D4561">
        <v>1</v>
      </c>
      <c r="E4561">
        <v>4</v>
      </c>
      <c r="F4561">
        <v>24</v>
      </c>
      <c r="G4561">
        <v>1</v>
      </c>
      <c r="H4561">
        <v>74</v>
      </c>
      <c r="I4561">
        <v>5</v>
      </c>
      <c r="J4561">
        <v>1</v>
      </c>
      <c r="K4561">
        <v>7</v>
      </c>
      <c r="L4561">
        <v>5</v>
      </c>
      <c r="M4561">
        <v>2</v>
      </c>
      <c r="N4561">
        <v>3</v>
      </c>
      <c r="O4561">
        <v>5</v>
      </c>
      <c r="P4561">
        <v>1</v>
      </c>
      <c r="Q4561">
        <v>14</v>
      </c>
      <c r="R4561">
        <v>-1</v>
      </c>
      <c r="S4561">
        <v>0</v>
      </c>
      <c r="T4561">
        <v>175.5</v>
      </c>
      <c r="U4561">
        <v>82.6</v>
      </c>
      <c r="V4561">
        <v>26.817964139901463</v>
      </c>
      <c r="W4561">
        <v>0.91599430469862397</v>
      </c>
      <c r="X4561">
        <v>1</v>
      </c>
      <c r="Y4561">
        <v>3</v>
      </c>
      <c r="Z4561">
        <v>341292</v>
      </c>
    </row>
    <row r="4562" spans="1:26">
      <c r="A4562">
        <v>459371</v>
      </c>
      <c r="B4562">
        <v>1</v>
      </c>
      <c r="C4562">
        <v>45937101</v>
      </c>
      <c r="D4562">
        <v>2</v>
      </c>
      <c r="E4562">
        <v>4</v>
      </c>
      <c r="F4562">
        <v>24</v>
      </c>
      <c r="G4562">
        <v>2</v>
      </c>
      <c r="H4562">
        <v>64</v>
      </c>
      <c r="I4562">
        <v>2</v>
      </c>
      <c r="J4562">
        <v>1</v>
      </c>
      <c r="K4562">
        <v>4</v>
      </c>
      <c r="L4562">
        <v>96</v>
      </c>
      <c r="M4562">
        <v>1</v>
      </c>
      <c r="N4562">
        <v>2</v>
      </c>
      <c r="O4562">
        <v>5</v>
      </c>
      <c r="P4562">
        <v>2</v>
      </c>
      <c r="Q4562">
        <v>0.12528</v>
      </c>
      <c r="R4562">
        <v>-1</v>
      </c>
      <c r="S4562">
        <v>10</v>
      </c>
      <c r="T4562">
        <v>165.1</v>
      </c>
      <c r="U4562">
        <v>75.900000000000006</v>
      </c>
      <c r="V4562">
        <v>27.845026104253392</v>
      </c>
      <c r="W4562">
        <v>0.90281086231538799</v>
      </c>
      <c r="X4562">
        <v>2</v>
      </c>
      <c r="Y4562">
        <v>1</v>
      </c>
      <c r="Z4562">
        <v>250323</v>
      </c>
    </row>
    <row r="4563" spans="1:26">
      <c r="A4563">
        <v>459371</v>
      </c>
      <c r="B4563">
        <v>2</v>
      </c>
      <c r="C4563">
        <v>45937102</v>
      </c>
      <c r="D4563">
        <v>2</v>
      </c>
      <c r="E4563">
        <v>4</v>
      </c>
      <c r="F4563">
        <v>24</v>
      </c>
      <c r="G4563">
        <v>1</v>
      </c>
      <c r="H4563">
        <v>66</v>
      </c>
      <c r="I4563">
        <v>2</v>
      </c>
      <c r="J4563">
        <v>1</v>
      </c>
      <c r="K4563">
        <v>7</v>
      </c>
      <c r="L4563">
        <v>96</v>
      </c>
      <c r="M4563">
        <v>2</v>
      </c>
      <c r="N4563">
        <v>3</v>
      </c>
      <c r="O4563">
        <v>5</v>
      </c>
      <c r="P4563">
        <v>1</v>
      </c>
      <c r="Q4563">
        <v>70.344999999999999</v>
      </c>
      <c r="R4563">
        <v>-1</v>
      </c>
      <c r="S4563">
        <v>3</v>
      </c>
      <c r="T4563">
        <v>170.5</v>
      </c>
      <c r="U4563">
        <v>74.099999999999994</v>
      </c>
      <c r="V4563">
        <v>25.489976866384012</v>
      </c>
      <c r="W4563">
        <v>0.98860103626942997</v>
      </c>
      <c r="X4563">
        <v>1</v>
      </c>
      <c r="Y4563">
        <v>3</v>
      </c>
      <c r="Z4563">
        <v>250323</v>
      </c>
    </row>
    <row r="4564" spans="1:26">
      <c r="A4564">
        <v>460051</v>
      </c>
      <c r="B4564">
        <v>1</v>
      </c>
      <c r="C4564">
        <v>46005101</v>
      </c>
      <c r="D4564">
        <v>2</v>
      </c>
      <c r="E4564">
        <v>9</v>
      </c>
      <c r="F4564">
        <v>21</v>
      </c>
      <c r="G4564">
        <v>2</v>
      </c>
      <c r="H4564">
        <v>63</v>
      </c>
      <c r="I4564">
        <v>2</v>
      </c>
      <c r="J4564">
        <v>-8</v>
      </c>
      <c r="K4564">
        <v>-1</v>
      </c>
      <c r="L4564">
        <v>13</v>
      </c>
      <c r="M4564">
        <v>3</v>
      </c>
      <c r="N4564">
        <v>-8</v>
      </c>
      <c r="O4564">
        <v>-8</v>
      </c>
      <c r="P4564">
        <v>-8</v>
      </c>
      <c r="Q4564">
        <v>0</v>
      </c>
      <c r="R4564">
        <v>-1</v>
      </c>
      <c r="S4564">
        <v>3</v>
      </c>
      <c r="T4564">
        <v>-1</v>
      </c>
      <c r="U4564">
        <v>-1</v>
      </c>
      <c r="V4564">
        <v>-1</v>
      </c>
      <c r="W4564">
        <v>0.80937972768532496</v>
      </c>
      <c r="X4564">
        <v>1</v>
      </c>
      <c r="Y4564">
        <v>1</v>
      </c>
      <c r="Z4564">
        <v>319467</v>
      </c>
    </row>
    <row r="4565" spans="1:26">
      <c r="A4565">
        <v>460051</v>
      </c>
      <c r="B4565">
        <v>2</v>
      </c>
      <c r="C4565">
        <v>46005102</v>
      </c>
      <c r="D4565">
        <v>2</v>
      </c>
      <c r="E4565">
        <v>9</v>
      </c>
      <c r="F4565">
        <v>21</v>
      </c>
      <c r="G4565">
        <v>1</v>
      </c>
      <c r="H4565">
        <v>20</v>
      </c>
      <c r="I4565">
        <v>1</v>
      </c>
      <c r="J4565">
        <v>-8</v>
      </c>
      <c r="K4565">
        <v>-1</v>
      </c>
      <c r="L4565">
        <v>13</v>
      </c>
      <c r="M4565">
        <v>1</v>
      </c>
      <c r="N4565">
        <v>1</v>
      </c>
      <c r="O4565">
        <v>5</v>
      </c>
      <c r="P4565">
        <v>1</v>
      </c>
      <c r="Q4565">
        <v>38.880000000000003</v>
      </c>
      <c r="R4565">
        <v>-8</v>
      </c>
      <c r="S4565">
        <v>0</v>
      </c>
      <c r="T4565">
        <v>-1</v>
      </c>
      <c r="U4565">
        <v>-1</v>
      </c>
      <c r="V4565">
        <v>-1</v>
      </c>
      <c r="W4565">
        <v>0.810126582278481</v>
      </c>
      <c r="X4565">
        <v>1</v>
      </c>
      <c r="Y4565">
        <v>1</v>
      </c>
      <c r="Z4565">
        <v>319467</v>
      </c>
    </row>
    <row r="4566" spans="1:26">
      <c r="A4566">
        <v>460201</v>
      </c>
      <c r="B4566">
        <v>1</v>
      </c>
      <c r="C4566">
        <v>46020101</v>
      </c>
      <c r="D4566">
        <v>1</v>
      </c>
      <c r="E4566">
        <v>9</v>
      </c>
      <c r="F4566">
        <v>21</v>
      </c>
      <c r="G4566">
        <v>2</v>
      </c>
      <c r="H4566">
        <v>44</v>
      </c>
      <c r="I4566">
        <v>6</v>
      </c>
      <c r="J4566">
        <v>1</v>
      </c>
      <c r="K4566">
        <v>2</v>
      </c>
      <c r="L4566">
        <v>14</v>
      </c>
      <c r="M4566">
        <v>4</v>
      </c>
      <c r="N4566">
        <v>4</v>
      </c>
      <c r="O4566">
        <v>3</v>
      </c>
      <c r="P4566">
        <v>1</v>
      </c>
      <c r="Q4566">
        <v>5.1050000000000004</v>
      </c>
      <c r="R4566">
        <v>-1</v>
      </c>
      <c r="S4566">
        <v>5</v>
      </c>
      <c r="T4566">
        <v>164.8</v>
      </c>
      <c r="U4566">
        <v>84.1</v>
      </c>
      <c r="V4566">
        <v>30.965748421151844</v>
      </c>
      <c r="W4566">
        <v>0.83355234340779705</v>
      </c>
      <c r="X4566">
        <v>2</v>
      </c>
      <c r="Y4566">
        <v>1</v>
      </c>
      <c r="Z4566">
        <v>462326</v>
      </c>
    </row>
    <row r="4567" spans="1:26">
      <c r="A4567">
        <v>460341</v>
      </c>
      <c r="B4567">
        <v>1</v>
      </c>
      <c r="C4567">
        <v>46034101</v>
      </c>
      <c r="D4567">
        <v>1</v>
      </c>
      <c r="E4567">
        <v>9</v>
      </c>
      <c r="F4567">
        <v>21</v>
      </c>
      <c r="G4567">
        <v>2</v>
      </c>
      <c r="H4567">
        <v>72</v>
      </c>
      <c r="I4567">
        <v>5</v>
      </c>
      <c r="J4567">
        <v>1</v>
      </c>
      <c r="K4567">
        <v>2</v>
      </c>
      <c r="L4567">
        <v>8</v>
      </c>
      <c r="M4567">
        <v>4</v>
      </c>
      <c r="N4567">
        <v>3</v>
      </c>
      <c r="O4567">
        <v>5</v>
      </c>
      <c r="P4567">
        <v>1</v>
      </c>
      <c r="Q4567">
        <v>0.40400000000000003</v>
      </c>
      <c r="R4567">
        <v>-1</v>
      </c>
      <c r="S4567">
        <v>6</v>
      </c>
      <c r="T4567">
        <v>156.1</v>
      </c>
      <c r="U4567">
        <v>69.3</v>
      </c>
      <c r="V4567">
        <v>28.439858317796745</v>
      </c>
      <c r="W4567">
        <v>0.82067415730337101</v>
      </c>
      <c r="X4567">
        <v>2</v>
      </c>
      <c r="Y4567">
        <v>3</v>
      </c>
      <c r="Z4567">
        <v>713451</v>
      </c>
    </row>
    <row r="4568" spans="1:26">
      <c r="A4568">
        <v>461051</v>
      </c>
      <c r="B4568">
        <v>1</v>
      </c>
      <c r="C4568">
        <v>46105101</v>
      </c>
      <c r="D4568">
        <v>1</v>
      </c>
      <c r="E4568">
        <v>8</v>
      </c>
      <c r="F4568">
        <v>16</v>
      </c>
      <c r="G4568">
        <v>2</v>
      </c>
      <c r="H4568">
        <v>45</v>
      </c>
      <c r="I4568">
        <v>2</v>
      </c>
      <c r="J4568">
        <v>1</v>
      </c>
      <c r="K4568">
        <v>4</v>
      </c>
      <c r="L4568">
        <v>96</v>
      </c>
      <c r="M4568">
        <v>1</v>
      </c>
      <c r="N4568">
        <v>2</v>
      </c>
      <c r="O4568">
        <v>5</v>
      </c>
      <c r="P4568">
        <v>1</v>
      </c>
      <c r="Q4568">
        <v>2.25</v>
      </c>
      <c r="R4568">
        <v>-1</v>
      </c>
      <c r="S4568">
        <v>-9</v>
      </c>
      <c r="T4568">
        <v>154.1</v>
      </c>
      <c r="U4568">
        <v>-1</v>
      </c>
      <c r="V4568">
        <v>-1</v>
      </c>
      <c r="W4568">
        <v>0.82468879668049799</v>
      </c>
      <c r="X4568">
        <v>2</v>
      </c>
      <c r="Y4568">
        <v>3</v>
      </c>
      <c r="Z4568">
        <v>871549</v>
      </c>
    </row>
    <row r="4569" spans="1:26">
      <c r="A4569">
        <v>461151</v>
      </c>
      <c r="B4569">
        <v>1</v>
      </c>
      <c r="C4569">
        <v>46115101</v>
      </c>
      <c r="D4569">
        <v>2</v>
      </c>
      <c r="E4569">
        <v>8</v>
      </c>
      <c r="F4569">
        <v>16</v>
      </c>
      <c r="G4569">
        <v>1</v>
      </c>
      <c r="H4569">
        <v>65</v>
      </c>
      <c r="I4569">
        <v>6</v>
      </c>
      <c r="J4569">
        <v>1</v>
      </c>
      <c r="K4569">
        <v>5</v>
      </c>
      <c r="L4569">
        <v>9</v>
      </c>
      <c r="M4569">
        <v>2</v>
      </c>
      <c r="N4569">
        <v>3</v>
      </c>
      <c r="O4569">
        <v>5</v>
      </c>
      <c r="P4569">
        <v>1</v>
      </c>
      <c r="Q4569">
        <v>0.433</v>
      </c>
      <c r="R4569">
        <v>-1</v>
      </c>
      <c r="S4569">
        <v>9</v>
      </c>
      <c r="T4569">
        <v>177.4</v>
      </c>
      <c r="U4569">
        <v>130</v>
      </c>
      <c r="V4569">
        <v>41.308185757191751</v>
      </c>
      <c r="W4569">
        <v>0.92532005689900398</v>
      </c>
      <c r="X4569">
        <v>2</v>
      </c>
      <c r="Y4569">
        <v>1</v>
      </c>
      <c r="Z4569">
        <v>600463</v>
      </c>
    </row>
    <row r="4570" spans="1:26">
      <c r="A4570">
        <v>461151</v>
      </c>
      <c r="B4570">
        <v>2</v>
      </c>
      <c r="C4570">
        <v>46115102</v>
      </c>
      <c r="D4570">
        <v>2</v>
      </c>
      <c r="E4570">
        <v>8</v>
      </c>
      <c r="F4570">
        <v>16</v>
      </c>
      <c r="G4570">
        <v>2</v>
      </c>
      <c r="H4570">
        <v>59</v>
      </c>
      <c r="I4570">
        <v>6</v>
      </c>
      <c r="J4570">
        <v>1</v>
      </c>
      <c r="K4570">
        <v>7</v>
      </c>
      <c r="L4570">
        <v>9</v>
      </c>
      <c r="M4570">
        <v>2</v>
      </c>
      <c r="N4570">
        <v>4</v>
      </c>
      <c r="O4570">
        <v>1</v>
      </c>
      <c r="P4570">
        <v>1</v>
      </c>
      <c r="Q4570">
        <v>0.375</v>
      </c>
      <c r="R4570">
        <v>-1</v>
      </c>
      <c r="S4570">
        <v>0</v>
      </c>
      <c r="T4570">
        <v>168.7</v>
      </c>
      <c r="U4570">
        <v>120.1</v>
      </c>
      <c r="V4570">
        <v>42.200038018685383</v>
      </c>
      <c r="W4570">
        <v>0.75072674418604601</v>
      </c>
      <c r="X4570">
        <v>2</v>
      </c>
      <c r="Y4570">
        <v>1</v>
      </c>
      <c r="Z4570">
        <v>600463</v>
      </c>
    </row>
    <row r="4571" spans="1:26">
      <c r="A4571">
        <v>461201</v>
      </c>
      <c r="B4571">
        <v>1</v>
      </c>
      <c r="C4571">
        <v>46120101</v>
      </c>
      <c r="D4571">
        <v>4</v>
      </c>
      <c r="E4571">
        <v>8</v>
      </c>
      <c r="F4571">
        <v>16</v>
      </c>
      <c r="G4571">
        <v>1</v>
      </c>
      <c r="H4571">
        <v>42</v>
      </c>
      <c r="I4571">
        <v>2</v>
      </c>
      <c r="J4571">
        <v>1</v>
      </c>
      <c r="K4571">
        <v>1</v>
      </c>
      <c r="L4571">
        <v>9</v>
      </c>
      <c r="M4571">
        <v>2</v>
      </c>
      <c r="N4571">
        <v>4</v>
      </c>
      <c r="O4571">
        <v>3</v>
      </c>
      <c r="P4571">
        <v>2</v>
      </c>
      <c r="Q4571">
        <v>2.9000000000000001E-2</v>
      </c>
      <c r="R4571">
        <v>-1</v>
      </c>
      <c r="S4571">
        <v>1</v>
      </c>
      <c r="T4571">
        <v>169.3</v>
      </c>
      <c r="U4571">
        <v>68.3</v>
      </c>
      <c r="V4571">
        <v>23.829053232988478</v>
      </c>
      <c r="W4571">
        <v>0.85743589743589699</v>
      </c>
      <c r="X4571">
        <v>1</v>
      </c>
      <c r="Y4571">
        <v>3</v>
      </c>
      <c r="Z4571">
        <v>807338</v>
      </c>
    </row>
    <row r="4572" spans="1:26">
      <c r="A4572">
        <v>461201</v>
      </c>
      <c r="B4572">
        <v>2</v>
      </c>
      <c r="C4572">
        <v>46120102</v>
      </c>
      <c r="D4572">
        <v>4</v>
      </c>
      <c r="E4572">
        <v>8</v>
      </c>
      <c r="F4572">
        <v>16</v>
      </c>
      <c r="G4572">
        <v>2</v>
      </c>
      <c r="H4572">
        <v>40</v>
      </c>
      <c r="I4572">
        <v>2</v>
      </c>
      <c r="J4572">
        <v>1</v>
      </c>
      <c r="K4572">
        <v>5</v>
      </c>
      <c r="L4572">
        <v>9</v>
      </c>
      <c r="M4572">
        <v>2</v>
      </c>
      <c r="N4572">
        <v>1</v>
      </c>
      <c r="O4572">
        <v>5</v>
      </c>
      <c r="P4572">
        <v>2</v>
      </c>
      <c r="Q4572">
        <v>2.9000000000000001E-2</v>
      </c>
      <c r="R4572">
        <v>-1</v>
      </c>
      <c r="S4572">
        <v>0</v>
      </c>
      <c r="T4572">
        <v>161.9</v>
      </c>
      <c r="U4572">
        <v>60.9</v>
      </c>
      <c r="V4572">
        <v>23.233979141304179</v>
      </c>
      <c r="W4572">
        <v>0.76536885245901598</v>
      </c>
      <c r="X4572">
        <v>1</v>
      </c>
      <c r="Y4572">
        <v>3</v>
      </c>
      <c r="Z4572">
        <v>807338</v>
      </c>
    </row>
    <row r="4573" spans="1:26">
      <c r="A4573">
        <v>461201</v>
      </c>
      <c r="B4573">
        <v>3</v>
      </c>
      <c r="C4573">
        <v>46120103</v>
      </c>
      <c r="D4573">
        <v>4</v>
      </c>
      <c r="E4573">
        <v>8</v>
      </c>
      <c r="F4573">
        <v>16</v>
      </c>
      <c r="G4573">
        <v>1</v>
      </c>
      <c r="H4573">
        <v>15</v>
      </c>
      <c r="I4573">
        <v>-1</v>
      </c>
      <c r="J4573">
        <v>1</v>
      </c>
      <c r="K4573">
        <v>-1</v>
      </c>
      <c r="L4573">
        <v>9</v>
      </c>
      <c r="M4573">
        <v>3</v>
      </c>
      <c r="N4573">
        <v>-1</v>
      </c>
      <c r="O4573">
        <v>-1</v>
      </c>
      <c r="P4573">
        <v>-1</v>
      </c>
      <c r="Q4573">
        <v>-1</v>
      </c>
      <c r="R4573">
        <v>-1</v>
      </c>
      <c r="S4573">
        <v>0</v>
      </c>
      <c r="T4573">
        <v>164.7</v>
      </c>
      <c r="U4573">
        <v>53.9</v>
      </c>
      <c r="V4573">
        <v>19.870169272460579</v>
      </c>
      <c r="W4573">
        <v>-1</v>
      </c>
      <c r="X4573">
        <v>1</v>
      </c>
      <c r="Y4573">
        <v>3</v>
      </c>
      <c r="Z4573">
        <v>807338</v>
      </c>
    </row>
    <row r="4574" spans="1:26">
      <c r="A4574">
        <v>461201</v>
      </c>
      <c r="B4574">
        <v>4</v>
      </c>
      <c r="C4574">
        <v>46120104</v>
      </c>
      <c r="D4574">
        <v>4</v>
      </c>
      <c r="E4574">
        <v>8</v>
      </c>
      <c r="F4574">
        <v>16</v>
      </c>
      <c r="G4574">
        <v>1</v>
      </c>
      <c r="H4574">
        <v>10</v>
      </c>
      <c r="I4574">
        <v>-1</v>
      </c>
      <c r="J4574">
        <v>1</v>
      </c>
      <c r="K4574">
        <v>-1</v>
      </c>
      <c r="L4574">
        <v>9</v>
      </c>
      <c r="M4574">
        <v>2</v>
      </c>
      <c r="N4574">
        <v>-1</v>
      </c>
      <c r="O4574">
        <v>-1</v>
      </c>
      <c r="P4574">
        <v>-1</v>
      </c>
      <c r="Q4574">
        <v>-1</v>
      </c>
      <c r="R4574">
        <v>-1</v>
      </c>
      <c r="S4574">
        <v>-2</v>
      </c>
      <c r="T4574">
        <v>138.30000000000001</v>
      </c>
      <c r="U4574">
        <v>33.1</v>
      </c>
      <c r="V4574">
        <v>17.305479353935741</v>
      </c>
      <c r="W4574">
        <v>-1</v>
      </c>
      <c r="X4574">
        <v>1</v>
      </c>
      <c r="Y4574">
        <v>3</v>
      </c>
      <c r="Z4574">
        <v>807338</v>
      </c>
    </row>
    <row r="4575" spans="1:26">
      <c r="A4575">
        <v>461271</v>
      </c>
      <c r="B4575">
        <v>1</v>
      </c>
      <c r="C4575">
        <v>46127101</v>
      </c>
      <c r="D4575">
        <v>2</v>
      </c>
      <c r="E4575">
        <v>8</v>
      </c>
      <c r="F4575">
        <v>16</v>
      </c>
      <c r="G4575">
        <v>1</v>
      </c>
      <c r="H4575">
        <v>39</v>
      </c>
      <c r="I4575">
        <v>2</v>
      </c>
      <c r="J4575">
        <v>1</v>
      </c>
      <c r="K4575">
        <v>2</v>
      </c>
      <c r="L4575">
        <v>20</v>
      </c>
      <c r="M4575">
        <v>1</v>
      </c>
      <c r="N4575">
        <v>1</v>
      </c>
      <c r="O4575">
        <v>5</v>
      </c>
      <c r="P4575">
        <v>1</v>
      </c>
      <c r="Q4575">
        <v>52.5</v>
      </c>
      <c r="R4575">
        <v>-1</v>
      </c>
      <c r="S4575">
        <v>0</v>
      </c>
      <c r="T4575">
        <v>171.2</v>
      </c>
      <c r="U4575">
        <v>81.2</v>
      </c>
      <c r="V4575">
        <v>27.704384662415933</v>
      </c>
      <c r="W4575">
        <v>0.91312741312741297</v>
      </c>
      <c r="X4575">
        <v>2</v>
      </c>
      <c r="Y4575">
        <v>1</v>
      </c>
      <c r="Z4575">
        <v>320274</v>
      </c>
    </row>
    <row r="4576" spans="1:26">
      <c r="A4576">
        <v>461271</v>
      </c>
      <c r="B4576">
        <v>2</v>
      </c>
      <c r="C4576">
        <v>46127102</v>
      </c>
      <c r="D4576">
        <v>2</v>
      </c>
      <c r="E4576">
        <v>8</v>
      </c>
      <c r="F4576">
        <v>16</v>
      </c>
      <c r="G4576">
        <v>2</v>
      </c>
      <c r="H4576">
        <v>34</v>
      </c>
      <c r="I4576">
        <v>2</v>
      </c>
      <c r="J4576">
        <v>1</v>
      </c>
      <c r="K4576">
        <v>2</v>
      </c>
      <c r="L4576">
        <v>20</v>
      </c>
      <c r="M4576">
        <v>1</v>
      </c>
      <c r="N4576">
        <v>1</v>
      </c>
      <c r="O4576">
        <v>5</v>
      </c>
      <c r="P4576">
        <v>1</v>
      </c>
      <c r="Q4576">
        <v>42</v>
      </c>
      <c r="R4576">
        <v>-1</v>
      </c>
      <c r="S4576">
        <v>1</v>
      </c>
      <c r="T4576">
        <v>159.1</v>
      </c>
      <c r="U4576">
        <v>51.1</v>
      </c>
      <c r="V4576">
        <v>20.187407087557645</v>
      </c>
      <c r="W4576">
        <v>0.76120218579234999</v>
      </c>
      <c r="X4576">
        <v>1</v>
      </c>
      <c r="Y4576">
        <v>3</v>
      </c>
      <c r="Z4576">
        <v>320274</v>
      </c>
    </row>
    <row r="4577" spans="1:26">
      <c r="A4577">
        <v>461341</v>
      </c>
      <c r="B4577">
        <v>1</v>
      </c>
      <c r="C4577">
        <v>46134101</v>
      </c>
      <c r="D4577">
        <v>1</v>
      </c>
      <c r="E4577">
        <v>8</v>
      </c>
      <c r="F4577">
        <v>16</v>
      </c>
      <c r="G4577">
        <v>1</v>
      </c>
      <c r="H4577">
        <v>29</v>
      </c>
      <c r="I4577">
        <v>2</v>
      </c>
      <c r="J4577">
        <v>3</v>
      </c>
      <c r="K4577">
        <v>6</v>
      </c>
      <c r="L4577">
        <v>9</v>
      </c>
      <c r="M4577">
        <v>1</v>
      </c>
      <c r="N4577">
        <v>1</v>
      </c>
      <c r="O4577">
        <v>5</v>
      </c>
      <c r="P4577">
        <v>2</v>
      </c>
      <c r="Q4577">
        <v>0</v>
      </c>
      <c r="R4577">
        <v>-1</v>
      </c>
      <c r="S4577">
        <v>0</v>
      </c>
      <c r="T4577">
        <v>171.6</v>
      </c>
      <c r="U4577">
        <v>69.099999999999994</v>
      </c>
      <c r="V4577">
        <v>23.466238501203538</v>
      </c>
      <c r="W4577">
        <v>0.88268156424581001</v>
      </c>
      <c r="X4577">
        <v>1</v>
      </c>
      <c r="Y4577">
        <v>3</v>
      </c>
      <c r="Z4577">
        <v>511320</v>
      </c>
    </row>
    <row r="4578" spans="1:26">
      <c r="A4578">
        <v>462051</v>
      </c>
      <c r="B4578">
        <v>1</v>
      </c>
      <c r="C4578">
        <v>46205101</v>
      </c>
      <c r="D4578">
        <v>1</v>
      </c>
      <c r="E4578">
        <v>2</v>
      </c>
      <c r="F4578">
        <v>14</v>
      </c>
      <c r="G4578">
        <v>2</v>
      </c>
      <c r="H4578">
        <v>53</v>
      </c>
      <c r="I4578">
        <v>1</v>
      </c>
      <c r="J4578">
        <v>1</v>
      </c>
      <c r="K4578">
        <v>4</v>
      </c>
      <c r="L4578">
        <v>13</v>
      </c>
      <c r="M4578">
        <v>1</v>
      </c>
      <c r="N4578">
        <v>4</v>
      </c>
      <c r="O4578">
        <v>3</v>
      </c>
      <c r="P4578">
        <v>1</v>
      </c>
      <c r="Q4578">
        <v>5.25</v>
      </c>
      <c r="R4578">
        <v>-1</v>
      </c>
      <c r="S4578">
        <v>0</v>
      </c>
      <c r="T4578">
        <v>164.1</v>
      </c>
      <c r="U4578">
        <v>56.6</v>
      </c>
      <c r="V4578">
        <v>21.018381428663208</v>
      </c>
      <c r="W4578">
        <v>0.78102592388306602</v>
      </c>
      <c r="X4578">
        <v>1</v>
      </c>
      <c r="Y4578">
        <v>3</v>
      </c>
      <c r="Z4578">
        <v>162317</v>
      </c>
    </row>
    <row r="4579" spans="1:26">
      <c r="A4579">
        <v>462151</v>
      </c>
      <c r="B4579">
        <v>1</v>
      </c>
      <c r="C4579">
        <v>46215101</v>
      </c>
      <c r="D4579">
        <v>1</v>
      </c>
      <c r="E4579">
        <v>2</v>
      </c>
      <c r="F4579">
        <v>14</v>
      </c>
      <c r="G4579">
        <v>2</v>
      </c>
      <c r="H4579">
        <v>54</v>
      </c>
      <c r="I4579">
        <v>3</v>
      </c>
      <c r="J4579">
        <v>1</v>
      </c>
      <c r="K4579">
        <v>5</v>
      </c>
      <c r="L4579">
        <v>6</v>
      </c>
      <c r="M4579">
        <v>4</v>
      </c>
      <c r="N4579">
        <v>4</v>
      </c>
      <c r="O4579">
        <v>2</v>
      </c>
      <c r="P4579">
        <v>2</v>
      </c>
      <c r="Q4579">
        <v>5.8000000000000003E-2</v>
      </c>
      <c r="R4579">
        <v>-1</v>
      </c>
      <c r="S4579">
        <v>2</v>
      </c>
      <c r="T4579">
        <v>156.1</v>
      </c>
      <c r="U4579">
        <v>102.3</v>
      </c>
      <c r="V4579">
        <v>41.982647992938048</v>
      </c>
      <c r="W4579">
        <v>0.90902140672782905</v>
      </c>
      <c r="X4579">
        <v>2</v>
      </c>
      <c r="Y4579">
        <v>1</v>
      </c>
      <c r="Z4579">
        <v>314368</v>
      </c>
    </row>
    <row r="4580" spans="1:26">
      <c r="A4580">
        <v>462181</v>
      </c>
      <c r="B4580">
        <v>1</v>
      </c>
      <c r="C4580">
        <v>46218101</v>
      </c>
      <c r="D4580">
        <v>4</v>
      </c>
      <c r="E4580">
        <v>2</v>
      </c>
      <c r="F4580">
        <v>14</v>
      </c>
      <c r="G4580">
        <v>1</v>
      </c>
      <c r="H4580">
        <v>44</v>
      </c>
      <c r="I4580">
        <v>2</v>
      </c>
      <c r="J4580">
        <v>5</v>
      </c>
      <c r="K4580">
        <v>7</v>
      </c>
      <c r="L4580">
        <v>8</v>
      </c>
      <c r="M4580">
        <v>4</v>
      </c>
      <c r="N4580">
        <v>1</v>
      </c>
      <c r="O4580">
        <v>5</v>
      </c>
      <c r="P4580">
        <v>2</v>
      </c>
      <c r="Q4580">
        <v>0</v>
      </c>
      <c r="R4580">
        <v>-1</v>
      </c>
      <c r="S4580">
        <v>6</v>
      </c>
      <c r="T4580">
        <v>166.3</v>
      </c>
      <c r="U4580">
        <v>96.1</v>
      </c>
      <c r="V4580">
        <v>34.748726211495715</v>
      </c>
      <c r="W4580">
        <v>1.02091503267974</v>
      </c>
      <c r="X4580">
        <v>1</v>
      </c>
      <c r="Y4580">
        <v>1</v>
      </c>
      <c r="Z4580">
        <v>364349</v>
      </c>
    </row>
    <row r="4581" spans="1:26">
      <c r="A4581">
        <v>462181</v>
      </c>
      <c r="B4581">
        <v>2</v>
      </c>
      <c r="C4581">
        <v>46218102</v>
      </c>
      <c r="D4581">
        <v>4</v>
      </c>
      <c r="E4581">
        <v>2</v>
      </c>
      <c r="F4581">
        <v>14</v>
      </c>
      <c r="G4581">
        <v>2</v>
      </c>
      <c r="H4581">
        <v>37</v>
      </c>
      <c r="I4581">
        <v>2</v>
      </c>
      <c r="J4581">
        <v>5</v>
      </c>
      <c r="K4581">
        <v>3</v>
      </c>
      <c r="L4581">
        <v>8</v>
      </c>
      <c r="M4581">
        <v>3</v>
      </c>
      <c r="N4581">
        <v>1</v>
      </c>
      <c r="O4581">
        <v>5</v>
      </c>
      <c r="P4581">
        <v>2</v>
      </c>
      <c r="Q4581">
        <v>0</v>
      </c>
      <c r="R4581">
        <v>-1</v>
      </c>
      <c r="S4581">
        <v>2</v>
      </c>
      <c r="T4581">
        <v>148.1</v>
      </c>
      <c r="U4581">
        <v>55.6</v>
      </c>
      <c r="V4581">
        <v>25.349224318295079</v>
      </c>
      <c r="W4581">
        <v>0.81764069264069295</v>
      </c>
      <c r="X4581">
        <v>1</v>
      </c>
      <c r="Y4581">
        <v>3</v>
      </c>
      <c r="Z4581">
        <v>364349</v>
      </c>
    </row>
    <row r="4582" spans="1:26">
      <c r="A4582">
        <v>462181</v>
      </c>
      <c r="B4582">
        <v>3</v>
      </c>
      <c r="C4582">
        <v>46218103</v>
      </c>
      <c r="D4582">
        <v>4</v>
      </c>
      <c r="E4582">
        <v>2</v>
      </c>
      <c r="F4582">
        <v>14</v>
      </c>
      <c r="G4582">
        <v>1</v>
      </c>
      <c r="H4582">
        <v>11</v>
      </c>
      <c r="I4582">
        <v>-1</v>
      </c>
      <c r="J4582">
        <v>5</v>
      </c>
      <c r="K4582">
        <v>-1</v>
      </c>
      <c r="L4582">
        <v>8</v>
      </c>
      <c r="M4582">
        <v>2</v>
      </c>
      <c r="N4582">
        <v>-1</v>
      </c>
      <c r="O4582">
        <v>-1</v>
      </c>
      <c r="P4582">
        <v>-1</v>
      </c>
      <c r="Q4582">
        <v>-1</v>
      </c>
      <c r="R4582">
        <v>-1</v>
      </c>
      <c r="S4582">
        <v>-2</v>
      </c>
      <c r="T4582">
        <v>162</v>
      </c>
      <c r="U4582">
        <v>64.099999999999994</v>
      </c>
      <c r="V4582">
        <v>24.424630391708575</v>
      </c>
      <c r="W4582">
        <v>-1</v>
      </c>
      <c r="X4582">
        <v>-8</v>
      </c>
      <c r="Y4582">
        <v>3</v>
      </c>
      <c r="Z4582">
        <v>364349</v>
      </c>
    </row>
    <row r="4583" spans="1:26">
      <c r="A4583">
        <v>462181</v>
      </c>
      <c r="B4583">
        <v>4</v>
      </c>
      <c r="C4583">
        <v>46218104</v>
      </c>
      <c r="D4583">
        <v>4</v>
      </c>
      <c r="E4583">
        <v>2</v>
      </c>
      <c r="F4583">
        <v>14</v>
      </c>
      <c r="G4583">
        <v>2</v>
      </c>
      <c r="H4583">
        <v>4</v>
      </c>
      <c r="I4583">
        <v>-1</v>
      </c>
      <c r="J4583">
        <v>5</v>
      </c>
      <c r="K4583">
        <v>-1</v>
      </c>
      <c r="L4583">
        <v>8</v>
      </c>
      <c r="M4583">
        <v>3</v>
      </c>
      <c r="N4583">
        <v>-1</v>
      </c>
      <c r="O4583">
        <v>-1</v>
      </c>
      <c r="P4583">
        <v>-1</v>
      </c>
      <c r="Q4583">
        <v>-1</v>
      </c>
      <c r="R4583">
        <v>-1</v>
      </c>
      <c r="S4583">
        <v>-2</v>
      </c>
      <c r="T4583">
        <v>-1</v>
      </c>
      <c r="U4583">
        <v>18.399999999999999</v>
      </c>
      <c r="V4583">
        <v>-1</v>
      </c>
      <c r="W4583">
        <v>-1</v>
      </c>
      <c r="X4583">
        <v>-2</v>
      </c>
      <c r="Y4583">
        <v>-2</v>
      </c>
      <c r="Z4583">
        <v>364349</v>
      </c>
    </row>
    <row r="4584" spans="1:26">
      <c r="A4584">
        <v>462201</v>
      </c>
      <c r="B4584">
        <v>1</v>
      </c>
      <c r="C4584">
        <v>46220101</v>
      </c>
      <c r="D4584">
        <v>3</v>
      </c>
      <c r="E4584">
        <v>2</v>
      </c>
      <c r="F4584">
        <v>14</v>
      </c>
      <c r="G4584">
        <v>2</v>
      </c>
      <c r="H4584">
        <v>39</v>
      </c>
      <c r="I4584">
        <v>6</v>
      </c>
      <c r="J4584">
        <v>1</v>
      </c>
      <c r="K4584">
        <v>1</v>
      </c>
      <c r="L4584">
        <v>15</v>
      </c>
      <c r="M4584">
        <v>1</v>
      </c>
      <c r="N4584">
        <v>1</v>
      </c>
      <c r="O4584">
        <v>5</v>
      </c>
      <c r="P4584">
        <v>2</v>
      </c>
      <c r="Q4584">
        <v>2.9000000000000001E-2</v>
      </c>
      <c r="R4584">
        <v>-1</v>
      </c>
      <c r="S4584">
        <v>0</v>
      </c>
      <c r="T4584">
        <v>164.4</v>
      </c>
      <c r="U4584">
        <v>56.5</v>
      </c>
      <c r="V4584">
        <v>20.904742453572972</v>
      </c>
      <c r="W4584">
        <v>0.79173553719008305</v>
      </c>
      <c r="X4584">
        <v>1</v>
      </c>
      <c r="Y4584">
        <v>3</v>
      </c>
      <c r="Z4584">
        <v>345271</v>
      </c>
    </row>
    <row r="4585" spans="1:26">
      <c r="A4585">
        <v>462201</v>
      </c>
      <c r="B4585">
        <v>2</v>
      </c>
      <c r="C4585">
        <v>46220102</v>
      </c>
      <c r="D4585">
        <v>3</v>
      </c>
      <c r="E4585">
        <v>2</v>
      </c>
      <c r="F4585">
        <v>14</v>
      </c>
      <c r="G4585">
        <v>1</v>
      </c>
      <c r="H4585">
        <v>12</v>
      </c>
      <c r="I4585">
        <v>-1</v>
      </c>
      <c r="J4585">
        <v>1</v>
      </c>
      <c r="K4585">
        <v>-1</v>
      </c>
      <c r="L4585">
        <v>15</v>
      </c>
      <c r="M4585">
        <v>1</v>
      </c>
      <c r="N4585">
        <v>-1</v>
      </c>
      <c r="O4585">
        <v>-1</v>
      </c>
      <c r="P4585">
        <v>-1</v>
      </c>
      <c r="Q4585">
        <v>-1</v>
      </c>
      <c r="R4585">
        <v>-1</v>
      </c>
      <c r="S4585">
        <v>-2</v>
      </c>
      <c r="T4585">
        <v>154.80000000000001</v>
      </c>
      <c r="U4585">
        <v>51</v>
      </c>
      <c r="V4585">
        <v>21.282775474230313</v>
      </c>
      <c r="W4585">
        <v>-1</v>
      </c>
      <c r="X4585">
        <v>2</v>
      </c>
      <c r="Y4585">
        <v>3</v>
      </c>
      <c r="Z4585">
        <v>345271</v>
      </c>
    </row>
    <row r="4586" spans="1:26">
      <c r="A4586">
        <v>462201</v>
      </c>
      <c r="B4586">
        <v>3</v>
      </c>
      <c r="C4586">
        <v>46220103</v>
      </c>
      <c r="D4586">
        <v>3</v>
      </c>
      <c r="E4586">
        <v>2</v>
      </c>
      <c r="F4586">
        <v>14</v>
      </c>
      <c r="G4586">
        <v>1</v>
      </c>
      <c r="H4586">
        <v>7</v>
      </c>
      <c r="I4586">
        <v>-1</v>
      </c>
      <c r="J4586">
        <v>1</v>
      </c>
      <c r="K4586">
        <v>-1</v>
      </c>
      <c r="L4586">
        <v>15</v>
      </c>
      <c r="M4586">
        <v>1</v>
      </c>
      <c r="N4586">
        <v>-1</v>
      </c>
      <c r="O4586">
        <v>-1</v>
      </c>
      <c r="P4586">
        <v>-1</v>
      </c>
      <c r="Q4586">
        <v>-1</v>
      </c>
      <c r="R4586">
        <v>-1</v>
      </c>
      <c r="S4586">
        <v>-2</v>
      </c>
      <c r="T4586">
        <v>130.1</v>
      </c>
      <c r="U4586">
        <v>26</v>
      </c>
      <c r="V4586">
        <v>15.360974027546956</v>
      </c>
      <c r="W4586">
        <v>-1</v>
      </c>
      <c r="X4586">
        <v>-2</v>
      </c>
      <c r="Y4586">
        <v>-2</v>
      </c>
      <c r="Z4586">
        <v>345271</v>
      </c>
    </row>
    <row r="4587" spans="1:26">
      <c r="A4587">
        <v>462251</v>
      </c>
      <c r="B4587">
        <v>1</v>
      </c>
      <c r="C4587">
        <v>46225101</v>
      </c>
      <c r="D4587">
        <v>4</v>
      </c>
      <c r="E4587">
        <v>2</v>
      </c>
      <c r="F4587">
        <v>14</v>
      </c>
      <c r="G4587">
        <v>1</v>
      </c>
      <c r="H4587">
        <v>51</v>
      </c>
      <c r="I4587">
        <v>2</v>
      </c>
      <c r="J4587">
        <v>1</v>
      </c>
      <c r="K4587">
        <v>7</v>
      </c>
      <c r="L4587">
        <v>15</v>
      </c>
      <c r="M4587">
        <v>2</v>
      </c>
      <c r="N4587">
        <v>4</v>
      </c>
      <c r="O4587">
        <v>3</v>
      </c>
      <c r="P4587">
        <v>1</v>
      </c>
      <c r="Q4587">
        <v>90.314999999999998</v>
      </c>
      <c r="R4587">
        <v>-1</v>
      </c>
      <c r="S4587">
        <v>10</v>
      </c>
      <c r="T4587">
        <v>181.1</v>
      </c>
      <c r="U4587">
        <v>-1</v>
      </c>
      <c r="V4587">
        <v>-1</v>
      </c>
      <c r="W4587">
        <v>-1</v>
      </c>
      <c r="X4587">
        <v>1</v>
      </c>
      <c r="Y4587">
        <v>3</v>
      </c>
      <c r="Z4587">
        <v>268575</v>
      </c>
    </row>
    <row r="4588" spans="1:26">
      <c r="A4588">
        <v>462251</v>
      </c>
      <c r="B4588">
        <v>2</v>
      </c>
      <c r="C4588">
        <v>46225102</v>
      </c>
      <c r="D4588">
        <v>4</v>
      </c>
      <c r="E4588">
        <v>2</v>
      </c>
      <c r="F4588">
        <v>14</v>
      </c>
      <c r="G4588">
        <v>2</v>
      </c>
      <c r="H4588">
        <v>46</v>
      </c>
      <c r="I4588">
        <v>2</v>
      </c>
      <c r="J4588">
        <v>1</v>
      </c>
      <c r="K4588">
        <v>3</v>
      </c>
      <c r="L4588">
        <v>15</v>
      </c>
      <c r="M4588">
        <v>2</v>
      </c>
      <c r="N4588">
        <v>1</v>
      </c>
      <c r="O4588">
        <v>5</v>
      </c>
      <c r="P4588">
        <v>1</v>
      </c>
      <c r="Q4588">
        <v>34.75</v>
      </c>
      <c r="R4588">
        <v>-1</v>
      </c>
      <c r="S4588">
        <v>11</v>
      </c>
      <c r="T4588">
        <v>157.5</v>
      </c>
      <c r="U4588">
        <v>80.5</v>
      </c>
      <c r="V4588">
        <v>32.451499118165785</v>
      </c>
      <c r="W4588">
        <v>-1</v>
      </c>
      <c r="X4588">
        <v>2</v>
      </c>
      <c r="Y4588">
        <v>1</v>
      </c>
      <c r="Z4588">
        <v>268575</v>
      </c>
    </row>
    <row r="4589" spans="1:26">
      <c r="A4589">
        <v>462251</v>
      </c>
      <c r="B4589">
        <v>3</v>
      </c>
      <c r="C4589">
        <v>46225103</v>
      </c>
      <c r="D4589">
        <v>4</v>
      </c>
      <c r="E4589">
        <v>2</v>
      </c>
      <c r="F4589">
        <v>14</v>
      </c>
      <c r="G4589">
        <v>2</v>
      </c>
      <c r="H4589">
        <v>22</v>
      </c>
      <c r="I4589">
        <v>1</v>
      </c>
      <c r="J4589">
        <v>-9</v>
      </c>
      <c r="K4589">
        <v>-1</v>
      </c>
      <c r="L4589">
        <v>15</v>
      </c>
      <c r="M4589">
        <v>2</v>
      </c>
      <c r="N4589">
        <v>-1</v>
      </c>
      <c r="O4589">
        <v>-1</v>
      </c>
      <c r="P4589">
        <v>-1</v>
      </c>
      <c r="Q4589">
        <v>-1</v>
      </c>
      <c r="R4589">
        <v>0</v>
      </c>
      <c r="S4589">
        <v>-2</v>
      </c>
      <c r="T4589">
        <v>-1</v>
      </c>
      <c r="U4589">
        <v>-1</v>
      </c>
      <c r="V4589">
        <v>-1</v>
      </c>
      <c r="W4589">
        <v>-1</v>
      </c>
      <c r="X4589">
        <v>-2</v>
      </c>
      <c r="Y4589">
        <v>-2</v>
      </c>
      <c r="Z4589">
        <v>268575</v>
      </c>
    </row>
    <row r="4590" spans="1:26">
      <c r="A4590">
        <v>462251</v>
      </c>
      <c r="B4590">
        <v>4</v>
      </c>
      <c r="C4590">
        <v>46225104</v>
      </c>
      <c r="D4590">
        <v>4</v>
      </c>
      <c r="E4590">
        <v>2</v>
      </c>
      <c r="F4590">
        <v>14</v>
      </c>
      <c r="G4590">
        <v>2</v>
      </c>
      <c r="H4590">
        <v>18</v>
      </c>
      <c r="I4590">
        <v>1</v>
      </c>
      <c r="J4590">
        <v>-9</v>
      </c>
      <c r="K4590">
        <v>-1</v>
      </c>
      <c r="L4590">
        <v>15</v>
      </c>
      <c r="M4590">
        <v>2</v>
      </c>
      <c r="N4590">
        <v>-1</v>
      </c>
      <c r="O4590">
        <v>-1</v>
      </c>
      <c r="P4590">
        <v>-1</v>
      </c>
      <c r="Q4590">
        <v>-1</v>
      </c>
      <c r="R4590">
        <v>2</v>
      </c>
      <c r="S4590">
        <v>-2</v>
      </c>
      <c r="T4590">
        <v>-1</v>
      </c>
      <c r="U4590">
        <v>-1</v>
      </c>
      <c r="V4590">
        <v>-1</v>
      </c>
      <c r="W4590">
        <v>-1</v>
      </c>
      <c r="X4590">
        <v>-2</v>
      </c>
      <c r="Y4590">
        <v>-2</v>
      </c>
      <c r="Z4590">
        <v>268575</v>
      </c>
    </row>
    <row r="4591" spans="1:26">
      <c r="A4591">
        <v>462271</v>
      </c>
      <c r="B4591">
        <v>1</v>
      </c>
      <c r="C4591">
        <v>46227101</v>
      </c>
      <c r="D4591">
        <v>2</v>
      </c>
      <c r="E4591">
        <v>2</v>
      </c>
      <c r="F4591">
        <v>14</v>
      </c>
      <c r="G4591">
        <v>1</v>
      </c>
      <c r="H4591">
        <v>68</v>
      </c>
      <c r="I4591">
        <v>2</v>
      </c>
      <c r="J4591">
        <v>1</v>
      </c>
      <c r="K4591">
        <v>7</v>
      </c>
      <c r="L4591">
        <v>6</v>
      </c>
      <c r="M4591">
        <v>2</v>
      </c>
      <c r="N4591">
        <v>1</v>
      </c>
      <c r="O4591">
        <v>5</v>
      </c>
      <c r="P4591">
        <v>1</v>
      </c>
      <c r="Q4591">
        <v>9.0579999999999998</v>
      </c>
      <c r="R4591">
        <v>-1</v>
      </c>
      <c r="S4591">
        <v>0</v>
      </c>
      <c r="T4591">
        <v>185</v>
      </c>
      <c r="U4591">
        <v>78.400000000000006</v>
      </c>
      <c r="V4591">
        <v>22.907231555880205</v>
      </c>
      <c r="W4591">
        <v>0.87860696517412995</v>
      </c>
      <c r="X4591">
        <v>1</v>
      </c>
      <c r="Y4591">
        <v>3</v>
      </c>
      <c r="Z4591">
        <v>569269</v>
      </c>
    </row>
    <row r="4592" spans="1:26">
      <c r="A4592">
        <v>462271</v>
      </c>
      <c r="B4592">
        <v>2</v>
      </c>
      <c r="C4592">
        <v>46227102</v>
      </c>
      <c r="D4592">
        <v>2</v>
      </c>
      <c r="E4592">
        <v>2</v>
      </c>
      <c r="F4592">
        <v>14</v>
      </c>
      <c r="G4592">
        <v>2</v>
      </c>
      <c r="H4592">
        <v>67</v>
      </c>
      <c r="I4592">
        <v>2</v>
      </c>
      <c r="J4592">
        <v>1</v>
      </c>
      <c r="K4592">
        <v>7</v>
      </c>
      <c r="L4592">
        <v>6</v>
      </c>
      <c r="M4592">
        <v>2</v>
      </c>
      <c r="N4592">
        <v>3</v>
      </c>
      <c r="O4592">
        <v>5</v>
      </c>
      <c r="P4592">
        <v>2</v>
      </c>
      <c r="Q4592">
        <v>8.6999999999999994E-2</v>
      </c>
      <c r="R4592">
        <v>-1</v>
      </c>
      <c r="S4592">
        <v>1</v>
      </c>
      <c r="T4592">
        <v>161.69999999999999</v>
      </c>
      <c r="U4592">
        <v>75.400000000000006</v>
      </c>
      <c r="V4592">
        <v>28.837081580256775</v>
      </c>
      <c r="W4592">
        <v>0.85452922802320397</v>
      </c>
      <c r="X4592">
        <v>2</v>
      </c>
      <c r="Y4592">
        <v>1</v>
      </c>
      <c r="Z4592">
        <v>569269</v>
      </c>
    </row>
    <row r="4593" spans="1:26">
      <c r="A4593">
        <v>462351</v>
      </c>
      <c r="B4593">
        <v>1</v>
      </c>
      <c r="C4593">
        <v>46235101</v>
      </c>
      <c r="D4593">
        <v>2</v>
      </c>
      <c r="E4593">
        <v>2</v>
      </c>
      <c r="F4593">
        <v>14</v>
      </c>
      <c r="G4593">
        <v>1</v>
      </c>
      <c r="H4593">
        <v>74</v>
      </c>
      <c r="I4593">
        <v>2</v>
      </c>
      <c r="J4593">
        <v>1</v>
      </c>
      <c r="K4593">
        <v>7</v>
      </c>
      <c r="L4593">
        <v>9</v>
      </c>
      <c r="M4593">
        <v>2</v>
      </c>
      <c r="N4593">
        <v>1</v>
      </c>
      <c r="O4593">
        <v>5</v>
      </c>
      <c r="P4593">
        <v>1</v>
      </c>
      <c r="Q4593">
        <v>7.73</v>
      </c>
      <c r="R4593">
        <v>-1</v>
      </c>
      <c r="S4593">
        <v>0</v>
      </c>
      <c r="T4593">
        <v>170.4</v>
      </c>
      <c r="U4593">
        <v>74.599999999999994</v>
      </c>
      <c r="V4593">
        <v>25.692102536974584</v>
      </c>
      <c r="W4593">
        <v>-1</v>
      </c>
      <c r="X4593">
        <v>1</v>
      </c>
      <c r="Y4593">
        <v>3</v>
      </c>
      <c r="Z4593">
        <v>582377</v>
      </c>
    </row>
    <row r="4594" spans="1:26">
      <c r="A4594">
        <v>462351</v>
      </c>
      <c r="B4594">
        <v>2</v>
      </c>
      <c r="C4594">
        <v>46235102</v>
      </c>
      <c r="D4594">
        <v>2</v>
      </c>
      <c r="E4594">
        <v>2</v>
      </c>
      <c r="F4594">
        <v>14</v>
      </c>
      <c r="G4594">
        <v>2</v>
      </c>
      <c r="H4594">
        <v>66</v>
      </c>
      <c r="I4594">
        <v>2</v>
      </c>
      <c r="J4594">
        <v>1</v>
      </c>
      <c r="K4594">
        <v>7</v>
      </c>
      <c r="L4594">
        <v>9</v>
      </c>
      <c r="M4594">
        <v>2</v>
      </c>
      <c r="N4594">
        <v>1</v>
      </c>
      <c r="O4594">
        <v>5</v>
      </c>
      <c r="P4594">
        <v>1</v>
      </c>
      <c r="Q4594">
        <v>2.9000000000000001E-2</v>
      </c>
      <c r="R4594">
        <v>-1</v>
      </c>
      <c r="S4594">
        <v>0</v>
      </c>
      <c r="T4594">
        <v>164.6</v>
      </c>
      <c r="U4594">
        <v>53.5</v>
      </c>
      <c r="V4594">
        <v>19.746681450225815</v>
      </c>
      <c r="W4594">
        <v>0.74104401228249805</v>
      </c>
      <c r="X4594">
        <v>3</v>
      </c>
      <c r="Y4594">
        <v>3</v>
      </c>
      <c r="Z4594">
        <v>582377</v>
      </c>
    </row>
    <row r="4595" spans="1:26">
      <c r="A4595">
        <v>462371</v>
      </c>
      <c r="B4595">
        <v>1</v>
      </c>
      <c r="C4595">
        <v>46237101</v>
      </c>
      <c r="D4595">
        <v>1</v>
      </c>
      <c r="E4595">
        <v>2</v>
      </c>
      <c r="F4595">
        <v>14</v>
      </c>
      <c r="G4595">
        <v>2</v>
      </c>
      <c r="H4595">
        <v>78</v>
      </c>
      <c r="I4595">
        <v>5</v>
      </c>
      <c r="J4595">
        <v>1</v>
      </c>
      <c r="K4595">
        <v>7</v>
      </c>
      <c r="L4595">
        <v>8</v>
      </c>
      <c r="M4595">
        <v>5</v>
      </c>
      <c r="N4595">
        <v>1</v>
      </c>
      <c r="O4595">
        <v>5</v>
      </c>
      <c r="P4595">
        <v>1</v>
      </c>
      <c r="Q4595">
        <v>0.34499999999999997</v>
      </c>
      <c r="R4595">
        <v>-1</v>
      </c>
      <c r="S4595">
        <v>1</v>
      </c>
      <c r="T4595">
        <v>151.1</v>
      </c>
      <c r="U4595">
        <v>82.6</v>
      </c>
      <c r="V4595">
        <v>36.178546822529341</v>
      </c>
      <c r="W4595">
        <v>0.79929988331388602</v>
      </c>
      <c r="X4595">
        <v>2</v>
      </c>
      <c r="Y4595">
        <v>1</v>
      </c>
      <c r="Z4595">
        <v>380283</v>
      </c>
    </row>
    <row r="4596" spans="1:26">
      <c r="A4596">
        <v>463051</v>
      </c>
      <c r="B4596">
        <v>1</v>
      </c>
      <c r="C4596">
        <v>46305101</v>
      </c>
      <c r="D4596">
        <v>6</v>
      </c>
      <c r="E4596">
        <v>5</v>
      </c>
      <c r="F4596">
        <v>27</v>
      </c>
      <c r="G4596">
        <v>1</v>
      </c>
      <c r="H4596">
        <v>38</v>
      </c>
      <c r="I4596">
        <v>2</v>
      </c>
      <c r="J4596">
        <v>3</v>
      </c>
      <c r="K4596">
        <v>3</v>
      </c>
      <c r="L4596">
        <v>15</v>
      </c>
      <c r="M4596">
        <v>1</v>
      </c>
      <c r="N4596">
        <v>1</v>
      </c>
      <c r="O4596">
        <v>5</v>
      </c>
      <c r="P4596">
        <v>2</v>
      </c>
      <c r="Q4596">
        <v>0</v>
      </c>
      <c r="R4596">
        <v>-1</v>
      </c>
      <c r="S4596">
        <v>0</v>
      </c>
      <c r="T4596">
        <v>171.3</v>
      </c>
      <c r="U4596">
        <v>93.6</v>
      </c>
      <c r="V4596">
        <v>31.897828800672304</v>
      </c>
      <c r="W4596">
        <v>-1</v>
      </c>
      <c r="X4596">
        <v>1</v>
      </c>
      <c r="Y4596">
        <v>3</v>
      </c>
      <c r="Z4596">
        <v>349214</v>
      </c>
    </row>
    <row r="4597" spans="1:26">
      <c r="A4597">
        <v>463051</v>
      </c>
      <c r="B4597">
        <v>2</v>
      </c>
      <c r="C4597">
        <v>46305102</v>
      </c>
      <c r="D4597">
        <v>6</v>
      </c>
      <c r="E4597">
        <v>5</v>
      </c>
      <c r="F4597">
        <v>27</v>
      </c>
      <c r="G4597">
        <v>2</v>
      </c>
      <c r="H4597">
        <v>34</v>
      </c>
      <c r="I4597">
        <v>2</v>
      </c>
      <c r="J4597">
        <v>3</v>
      </c>
      <c r="K4597">
        <v>2</v>
      </c>
      <c r="L4597">
        <v>15</v>
      </c>
      <c r="M4597">
        <v>1</v>
      </c>
      <c r="N4597">
        <v>1</v>
      </c>
      <c r="O4597">
        <v>5</v>
      </c>
      <c r="P4597">
        <v>1</v>
      </c>
      <c r="Q4597">
        <v>0.23</v>
      </c>
      <c r="R4597">
        <v>-1</v>
      </c>
      <c r="S4597">
        <v>2</v>
      </c>
      <c r="T4597">
        <v>161.9</v>
      </c>
      <c r="U4597">
        <v>78.7</v>
      </c>
      <c r="V4597">
        <v>30.024863028253513</v>
      </c>
      <c r="W4597">
        <v>-1</v>
      </c>
      <c r="X4597">
        <v>2</v>
      </c>
      <c r="Y4597">
        <v>1</v>
      </c>
      <c r="Z4597">
        <v>349214</v>
      </c>
    </row>
    <row r="4598" spans="1:26">
      <c r="A4598">
        <v>463051</v>
      </c>
      <c r="B4598">
        <v>3</v>
      </c>
      <c r="C4598">
        <v>46305103</v>
      </c>
      <c r="D4598">
        <v>6</v>
      </c>
      <c r="E4598">
        <v>5</v>
      </c>
      <c r="F4598">
        <v>27</v>
      </c>
      <c r="G4598">
        <v>2</v>
      </c>
      <c r="H4598">
        <v>18</v>
      </c>
      <c r="I4598">
        <v>1</v>
      </c>
      <c r="J4598">
        <v>3</v>
      </c>
      <c r="K4598">
        <v>4</v>
      </c>
      <c r="L4598">
        <v>15</v>
      </c>
      <c r="M4598">
        <v>2</v>
      </c>
      <c r="N4598">
        <v>1</v>
      </c>
      <c r="O4598">
        <v>5</v>
      </c>
      <c r="P4598">
        <v>2</v>
      </c>
      <c r="Q4598">
        <v>-9</v>
      </c>
      <c r="R4598">
        <v>0</v>
      </c>
      <c r="S4598">
        <v>0</v>
      </c>
      <c r="T4598">
        <v>160</v>
      </c>
      <c r="U4598">
        <v>61.1</v>
      </c>
      <c r="V4598">
        <v>23.867187499999996</v>
      </c>
      <c r="W4598">
        <v>-1</v>
      </c>
      <c r="X4598">
        <v>1</v>
      </c>
      <c r="Y4598">
        <v>3</v>
      </c>
      <c r="Z4598">
        <v>349214</v>
      </c>
    </row>
    <row r="4599" spans="1:26">
      <c r="A4599">
        <v>463051</v>
      </c>
      <c r="B4599">
        <v>4</v>
      </c>
      <c r="C4599">
        <v>46305104</v>
      </c>
      <c r="D4599">
        <v>6</v>
      </c>
      <c r="E4599">
        <v>5</v>
      </c>
      <c r="F4599">
        <v>27</v>
      </c>
      <c r="G4599">
        <v>1</v>
      </c>
      <c r="H4599">
        <v>16</v>
      </c>
      <c r="I4599">
        <v>1</v>
      </c>
      <c r="J4599">
        <v>3</v>
      </c>
      <c r="K4599">
        <v>4</v>
      </c>
      <c r="L4599">
        <v>15</v>
      </c>
      <c r="M4599">
        <v>1</v>
      </c>
      <c r="N4599">
        <v>1</v>
      </c>
      <c r="O4599">
        <v>5</v>
      </c>
      <c r="P4599">
        <v>2</v>
      </c>
      <c r="Q4599">
        <v>1.125</v>
      </c>
      <c r="R4599">
        <v>2</v>
      </c>
      <c r="S4599">
        <v>4</v>
      </c>
      <c r="T4599">
        <v>177.6</v>
      </c>
      <c r="U4599">
        <v>63.8</v>
      </c>
      <c r="V4599">
        <v>20.227152828504178</v>
      </c>
      <c r="W4599">
        <v>-1</v>
      </c>
      <c r="X4599">
        <v>-8</v>
      </c>
      <c r="Y4599">
        <v>3</v>
      </c>
      <c r="Z4599">
        <v>349214</v>
      </c>
    </row>
    <row r="4600" spans="1:26">
      <c r="A4600">
        <v>463051</v>
      </c>
      <c r="B4600">
        <v>5</v>
      </c>
      <c r="C4600">
        <v>46305105</v>
      </c>
      <c r="D4600">
        <v>6</v>
      </c>
      <c r="E4600">
        <v>5</v>
      </c>
      <c r="F4600">
        <v>27</v>
      </c>
      <c r="G4600">
        <v>1</v>
      </c>
      <c r="H4600">
        <v>16</v>
      </c>
      <c r="I4600">
        <v>1</v>
      </c>
      <c r="J4600">
        <v>3</v>
      </c>
      <c r="K4600">
        <v>7</v>
      </c>
      <c r="L4600">
        <v>15</v>
      </c>
      <c r="M4600">
        <v>1</v>
      </c>
      <c r="N4600">
        <v>1</v>
      </c>
      <c r="O4600">
        <v>5</v>
      </c>
      <c r="P4600">
        <v>2</v>
      </c>
      <c r="Q4600">
        <v>0.46</v>
      </c>
      <c r="R4600">
        <v>2</v>
      </c>
      <c r="S4600">
        <v>2</v>
      </c>
      <c r="T4600">
        <v>172.9</v>
      </c>
      <c r="U4600">
        <v>62.2</v>
      </c>
      <c r="V4600">
        <v>20.806565508401068</v>
      </c>
      <c r="W4600">
        <v>-1</v>
      </c>
      <c r="X4600">
        <v>-8</v>
      </c>
      <c r="Y4600">
        <v>2</v>
      </c>
      <c r="Z4600">
        <v>349214</v>
      </c>
    </row>
    <row r="4601" spans="1:26">
      <c r="A4601">
        <v>463051</v>
      </c>
      <c r="B4601">
        <v>6</v>
      </c>
      <c r="C4601">
        <v>46305106</v>
      </c>
      <c r="D4601">
        <v>6</v>
      </c>
      <c r="E4601">
        <v>5</v>
      </c>
      <c r="F4601">
        <v>27</v>
      </c>
      <c r="G4601">
        <v>2</v>
      </c>
      <c r="H4601">
        <v>7</v>
      </c>
      <c r="I4601">
        <v>-1</v>
      </c>
      <c r="J4601">
        <v>3</v>
      </c>
      <c r="K4601">
        <v>-1</v>
      </c>
      <c r="L4601">
        <v>15</v>
      </c>
      <c r="M4601">
        <v>1</v>
      </c>
      <c r="N4601">
        <v>-1</v>
      </c>
      <c r="O4601">
        <v>-1</v>
      </c>
      <c r="P4601">
        <v>-1</v>
      </c>
      <c r="Q4601">
        <v>-1</v>
      </c>
      <c r="R4601">
        <v>-1</v>
      </c>
      <c r="S4601">
        <v>-2</v>
      </c>
      <c r="T4601">
        <v>145.1</v>
      </c>
      <c r="U4601">
        <v>32.1</v>
      </c>
      <c r="V4601">
        <v>15.246501735298885</v>
      </c>
      <c r="W4601">
        <v>-1</v>
      </c>
      <c r="X4601">
        <v>-2</v>
      </c>
      <c r="Y4601">
        <v>-2</v>
      </c>
      <c r="Z4601">
        <v>349214</v>
      </c>
    </row>
    <row r="4602" spans="1:26">
      <c r="A4602">
        <v>463181</v>
      </c>
      <c r="B4602">
        <v>1</v>
      </c>
      <c r="C4602">
        <v>46318101</v>
      </c>
      <c r="D4602">
        <v>3</v>
      </c>
      <c r="E4602">
        <v>5</v>
      </c>
      <c r="F4602">
        <v>27</v>
      </c>
      <c r="G4602">
        <v>1</v>
      </c>
      <c r="H4602">
        <v>79</v>
      </c>
      <c r="I4602">
        <v>2</v>
      </c>
      <c r="J4602">
        <v>1</v>
      </c>
      <c r="K4602">
        <v>7</v>
      </c>
      <c r="L4602">
        <v>7</v>
      </c>
      <c r="M4602">
        <v>3</v>
      </c>
      <c r="N4602">
        <v>4</v>
      </c>
      <c r="O4602">
        <v>2</v>
      </c>
      <c r="P4602">
        <v>2</v>
      </c>
      <c r="Q4602">
        <v>0</v>
      </c>
      <c r="R4602">
        <v>-1</v>
      </c>
      <c r="S4602">
        <v>0</v>
      </c>
      <c r="T4602">
        <v>174.7</v>
      </c>
      <c r="U4602">
        <v>73.8</v>
      </c>
      <c r="V4602">
        <v>24.180793700149643</v>
      </c>
      <c r="W4602">
        <v>0.93711872360394199</v>
      </c>
      <c r="X4602">
        <v>1</v>
      </c>
      <c r="Y4602">
        <v>3</v>
      </c>
      <c r="Z4602">
        <v>212658</v>
      </c>
    </row>
    <row r="4603" spans="1:26">
      <c r="A4603">
        <v>463181</v>
      </c>
      <c r="B4603">
        <v>2</v>
      </c>
      <c r="C4603">
        <v>46318102</v>
      </c>
      <c r="D4603">
        <v>3</v>
      </c>
      <c r="E4603">
        <v>5</v>
      </c>
      <c r="F4603">
        <v>27</v>
      </c>
      <c r="G4603">
        <v>2</v>
      </c>
      <c r="H4603">
        <v>76</v>
      </c>
      <c r="I4603">
        <v>2</v>
      </c>
      <c r="J4603">
        <v>1</v>
      </c>
      <c r="K4603">
        <v>7</v>
      </c>
      <c r="L4603">
        <v>7</v>
      </c>
      <c r="M4603">
        <v>5</v>
      </c>
      <c r="N4603">
        <v>3</v>
      </c>
      <c r="O4603">
        <v>5</v>
      </c>
      <c r="P4603">
        <v>1</v>
      </c>
      <c r="Q4603">
        <v>0.115</v>
      </c>
      <c r="R4603">
        <v>-1</v>
      </c>
      <c r="S4603">
        <v>2</v>
      </c>
      <c r="T4603">
        <v>158.19999999999999</v>
      </c>
      <c r="U4603">
        <v>86.4</v>
      </c>
      <c r="V4603">
        <v>34.52238440994693</v>
      </c>
      <c r="W4603">
        <v>0.85642219635234795</v>
      </c>
      <c r="X4603">
        <v>2</v>
      </c>
      <c r="Y4603">
        <v>1</v>
      </c>
      <c r="Z4603">
        <v>212658</v>
      </c>
    </row>
    <row r="4604" spans="1:26">
      <c r="A4604">
        <v>463181</v>
      </c>
      <c r="B4604">
        <v>3</v>
      </c>
      <c r="C4604">
        <v>46318103</v>
      </c>
      <c r="D4604">
        <v>3</v>
      </c>
      <c r="E4604">
        <v>5</v>
      </c>
      <c r="F4604">
        <v>27</v>
      </c>
      <c r="G4604">
        <v>1</v>
      </c>
      <c r="H4604">
        <v>20</v>
      </c>
      <c r="I4604">
        <v>1</v>
      </c>
      <c r="J4604">
        <v>1</v>
      </c>
      <c r="K4604">
        <v>3</v>
      </c>
      <c r="L4604">
        <v>7</v>
      </c>
      <c r="M4604">
        <v>3</v>
      </c>
      <c r="N4604">
        <v>4</v>
      </c>
      <c r="O4604">
        <v>3</v>
      </c>
      <c r="P4604">
        <v>1</v>
      </c>
      <c r="Q4604">
        <v>20.363</v>
      </c>
      <c r="R4604">
        <v>1</v>
      </c>
      <c r="S4604">
        <v>1</v>
      </c>
      <c r="T4604">
        <v>187.1</v>
      </c>
      <c r="U4604">
        <v>77.3</v>
      </c>
      <c r="V4604">
        <v>22.081670185546017</v>
      </c>
      <c r="W4604">
        <v>0.86591654946085295</v>
      </c>
      <c r="X4604">
        <v>3</v>
      </c>
      <c r="Y4604">
        <v>3</v>
      </c>
      <c r="Z4604">
        <v>212658</v>
      </c>
    </row>
    <row r="4605" spans="1:26">
      <c r="A4605">
        <v>463201</v>
      </c>
      <c r="B4605">
        <v>1</v>
      </c>
      <c r="C4605">
        <v>46320101</v>
      </c>
      <c r="D4605">
        <v>1</v>
      </c>
      <c r="E4605">
        <v>5</v>
      </c>
      <c r="F4605">
        <v>27</v>
      </c>
      <c r="G4605">
        <v>2</v>
      </c>
      <c r="H4605">
        <v>94</v>
      </c>
      <c r="I4605">
        <v>3</v>
      </c>
      <c r="J4605">
        <v>1</v>
      </c>
      <c r="K4605">
        <v>7</v>
      </c>
      <c r="L4605">
        <v>7</v>
      </c>
      <c r="M4605">
        <v>3</v>
      </c>
      <c r="N4605">
        <v>1</v>
      </c>
      <c r="O4605">
        <v>5</v>
      </c>
      <c r="P4605">
        <v>2</v>
      </c>
      <c r="Q4605">
        <v>0.375</v>
      </c>
      <c r="R4605">
        <v>-1</v>
      </c>
      <c r="S4605">
        <v>8</v>
      </c>
      <c r="T4605">
        <v>157.4</v>
      </c>
      <c r="U4605">
        <v>56.8</v>
      </c>
      <c r="V4605">
        <v>22.92655912711162</v>
      </c>
      <c r="W4605">
        <v>-1</v>
      </c>
      <c r="X4605">
        <v>1</v>
      </c>
      <c r="Y4605">
        <v>3</v>
      </c>
      <c r="Z4605">
        <v>651435</v>
      </c>
    </row>
    <row r="4606" spans="1:26">
      <c r="A4606">
        <v>463271</v>
      </c>
      <c r="B4606">
        <v>1</v>
      </c>
      <c r="C4606">
        <v>46327101</v>
      </c>
      <c r="D4606">
        <v>1</v>
      </c>
      <c r="E4606">
        <v>5</v>
      </c>
      <c r="F4606">
        <v>27</v>
      </c>
      <c r="G4606">
        <v>2</v>
      </c>
      <c r="H4606">
        <v>51</v>
      </c>
      <c r="I4606">
        <v>2</v>
      </c>
      <c r="J4606">
        <v>1</v>
      </c>
      <c r="K4606">
        <v>6</v>
      </c>
      <c r="L4606">
        <v>11</v>
      </c>
      <c r="M4606">
        <v>3</v>
      </c>
      <c r="N4606">
        <v>1</v>
      </c>
      <c r="O4606">
        <v>5</v>
      </c>
      <c r="P4606">
        <v>2</v>
      </c>
      <c r="Q4606">
        <v>2.9000000000000001E-2</v>
      </c>
      <c r="R4606">
        <v>-1</v>
      </c>
      <c r="S4606">
        <v>0</v>
      </c>
      <c r="T4606">
        <v>160.80000000000001</v>
      </c>
      <c r="U4606">
        <v>65.3</v>
      </c>
      <c r="V4606">
        <v>25.254634786267662</v>
      </c>
      <c r="W4606">
        <v>0.85935302390998602</v>
      </c>
      <c r="X4606">
        <v>-8</v>
      </c>
      <c r="Y4606">
        <v>3</v>
      </c>
      <c r="Z4606">
        <v>476391</v>
      </c>
    </row>
    <row r="4607" spans="1:26">
      <c r="A4607">
        <v>463341</v>
      </c>
      <c r="B4607">
        <v>1</v>
      </c>
      <c r="C4607">
        <v>46334101</v>
      </c>
      <c r="D4607">
        <v>1</v>
      </c>
      <c r="E4607">
        <v>5</v>
      </c>
      <c r="F4607">
        <v>27</v>
      </c>
      <c r="G4607">
        <v>1</v>
      </c>
      <c r="H4607">
        <v>70</v>
      </c>
      <c r="I4607">
        <v>5</v>
      </c>
      <c r="J4607">
        <v>1</v>
      </c>
      <c r="K4607">
        <v>7</v>
      </c>
      <c r="L4607">
        <v>5</v>
      </c>
      <c r="M4607">
        <v>2</v>
      </c>
      <c r="N4607">
        <v>3</v>
      </c>
      <c r="O4607">
        <v>5</v>
      </c>
      <c r="P4607">
        <v>2</v>
      </c>
      <c r="Q4607">
        <v>0</v>
      </c>
      <c r="R4607">
        <v>-1</v>
      </c>
      <c r="S4607">
        <v>0</v>
      </c>
      <c r="T4607">
        <v>170.1</v>
      </c>
      <c r="U4607">
        <v>90.2</v>
      </c>
      <c r="V4607">
        <v>31.174386128988004</v>
      </c>
      <c r="W4607">
        <v>-1</v>
      </c>
      <c r="X4607">
        <v>2</v>
      </c>
      <c r="Y4607">
        <v>1</v>
      </c>
      <c r="Z4607">
        <v>616245</v>
      </c>
    </row>
    <row r="4608" spans="1:26">
      <c r="A4608">
        <v>463351</v>
      </c>
      <c r="B4608">
        <v>1</v>
      </c>
      <c r="C4608">
        <v>46335101</v>
      </c>
      <c r="D4608">
        <v>4</v>
      </c>
      <c r="E4608">
        <v>5</v>
      </c>
      <c r="F4608">
        <v>27</v>
      </c>
      <c r="G4608">
        <v>2</v>
      </c>
      <c r="H4608">
        <v>25</v>
      </c>
      <c r="I4608">
        <v>6</v>
      </c>
      <c r="J4608">
        <v>1</v>
      </c>
      <c r="K4608">
        <v>4</v>
      </c>
      <c r="L4608">
        <v>11</v>
      </c>
      <c r="M4608">
        <v>2</v>
      </c>
      <c r="N4608">
        <v>1</v>
      </c>
      <c r="O4608">
        <v>5</v>
      </c>
      <c r="P4608">
        <v>1</v>
      </c>
      <c r="Q4608">
        <v>1.9330000000000001</v>
      </c>
      <c r="R4608">
        <v>-1</v>
      </c>
      <c r="S4608">
        <v>0</v>
      </c>
      <c r="T4608">
        <v>158.30000000000001</v>
      </c>
      <c r="U4608">
        <v>63.3</v>
      </c>
      <c r="V4608">
        <v>25.260496374739656</v>
      </c>
      <c r="W4608">
        <v>-1</v>
      </c>
      <c r="X4608">
        <v>1</v>
      </c>
      <c r="Y4608">
        <v>1</v>
      </c>
      <c r="Z4608">
        <v>333346</v>
      </c>
    </row>
    <row r="4609" spans="1:26">
      <c r="A4609">
        <v>463351</v>
      </c>
      <c r="B4609">
        <v>2</v>
      </c>
      <c r="C4609">
        <v>46335102</v>
      </c>
      <c r="D4609">
        <v>4</v>
      </c>
      <c r="E4609">
        <v>5</v>
      </c>
      <c r="F4609">
        <v>27</v>
      </c>
      <c r="G4609">
        <v>1</v>
      </c>
      <c r="H4609">
        <v>28</v>
      </c>
      <c r="I4609">
        <v>6</v>
      </c>
      <c r="J4609">
        <v>1</v>
      </c>
      <c r="K4609">
        <v>3</v>
      </c>
      <c r="L4609">
        <v>11</v>
      </c>
      <c r="M4609">
        <v>2</v>
      </c>
      <c r="N4609">
        <v>4</v>
      </c>
      <c r="O4609">
        <v>2</v>
      </c>
      <c r="P4609">
        <v>1</v>
      </c>
      <c r="Q4609">
        <v>3.0579999999999998</v>
      </c>
      <c r="R4609">
        <v>-1</v>
      </c>
      <c r="S4609">
        <v>0</v>
      </c>
      <c r="T4609">
        <v>174.1</v>
      </c>
      <c r="U4609">
        <v>71.5</v>
      </c>
      <c r="V4609">
        <v>23.588944010404212</v>
      </c>
      <c r="W4609">
        <v>-1</v>
      </c>
      <c r="X4609">
        <v>1</v>
      </c>
      <c r="Y4609">
        <v>3</v>
      </c>
      <c r="Z4609">
        <v>333346</v>
      </c>
    </row>
    <row r="4610" spans="1:26">
      <c r="A4610">
        <v>463351</v>
      </c>
      <c r="B4610">
        <v>3</v>
      </c>
      <c r="C4610">
        <v>46335103</v>
      </c>
      <c r="D4610">
        <v>4</v>
      </c>
      <c r="E4610">
        <v>5</v>
      </c>
      <c r="F4610">
        <v>27</v>
      </c>
      <c r="G4610">
        <v>2</v>
      </c>
      <c r="H4610">
        <v>6</v>
      </c>
      <c r="I4610">
        <v>-1</v>
      </c>
      <c r="J4610">
        <v>1</v>
      </c>
      <c r="K4610">
        <v>-1</v>
      </c>
      <c r="L4610">
        <v>11</v>
      </c>
      <c r="M4610">
        <v>1</v>
      </c>
      <c r="N4610">
        <v>-1</v>
      </c>
      <c r="O4610">
        <v>-1</v>
      </c>
      <c r="P4610">
        <v>-1</v>
      </c>
      <c r="Q4610">
        <v>-1</v>
      </c>
      <c r="R4610">
        <v>-1</v>
      </c>
      <c r="S4610">
        <v>-2</v>
      </c>
      <c r="T4610">
        <v>121.4</v>
      </c>
      <c r="U4610">
        <v>26.9</v>
      </c>
      <c r="V4610">
        <v>18.252186869824591</v>
      </c>
      <c r="W4610">
        <v>-1</v>
      </c>
      <c r="X4610">
        <v>-2</v>
      </c>
      <c r="Y4610">
        <v>-2</v>
      </c>
      <c r="Z4610">
        <v>333346</v>
      </c>
    </row>
    <row r="4611" spans="1:26">
      <c r="A4611">
        <v>463351</v>
      </c>
      <c r="B4611">
        <v>4</v>
      </c>
      <c r="C4611">
        <v>46335104</v>
      </c>
      <c r="D4611">
        <v>4</v>
      </c>
      <c r="E4611">
        <v>5</v>
      </c>
      <c r="F4611">
        <v>27</v>
      </c>
      <c r="G4611">
        <v>2</v>
      </c>
      <c r="H4611">
        <v>0</v>
      </c>
      <c r="I4611">
        <v>-1</v>
      </c>
      <c r="J4611">
        <v>1</v>
      </c>
      <c r="K4611">
        <v>-1</v>
      </c>
      <c r="L4611">
        <v>11</v>
      </c>
      <c r="M4611">
        <v>1</v>
      </c>
      <c r="N4611">
        <v>-1</v>
      </c>
      <c r="O4611">
        <v>-1</v>
      </c>
      <c r="P4611">
        <v>-1</v>
      </c>
      <c r="Q4611">
        <v>-1</v>
      </c>
      <c r="R4611">
        <v>-1</v>
      </c>
      <c r="S4611">
        <v>-2</v>
      </c>
      <c r="T4611">
        <v>-1</v>
      </c>
      <c r="U4611">
        <v>8.6</v>
      </c>
      <c r="V4611">
        <v>-1</v>
      </c>
      <c r="W4611">
        <v>-1</v>
      </c>
      <c r="X4611">
        <v>-2</v>
      </c>
      <c r="Y4611">
        <v>-2</v>
      </c>
      <c r="Z4611">
        <v>333346</v>
      </c>
    </row>
    <row r="4612" spans="1:26">
      <c r="A4612">
        <v>463371</v>
      </c>
      <c r="B4612">
        <v>1</v>
      </c>
      <c r="C4612">
        <v>46337101</v>
      </c>
      <c r="D4612">
        <v>4</v>
      </c>
      <c r="E4612">
        <v>5</v>
      </c>
      <c r="F4612">
        <v>27</v>
      </c>
      <c r="G4612">
        <v>1</v>
      </c>
      <c r="H4612">
        <v>25</v>
      </c>
      <c r="I4612">
        <v>6</v>
      </c>
      <c r="J4612">
        <v>1</v>
      </c>
      <c r="K4612">
        <v>3</v>
      </c>
      <c r="L4612">
        <v>8</v>
      </c>
      <c r="M4612">
        <v>3</v>
      </c>
      <c r="N4612">
        <v>1</v>
      </c>
      <c r="O4612">
        <v>5</v>
      </c>
      <c r="P4612">
        <v>2</v>
      </c>
      <c r="Q4612">
        <v>5.8000000000000003E-2</v>
      </c>
      <c r="R4612">
        <v>-1</v>
      </c>
      <c r="S4612">
        <v>2</v>
      </c>
      <c r="T4612">
        <v>176.3</v>
      </c>
      <c r="U4612">
        <v>97.9</v>
      </c>
      <c r="V4612">
        <v>31.49764378963949</v>
      </c>
      <c r="W4612">
        <v>0.905284552845528</v>
      </c>
      <c r="X4612">
        <v>2</v>
      </c>
      <c r="Y4612">
        <v>1</v>
      </c>
      <c r="Z4612">
        <v>342310</v>
      </c>
    </row>
    <row r="4613" spans="1:26">
      <c r="A4613">
        <v>463371</v>
      </c>
      <c r="B4613">
        <v>2</v>
      </c>
      <c r="C4613">
        <v>46337102</v>
      </c>
      <c r="D4613">
        <v>4</v>
      </c>
      <c r="E4613">
        <v>5</v>
      </c>
      <c r="F4613">
        <v>27</v>
      </c>
      <c r="G4613">
        <v>2</v>
      </c>
      <c r="H4613">
        <v>26</v>
      </c>
      <c r="I4613">
        <v>6</v>
      </c>
      <c r="J4613">
        <v>1</v>
      </c>
      <c r="K4613">
        <v>5</v>
      </c>
      <c r="L4613">
        <v>8</v>
      </c>
      <c r="M4613">
        <v>2</v>
      </c>
      <c r="N4613">
        <v>1</v>
      </c>
      <c r="O4613">
        <v>5</v>
      </c>
      <c r="P4613">
        <v>2</v>
      </c>
      <c r="Q4613">
        <v>0</v>
      </c>
      <c r="R4613">
        <v>-1</v>
      </c>
      <c r="S4613">
        <v>0</v>
      </c>
      <c r="T4613">
        <v>142.69999999999999</v>
      </c>
      <c r="U4613">
        <v>65.3</v>
      </c>
      <c r="V4613">
        <v>32.067509719696581</v>
      </c>
      <c r="W4613">
        <v>0.85470479704797098</v>
      </c>
      <c r="X4613">
        <v>2</v>
      </c>
      <c r="Y4613">
        <v>3</v>
      </c>
      <c r="Z4613">
        <v>342310</v>
      </c>
    </row>
    <row r="4614" spans="1:26">
      <c r="A4614">
        <v>463371</v>
      </c>
      <c r="B4614">
        <v>3</v>
      </c>
      <c r="C4614">
        <v>46337103</v>
      </c>
      <c r="D4614">
        <v>4</v>
      </c>
      <c r="E4614">
        <v>5</v>
      </c>
      <c r="F4614">
        <v>27</v>
      </c>
      <c r="G4614">
        <v>1</v>
      </c>
      <c r="H4614">
        <v>3</v>
      </c>
      <c r="I4614">
        <v>-1</v>
      </c>
      <c r="J4614">
        <v>1</v>
      </c>
      <c r="K4614">
        <v>-1</v>
      </c>
      <c r="L4614">
        <v>8</v>
      </c>
      <c r="M4614">
        <v>3</v>
      </c>
      <c r="N4614">
        <v>-1</v>
      </c>
      <c r="O4614">
        <v>-1</v>
      </c>
      <c r="P4614">
        <v>-1</v>
      </c>
      <c r="Q4614">
        <v>-1</v>
      </c>
      <c r="R4614">
        <v>-1</v>
      </c>
      <c r="S4614">
        <v>-2</v>
      </c>
      <c r="T4614">
        <v>103.8</v>
      </c>
      <c r="U4614">
        <v>20.100000000000001</v>
      </c>
      <c r="V4614">
        <v>18.655261897602102</v>
      </c>
      <c r="W4614">
        <v>-1</v>
      </c>
      <c r="X4614">
        <v>-2</v>
      </c>
      <c r="Y4614">
        <v>-2</v>
      </c>
      <c r="Z4614">
        <v>342310</v>
      </c>
    </row>
    <row r="4615" spans="1:26">
      <c r="A4615">
        <v>463371</v>
      </c>
      <c r="B4615">
        <v>4</v>
      </c>
      <c r="C4615">
        <v>46337104</v>
      </c>
      <c r="D4615">
        <v>4</v>
      </c>
      <c r="E4615">
        <v>5</v>
      </c>
      <c r="F4615">
        <v>27</v>
      </c>
      <c r="G4615">
        <v>1</v>
      </c>
      <c r="H4615">
        <v>4</v>
      </c>
      <c r="I4615">
        <v>-1</v>
      </c>
      <c r="J4615">
        <v>1</v>
      </c>
      <c r="K4615">
        <v>-1</v>
      </c>
      <c r="L4615">
        <v>8</v>
      </c>
      <c r="M4615">
        <v>3</v>
      </c>
      <c r="N4615">
        <v>-1</v>
      </c>
      <c r="O4615">
        <v>-1</v>
      </c>
      <c r="P4615">
        <v>-1</v>
      </c>
      <c r="Q4615">
        <v>-1</v>
      </c>
      <c r="R4615">
        <v>-1</v>
      </c>
      <c r="S4615">
        <v>-2</v>
      </c>
      <c r="T4615">
        <v>102.3</v>
      </c>
      <c r="U4615">
        <v>15.9</v>
      </c>
      <c r="V4615">
        <v>15.193081128186609</v>
      </c>
      <c r="W4615">
        <v>-1</v>
      </c>
      <c r="X4615">
        <v>-2</v>
      </c>
      <c r="Y4615">
        <v>-2</v>
      </c>
      <c r="Z4615">
        <v>342310</v>
      </c>
    </row>
    <row r="4616" spans="1:26">
      <c r="A4616">
        <v>464051</v>
      </c>
      <c r="B4616">
        <v>1</v>
      </c>
      <c r="C4616">
        <v>46405101</v>
      </c>
      <c r="D4616">
        <v>2</v>
      </c>
      <c r="E4616">
        <v>6</v>
      </c>
      <c r="F4616">
        <v>2</v>
      </c>
      <c r="G4616">
        <v>2</v>
      </c>
      <c r="H4616">
        <v>39</v>
      </c>
      <c r="I4616">
        <v>2</v>
      </c>
      <c r="J4616">
        <v>1</v>
      </c>
      <c r="K4616">
        <v>4</v>
      </c>
      <c r="L4616">
        <v>25</v>
      </c>
      <c r="M4616">
        <v>2</v>
      </c>
      <c r="N4616">
        <v>1</v>
      </c>
      <c r="O4616">
        <v>5</v>
      </c>
      <c r="P4616">
        <v>2</v>
      </c>
      <c r="Q4616">
        <v>0</v>
      </c>
      <c r="R4616">
        <v>-1</v>
      </c>
      <c r="S4616">
        <v>0</v>
      </c>
      <c r="T4616">
        <v>163.6</v>
      </c>
      <c r="U4616">
        <v>-1</v>
      </c>
      <c r="V4616">
        <v>-1</v>
      </c>
      <c r="W4616">
        <v>-1</v>
      </c>
      <c r="X4616">
        <v>1</v>
      </c>
      <c r="Y4616">
        <v>3</v>
      </c>
      <c r="Z4616">
        <v>342461</v>
      </c>
    </row>
    <row r="4617" spans="1:26">
      <c r="A4617">
        <v>464051</v>
      </c>
      <c r="B4617">
        <v>2</v>
      </c>
      <c r="C4617">
        <v>46405102</v>
      </c>
      <c r="D4617">
        <v>2</v>
      </c>
      <c r="E4617">
        <v>6</v>
      </c>
      <c r="F4617">
        <v>2</v>
      </c>
      <c r="G4617">
        <v>2</v>
      </c>
      <c r="H4617">
        <v>4</v>
      </c>
      <c r="I4617">
        <v>-1</v>
      </c>
      <c r="J4617">
        <v>1</v>
      </c>
      <c r="K4617">
        <v>-1</v>
      </c>
      <c r="L4617">
        <v>25</v>
      </c>
      <c r="M4617">
        <v>2</v>
      </c>
      <c r="N4617">
        <v>-1</v>
      </c>
      <c r="O4617">
        <v>-1</v>
      </c>
      <c r="P4617">
        <v>-1</v>
      </c>
      <c r="Q4617">
        <v>-1</v>
      </c>
      <c r="R4617">
        <v>-1</v>
      </c>
      <c r="S4617">
        <v>-2</v>
      </c>
      <c r="T4617">
        <v>109.8</v>
      </c>
      <c r="U4617">
        <v>21</v>
      </c>
      <c r="V4617">
        <v>17.418654881702455</v>
      </c>
      <c r="W4617">
        <v>-1</v>
      </c>
      <c r="X4617">
        <v>-2</v>
      </c>
      <c r="Y4617">
        <v>-2</v>
      </c>
      <c r="Z4617">
        <v>342461</v>
      </c>
    </row>
    <row r="4618" spans="1:26">
      <c r="A4618">
        <v>464151</v>
      </c>
      <c r="B4618">
        <v>1</v>
      </c>
      <c r="C4618">
        <v>46415101</v>
      </c>
      <c r="D4618">
        <v>4</v>
      </c>
      <c r="E4618">
        <v>8</v>
      </c>
      <c r="F4618">
        <v>16</v>
      </c>
      <c r="G4618">
        <v>1</v>
      </c>
      <c r="H4618">
        <v>58</v>
      </c>
      <c r="I4618">
        <v>2</v>
      </c>
      <c r="J4618">
        <v>1</v>
      </c>
      <c r="K4618">
        <v>1</v>
      </c>
      <c r="L4618">
        <v>31</v>
      </c>
      <c r="M4618">
        <v>2</v>
      </c>
      <c r="N4618">
        <v>3</v>
      </c>
      <c r="O4618">
        <v>5</v>
      </c>
      <c r="P4618">
        <v>1</v>
      </c>
      <c r="Q4618">
        <v>58.615000000000002</v>
      </c>
      <c r="R4618">
        <v>-1</v>
      </c>
      <c r="S4618">
        <v>0</v>
      </c>
      <c r="T4618">
        <v>167.5</v>
      </c>
      <c r="U4618">
        <v>87.4</v>
      </c>
      <c r="V4618">
        <v>31.151704165738472</v>
      </c>
      <c r="W4618">
        <v>0.97895699908508704</v>
      </c>
      <c r="X4618">
        <v>2</v>
      </c>
      <c r="Y4618">
        <v>3</v>
      </c>
      <c r="Z4618">
        <v>456228</v>
      </c>
    </row>
    <row r="4619" spans="1:26">
      <c r="A4619">
        <v>464151</v>
      </c>
      <c r="B4619">
        <v>2</v>
      </c>
      <c r="C4619">
        <v>46415102</v>
      </c>
      <c r="D4619">
        <v>4</v>
      </c>
      <c r="E4619">
        <v>8</v>
      </c>
      <c r="F4619">
        <v>16</v>
      </c>
      <c r="G4619">
        <v>2</v>
      </c>
      <c r="H4619">
        <v>41</v>
      </c>
      <c r="I4619">
        <v>2</v>
      </c>
      <c r="J4619">
        <v>1</v>
      </c>
      <c r="K4619">
        <v>4</v>
      </c>
      <c r="L4619">
        <v>31</v>
      </c>
      <c r="M4619">
        <v>2</v>
      </c>
      <c r="N4619">
        <v>1</v>
      </c>
      <c r="O4619">
        <v>5</v>
      </c>
      <c r="P4619">
        <v>1</v>
      </c>
      <c r="Q4619">
        <v>27.172999999999998</v>
      </c>
      <c r="R4619">
        <v>-1</v>
      </c>
      <c r="S4619">
        <v>0</v>
      </c>
      <c r="T4619">
        <v>166.8</v>
      </c>
      <c r="U4619">
        <v>83.4</v>
      </c>
      <c r="V4619">
        <v>29.976019184652273</v>
      </c>
      <c r="W4619">
        <v>0.81642066420664205</v>
      </c>
      <c r="X4619">
        <v>2</v>
      </c>
      <c r="Y4619">
        <v>1</v>
      </c>
      <c r="Z4619">
        <v>456228</v>
      </c>
    </row>
    <row r="4620" spans="1:26">
      <c r="A4620">
        <v>464151</v>
      </c>
      <c r="B4620">
        <v>3</v>
      </c>
      <c r="C4620">
        <v>46415103</v>
      </c>
      <c r="D4620">
        <v>4</v>
      </c>
      <c r="E4620">
        <v>8</v>
      </c>
      <c r="F4620">
        <v>16</v>
      </c>
      <c r="G4620">
        <v>2</v>
      </c>
      <c r="H4620">
        <v>13</v>
      </c>
      <c r="I4620">
        <v>-1</v>
      </c>
      <c r="J4620">
        <v>1</v>
      </c>
      <c r="K4620">
        <v>-1</v>
      </c>
      <c r="L4620">
        <v>31</v>
      </c>
      <c r="M4620">
        <v>2</v>
      </c>
      <c r="N4620">
        <v>-1</v>
      </c>
      <c r="O4620">
        <v>-1</v>
      </c>
      <c r="P4620">
        <v>-1</v>
      </c>
      <c r="Q4620">
        <v>-1</v>
      </c>
      <c r="R4620">
        <v>-1</v>
      </c>
      <c r="S4620">
        <v>0</v>
      </c>
      <c r="T4620">
        <v>167.5</v>
      </c>
      <c r="U4620">
        <v>61.6</v>
      </c>
      <c r="V4620">
        <v>21.955892180886611</v>
      </c>
      <c r="W4620">
        <v>-1</v>
      </c>
      <c r="X4620">
        <v>-8</v>
      </c>
      <c r="Y4620">
        <v>3</v>
      </c>
      <c r="Z4620">
        <v>456228</v>
      </c>
    </row>
    <row r="4621" spans="1:26">
      <c r="A4621">
        <v>464151</v>
      </c>
      <c r="B4621">
        <v>4</v>
      </c>
      <c r="C4621">
        <v>46415104</v>
      </c>
      <c r="D4621">
        <v>4</v>
      </c>
      <c r="E4621">
        <v>8</v>
      </c>
      <c r="F4621">
        <v>16</v>
      </c>
      <c r="G4621">
        <v>2</v>
      </c>
      <c r="H4621">
        <v>11</v>
      </c>
      <c r="I4621">
        <v>-1</v>
      </c>
      <c r="J4621">
        <v>1</v>
      </c>
      <c r="K4621">
        <v>-1</v>
      </c>
      <c r="L4621">
        <v>31</v>
      </c>
      <c r="M4621">
        <v>2</v>
      </c>
      <c r="N4621">
        <v>-1</v>
      </c>
      <c r="O4621">
        <v>-1</v>
      </c>
      <c r="P4621">
        <v>-1</v>
      </c>
      <c r="Q4621">
        <v>-1</v>
      </c>
      <c r="R4621">
        <v>-1</v>
      </c>
      <c r="S4621">
        <v>-2</v>
      </c>
      <c r="T4621">
        <v>152.4</v>
      </c>
      <c r="U4621">
        <v>47.8</v>
      </c>
      <c r="V4621">
        <v>20.580596716748985</v>
      </c>
      <c r="W4621">
        <v>-1</v>
      </c>
      <c r="X4621">
        <v>1</v>
      </c>
      <c r="Y4621">
        <v>3</v>
      </c>
      <c r="Z4621">
        <v>456228</v>
      </c>
    </row>
    <row r="4622" spans="1:26">
      <c r="A4622">
        <v>464181</v>
      </c>
      <c r="B4622">
        <v>1</v>
      </c>
      <c r="C4622">
        <v>46418101</v>
      </c>
      <c r="D4622">
        <v>3</v>
      </c>
      <c r="E4622">
        <v>8</v>
      </c>
      <c r="F4622">
        <v>16</v>
      </c>
      <c r="G4622">
        <v>1</v>
      </c>
      <c r="H4622">
        <v>43</v>
      </c>
      <c r="I4622">
        <v>6</v>
      </c>
      <c r="J4622">
        <v>1</v>
      </c>
      <c r="K4622">
        <v>4</v>
      </c>
      <c r="L4622">
        <v>14</v>
      </c>
      <c r="M4622">
        <v>2</v>
      </c>
      <c r="N4622">
        <v>1</v>
      </c>
      <c r="O4622">
        <v>5</v>
      </c>
      <c r="P4622">
        <v>1</v>
      </c>
      <c r="Q4622">
        <v>6.1159999999999997</v>
      </c>
      <c r="R4622">
        <v>-1</v>
      </c>
      <c r="S4622">
        <v>0</v>
      </c>
      <c r="T4622">
        <v>178.8</v>
      </c>
      <c r="U4622">
        <v>72.7</v>
      </c>
      <c r="V4622">
        <v>22.740467146124548</v>
      </c>
      <c r="W4622">
        <v>0.91658189216683605</v>
      </c>
      <c r="X4622">
        <v>1</v>
      </c>
      <c r="Y4622">
        <v>3</v>
      </c>
      <c r="Z4622">
        <v>843332</v>
      </c>
    </row>
    <row r="4623" spans="1:26">
      <c r="A4623">
        <v>464181</v>
      </c>
      <c r="B4623">
        <v>2</v>
      </c>
      <c r="C4623">
        <v>46418102</v>
      </c>
      <c r="D4623">
        <v>3</v>
      </c>
      <c r="E4623">
        <v>8</v>
      </c>
      <c r="F4623">
        <v>16</v>
      </c>
      <c r="G4623">
        <v>2</v>
      </c>
      <c r="H4623">
        <v>43</v>
      </c>
      <c r="I4623">
        <v>6</v>
      </c>
      <c r="J4623">
        <v>1</v>
      </c>
      <c r="K4623">
        <v>7</v>
      </c>
      <c r="L4623">
        <v>14</v>
      </c>
      <c r="M4623">
        <v>2</v>
      </c>
      <c r="N4623">
        <v>1</v>
      </c>
      <c r="O4623">
        <v>5</v>
      </c>
      <c r="P4623">
        <v>2</v>
      </c>
      <c r="Q4623">
        <v>0</v>
      </c>
      <c r="R4623">
        <v>-1</v>
      </c>
      <c r="S4623">
        <v>0</v>
      </c>
      <c r="T4623">
        <v>156.19999999999999</v>
      </c>
      <c r="U4623">
        <v>87.2</v>
      </c>
      <c r="V4623">
        <v>35.73998993378266</v>
      </c>
      <c r="W4623">
        <v>0.81605351170568596</v>
      </c>
      <c r="X4623">
        <v>2</v>
      </c>
      <c r="Y4623">
        <v>1</v>
      </c>
      <c r="Z4623">
        <v>843332</v>
      </c>
    </row>
    <row r="4624" spans="1:26">
      <c r="A4624">
        <v>464181</v>
      </c>
      <c r="B4624">
        <v>3</v>
      </c>
      <c r="C4624">
        <v>46418103</v>
      </c>
      <c r="D4624">
        <v>3</v>
      </c>
      <c r="E4624">
        <v>8</v>
      </c>
      <c r="F4624">
        <v>16</v>
      </c>
      <c r="G4624">
        <v>1</v>
      </c>
      <c r="H4624">
        <v>14</v>
      </c>
      <c r="I4624">
        <v>-1</v>
      </c>
      <c r="J4624">
        <v>1</v>
      </c>
      <c r="K4624">
        <v>-1</v>
      </c>
      <c r="L4624">
        <v>14</v>
      </c>
      <c r="M4624">
        <v>2</v>
      </c>
      <c r="N4624">
        <v>-1</v>
      </c>
      <c r="O4624">
        <v>-1</v>
      </c>
      <c r="P4624">
        <v>-1</v>
      </c>
      <c r="Q4624">
        <v>-1</v>
      </c>
      <c r="R4624">
        <v>-1</v>
      </c>
      <c r="S4624">
        <v>1</v>
      </c>
      <c r="T4624">
        <v>165.5</v>
      </c>
      <c r="U4624">
        <v>70.5</v>
      </c>
      <c r="V4624">
        <v>25.739085988627338</v>
      </c>
      <c r="W4624">
        <v>-1</v>
      </c>
      <c r="X4624">
        <v>2</v>
      </c>
      <c r="Y4624">
        <v>1</v>
      </c>
      <c r="Z4624">
        <v>843332</v>
      </c>
    </row>
    <row r="4625" spans="1:26">
      <c r="A4625">
        <v>464201</v>
      </c>
      <c r="B4625">
        <v>1</v>
      </c>
      <c r="C4625">
        <v>46420101</v>
      </c>
      <c r="D4625">
        <v>1</v>
      </c>
      <c r="E4625">
        <v>8</v>
      </c>
      <c r="F4625">
        <v>16</v>
      </c>
      <c r="G4625">
        <v>2</v>
      </c>
      <c r="H4625">
        <v>67</v>
      </c>
      <c r="I4625">
        <v>4</v>
      </c>
      <c r="J4625">
        <v>1</v>
      </c>
      <c r="K4625">
        <v>4</v>
      </c>
      <c r="L4625">
        <v>5</v>
      </c>
      <c r="M4625">
        <v>2</v>
      </c>
      <c r="N4625">
        <v>4</v>
      </c>
      <c r="O4625">
        <v>2</v>
      </c>
      <c r="P4625">
        <v>1</v>
      </c>
      <c r="Q4625">
        <v>11.5</v>
      </c>
      <c r="R4625">
        <v>-1</v>
      </c>
      <c r="S4625">
        <v>0</v>
      </c>
      <c r="T4625">
        <v>152.30000000000001</v>
      </c>
      <c r="U4625">
        <v>52</v>
      </c>
      <c r="V4625">
        <v>22.418344413887468</v>
      </c>
      <c r="W4625">
        <v>0.85670731707317105</v>
      </c>
      <c r="X4625">
        <v>1</v>
      </c>
      <c r="Y4625">
        <v>2</v>
      </c>
      <c r="Z4625">
        <v>199353</v>
      </c>
    </row>
    <row r="4626" spans="1:26">
      <c r="A4626">
        <v>464251</v>
      </c>
      <c r="B4626">
        <v>1</v>
      </c>
      <c r="C4626">
        <v>46425101</v>
      </c>
      <c r="D4626">
        <v>2</v>
      </c>
      <c r="E4626">
        <v>8</v>
      </c>
      <c r="F4626">
        <v>16</v>
      </c>
      <c r="G4626">
        <v>1</v>
      </c>
      <c r="H4626">
        <v>64</v>
      </c>
      <c r="I4626">
        <v>2</v>
      </c>
      <c r="J4626">
        <v>1</v>
      </c>
      <c r="K4626">
        <v>3</v>
      </c>
      <c r="L4626">
        <v>15</v>
      </c>
      <c r="M4626">
        <v>1</v>
      </c>
      <c r="N4626">
        <v>3</v>
      </c>
      <c r="O4626">
        <v>5</v>
      </c>
      <c r="P4626">
        <v>1</v>
      </c>
      <c r="Q4626">
        <v>24.375</v>
      </c>
      <c r="R4626">
        <v>-1</v>
      </c>
      <c r="S4626">
        <v>1</v>
      </c>
      <c r="T4626">
        <v>173.1</v>
      </c>
      <c r="U4626">
        <v>77</v>
      </c>
      <c r="V4626">
        <v>25.697838144335751</v>
      </c>
      <c r="W4626">
        <v>0.90325670498084298</v>
      </c>
      <c r="X4626">
        <v>1</v>
      </c>
      <c r="Y4626">
        <v>3</v>
      </c>
      <c r="Z4626">
        <v>349218</v>
      </c>
    </row>
    <row r="4627" spans="1:26">
      <c r="A4627">
        <v>464251</v>
      </c>
      <c r="B4627">
        <v>2</v>
      </c>
      <c r="C4627">
        <v>46425102</v>
      </c>
      <c r="D4627">
        <v>2</v>
      </c>
      <c r="E4627">
        <v>8</v>
      </c>
      <c r="F4627">
        <v>16</v>
      </c>
      <c r="G4627">
        <v>2</v>
      </c>
      <c r="H4627">
        <v>57</v>
      </c>
      <c r="I4627">
        <v>2</v>
      </c>
      <c r="J4627">
        <v>1</v>
      </c>
      <c r="K4627">
        <v>4</v>
      </c>
      <c r="L4627">
        <v>15</v>
      </c>
      <c r="M4627">
        <v>1</v>
      </c>
      <c r="N4627">
        <v>1</v>
      </c>
      <c r="O4627">
        <v>5</v>
      </c>
      <c r="P4627">
        <v>1</v>
      </c>
      <c r="Q4627">
        <v>17.902999999999999</v>
      </c>
      <c r="R4627">
        <v>-1</v>
      </c>
      <c r="S4627">
        <v>0</v>
      </c>
      <c r="T4627">
        <v>153</v>
      </c>
      <c r="U4627">
        <v>62.2</v>
      </c>
      <c r="V4627">
        <v>26.570976974667865</v>
      </c>
      <c r="W4627">
        <v>0.88135593220339004</v>
      </c>
      <c r="X4627">
        <v>1</v>
      </c>
      <c r="Y4627">
        <v>1</v>
      </c>
      <c r="Z4627">
        <v>349218</v>
      </c>
    </row>
    <row r="4628" spans="1:26">
      <c r="A4628">
        <v>464271</v>
      </c>
      <c r="B4628">
        <v>1</v>
      </c>
      <c r="C4628">
        <v>46427101</v>
      </c>
      <c r="D4628">
        <v>1</v>
      </c>
      <c r="E4628">
        <v>8</v>
      </c>
      <c r="F4628">
        <v>16</v>
      </c>
      <c r="G4628">
        <v>2</v>
      </c>
      <c r="H4628">
        <v>78</v>
      </c>
      <c r="I4628">
        <v>5</v>
      </c>
      <c r="J4628">
        <v>1</v>
      </c>
      <c r="K4628">
        <v>7</v>
      </c>
      <c r="L4628">
        <v>1</v>
      </c>
      <c r="M4628">
        <v>2</v>
      </c>
      <c r="N4628">
        <v>4</v>
      </c>
      <c r="O4628">
        <v>2</v>
      </c>
      <c r="P4628">
        <v>2</v>
      </c>
      <c r="Q4628">
        <v>0</v>
      </c>
      <c r="R4628">
        <v>-1</v>
      </c>
      <c r="S4628">
        <v>1</v>
      </c>
      <c r="T4628">
        <v>145.19999999999999</v>
      </c>
      <c r="U4628">
        <v>66.3</v>
      </c>
      <c r="V4628">
        <v>31.447077840766795</v>
      </c>
      <c r="W4628">
        <v>-1</v>
      </c>
      <c r="X4628">
        <v>-8</v>
      </c>
      <c r="Y4628">
        <v>1</v>
      </c>
      <c r="Z4628">
        <v>216010</v>
      </c>
    </row>
    <row r="4629" spans="1:26">
      <c r="A4629">
        <v>464341</v>
      </c>
      <c r="B4629">
        <v>1</v>
      </c>
      <c r="C4629">
        <v>46434101</v>
      </c>
      <c r="D4629">
        <v>2</v>
      </c>
      <c r="E4629">
        <v>6</v>
      </c>
      <c r="F4629">
        <v>2</v>
      </c>
      <c r="G4629">
        <v>2</v>
      </c>
      <c r="H4629">
        <v>55</v>
      </c>
      <c r="I4629">
        <v>2</v>
      </c>
      <c r="J4629">
        <v>1</v>
      </c>
      <c r="K4629">
        <v>5</v>
      </c>
      <c r="L4629">
        <v>5</v>
      </c>
      <c r="M4629">
        <v>2</v>
      </c>
      <c r="N4629">
        <v>1</v>
      </c>
      <c r="O4629">
        <v>5</v>
      </c>
      <c r="P4629">
        <v>1</v>
      </c>
      <c r="Q4629">
        <v>2.9000000000000001E-2</v>
      </c>
      <c r="R4629">
        <v>-1</v>
      </c>
      <c r="S4629">
        <v>0</v>
      </c>
      <c r="T4629">
        <v>157.30000000000001</v>
      </c>
      <c r="U4629">
        <v>77.3</v>
      </c>
      <c r="V4629">
        <v>31.240792958414172</v>
      </c>
      <c r="W4629">
        <v>0.89373297002724805</v>
      </c>
      <c r="X4629">
        <v>-9</v>
      </c>
      <c r="Y4629">
        <v>-9</v>
      </c>
      <c r="Z4629">
        <v>10230</v>
      </c>
    </row>
    <row r="4630" spans="1:26">
      <c r="A4630">
        <v>464341</v>
      </c>
      <c r="B4630">
        <v>2</v>
      </c>
      <c r="C4630">
        <v>46434102</v>
      </c>
      <c r="D4630">
        <v>2</v>
      </c>
      <c r="E4630">
        <v>6</v>
      </c>
      <c r="F4630">
        <v>2</v>
      </c>
      <c r="G4630">
        <v>1</v>
      </c>
      <c r="H4630">
        <v>75</v>
      </c>
      <c r="I4630">
        <v>2</v>
      </c>
      <c r="J4630">
        <v>1</v>
      </c>
      <c r="K4630">
        <v>7</v>
      </c>
      <c r="L4630">
        <v>5</v>
      </c>
      <c r="M4630">
        <v>1</v>
      </c>
      <c r="N4630">
        <v>3</v>
      </c>
      <c r="O4630">
        <v>5</v>
      </c>
      <c r="P4630">
        <v>2</v>
      </c>
      <c r="Q4630">
        <v>0</v>
      </c>
      <c r="R4630">
        <v>-1</v>
      </c>
      <c r="S4630">
        <v>1</v>
      </c>
      <c r="T4630">
        <v>163.30000000000001</v>
      </c>
      <c r="U4630">
        <v>80</v>
      </c>
      <c r="V4630">
        <v>29.999748752104203</v>
      </c>
      <c r="W4630">
        <v>0.93869731800766298</v>
      </c>
      <c r="X4630">
        <v>1</v>
      </c>
      <c r="Y4630">
        <v>3</v>
      </c>
      <c r="Z4630">
        <v>10230</v>
      </c>
    </row>
    <row r="4631" spans="1:26">
      <c r="A4631">
        <v>464351</v>
      </c>
      <c r="B4631">
        <v>1</v>
      </c>
      <c r="C4631">
        <v>46435101</v>
      </c>
      <c r="D4631">
        <v>4</v>
      </c>
      <c r="E4631">
        <v>8</v>
      </c>
      <c r="F4631">
        <v>16</v>
      </c>
      <c r="G4631">
        <v>1</v>
      </c>
      <c r="H4631">
        <v>38</v>
      </c>
      <c r="I4631">
        <v>2</v>
      </c>
      <c r="J4631">
        <v>1</v>
      </c>
      <c r="K4631">
        <v>1</v>
      </c>
      <c r="L4631">
        <v>20</v>
      </c>
      <c r="M4631">
        <v>1</v>
      </c>
      <c r="N4631">
        <v>3</v>
      </c>
      <c r="O4631">
        <v>5</v>
      </c>
      <c r="P4631">
        <v>1</v>
      </c>
      <c r="Q4631">
        <v>21.614999999999998</v>
      </c>
      <c r="R4631">
        <v>-1</v>
      </c>
      <c r="S4631">
        <v>1</v>
      </c>
      <c r="T4631">
        <v>181</v>
      </c>
      <c r="U4631">
        <v>82.1</v>
      </c>
      <c r="V4631">
        <v>25.060285095082566</v>
      </c>
      <c r="W4631">
        <v>0.83341380975374202</v>
      </c>
      <c r="X4631">
        <v>1</v>
      </c>
      <c r="Y4631">
        <v>3</v>
      </c>
      <c r="Z4631">
        <v>228209</v>
      </c>
    </row>
    <row r="4632" spans="1:26">
      <c r="A4632">
        <v>464351</v>
      </c>
      <c r="B4632">
        <v>2</v>
      </c>
      <c r="C4632">
        <v>46435102</v>
      </c>
      <c r="D4632">
        <v>4</v>
      </c>
      <c r="E4632">
        <v>8</v>
      </c>
      <c r="F4632">
        <v>16</v>
      </c>
      <c r="G4632">
        <v>2</v>
      </c>
      <c r="H4632">
        <v>42</v>
      </c>
      <c r="I4632">
        <v>2</v>
      </c>
      <c r="J4632">
        <v>1</v>
      </c>
      <c r="K4632">
        <v>4</v>
      </c>
      <c r="L4632">
        <v>20</v>
      </c>
      <c r="M4632">
        <v>1</v>
      </c>
      <c r="N4632">
        <v>3</v>
      </c>
      <c r="O4632">
        <v>5</v>
      </c>
      <c r="P4632">
        <v>1</v>
      </c>
      <c r="Q4632">
        <v>10.115</v>
      </c>
      <c r="R4632">
        <v>-1</v>
      </c>
      <c r="S4632">
        <v>0</v>
      </c>
      <c r="T4632">
        <v>168.5</v>
      </c>
      <c r="U4632">
        <v>57.7</v>
      </c>
      <c r="V4632">
        <v>20.322447146668544</v>
      </c>
      <c r="W4632">
        <v>0.74358974358974395</v>
      </c>
      <c r="X4632">
        <v>3</v>
      </c>
      <c r="Y4632">
        <v>3</v>
      </c>
      <c r="Z4632">
        <v>228209</v>
      </c>
    </row>
    <row r="4633" spans="1:26">
      <c r="A4633">
        <v>464351</v>
      </c>
      <c r="B4633">
        <v>3</v>
      </c>
      <c r="C4633">
        <v>46435103</v>
      </c>
      <c r="D4633">
        <v>4</v>
      </c>
      <c r="E4633">
        <v>8</v>
      </c>
      <c r="F4633">
        <v>16</v>
      </c>
      <c r="G4633">
        <v>1</v>
      </c>
      <c r="H4633">
        <v>8</v>
      </c>
      <c r="I4633">
        <v>-1</v>
      </c>
      <c r="J4633">
        <v>1</v>
      </c>
      <c r="K4633">
        <v>-1</v>
      </c>
      <c r="L4633">
        <v>20</v>
      </c>
      <c r="M4633">
        <v>1</v>
      </c>
      <c r="N4633">
        <v>-1</v>
      </c>
      <c r="O4633">
        <v>-1</v>
      </c>
      <c r="P4633">
        <v>-1</v>
      </c>
      <c r="Q4633">
        <v>-1</v>
      </c>
      <c r="R4633">
        <v>-1</v>
      </c>
      <c r="S4633">
        <v>-2</v>
      </c>
      <c r="T4633">
        <v>136.80000000000001</v>
      </c>
      <c r="U4633">
        <v>30.6</v>
      </c>
      <c r="V4633">
        <v>16.351184979993842</v>
      </c>
      <c r="W4633">
        <v>-1</v>
      </c>
      <c r="X4633">
        <v>-8</v>
      </c>
      <c r="Y4633">
        <v>3</v>
      </c>
      <c r="Z4633">
        <v>228209</v>
      </c>
    </row>
    <row r="4634" spans="1:26">
      <c r="A4634">
        <v>464351</v>
      </c>
      <c r="B4634">
        <v>4</v>
      </c>
      <c r="C4634">
        <v>46435104</v>
      </c>
      <c r="D4634">
        <v>4</v>
      </c>
      <c r="E4634">
        <v>8</v>
      </c>
      <c r="F4634">
        <v>16</v>
      </c>
      <c r="G4634">
        <v>1</v>
      </c>
      <c r="H4634">
        <v>6</v>
      </c>
      <c r="I4634">
        <v>-1</v>
      </c>
      <c r="J4634">
        <v>1</v>
      </c>
      <c r="K4634">
        <v>-1</v>
      </c>
      <c r="L4634">
        <v>20</v>
      </c>
      <c r="M4634">
        <v>1</v>
      </c>
      <c r="N4634">
        <v>-1</v>
      </c>
      <c r="O4634">
        <v>-1</v>
      </c>
      <c r="P4634">
        <v>-1</v>
      </c>
      <c r="Q4634">
        <v>-1</v>
      </c>
      <c r="R4634">
        <v>-1</v>
      </c>
      <c r="S4634">
        <v>-2</v>
      </c>
      <c r="T4634">
        <v>111.3</v>
      </c>
      <c r="U4634">
        <v>18.5</v>
      </c>
      <c r="V4634">
        <v>14.934180626089287</v>
      </c>
      <c r="W4634">
        <v>-1</v>
      </c>
      <c r="X4634">
        <v>-2</v>
      </c>
      <c r="Y4634">
        <v>-2</v>
      </c>
      <c r="Z4634">
        <v>228209</v>
      </c>
    </row>
    <row r="4635" spans="1:26">
      <c r="A4635">
        <v>464371</v>
      </c>
      <c r="B4635">
        <v>1</v>
      </c>
      <c r="C4635">
        <v>46437101</v>
      </c>
      <c r="D4635">
        <v>3</v>
      </c>
      <c r="E4635">
        <v>8</v>
      </c>
      <c r="F4635">
        <v>16</v>
      </c>
      <c r="G4635">
        <v>2</v>
      </c>
      <c r="H4635">
        <v>43</v>
      </c>
      <c r="I4635">
        <v>3</v>
      </c>
      <c r="J4635">
        <v>1</v>
      </c>
      <c r="K4635">
        <v>1</v>
      </c>
      <c r="L4635">
        <v>97</v>
      </c>
      <c r="M4635">
        <v>2</v>
      </c>
      <c r="N4635">
        <v>1</v>
      </c>
      <c r="O4635">
        <v>5</v>
      </c>
      <c r="P4635">
        <v>1</v>
      </c>
      <c r="Q4635">
        <v>7.0289999999999999</v>
      </c>
      <c r="R4635">
        <v>-1</v>
      </c>
      <c r="S4635">
        <v>10</v>
      </c>
      <c r="T4635">
        <v>160.80000000000001</v>
      </c>
      <c r="U4635">
        <v>55.5</v>
      </c>
      <c r="V4635">
        <v>21.464505829063633</v>
      </c>
      <c r="W4635">
        <v>0.77315789473684204</v>
      </c>
      <c r="X4635">
        <v>1</v>
      </c>
      <c r="Y4635">
        <v>3</v>
      </c>
      <c r="Z4635">
        <v>206330</v>
      </c>
    </row>
    <row r="4636" spans="1:26">
      <c r="A4636">
        <v>464371</v>
      </c>
      <c r="B4636">
        <v>2</v>
      </c>
      <c r="C4636">
        <v>46437102</v>
      </c>
      <c r="D4636">
        <v>3</v>
      </c>
      <c r="E4636">
        <v>8</v>
      </c>
      <c r="F4636">
        <v>16</v>
      </c>
      <c r="G4636">
        <v>2</v>
      </c>
      <c r="H4636">
        <v>11</v>
      </c>
      <c r="I4636">
        <v>-1</v>
      </c>
      <c r="J4636">
        <v>1</v>
      </c>
      <c r="K4636">
        <v>-1</v>
      </c>
      <c r="L4636">
        <v>97</v>
      </c>
      <c r="M4636">
        <v>2</v>
      </c>
      <c r="N4636">
        <v>-1</v>
      </c>
      <c r="O4636">
        <v>-1</v>
      </c>
      <c r="P4636">
        <v>-1</v>
      </c>
      <c r="Q4636">
        <v>-1</v>
      </c>
      <c r="R4636">
        <v>-1</v>
      </c>
      <c r="S4636">
        <v>-2</v>
      </c>
      <c r="T4636">
        <v>149.1</v>
      </c>
      <c r="U4636">
        <v>39.1</v>
      </c>
      <c r="V4636">
        <v>17.588203038935607</v>
      </c>
      <c r="W4636">
        <v>-1</v>
      </c>
      <c r="X4636">
        <v>-9</v>
      </c>
      <c r="Y4636">
        <v>-9</v>
      </c>
      <c r="Z4636">
        <v>206330</v>
      </c>
    </row>
    <row r="4637" spans="1:26">
      <c r="A4637">
        <v>464371</v>
      </c>
      <c r="B4637">
        <v>3</v>
      </c>
      <c r="C4637">
        <v>46437103</v>
      </c>
      <c r="D4637">
        <v>3</v>
      </c>
      <c r="E4637">
        <v>8</v>
      </c>
      <c r="F4637">
        <v>16</v>
      </c>
      <c r="G4637">
        <v>1</v>
      </c>
      <c r="H4637">
        <v>10</v>
      </c>
      <c r="I4637">
        <v>-1</v>
      </c>
      <c r="J4637">
        <v>1</v>
      </c>
      <c r="K4637">
        <v>-1</v>
      </c>
      <c r="L4637">
        <v>97</v>
      </c>
      <c r="M4637">
        <v>2</v>
      </c>
      <c r="N4637">
        <v>-1</v>
      </c>
      <c r="O4637">
        <v>-1</v>
      </c>
      <c r="P4637">
        <v>-1</v>
      </c>
      <c r="Q4637">
        <v>-1</v>
      </c>
      <c r="R4637">
        <v>-1</v>
      </c>
      <c r="S4637">
        <v>-2</v>
      </c>
      <c r="T4637">
        <v>139.30000000000001</v>
      </c>
      <c r="U4637">
        <v>31.1</v>
      </c>
      <c r="V4637">
        <v>16.027218442741859</v>
      </c>
      <c r="W4637">
        <v>-1</v>
      </c>
      <c r="X4637">
        <v>-9</v>
      </c>
      <c r="Y4637">
        <v>-9</v>
      </c>
      <c r="Z4637">
        <v>206330</v>
      </c>
    </row>
    <row r="4638" spans="1:26">
      <c r="A4638">
        <v>465051</v>
      </c>
      <c r="B4638">
        <v>1</v>
      </c>
      <c r="C4638">
        <v>46505101</v>
      </c>
      <c r="D4638">
        <v>2</v>
      </c>
      <c r="E4638">
        <v>3</v>
      </c>
      <c r="F4638">
        <v>23</v>
      </c>
      <c r="G4638">
        <v>1</v>
      </c>
      <c r="H4638">
        <v>59</v>
      </c>
      <c r="I4638">
        <v>1</v>
      </c>
      <c r="J4638">
        <v>1</v>
      </c>
      <c r="K4638">
        <v>2</v>
      </c>
      <c r="L4638">
        <v>15</v>
      </c>
      <c r="M4638">
        <v>2</v>
      </c>
      <c r="N4638">
        <v>1</v>
      </c>
      <c r="O4638">
        <v>5</v>
      </c>
      <c r="P4638">
        <v>1</v>
      </c>
      <c r="Q4638">
        <v>20.029</v>
      </c>
      <c r="R4638">
        <v>-1</v>
      </c>
      <c r="S4638">
        <v>0</v>
      </c>
      <c r="T4638">
        <v>183.5</v>
      </c>
      <c r="U4638">
        <v>90.9</v>
      </c>
      <c r="V4638">
        <v>26.995523019697231</v>
      </c>
      <c r="W4638">
        <v>0.97386519944979399</v>
      </c>
      <c r="X4638">
        <v>2</v>
      </c>
      <c r="Y4638">
        <v>1</v>
      </c>
      <c r="Z4638">
        <v>326303</v>
      </c>
    </row>
    <row r="4639" spans="1:26">
      <c r="A4639">
        <v>465051</v>
      </c>
      <c r="B4639">
        <v>2</v>
      </c>
      <c r="C4639">
        <v>46505102</v>
      </c>
      <c r="D4639">
        <v>2</v>
      </c>
      <c r="E4639">
        <v>3</v>
      </c>
      <c r="F4639">
        <v>23</v>
      </c>
      <c r="G4639">
        <v>2</v>
      </c>
      <c r="H4639">
        <v>87</v>
      </c>
      <c r="I4639">
        <v>5</v>
      </c>
      <c r="J4639">
        <v>1</v>
      </c>
      <c r="K4639">
        <v>7</v>
      </c>
      <c r="L4639">
        <v>15</v>
      </c>
      <c r="M4639">
        <v>2</v>
      </c>
      <c r="N4639">
        <v>1</v>
      </c>
      <c r="O4639">
        <v>5</v>
      </c>
      <c r="P4639">
        <v>1</v>
      </c>
      <c r="Q4639">
        <v>3.1150000000000002</v>
      </c>
      <c r="R4639">
        <v>-1</v>
      </c>
      <c r="S4639">
        <v>0</v>
      </c>
      <c r="T4639">
        <v>148.80000000000001</v>
      </c>
      <c r="U4639">
        <v>66.5</v>
      </c>
      <c r="V4639">
        <v>30.034180252052252</v>
      </c>
      <c r="W4639">
        <v>0.99162011173184395</v>
      </c>
      <c r="X4639">
        <v>1</v>
      </c>
      <c r="Y4639">
        <v>1</v>
      </c>
      <c r="Z4639">
        <v>326303</v>
      </c>
    </row>
    <row r="4640" spans="1:26">
      <c r="A4640">
        <v>465251</v>
      </c>
      <c r="B4640">
        <v>1</v>
      </c>
      <c r="C4640">
        <v>46525101</v>
      </c>
      <c r="D4640">
        <v>3</v>
      </c>
      <c r="E4640">
        <v>3</v>
      </c>
      <c r="F4640">
        <v>23</v>
      </c>
      <c r="G4640">
        <v>1</v>
      </c>
      <c r="H4640">
        <v>41</v>
      </c>
      <c r="I4640">
        <v>1</v>
      </c>
      <c r="J4640">
        <v>1</v>
      </c>
      <c r="K4640">
        <v>1</v>
      </c>
      <c r="L4640">
        <v>18</v>
      </c>
      <c r="M4640">
        <v>1</v>
      </c>
      <c r="N4640">
        <v>4</v>
      </c>
      <c r="O4640">
        <v>3</v>
      </c>
      <c r="P4640">
        <v>1</v>
      </c>
      <c r="Q4640">
        <v>76.75</v>
      </c>
      <c r="R4640">
        <v>-1</v>
      </c>
      <c r="S4640">
        <v>0</v>
      </c>
      <c r="T4640">
        <v>163.9</v>
      </c>
      <c r="U4640">
        <v>57.8</v>
      </c>
      <c r="V4640">
        <v>21.516415945823301</v>
      </c>
      <c r="W4640">
        <v>0.950276243093923</v>
      </c>
      <c r="X4640">
        <v>1</v>
      </c>
      <c r="Y4640">
        <v>3</v>
      </c>
      <c r="Z4640">
        <v>427383</v>
      </c>
    </row>
    <row r="4641" spans="1:26">
      <c r="A4641">
        <v>465251</v>
      </c>
      <c r="B4641">
        <v>2</v>
      </c>
      <c r="C4641">
        <v>46525102</v>
      </c>
      <c r="D4641">
        <v>3</v>
      </c>
      <c r="E4641">
        <v>3</v>
      </c>
      <c r="F4641">
        <v>23</v>
      </c>
      <c r="G4641">
        <v>1</v>
      </c>
      <c r="H4641">
        <v>22</v>
      </c>
      <c r="I4641">
        <v>1</v>
      </c>
      <c r="J4641">
        <v>2</v>
      </c>
      <c r="K4641">
        <v>2</v>
      </c>
      <c r="L4641">
        <v>18</v>
      </c>
      <c r="M4641">
        <v>1</v>
      </c>
      <c r="N4641">
        <v>4</v>
      </c>
      <c r="O4641">
        <v>1</v>
      </c>
      <c r="P4641">
        <v>1</v>
      </c>
      <c r="Q4641">
        <v>19.5</v>
      </c>
      <c r="R4641">
        <v>4</v>
      </c>
      <c r="S4641">
        <v>3</v>
      </c>
      <c r="T4641">
        <v>167.5</v>
      </c>
      <c r="U4641">
        <v>68</v>
      </c>
      <c r="V4641">
        <v>24.237023836043662</v>
      </c>
      <c r="W4641">
        <v>0.81304126337238902</v>
      </c>
      <c r="X4641">
        <v>-8</v>
      </c>
      <c r="Y4641">
        <v>3</v>
      </c>
      <c r="Z4641">
        <v>427383</v>
      </c>
    </row>
    <row r="4642" spans="1:26">
      <c r="A4642">
        <v>465251</v>
      </c>
      <c r="B4642">
        <v>3</v>
      </c>
      <c r="C4642">
        <v>46525103</v>
      </c>
      <c r="D4642">
        <v>3</v>
      </c>
      <c r="E4642">
        <v>3</v>
      </c>
      <c r="F4642">
        <v>23</v>
      </c>
      <c r="G4642">
        <v>1</v>
      </c>
      <c r="H4642">
        <v>17</v>
      </c>
      <c r="I4642">
        <v>1</v>
      </c>
      <c r="J4642">
        <v>1</v>
      </c>
      <c r="K4642">
        <v>5</v>
      </c>
      <c r="L4642">
        <v>18</v>
      </c>
      <c r="M4642">
        <v>1</v>
      </c>
      <c r="N4642">
        <v>1</v>
      </c>
      <c r="O4642">
        <v>5</v>
      </c>
      <c r="P4642">
        <v>1</v>
      </c>
      <c r="Q4642">
        <v>87.5</v>
      </c>
      <c r="R4642">
        <v>0</v>
      </c>
      <c r="S4642">
        <v>9</v>
      </c>
      <c r="T4642">
        <v>177.1</v>
      </c>
      <c r="U4642">
        <v>58.9</v>
      </c>
      <c r="V4642">
        <v>18.779246923503425</v>
      </c>
      <c r="W4642">
        <v>0.76726886291179597</v>
      </c>
      <c r="X4642">
        <v>1</v>
      </c>
      <c r="Y4642">
        <v>3</v>
      </c>
      <c r="Z4642">
        <v>427383</v>
      </c>
    </row>
    <row r="4643" spans="1:26">
      <c r="A4643">
        <v>465271</v>
      </c>
      <c r="B4643">
        <v>1</v>
      </c>
      <c r="C4643">
        <v>46527101</v>
      </c>
      <c r="D4643">
        <v>3</v>
      </c>
      <c r="E4643">
        <v>3</v>
      </c>
      <c r="F4643">
        <v>23</v>
      </c>
      <c r="G4643">
        <v>1</v>
      </c>
      <c r="H4643">
        <v>50</v>
      </c>
      <c r="I4643">
        <v>2</v>
      </c>
      <c r="J4643">
        <v>1</v>
      </c>
      <c r="K4643">
        <v>7</v>
      </c>
      <c r="L4643">
        <v>97</v>
      </c>
      <c r="M4643">
        <v>2</v>
      </c>
      <c r="N4643">
        <v>4</v>
      </c>
      <c r="O4643">
        <v>2</v>
      </c>
      <c r="P4643">
        <v>1</v>
      </c>
      <c r="Q4643">
        <v>15.029</v>
      </c>
      <c r="R4643">
        <v>-1</v>
      </c>
      <c r="S4643">
        <v>2</v>
      </c>
      <c r="T4643">
        <v>177.6</v>
      </c>
      <c r="U4643">
        <v>92</v>
      </c>
      <c r="V4643">
        <v>29.167681194708219</v>
      </c>
      <c r="W4643">
        <v>-1</v>
      </c>
      <c r="X4643">
        <v>1</v>
      </c>
      <c r="Y4643">
        <v>3</v>
      </c>
      <c r="Z4643">
        <v>450359</v>
      </c>
    </row>
    <row r="4644" spans="1:26">
      <c r="A4644">
        <v>465271</v>
      </c>
      <c r="B4644">
        <v>2</v>
      </c>
      <c r="C4644">
        <v>46527102</v>
      </c>
      <c r="D4644">
        <v>3</v>
      </c>
      <c r="E4644">
        <v>3</v>
      </c>
      <c r="F4644">
        <v>23</v>
      </c>
      <c r="G4644">
        <v>2</v>
      </c>
      <c r="H4644">
        <v>50</v>
      </c>
      <c r="I4644">
        <v>2</v>
      </c>
      <c r="J4644">
        <v>1</v>
      </c>
      <c r="K4644">
        <v>1</v>
      </c>
      <c r="L4644">
        <v>97</v>
      </c>
      <c r="M4644">
        <v>1</v>
      </c>
      <c r="N4644">
        <v>1</v>
      </c>
      <c r="O4644">
        <v>5</v>
      </c>
      <c r="P4644">
        <v>1</v>
      </c>
      <c r="Q4644">
        <v>7.0579999999999998</v>
      </c>
      <c r="R4644">
        <v>-1</v>
      </c>
      <c r="S4644">
        <v>0</v>
      </c>
      <c r="T4644">
        <v>160</v>
      </c>
      <c r="U4644">
        <v>65</v>
      </c>
      <c r="V4644">
        <v>25.390624999999996</v>
      </c>
      <c r="W4644">
        <v>0.84966649563878904</v>
      </c>
      <c r="X4644">
        <v>1</v>
      </c>
      <c r="Y4644">
        <v>3</v>
      </c>
      <c r="Z4644">
        <v>450359</v>
      </c>
    </row>
    <row r="4645" spans="1:26">
      <c r="A4645">
        <v>465271</v>
      </c>
      <c r="B4645">
        <v>3</v>
      </c>
      <c r="C4645">
        <v>46527103</v>
      </c>
      <c r="D4645">
        <v>3</v>
      </c>
      <c r="E4645">
        <v>3</v>
      </c>
      <c r="F4645">
        <v>23</v>
      </c>
      <c r="G4645">
        <v>1</v>
      </c>
      <c r="H4645">
        <v>23</v>
      </c>
      <c r="I4645">
        <v>1</v>
      </c>
      <c r="J4645">
        <v>1</v>
      </c>
      <c r="K4645">
        <v>4</v>
      </c>
      <c r="L4645">
        <v>97</v>
      </c>
      <c r="M4645">
        <v>2</v>
      </c>
      <c r="N4645">
        <v>1</v>
      </c>
      <c r="O4645">
        <v>5</v>
      </c>
      <c r="P4645">
        <v>1</v>
      </c>
      <c r="Q4645">
        <v>0.23</v>
      </c>
      <c r="R4645">
        <v>3</v>
      </c>
      <c r="S4645">
        <v>9</v>
      </c>
      <c r="T4645">
        <v>173.3</v>
      </c>
      <c r="U4645">
        <v>118.5</v>
      </c>
      <c r="V4645">
        <v>39.456742258237547</v>
      </c>
      <c r="W4645">
        <v>1.0258548790658899</v>
      </c>
      <c r="X4645">
        <v>2</v>
      </c>
      <c r="Y4645">
        <v>3</v>
      </c>
      <c r="Z4645">
        <v>450359</v>
      </c>
    </row>
    <row r="4646" spans="1:26">
      <c r="A4646">
        <v>465341</v>
      </c>
      <c r="B4646">
        <v>1</v>
      </c>
      <c r="C4646">
        <v>46534101</v>
      </c>
      <c r="D4646">
        <v>2</v>
      </c>
      <c r="E4646">
        <v>3</v>
      </c>
      <c r="F4646">
        <v>23</v>
      </c>
      <c r="G4646">
        <v>1</v>
      </c>
      <c r="H4646">
        <v>73</v>
      </c>
      <c r="I4646">
        <v>2</v>
      </c>
      <c r="J4646">
        <v>1</v>
      </c>
      <c r="K4646">
        <v>6</v>
      </c>
      <c r="L4646">
        <v>97</v>
      </c>
      <c r="M4646">
        <v>2</v>
      </c>
      <c r="N4646">
        <v>3</v>
      </c>
      <c r="O4646">
        <v>5</v>
      </c>
      <c r="P4646">
        <v>1</v>
      </c>
      <c r="Q4646">
        <v>3.0579999999999998</v>
      </c>
      <c r="R4646">
        <v>-1</v>
      </c>
      <c r="S4646">
        <v>0</v>
      </c>
      <c r="T4646">
        <v>169.8</v>
      </c>
      <c r="U4646">
        <v>66.599999999999994</v>
      </c>
      <c r="V4646">
        <v>23.099302026495518</v>
      </c>
      <c r="W4646">
        <v>0.90128331688055296</v>
      </c>
      <c r="X4646">
        <v>1</v>
      </c>
      <c r="Y4646">
        <v>3</v>
      </c>
      <c r="Z4646">
        <v>415331</v>
      </c>
    </row>
    <row r="4647" spans="1:26">
      <c r="A4647">
        <v>465341</v>
      </c>
      <c r="B4647">
        <v>2</v>
      </c>
      <c r="C4647">
        <v>46534102</v>
      </c>
      <c r="D4647">
        <v>2</v>
      </c>
      <c r="E4647">
        <v>3</v>
      </c>
      <c r="F4647">
        <v>23</v>
      </c>
      <c r="G4647">
        <v>2</v>
      </c>
      <c r="H4647">
        <v>74</v>
      </c>
      <c r="I4647">
        <v>2</v>
      </c>
      <c r="J4647">
        <v>1</v>
      </c>
      <c r="K4647">
        <v>6</v>
      </c>
      <c r="L4647">
        <v>97</v>
      </c>
      <c r="M4647">
        <v>2</v>
      </c>
      <c r="N4647">
        <v>2</v>
      </c>
      <c r="O4647">
        <v>5</v>
      </c>
      <c r="P4647">
        <v>1</v>
      </c>
      <c r="Q4647">
        <v>2.25</v>
      </c>
      <c r="R4647">
        <v>-1</v>
      </c>
      <c r="S4647">
        <v>1</v>
      </c>
      <c r="T4647">
        <v>165.1</v>
      </c>
      <c r="U4647">
        <v>57.2</v>
      </c>
      <c r="V4647">
        <v>20.984657353930093</v>
      </c>
      <c r="W4647">
        <v>0.76369863013698602</v>
      </c>
      <c r="X4647">
        <v>1</v>
      </c>
      <c r="Y4647">
        <v>3</v>
      </c>
      <c r="Z4647">
        <v>415331</v>
      </c>
    </row>
    <row r="4648" spans="1:26">
      <c r="A4648">
        <v>465351</v>
      </c>
      <c r="B4648">
        <v>1</v>
      </c>
      <c r="C4648">
        <v>46535101</v>
      </c>
      <c r="D4648">
        <v>2</v>
      </c>
      <c r="E4648">
        <v>3</v>
      </c>
      <c r="F4648">
        <v>23</v>
      </c>
      <c r="G4648">
        <v>1</v>
      </c>
      <c r="H4648">
        <v>29</v>
      </c>
      <c r="I4648">
        <v>6</v>
      </c>
      <c r="J4648">
        <v>1</v>
      </c>
      <c r="K4648">
        <v>1</v>
      </c>
      <c r="L4648">
        <v>15</v>
      </c>
      <c r="M4648">
        <v>2</v>
      </c>
      <c r="N4648">
        <v>1</v>
      </c>
      <c r="O4648">
        <v>5</v>
      </c>
      <c r="P4648">
        <v>1</v>
      </c>
      <c r="Q4648">
        <v>8.2840000000000007</v>
      </c>
      <c r="R4648">
        <v>-1</v>
      </c>
      <c r="S4648">
        <v>0</v>
      </c>
      <c r="T4648">
        <v>170</v>
      </c>
      <c r="U4648">
        <v>82.5</v>
      </c>
      <c r="V4648">
        <v>28.54671280276817</v>
      </c>
      <c r="W4648">
        <v>0.96795475966069799</v>
      </c>
      <c r="X4648">
        <v>2</v>
      </c>
      <c r="Y4648">
        <v>3</v>
      </c>
      <c r="Z4648">
        <v>264720</v>
      </c>
    </row>
    <row r="4649" spans="1:26">
      <c r="A4649">
        <v>465351</v>
      </c>
      <c r="B4649">
        <v>2</v>
      </c>
      <c r="C4649">
        <v>46535102</v>
      </c>
      <c r="D4649">
        <v>2</v>
      </c>
      <c r="E4649">
        <v>3</v>
      </c>
      <c r="F4649">
        <v>23</v>
      </c>
      <c r="G4649">
        <v>2</v>
      </c>
      <c r="H4649">
        <v>28</v>
      </c>
      <c r="I4649">
        <v>6</v>
      </c>
      <c r="J4649">
        <v>1</v>
      </c>
      <c r="K4649">
        <v>3</v>
      </c>
      <c r="L4649">
        <v>15</v>
      </c>
      <c r="M4649">
        <v>2</v>
      </c>
      <c r="N4649">
        <v>1</v>
      </c>
      <c r="O4649">
        <v>5</v>
      </c>
      <c r="P4649">
        <v>1</v>
      </c>
      <c r="Q4649">
        <v>6.4870000000000001</v>
      </c>
      <c r="R4649">
        <v>-1</v>
      </c>
      <c r="S4649">
        <v>9</v>
      </c>
      <c r="T4649">
        <v>163.69999999999999</v>
      </c>
      <c r="U4649">
        <v>82.8</v>
      </c>
      <c r="V4649">
        <v>30.898185627193993</v>
      </c>
      <c r="W4649">
        <v>0.82289803220035695</v>
      </c>
      <c r="X4649">
        <v>2</v>
      </c>
      <c r="Y4649">
        <v>1</v>
      </c>
      <c r="Z4649">
        <v>264720</v>
      </c>
    </row>
    <row r="4650" spans="1:26">
      <c r="A4650">
        <v>465371</v>
      </c>
      <c r="B4650">
        <v>1</v>
      </c>
      <c r="C4650">
        <v>46537101</v>
      </c>
      <c r="D4650">
        <v>1</v>
      </c>
      <c r="E4650">
        <v>3</v>
      </c>
      <c r="F4650">
        <v>23</v>
      </c>
      <c r="G4650">
        <v>2</v>
      </c>
      <c r="H4650">
        <v>81</v>
      </c>
      <c r="I4650">
        <v>5</v>
      </c>
      <c r="J4650">
        <v>1</v>
      </c>
      <c r="K4650">
        <v>2</v>
      </c>
      <c r="L4650">
        <v>6</v>
      </c>
      <c r="M4650">
        <v>2</v>
      </c>
      <c r="N4650">
        <v>4</v>
      </c>
      <c r="O4650">
        <v>1</v>
      </c>
      <c r="P4650">
        <v>1</v>
      </c>
      <c r="Q4650">
        <v>1.875</v>
      </c>
      <c r="R4650">
        <v>-1</v>
      </c>
      <c r="S4650">
        <v>0</v>
      </c>
      <c r="T4650">
        <v>162.9</v>
      </c>
      <c r="U4650">
        <v>57.9</v>
      </c>
      <c r="V4650">
        <v>21.819078013943862</v>
      </c>
      <c r="W4650">
        <v>0.91356023770934602</v>
      </c>
      <c r="X4650">
        <v>3</v>
      </c>
      <c r="Y4650">
        <v>2</v>
      </c>
      <c r="Z4650">
        <v>713327</v>
      </c>
    </row>
    <row r="4651" spans="1:26">
      <c r="A4651">
        <v>466051</v>
      </c>
      <c r="B4651">
        <v>1</v>
      </c>
      <c r="C4651">
        <v>46605101</v>
      </c>
      <c r="D4651">
        <v>4</v>
      </c>
      <c r="E4651">
        <v>9</v>
      </c>
      <c r="F4651">
        <v>22</v>
      </c>
      <c r="G4651">
        <v>1</v>
      </c>
      <c r="H4651">
        <v>34</v>
      </c>
      <c r="I4651">
        <v>2</v>
      </c>
      <c r="J4651">
        <v>1</v>
      </c>
      <c r="K4651">
        <v>1</v>
      </c>
      <c r="L4651">
        <v>13</v>
      </c>
      <c r="M4651">
        <v>1</v>
      </c>
      <c r="N4651">
        <v>1</v>
      </c>
      <c r="O4651">
        <v>5</v>
      </c>
      <c r="P4651">
        <v>1</v>
      </c>
      <c r="Q4651">
        <v>6.899</v>
      </c>
      <c r="R4651">
        <v>-1</v>
      </c>
      <c r="S4651">
        <v>0</v>
      </c>
      <c r="T4651">
        <v>182</v>
      </c>
      <c r="U4651">
        <v>105.5</v>
      </c>
      <c r="V4651">
        <v>31.850018113754377</v>
      </c>
      <c r="W4651">
        <v>0.93212869105332696</v>
      </c>
      <c r="X4651">
        <v>2</v>
      </c>
      <c r="Y4651">
        <v>3</v>
      </c>
      <c r="Z4651">
        <v>291554</v>
      </c>
    </row>
    <row r="4652" spans="1:26">
      <c r="A4652">
        <v>466051</v>
      </c>
      <c r="B4652">
        <v>2</v>
      </c>
      <c r="C4652">
        <v>46605102</v>
      </c>
      <c r="D4652">
        <v>4</v>
      </c>
      <c r="E4652">
        <v>9</v>
      </c>
      <c r="F4652">
        <v>22</v>
      </c>
      <c r="G4652">
        <v>2</v>
      </c>
      <c r="H4652">
        <v>34</v>
      </c>
      <c r="I4652">
        <v>2</v>
      </c>
      <c r="J4652">
        <v>1</v>
      </c>
      <c r="K4652">
        <v>4</v>
      </c>
      <c r="L4652">
        <v>13</v>
      </c>
      <c r="M4652">
        <v>1</v>
      </c>
      <c r="N4652">
        <v>3</v>
      </c>
      <c r="O4652">
        <v>5</v>
      </c>
      <c r="P4652">
        <v>1</v>
      </c>
      <c r="Q4652">
        <v>4.5</v>
      </c>
      <c r="R4652">
        <v>-1</v>
      </c>
      <c r="S4652">
        <v>0</v>
      </c>
      <c r="T4652">
        <v>166.5</v>
      </c>
      <c r="U4652">
        <v>69.5</v>
      </c>
      <c r="V4652">
        <v>25.070115160205248</v>
      </c>
      <c r="W4652">
        <v>0.78890525282277901</v>
      </c>
      <c r="X4652">
        <v>1</v>
      </c>
      <c r="Y4652">
        <v>3</v>
      </c>
      <c r="Z4652">
        <v>291554</v>
      </c>
    </row>
    <row r="4653" spans="1:26">
      <c r="A4653">
        <v>466051</v>
      </c>
      <c r="B4653">
        <v>3</v>
      </c>
      <c r="C4653">
        <v>46605103</v>
      </c>
      <c r="D4653">
        <v>4</v>
      </c>
      <c r="E4653">
        <v>9</v>
      </c>
      <c r="F4653">
        <v>22</v>
      </c>
      <c r="G4653">
        <v>1</v>
      </c>
      <c r="H4653">
        <v>8</v>
      </c>
      <c r="I4653">
        <v>-1</v>
      </c>
      <c r="J4653">
        <v>1</v>
      </c>
      <c r="K4653">
        <v>-1</v>
      </c>
      <c r="L4653">
        <v>13</v>
      </c>
      <c r="M4653">
        <v>1</v>
      </c>
      <c r="N4653">
        <v>-1</v>
      </c>
      <c r="O4653">
        <v>-1</v>
      </c>
      <c r="P4653">
        <v>-1</v>
      </c>
      <c r="Q4653">
        <v>-1</v>
      </c>
      <c r="R4653">
        <v>-1</v>
      </c>
      <c r="S4653">
        <v>-2</v>
      </c>
      <c r="T4653">
        <v>133.4</v>
      </c>
      <c r="U4653">
        <v>27.5</v>
      </c>
      <c r="V4653">
        <v>15.453292843832955</v>
      </c>
      <c r="W4653">
        <v>-1</v>
      </c>
      <c r="X4653">
        <v>1</v>
      </c>
      <c r="Y4653">
        <v>3</v>
      </c>
      <c r="Z4653">
        <v>291554</v>
      </c>
    </row>
    <row r="4654" spans="1:26">
      <c r="A4654">
        <v>466051</v>
      </c>
      <c r="B4654">
        <v>4</v>
      </c>
      <c r="C4654">
        <v>46605104</v>
      </c>
      <c r="D4654">
        <v>4</v>
      </c>
      <c r="E4654">
        <v>9</v>
      </c>
      <c r="F4654">
        <v>22</v>
      </c>
      <c r="G4654">
        <v>1</v>
      </c>
      <c r="H4654">
        <v>6</v>
      </c>
      <c r="I4654">
        <v>-1</v>
      </c>
      <c r="J4654">
        <v>1</v>
      </c>
      <c r="K4654">
        <v>-1</v>
      </c>
      <c r="L4654">
        <v>13</v>
      </c>
      <c r="M4654">
        <v>1</v>
      </c>
      <c r="N4654">
        <v>-1</v>
      </c>
      <c r="O4654">
        <v>-1</v>
      </c>
      <c r="P4654">
        <v>-1</v>
      </c>
      <c r="Q4654">
        <v>-1</v>
      </c>
      <c r="R4654">
        <v>-1</v>
      </c>
      <c r="S4654">
        <v>-2</v>
      </c>
      <c r="T4654">
        <v>118.8</v>
      </c>
      <c r="U4654">
        <v>22.8</v>
      </c>
      <c r="V4654">
        <v>16.154814134612117</v>
      </c>
      <c r="W4654">
        <v>-1</v>
      </c>
      <c r="X4654">
        <v>-2</v>
      </c>
      <c r="Y4654">
        <v>-2</v>
      </c>
      <c r="Z4654">
        <v>291554</v>
      </c>
    </row>
    <row r="4655" spans="1:26">
      <c r="A4655">
        <v>466201</v>
      </c>
      <c r="B4655">
        <v>1</v>
      </c>
      <c r="C4655">
        <v>46620101</v>
      </c>
      <c r="D4655">
        <v>3</v>
      </c>
      <c r="E4655">
        <v>9</v>
      </c>
      <c r="F4655">
        <v>22</v>
      </c>
      <c r="G4655">
        <v>1</v>
      </c>
      <c r="H4655">
        <v>52</v>
      </c>
      <c r="I4655">
        <v>2</v>
      </c>
      <c r="J4655">
        <v>1</v>
      </c>
      <c r="K4655">
        <v>3</v>
      </c>
      <c r="L4655">
        <v>20</v>
      </c>
      <c r="M4655">
        <v>1</v>
      </c>
      <c r="N4655">
        <v>2</v>
      </c>
      <c r="O4655">
        <v>5</v>
      </c>
      <c r="P4655">
        <v>1</v>
      </c>
      <c r="Q4655">
        <v>32.587000000000003</v>
      </c>
      <c r="R4655">
        <v>-1</v>
      </c>
      <c r="S4655">
        <v>1</v>
      </c>
      <c r="T4655">
        <v>169.3</v>
      </c>
      <c r="U4655">
        <v>86.4</v>
      </c>
      <c r="V4655">
        <v>30.143926783751166</v>
      </c>
      <c r="W4655">
        <v>0.91008293321693601</v>
      </c>
      <c r="X4655">
        <v>2</v>
      </c>
      <c r="Y4655">
        <v>3</v>
      </c>
      <c r="Z4655">
        <v>548328</v>
      </c>
    </row>
    <row r="4656" spans="1:26">
      <c r="A4656">
        <v>466201</v>
      </c>
      <c r="B4656">
        <v>2</v>
      </c>
      <c r="C4656">
        <v>46620102</v>
      </c>
      <c r="D4656">
        <v>3</v>
      </c>
      <c r="E4656">
        <v>9</v>
      </c>
      <c r="F4656">
        <v>22</v>
      </c>
      <c r="G4656">
        <v>2</v>
      </c>
      <c r="H4656">
        <v>51</v>
      </c>
      <c r="I4656">
        <v>2</v>
      </c>
      <c r="J4656">
        <v>1</v>
      </c>
      <c r="K4656">
        <v>4</v>
      </c>
      <c r="L4656">
        <v>20</v>
      </c>
      <c r="M4656">
        <v>3</v>
      </c>
      <c r="N4656">
        <v>3</v>
      </c>
      <c r="O4656">
        <v>5</v>
      </c>
      <c r="P4656">
        <v>1</v>
      </c>
      <c r="Q4656">
        <v>12.029</v>
      </c>
      <c r="R4656">
        <v>-1</v>
      </c>
      <c r="S4656">
        <v>6</v>
      </c>
      <c r="T4656">
        <v>173</v>
      </c>
      <c r="U4656">
        <v>-1</v>
      </c>
      <c r="V4656">
        <v>-1</v>
      </c>
      <c r="W4656">
        <v>0.89816700610998002</v>
      </c>
      <c r="X4656">
        <v>2</v>
      </c>
      <c r="Y4656">
        <v>1</v>
      </c>
      <c r="Z4656">
        <v>548328</v>
      </c>
    </row>
    <row r="4657" spans="1:26">
      <c r="A4657">
        <v>466201</v>
      </c>
      <c r="B4657">
        <v>3</v>
      </c>
      <c r="C4657">
        <v>46620103</v>
      </c>
      <c r="D4657">
        <v>3</v>
      </c>
      <c r="E4657">
        <v>9</v>
      </c>
      <c r="F4657">
        <v>22</v>
      </c>
      <c r="G4657">
        <v>1</v>
      </c>
      <c r="H4657">
        <v>22</v>
      </c>
      <c r="I4657">
        <v>1</v>
      </c>
      <c r="J4657">
        <v>1</v>
      </c>
      <c r="K4657">
        <v>4</v>
      </c>
      <c r="L4657">
        <v>20</v>
      </c>
      <c r="M4657">
        <v>1</v>
      </c>
      <c r="N4657">
        <v>4</v>
      </c>
      <c r="O4657">
        <v>1</v>
      </c>
      <c r="P4657">
        <v>1</v>
      </c>
      <c r="Q4657">
        <v>11.654</v>
      </c>
      <c r="R4657">
        <v>1</v>
      </c>
      <c r="S4657">
        <v>0</v>
      </c>
      <c r="T4657">
        <v>177</v>
      </c>
      <c r="U4657">
        <v>78.400000000000006</v>
      </c>
      <c r="V4657">
        <v>25.024737463691785</v>
      </c>
      <c r="W4657">
        <v>0.85904386397239996</v>
      </c>
      <c r="X4657">
        <v>1</v>
      </c>
      <c r="Y4657">
        <v>1</v>
      </c>
      <c r="Z4657">
        <v>548328</v>
      </c>
    </row>
    <row r="4658" spans="1:26">
      <c r="A4658">
        <v>466251</v>
      </c>
      <c r="B4658">
        <v>1</v>
      </c>
      <c r="C4658">
        <v>46625101</v>
      </c>
      <c r="D4658">
        <v>2</v>
      </c>
      <c r="E4658">
        <v>9</v>
      </c>
      <c r="F4658">
        <v>22</v>
      </c>
      <c r="G4658">
        <v>1</v>
      </c>
      <c r="H4658">
        <v>43</v>
      </c>
      <c r="I4658">
        <v>6</v>
      </c>
      <c r="J4658">
        <v>1</v>
      </c>
      <c r="K4658">
        <v>3</v>
      </c>
      <c r="L4658">
        <v>17</v>
      </c>
      <c r="M4658">
        <v>2</v>
      </c>
      <c r="N4658">
        <v>1</v>
      </c>
      <c r="O4658">
        <v>5</v>
      </c>
      <c r="P4658">
        <v>1</v>
      </c>
      <c r="Q4658">
        <v>3.2589999999999999</v>
      </c>
      <c r="R4658">
        <v>-1</v>
      </c>
      <c r="S4658">
        <v>2</v>
      </c>
      <c r="T4658">
        <v>185</v>
      </c>
      <c r="U4658">
        <v>116.2</v>
      </c>
      <c r="V4658">
        <v>33.951789627465303</v>
      </c>
      <c r="W4658">
        <v>0.96171452351227604</v>
      </c>
      <c r="X4658">
        <v>2</v>
      </c>
      <c r="Y4658">
        <v>3</v>
      </c>
      <c r="Z4658">
        <v>405292</v>
      </c>
    </row>
    <row r="4659" spans="1:26">
      <c r="A4659">
        <v>466251</v>
      </c>
      <c r="B4659">
        <v>2</v>
      </c>
      <c r="C4659">
        <v>46625102</v>
      </c>
      <c r="D4659">
        <v>2</v>
      </c>
      <c r="E4659">
        <v>9</v>
      </c>
      <c r="F4659">
        <v>22</v>
      </c>
      <c r="G4659">
        <v>2</v>
      </c>
      <c r="H4659">
        <v>47</v>
      </c>
      <c r="I4659">
        <v>6</v>
      </c>
      <c r="J4659">
        <v>1</v>
      </c>
      <c r="K4659">
        <v>4</v>
      </c>
      <c r="L4659">
        <v>17</v>
      </c>
      <c r="M4659">
        <v>2</v>
      </c>
      <c r="N4659">
        <v>4</v>
      </c>
      <c r="O4659">
        <v>1</v>
      </c>
      <c r="P4659">
        <v>1</v>
      </c>
      <c r="Q4659">
        <v>3.2589999999999999</v>
      </c>
      <c r="R4659">
        <v>-1</v>
      </c>
      <c r="S4659">
        <v>0</v>
      </c>
      <c r="T4659">
        <v>161.1</v>
      </c>
      <c r="U4659">
        <v>89.5</v>
      </c>
      <c r="V4659">
        <v>34.485136905993521</v>
      </c>
      <c r="W4659">
        <v>0.81730382293762605</v>
      </c>
      <c r="X4659">
        <v>2</v>
      </c>
      <c r="Y4659">
        <v>1</v>
      </c>
      <c r="Z4659">
        <v>405292</v>
      </c>
    </row>
    <row r="4660" spans="1:26">
      <c r="A4660">
        <v>466271</v>
      </c>
      <c r="B4660">
        <v>1</v>
      </c>
      <c r="C4660">
        <v>46627101</v>
      </c>
      <c r="D4660">
        <v>2</v>
      </c>
      <c r="E4660">
        <v>9</v>
      </c>
      <c r="F4660">
        <v>22</v>
      </c>
      <c r="G4660">
        <v>1</v>
      </c>
      <c r="H4660">
        <v>56</v>
      </c>
      <c r="I4660">
        <v>2</v>
      </c>
      <c r="J4660">
        <v>1</v>
      </c>
      <c r="K4660">
        <v>2</v>
      </c>
      <c r="L4660">
        <v>12</v>
      </c>
      <c r="M4660">
        <v>2</v>
      </c>
      <c r="N4660">
        <v>3</v>
      </c>
      <c r="O4660">
        <v>5</v>
      </c>
      <c r="P4660">
        <v>1</v>
      </c>
      <c r="Q4660">
        <v>16.114999999999998</v>
      </c>
      <c r="R4660">
        <v>-1</v>
      </c>
      <c r="S4660">
        <v>5</v>
      </c>
      <c r="T4660">
        <v>180.9</v>
      </c>
      <c r="U4660">
        <v>94</v>
      </c>
      <c r="V4660">
        <v>28.724383732098058</v>
      </c>
      <c r="W4660">
        <v>0.98687294889826505</v>
      </c>
      <c r="X4660">
        <v>2</v>
      </c>
      <c r="Y4660">
        <v>1</v>
      </c>
      <c r="Z4660">
        <v>397540</v>
      </c>
    </row>
    <row r="4661" spans="1:26">
      <c r="A4661">
        <v>466271</v>
      </c>
      <c r="B4661">
        <v>2</v>
      </c>
      <c r="C4661">
        <v>46627102</v>
      </c>
      <c r="D4661">
        <v>2</v>
      </c>
      <c r="E4661">
        <v>9</v>
      </c>
      <c r="F4661">
        <v>22</v>
      </c>
      <c r="G4661">
        <v>2</v>
      </c>
      <c r="H4661">
        <v>51</v>
      </c>
      <c r="I4661">
        <v>2</v>
      </c>
      <c r="J4661">
        <v>1</v>
      </c>
      <c r="K4661">
        <v>5</v>
      </c>
      <c r="L4661">
        <v>12</v>
      </c>
      <c r="M4661">
        <v>2</v>
      </c>
      <c r="N4661">
        <v>1</v>
      </c>
      <c r="O4661">
        <v>5</v>
      </c>
      <c r="P4661">
        <v>1</v>
      </c>
      <c r="Q4661">
        <v>13.029</v>
      </c>
      <c r="R4661">
        <v>-1</v>
      </c>
      <c r="S4661">
        <v>2</v>
      </c>
      <c r="T4661">
        <v>159.9</v>
      </c>
      <c r="U4661">
        <v>81.5</v>
      </c>
      <c r="V4661">
        <v>31.875769760728346</v>
      </c>
      <c r="W4661">
        <v>0.85853885528152596</v>
      </c>
      <c r="X4661">
        <v>2</v>
      </c>
      <c r="Y4661">
        <v>1</v>
      </c>
      <c r="Z4661">
        <v>397540</v>
      </c>
    </row>
    <row r="4662" spans="1:26">
      <c r="A4662">
        <v>466341</v>
      </c>
      <c r="B4662">
        <v>1</v>
      </c>
      <c r="C4662">
        <v>46634101</v>
      </c>
      <c r="D4662">
        <v>4</v>
      </c>
      <c r="E4662">
        <v>9</v>
      </c>
      <c r="F4662">
        <v>22</v>
      </c>
      <c r="G4662">
        <v>1</v>
      </c>
      <c r="H4662">
        <v>47</v>
      </c>
      <c r="I4662">
        <v>2</v>
      </c>
      <c r="J4662">
        <v>1</v>
      </c>
      <c r="K4662">
        <v>4</v>
      </c>
      <c r="L4662">
        <v>10</v>
      </c>
      <c r="M4662">
        <v>2</v>
      </c>
      <c r="N4662">
        <v>3</v>
      </c>
      <c r="O4662">
        <v>5</v>
      </c>
      <c r="P4662">
        <v>1</v>
      </c>
      <c r="Q4662">
        <v>8.6999999999999994E-2</v>
      </c>
      <c r="R4662">
        <v>-1</v>
      </c>
      <c r="S4662">
        <v>0</v>
      </c>
      <c r="T4662">
        <v>182.8</v>
      </c>
      <c r="U4662">
        <v>65.5</v>
      </c>
      <c r="V4662">
        <v>19.601482410736942</v>
      </c>
      <c r="W4662">
        <v>0.77207062600320997</v>
      </c>
      <c r="X4662">
        <v>1</v>
      </c>
      <c r="Y4662">
        <v>3</v>
      </c>
      <c r="Z4662">
        <v>534290</v>
      </c>
    </row>
    <row r="4663" spans="1:26">
      <c r="A4663">
        <v>466341</v>
      </c>
      <c r="B4663">
        <v>2</v>
      </c>
      <c r="C4663">
        <v>46634102</v>
      </c>
      <c r="D4663">
        <v>4</v>
      </c>
      <c r="E4663">
        <v>9</v>
      </c>
      <c r="F4663">
        <v>22</v>
      </c>
      <c r="G4663">
        <v>2</v>
      </c>
      <c r="H4663">
        <v>41</v>
      </c>
      <c r="I4663">
        <v>2</v>
      </c>
      <c r="J4663">
        <v>1</v>
      </c>
      <c r="K4663">
        <v>4</v>
      </c>
      <c r="L4663">
        <v>10</v>
      </c>
      <c r="M4663">
        <v>2</v>
      </c>
      <c r="N4663">
        <v>2</v>
      </c>
      <c r="O4663">
        <v>5</v>
      </c>
      <c r="P4663">
        <v>2</v>
      </c>
      <c r="Q4663">
        <v>5.8000000000000003E-2</v>
      </c>
      <c r="R4663">
        <v>-1</v>
      </c>
      <c r="S4663">
        <v>7</v>
      </c>
      <c r="T4663">
        <v>161.6</v>
      </c>
      <c r="U4663">
        <v>57</v>
      </c>
      <c r="V4663">
        <v>21.826904225075978</v>
      </c>
      <c r="W4663">
        <v>0.77931034482758599</v>
      </c>
      <c r="X4663">
        <v>1</v>
      </c>
      <c r="Y4663">
        <v>1</v>
      </c>
      <c r="Z4663">
        <v>534290</v>
      </c>
    </row>
    <row r="4664" spans="1:26">
      <c r="A4664">
        <v>466341</v>
      </c>
      <c r="B4664">
        <v>3</v>
      </c>
      <c r="C4664">
        <v>46634103</v>
      </c>
      <c r="D4664">
        <v>4</v>
      </c>
      <c r="E4664">
        <v>9</v>
      </c>
      <c r="F4664">
        <v>22</v>
      </c>
      <c r="G4664">
        <v>1</v>
      </c>
      <c r="H4664">
        <v>13</v>
      </c>
      <c r="I4664">
        <v>-1</v>
      </c>
      <c r="J4664">
        <v>1</v>
      </c>
      <c r="K4664">
        <v>-1</v>
      </c>
      <c r="L4664">
        <v>10</v>
      </c>
      <c r="M4664">
        <v>2</v>
      </c>
      <c r="N4664">
        <v>-1</v>
      </c>
      <c r="O4664">
        <v>-1</v>
      </c>
      <c r="P4664">
        <v>-1</v>
      </c>
      <c r="Q4664">
        <v>-1</v>
      </c>
      <c r="R4664">
        <v>-1</v>
      </c>
      <c r="S4664">
        <v>5</v>
      </c>
      <c r="T4664">
        <v>153</v>
      </c>
      <c r="U4664">
        <v>34.299999999999997</v>
      </c>
      <c r="V4664">
        <v>14.652484087316843</v>
      </c>
      <c r="W4664">
        <v>-1</v>
      </c>
      <c r="X4664">
        <v>-8</v>
      </c>
      <c r="Y4664">
        <v>2</v>
      </c>
      <c r="Z4664">
        <v>534290</v>
      </c>
    </row>
    <row r="4665" spans="1:26">
      <c r="A4665">
        <v>466341</v>
      </c>
      <c r="B4665">
        <v>4</v>
      </c>
      <c r="C4665">
        <v>46634104</v>
      </c>
      <c r="D4665">
        <v>4</v>
      </c>
      <c r="E4665">
        <v>9</v>
      </c>
      <c r="F4665">
        <v>22</v>
      </c>
      <c r="G4665">
        <v>2</v>
      </c>
      <c r="H4665">
        <v>10</v>
      </c>
      <c r="I4665">
        <v>-1</v>
      </c>
      <c r="J4665">
        <v>1</v>
      </c>
      <c r="K4665">
        <v>-1</v>
      </c>
      <c r="L4665">
        <v>10</v>
      </c>
      <c r="M4665">
        <v>1</v>
      </c>
      <c r="N4665">
        <v>-1</v>
      </c>
      <c r="O4665">
        <v>-1</v>
      </c>
      <c r="P4665">
        <v>-1</v>
      </c>
      <c r="Q4665">
        <v>-1</v>
      </c>
      <c r="R4665">
        <v>-1</v>
      </c>
      <c r="S4665">
        <v>-2</v>
      </c>
      <c r="T4665">
        <v>136.30000000000001</v>
      </c>
      <c r="U4665">
        <v>26.1</v>
      </c>
      <c r="V4665">
        <v>14.049109442562553</v>
      </c>
      <c r="W4665">
        <v>-1</v>
      </c>
      <c r="X4665">
        <v>1</v>
      </c>
      <c r="Y4665">
        <v>3</v>
      </c>
      <c r="Z4665">
        <v>534290</v>
      </c>
    </row>
    <row r="4666" spans="1:26">
      <c r="A4666">
        <v>466351</v>
      </c>
      <c r="B4666">
        <v>1</v>
      </c>
      <c r="C4666">
        <v>46635101</v>
      </c>
      <c r="D4666">
        <v>3</v>
      </c>
      <c r="E4666">
        <v>9</v>
      </c>
      <c r="F4666">
        <v>22</v>
      </c>
      <c r="G4666">
        <v>1</v>
      </c>
      <c r="H4666">
        <v>27</v>
      </c>
      <c r="I4666">
        <v>6</v>
      </c>
      <c r="J4666">
        <v>1</v>
      </c>
      <c r="K4666">
        <v>2</v>
      </c>
      <c r="L4666">
        <v>12</v>
      </c>
      <c r="M4666">
        <v>2</v>
      </c>
      <c r="N4666">
        <v>3</v>
      </c>
      <c r="O4666">
        <v>5</v>
      </c>
      <c r="P4666">
        <v>1</v>
      </c>
      <c r="Q4666">
        <v>16.933</v>
      </c>
      <c r="R4666">
        <v>-1</v>
      </c>
      <c r="S4666">
        <v>0</v>
      </c>
      <c r="T4666">
        <v>182.6</v>
      </c>
      <c r="U4666">
        <v>92.6</v>
      </c>
      <c r="V4666">
        <v>27.772146037100711</v>
      </c>
      <c r="W4666">
        <v>0.92</v>
      </c>
      <c r="X4666">
        <v>2</v>
      </c>
      <c r="Y4666">
        <v>3</v>
      </c>
      <c r="Z4666">
        <v>510304</v>
      </c>
    </row>
    <row r="4667" spans="1:26">
      <c r="A4667">
        <v>466351</v>
      </c>
      <c r="B4667">
        <v>2</v>
      </c>
      <c r="C4667">
        <v>46635102</v>
      </c>
      <c r="D4667">
        <v>3</v>
      </c>
      <c r="E4667">
        <v>9</v>
      </c>
      <c r="F4667">
        <v>22</v>
      </c>
      <c r="G4667">
        <v>2</v>
      </c>
      <c r="H4667">
        <v>27</v>
      </c>
      <c r="I4667">
        <v>6</v>
      </c>
      <c r="J4667">
        <v>1</v>
      </c>
      <c r="K4667">
        <v>3</v>
      </c>
      <c r="L4667">
        <v>12</v>
      </c>
      <c r="M4667">
        <v>2</v>
      </c>
      <c r="N4667">
        <v>1</v>
      </c>
      <c r="O4667">
        <v>5</v>
      </c>
      <c r="P4667">
        <v>1</v>
      </c>
      <c r="Q4667">
        <v>0.54700000000000004</v>
      </c>
      <c r="R4667">
        <v>-1</v>
      </c>
      <c r="S4667">
        <v>1</v>
      </c>
      <c r="T4667">
        <v>170</v>
      </c>
      <c r="U4667">
        <v>-1</v>
      </c>
      <c r="V4667">
        <v>-1</v>
      </c>
      <c r="W4667">
        <v>-1</v>
      </c>
      <c r="X4667">
        <v>1</v>
      </c>
      <c r="Y4667">
        <v>3</v>
      </c>
      <c r="Z4667">
        <v>510304</v>
      </c>
    </row>
    <row r="4668" spans="1:26">
      <c r="A4668">
        <v>466351</v>
      </c>
      <c r="B4668">
        <v>3</v>
      </c>
      <c r="C4668">
        <v>46635103</v>
      </c>
      <c r="D4668">
        <v>3</v>
      </c>
      <c r="E4668">
        <v>9</v>
      </c>
      <c r="F4668">
        <v>22</v>
      </c>
      <c r="G4668">
        <v>2</v>
      </c>
      <c r="H4668">
        <v>2</v>
      </c>
      <c r="I4668">
        <v>-1</v>
      </c>
      <c r="J4668">
        <v>1</v>
      </c>
      <c r="K4668">
        <v>-1</v>
      </c>
      <c r="L4668">
        <v>12</v>
      </c>
      <c r="M4668">
        <v>2</v>
      </c>
      <c r="N4668">
        <v>-1</v>
      </c>
      <c r="O4668">
        <v>-1</v>
      </c>
      <c r="P4668">
        <v>-1</v>
      </c>
      <c r="Q4668">
        <v>-1</v>
      </c>
      <c r="R4668">
        <v>-1</v>
      </c>
      <c r="S4668">
        <v>-2</v>
      </c>
      <c r="T4668">
        <v>97.7</v>
      </c>
      <c r="U4668">
        <v>15.1</v>
      </c>
      <c r="V4668">
        <v>15.819320313997794</v>
      </c>
      <c r="W4668">
        <v>-1</v>
      </c>
      <c r="X4668">
        <v>-2</v>
      </c>
      <c r="Y4668">
        <v>-2</v>
      </c>
      <c r="Z4668">
        <v>510304</v>
      </c>
    </row>
    <row r="4669" spans="1:26">
      <c r="A4669">
        <v>466371</v>
      </c>
      <c r="B4669">
        <v>1</v>
      </c>
      <c r="C4669">
        <v>46637101</v>
      </c>
      <c r="D4669">
        <v>1</v>
      </c>
      <c r="E4669">
        <v>9</v>
      </c>
      <c r="F4669">
        <v>22</v>
      </c>
      <c r="G4669">
        <v>1</v>
      </c>
      <c r="H4669">
        <v>63</v>
      </c>
      <c r="I4669">
        <v>4</v>
      </c>
      <c r="J4669">
        <v>1</v>
      </c>
      <c r="K4669">
        <v>7</v>
      </c>
      <c r="L4669">
        <v>97</v>
      </c>
      <c r="M4669">
        <v>2</v>
      </c>
      <c r="N4669">
        <v>3</v>
      </c>
      <c r="O4669">
        <v>5</v>
      </c>
      <c r="P4669">
        <v>1</v>
      </c>
      <c r="Q4669">
        <v>12.23</v>
      </c>
      <c r="R4669">
        <v>-1</v>
      </c>
      <c r="S4669">
        <v>0</v>
      </c>
      <c r="T4669">
        <v>184.2</v>
      </c>
      <c r="U4669">
        <v>99.2</v>
      </c>
      <c r="V4669">
        <v>29.23697392604225</v>
      </c>
      <c r="W4669">
        <v>-1</v>
      </c>
      <c r="X4669">
        <v>1</v>
      </c>
      <c r="Y4669">
        <v>3</v>
      </c>
      <c r="Z4669">
        <v>549446</v>
      </c>
    </row>
    <row r="4670" spans="1:26">
      <c r="A4670">
        <v>467051</v>
      </c>
      <c r="B4670">
        <v>1</v>
      </c>
      <c r="C4670">
        <v>46705101</v>
      </c>
      <c r="D4670">
        <v>2</v>
      </c>
      <c r="E4670">
        <v>7</v>
      </c>
      <c r="F4670">
        <v>4</v>
      </c>
      <c r="G4670">
        <v>1</v>
      </c>
      <c r="H4670">
        <v>78</v>
      </c>
      <c r="I4670">
        <v>2</v>
      </c>
      <c r="J4670">
        <v>1</v>
      </c>
      <c r="K4670">
        <v>1</v>
      </c>
      <c r="L4670">
        <v>11</v>
      </c>
      <c r="M4670">
        <v>2</v>
      </c>
      <c r="N4670">
        <v>1</v>
      </c>
      <c r="O4670">
        <v>5</v>
      </c>
      <c r="P4670">
        <v>1</v>
      </c>
      <c r="Q4670">
        <v>20.529</v>
      </c>
      <c r="R4670">
        <v>-1</v>
      </c>
      <c r="S4670">
        <v>0</v>
      </c>
      <c r="T4670">
        <v>186.8</v>
      </c>
      <c r="U4670">
        <v>91</v>
      </c>
      <c r="V4670">
        <v>26.07880269064464</v>
      </c>
      <c r="W4670">
        <v>0.91337579617834397</v>
      </c>
      <c r="X4670">
        <v>1</v>
      </c>
      <c r="Y4670">
        <v>3</v>
      </c>
      <c r="Z4670">
        <v>349360</v>
      </c>
    </row>
    <row r="4671" spans="1:26">
      <c r="A4671">
        <v>467051</v>
      </c>
      <c r="B4671">
        <v>2</v>
      </c>
      <c r="C4671">
        <v>46705102</v>
      </c>
      <c r="D4671">
        <v>2</v>
      </c>
      <c r="E4671">
        <v>7</v>
      </c>
      <c r="F4671">
        <v>4</v>
      </c>
      <c r="G4671">
        <v>2</v>
      </c>
      <c r="H4671">
        <v>77</v>
      </c>
      <c r="I4671">
        <v>2</v>
      </c>
      <c r="J4671">
        <v>1</v>
      </c>
      <c r="K4671">
        <v>7</v>
      </c>
      <c r="L4671">
        <v>11</v>
      </c>
      <c r="M4671">
        <v>2</v>
      </c>
      <c r="N4671">
        <v>2</v>
      </c>
      <c r="O4671">
        <v>5</v>
      </c>
      <c r="P4671">
        <v>1</v>
      </c>
      <c r="Q4671">
        <v>19.5</v>
      </c>
      <c r="R4671">
        <v>-1</v>
      </c>
      <c r="S4671">
        <v>4</v>
      </c>
      <c r="T4671">
        <v>161.5</v>
      </c>
      <c r="U4671">
        <v>61.5</v>
      </c>
      <c r="V4671">
        <v>23.579254090425479</v>
      </c>
      <c r="W4671">
        <v>0.91346153846153799</v>
      </c>
      <c r="X4671">
        <v>1</v>
      </c>
      <c r="Y4671">
        <v>3</v>
      </c>
      <c r="Z4671">
        <v>349360</v>
      </c>
    </row>
    <row r="4672" spans="1:26">
      <c r="A4672">
        <v>467151</v>
      </c>
      <c r="B4672">
        <v>1</v>
      </c>
      <c r="C4672">
        <v>46715101</v>
      </c>
      <c r="D4672">
        <v>2</v>
      </c>
      <c r="E4672">
        <v>7</v>
      </c>
      <c r="F4672">
        <v>4</v>
      </c>
      <c r="G4672">
        <v>2</v>
      </c>
      <c r="H4672">
        <v>44</v>
      </c>
      <c r="I4672">
        <v>2</v>
      </c>
      <c r="J4672">
        <v>6</v>
      </c>
      <c r="K4672">
        <v>1</v>
      </c>
      <c r="L4672">
        <v>19</v>
      </c>
      <c r="M4672">
        <v>3</v>
      </c>
      <c r="N4672">
        <v>1</v>
      </c>
      <c r="O4672">
        <v>5</v>
      </c>
      <c r="P4672">
        <v>2</v>
      </c>
      <c r="Q4672">
        <v>0</v>
      </c>
      <c r="R4672">
        <v>-1</v>
      </c>
      <c r="S4672">
        <v>0</v>
      </c>
      <c r="T4672">
        <v>158.69999999999999</v>
      </c>
      <c r="U4672">
        <v>84.5</v>
      </c>
      <c r="V4672">
        <v>33.550798092091185</v>
      </c>
      <c r="W4672">
        <v>-1</v>
      </c>
      <c r="X4672">
        <v>2</v>
      </c>
      <c r="Y4672">
        <v>1</v>
      </c>
      <c r="Z4672">
        <v>356470</v>
      </c>
    </row>
    <row r="4673" spans="1:26">
      <c r="A4673">
        <v>467151</v>
      </c>
      <c r="B4673">
        <v>2</v>
      </c>
      <c r="C4673">
        <v>46715102</v>
      </c>
      <c r="D4673">
        <v>2</v>
      </c>
      <c r="E4673">
        <v>7</v>
      </c>
      <c r="F4673">
        <v>4</v>
      </c>
      <c r="G4673">
        <v>1</v>
      </c>
      <c r="H4673">
        <v>16</v>
      </c>
      <c r="I4673">
        <v>1</v>
      </c>
      <c r="J4673">
        <v>6</v>
      </c>
      <c r="K4673">
        <v>7</v>
      </c>
      <c r="L4673">
        <v>19</v>
      </c>
      <c r="M4673">
        <v>1</v>
      </c>
      <c r="N4673">
        <v>1</v>
      </c>
      <c r="O4673">
        <v>5</v>
      </c>
      <c r="P4673">
        <v>2</v>
      </c>
      <c r="Q4673">
        <v>0</v>
      </c>
      <c r="R4673">
        <v>0</v>
      </c>
      <c r="S4673">
        <v>0</v>
      </c>
      <c r="T4673">
        <v>167.5</v>
      </c>
      <c r="U4673">
        <v>57.3</v>
      </c>
      <c r="V4673">
        <v>20.423256850077966</v>
      </c>
      <c r="W4673">
        <v>-1</v>
      </c>
      <c r="X4673">
        <v>-8</v>
      </c>
      <c r="Y4673">
        <v>3</v>
      </c>
      <c r="Z4673">
        <v>356470</v>
      </c>
    </row>
    <row r="4674" spans="1:26">
      <c r="A4674">
        <v>467201</v>
      </c>
      <c r="B4674">
        <v>1</v>
      </c>
      <c r="C4674">
        <v>46720101</v>
      </c>
      <c r="D4674">
        <v>1</v>
      </c>
      <c r="E4674">
        <v>7</v>
      </c>
      <c r="F4674">
        <v>4</v>
      </c>
      <c r="G4674">
        <v>1</v>
      </c>
      <c r="H4674">
        <v>45</v>
      </c>
      <c r="I4674">
        <v>2</v>
      </c>
      <c r="J4674">
        <v>1</v>
      </c>
      <c r="K4674">
        <v>2</v>
      </c>
      <c r="L4674">
        <v>18</v>
      </c>
      <c r="M4674">
        <v>1</v>
      </c>
      <c r="N4674">
        <v>1</v>
      </c>
      <c r="O4674">
        <v>5</v>
      </c>
      <c r="P4674">
        <v>1</v>
      </c>
      <c r="Q4674">
        <v>22.970500000000001</v>
      </c>
      <c r="R4674">
        <v>-1</v>
      </c>
      <c r="S4674">
        <v>1</v>
      </c>
      <c r="T4674">
        <v>180.1</v>
      </c>
      <c r="U4674">
        <v>87.6</v>
      </c>
      <c r="V4674">
        <v>27.007020900536162</v>
      </c>
      <c r="W4674">
        <v>0.91541353383458601</v>
      </c>
      <c r="X4674">
        <v>1</v>
      </c>
      <c r="Y4674">
        <v>3</v>
      </c>
      <c r="Z4674">
        <v>465365</v>
      </c>
    </row>
    <row r="4675" spans="1:26">
      <c r="A4675">
        <v>467251</v>
      </c>
      <c r="B4675">
        <v>1</v>
      </c>
      <c r="C4675">
        <v>46725101</v>
      </c>
      <c r="D4675">
        <v>1</v>
      </c>
      <c r="E4675">
        <v>7</v>
      </c>
      <c r="F4675">
        <v>4</v>
      </c>
      <c r="G4675">
        <v>2</v>
      </c>
      <c r="H4675">
        <v>86</v>
      </c>
      <c r="I4675">
        <v>5</v>
      </c>
      <c r="J4675">
        <v>1</v>
      </c>
      <c r="K4675">
        <v>6</v>
      </c>
      <c r="L4675">
        <v>96</v>
      </c>
      <c r="M4675">
        <v>2</v>
      </c>
      <c r="N4675">
        <v>2</v>
      </c>
      <c r="O4675">
        <v>5</v>
      </c>
      <c r="P4675">
        <v>1</v>
      </c>
      <c r="Q4675">
        <v>0.433</v>
      </c>
      <c r="R4675">
        <v>-1</v>
      </c>
      <c r="S4675">
        <v>-2</v>
      </c>
      <c r="T4675">
        <v>-1</v>
      </c>
      <c r="U4675">
        <v>-1</v>
      </c>
      <c r="V4675">
        <v>-1</v>
      </c>
      <c r="W4675">
        <v>0.87200832466181</v>
      </c>
      <c r="X4675">
        <v>-2</v>
      </c>
      <c r="Y4675">
        <v>-2</v>
      </c>
      <c r="Z4675">
        <v>655444</v>
      </c>
    </row>
    <row r="4676" spans="1:26">
      <c r="A4676">
        <v>467271</v>
      </c>
      <c r="B4676">
        <v>1</v>
      </c>
      <c r="C4676">
        <v>46727101</v>
      </c>
      <c r="D4676">
        <v>1</v>
      </c>
      <c r="E4676">
        <v>7</v>
      </c>
      <c r="F4676">
        <v>4</v>
      </c>
      <c r="G4676">
        <v>1</v>
      </c>
      <c r="H4676">
        <v>18</v>
      </c>
      <c r="I4676">
        <v>1</v>
      </c>
      <c r="J4676">
        <v>1</v>
      </c>
      <c r="K4676">
        <v>5</v>
      </c>
      <c r="L4676">
        <v>8</v>
      </c>
      <c r="M4676">
        <v>1</v>
      </c>
      <c r="N4676">
        <v>4</v>
      </c>
      <c r="O4676">
        <v>3</v>
      </c>
      <c r="P4676">
        <v>1</v>
      </c>
      <c r="Q4676">
        <v>305</v>
      </c>
      <c r="R4676">
        <v>0</v>
      </c>
      <c r="S4676">
        <v>0</v>
      </c>
      <c r="T4676">
        <v>-1</v>
      </c>
      <c r="U4676">
        <v>-1</v>
      </c>
      <c r="V4676">
        <v>-1</v>
      </c>
      <c r="W4676">
        <v>-1</v>
      </c>
      <c r="X4676">
        <v>2</v>
      </c>
      <c r="Y4676">
        <v>1</v>
      </c>
      <c r="Z4676">
        <v>370123</v>
      </c>
    </row>
    <row r="4677" spans="1:26">
      <c r="A4677">
        <v>467341</v>
      </c>
      <c r="B4677">
        <v>1</v>
      </c>
      <c r="C4677">
        <v>46734101</v>
      </c>
      <c r="D4677">
        <v>2</v>
      </c>
      <c r="E4677">
        <v>7</v>
      </c>
      <c r="F4677">
        <v>4</v>
      </c>
      <c r="G4677">
        <v>2</v>
      </c>
      <c r="H4677">
        <v>47</v>
      </c>
      <c r="I4677">
        <v>2</v>
      </c>
      <c r="J4677">
        <v>6</v>
      </c>
      <c r="K4677">
        <v>1</v>
      </c>
      <c r="L4677">
        <v>9</v>
      </c>
      <c r="M4677">
        <v>2</v>
      </c>
      <c r="N4677">
        <v>1</v>
      </c>
      <c r="O4677">
        <v>5</v>
      </c>
      <c r="P4677">
        <v>1</v>
      </c>
      <c r="Q4677">
        <v>2.9000000000000001E-2</v>
      </c>
      <c r="R4677">
        <v>-1</v>
      </c>
      <c r="S4677">
        <v>1</v>
      </c>
      <c r="T4677">
        <v>161.5</v>
      </c>
      <c r="U4677">
        <v>57.3</v>
      </c>
      <c r="V4677">
        <v>21.96896356717691</v>
      </c>
      <c r="W4677">
        <v>-1</v>
      </c>
      <c r="X4677">
        <v>1</v>
      </c>
      <c r="Y4677">
        <v>1</v>
      </c>
      <c r="Z4677">
        <v>443329</v>
      </c>
    </row>
    <row r="4678" spans="1:26">
      <c r="A4678">
        <v>467341</v>
      </c>
      <c r="B4678">
        <v>2</v>
      </c>
      <c r="C4678">
        <v>46734102</v>
      </c>
      <c r="D4678">
        <v>2</v>
      </c>
      <c r="E4678">
        <v>7</v>
      </c>
      <c r="F4678">
        <v>4</v>
      </c>
      <c r="G4678">
        <v>1</v>
      </c>
      <c r="H4678">
        <v>15</v>
      </c>
      <c r="I4678">
        <v>-1</v>
      </c>
      <c r="J4678">
        <v>6</v>
      </c>
      <c r="K4678">
        <v>-1</v>
      </c>
      <c r="L4678">
        <v>9</v>
      </c>
      <c r="M4678">
        <v>2</v>
      </c>
      <c r="N4678">
        <v>-1</v>
      </c>
      <c r="O4678">
        <v>-1</v>
      </c>
      <c r="P4678">
        <v>-1</v>
      </c>
      <c r="Q4678">
        <v>-1</v>
      </c>
      <c r="R4678">
        <v>-1</v>
      </c>
      <c r="S4678">
        <v>0</v>
      </c>
      <c r="T4678">
        <v>186</v>
      </c>
      <c r="U4678">
        <v>63</v>
      </c>
      <c r="V4678">
        <v>18.210197710717999</v>
      </c>
      <c r="W4678">
        <v>-1</v>
      </c>
      <c r="X4678">
        <v>1</v>
      </c>
      <c r="Y4678">
        <v>3</v>
      </c>
      <c r="Z4678">
        <v>443329</v>
      </c>
    </row>
    <row r="4679" spans="1:26">
      <c r="A4679">
        <v>467351</v>
      </c>
      <c r="B4679">
        <v>1</v>
      </c>
      <c r="C4679">
        <v>46735101</v>
      </c>
      <c r="D4679">
        <v>3</v>
      </c>
      <c r="E4679">
        <v>7</v>
      </c>
      <c r="F4679">
        <v>4</v>
      </c>
      <c r="G4679">
        <v>1</v>
      </c>
      <c r="H4679">
        <v>56</v>
      </c>
      <c r="I4679">
        <v>6</v>
      </c>
      <c r="J4679">
        <v>1</v>
      </c>
      <c r="K4679">
        <v>2</v>
      </c>
      <c r="L4679">
        <v>20</v>
      </c>
      <c r="M4679">
        <v>1</v>
      </c>
      <c r="N4679">
        <v>1</v>
      </c>
      <c r="O4679">
        <v>5</v>
      </c>
      <c r="P4679">
        <v>1</v>
      </c>
      <c r="Q4679">
        <v>4.2409999999999997</v>
      </c>
      <c r="R4679">
        <v>-1</v>
      </c>
      <c r="S4679">
        <v>0</v>
      </c>
      <c r="T4679">
        <v>191.9</v>
      </c>
      <c r="U4679">
        <v>112.4</v>
      </c>
      <c r="V4679">
        <v>30.522237106187784</v>
      </c>
      <c r="W4679">
        <v>0.947236180904523</v>
      </c>
      <c r="X4679">
        <v>2</v>
      </c>
      <c r="Y4679">
        <v>1</v>
      </c>
      <c r="Z4679">
        <v>271587</v>
      </c>
    </row>
    <row r="4680" spans="1:26">
      <c r="A4680">
        <v>467351</v>
      </c>
      <c r="B4680">
        <v>2</v>
      </c>
      <c r="C4680">
        <v>46735102</v>
      </c>
      <c r="D4680">
        <v>3</v>
      </c>
      <c r="E4680">
        <v>7</v>
      </c>
      <c r="F4680">
        <v>4</v>
      </c>
      <c r="G4680">
        <v>2</v>
      </c>
      <c r="H4680">
        <v>8</v>
      </c>
      <c r="I4680">
        <v>-1</v>
      </c>
      <c r="J4680">
        <v>1</v>
      </c>
      <c r="K4680">
        <v>-1</v>
      </c>
      <c r="L4680">
        <v>20</v>
      </c>
      <c r="M4680">
        <v>1</v>
      </c>
      <c r="N4680">
        <v>-1</v>
      </c>
      <c r="O4680">
        <v>-1</v>
      </c>
      <c r="P4680">
        <v>-1</v>
      </c>
      <c r="Q4680">
        <v>-1</v>
      </c>
      <c r="R4680">
        <v>-1</v>
      </c>
      <c r="S4680">
        <v>-2</v>
      </c>
      <c r="T4680">
        <v>134.80000000000001</v>
      </c>
      <c r="U4680">
        <v>35.700000000000003</v>
      </c>
      <c r="V4680">
        <v>19.646646532064207</v>
      </c>
      <c r="W4680">
        <v>-1</v>
      </c>
      <c r="X4680">
        <v>-8</v>
      </c>
      <c r="Y4680">
        <v>1</v>
      </c>
      <c r="Z4680">
        <v>271587</v>
      </c>
    </row>
    <row r="4681" spans="1:26">
      <c r="A4681">
        <v>467351</v>
      </c>
      <c r="B4681">
        <v>3</v>
      </c>
      <c r="C4681">
        <v>46735103</v>
      </c>
      <c r="D4681">
        <v>3</v>
      </c>
      <c r="E4681">
        <v>7</v>
      </c>
      <c r="F4681">
        <v>4</v>
      </c>
      <c r="G4681">
        <v>1</v>
      </c>
      <c r="H4681">
        <v>4</v>
      </c>
      <c r="I4681">
        <v>-1</v>
      </c>
      <c r="J4681">
        <v>1</v>
      </c>
      <c r="K4681">
        <v>-1</v>
      </c>
      <c r="L4681">
        <v>20</v>
      </c>
      <c r="M4681">
        <v>1</v>
      </c>
      <c r="N4681">
        <v>-1</v>
      </c>
      <c r="O4681">
        <v>-1</v>
      </c>
      <c r="P4681">
        <v>-1</v>
      </c>
      <c r="Q4681">
        <v>-1</v>
      </c>
      <c r="R4681">
        <v>-1</v>
      </c>
      <c r="S4681">
        <v>-2</v>
      </c>
      <c r="T4681">
        <v>104.7</v>
      </c>
      <c r="U4681">
        <v>19.899999999999999</v>
      </c>
      <c r="V4681">
        <v>18.153472558608808</v>
      </c>
      <c r="W4681">
        <v>-1</v>
      </c>
      <c r="X4681">
        <v>-2</v>
      </c>
      <c r="Y4681">
        <v>-2</v>
      </c>
      <c r="Z4681">
        <v>271587</v>
      </c>
    </row>
    <row r="4682" spans="1:26">
      <c r="A4682">
        <v>467371</v>
      </c>
      <c r="B4682">
        <v>1</v>
      </c>
      <c r="C4682">
        <v>46737101</v>
      </c>
      <c r="D4682">
        <v>1</v>
      </c>
      <c r="E4682">
        <v>7</v>
      </c>
      <c r="F4682">
        <v>4</v>
      </c>
      <c r="G4682">
        <v>2</v>
      </c>
      <c r="H4682">
        <v>80</v>
      </c>
      <c r="I4682">
        <v>5</v>
      </c>
      <c r="J4682">
        <v>1</v>
      </c>
      <c r="K4682">
        <v>7</v>
      </c>
      <c r="L4682">
        <v>96</v>
      </c>
      <c r="M4682">
        <v>3</v>
      </c>
      <c r="N4682">
        <v>1</v>
      </c>
      <c r="O4682">
        <v>5</v>
      </c>
      <c r="P4682">
        <v>1</v>
      </c>
      <c r="Q4682">
        <v>2.9000000000000001E-2</v>
      </c>
      <c r="R4682">
        <v>-1</v>
      </c>
      <c r="S4682">
        <v>4</v>
      </c>
      <c r="T4682">
        <v>152</v>
      </c>
      <c r="U4682">
        <v>43.7</v>
      </c>
      <c r="V4682">
        <v>18.914473684210527</v>
      </c>
      <c r="W4682">
        <v>-1</v>
      </c>
      <c r="X4682">
        <v>1</v>
      </c>
      <c r="Y4682">
        <v>3</v>
      </c>
      <c r="Z4682">
        <v>580337</v>
      </c>
    </row>
    <row r="4683" spans="1:26">
      <c r="A4683">
        <v>468051</v>
      </c>
      <c r="B4683">
        <v>1</v>
      </c>
      <c r="C4683">
        <v>46805101</v>
      </c>
      <c r="D4683">
        <v>2</v>
      </c>
      <c r="E4683">
        <v>3</v>
      </c>
      <c r="F4683">
        <v>11</v>
      </c>
      <c r="G4683">
        <v>1</v>
      </c>
      <c r="H4683">
        <v>43</v>
      </c>
      <c r="I4683">
        <v>4</v>
      </c>
      <c r="J4683">
        <v>1</v>
      </c>
      <c r="K4683">
        <v>2</v>
      </c>
      <c r="L4683">
        <v>96</v>
      </c>
      <c r="M4683">
        <v>2</v>
      </c>
      <c r="N4683">
        <v>4</v>
      </c>
      <c r="O4683">
        <v>3</v>
      </c>
      <c r="P4683">
        <v>1</v>
      </c>
      <c r="Q4683">
        <v>32.759</v>
      </c>
      <c r="R4683">
        <v>-1</v>
      </c>
      <c r="S4683">
        <v>2</v>
      </c>
      <c r="T4683">
        <v>170.5</v>
      </c>
      <c r="U4683">
        <v>77.7</v>
      </c>
      <c r="V4683">
        <v>26.728356309285264</v>
      </c>
      <c r="W4683">
        <v>0.80706781279847195</v>
      </c>
      <c r="X4683">
        <v>-8</v>
      </c>
      <c r="Y4683">
        <v>3</v>
      </c>
      <c r="Z4683">
        <v>423247</v>
      </c>
    </row>
    <row r="4684" spans="1:26">
      <c r="A4684">
        <v>468051</v>
      </c>
      <c r="B4684">
        <v>2</v>
      </c>
      <c r="C4684">
        <v>46805102</v>
      </c>
      <c r="D4684">
        <v>2</v>
      </c>
      <c r="E4684">
        <v>3</v>
      </c>
      <c r="F4684">
        <v>11</v>
      </c>
      <c r="G4684">
        <v>1</v>
      </c>
      <c r="H4684">
        <v>18</v>
      </c>
      <c r="I4684">
        <v>1</v>
      </c>
      <c r="J4684">
        <v>1</v>
      </c>
      <c r="K4684">
        <v>4</v>
      </c>
      <c r="L4684">
        <v>96</v>
      </c>
      <c r="M4684">
        <v>2</v>
      </c>
      <c r="N4684">
        <v>4</v>
      </c>
      <c r="O4684">
        <v>2</v>
      </c>
      <c r="P4684">
        <v>1</v>
      </c>
      <c r="Q4684">
        <v>10.875</v>
      </c>
      <c r="R4684">
        <v>4</v>
      </c>
      <c r="S4684">
        <v>0</v>
      </c>
      <c r="T4684">
        <v>184.1</v>
      </c>
      <c r="U4684">
        <v>67.599999999999994</v>
      </c>
      <c r="V4684">
        <v>19.945233222031455</v>
      </c>
      <c r="W4684">
        <v>0.75129533678756499</v>
      </c>
      <c r="X4684">
        <v>3</v>
      </c>
      <c r="Y4684">
        <v>2</v>
      </c>
      <c r="Z4684">
        <v>423247</v>
      </c>
    </row>
    <row r="4685" spans="1:26">
      <c r="A4685">
        <v>468181</v>
      </c>
      <c r="B4685">
        <v>1</v>
      </c>
      <c r="C4685">
        <v>46818101</v>
      </c>
      <c r="D4685">
        <v>2</v>
      </c>
      <c r="E4685">
        <v>3</v>
      </c>
      <c r="F4685">
        <v>11</v>
      </c>
      <c r="G4685">
        <v>1</v>
      </c>
      <c r="H4685">
        <v>54</v>
      </c>
      <c r="I4685">
        <v>2</v>
      </c>
      <c r="J4685">
        <v>1</v>
      </c>
      <c r="K4685">
        <v>1</v>
      </c>
      <c r="L4685">
        <v>11</v>
      </c>
      <c r="M4685">
        <v>2</v>
      </c>
      <c r="N4685">
        <v>1</v>
      </c>
      <c r="O4685">
        <v>5</v>
      </c>
      <c r="P4685">
        <v>1</v>
      </c>
      <c r="Q4685">
        <v>1.1830000000000001</v>
      </c>
      <c r="R4685">
        <v>-1</v>
      </c>
      <c r="S4685">
        <v>0</v>
      </c>
      <c r="T4685">
        <v>175.2</v>
      </c>
      <c r="U4685">
        <v>80.400000000000006</v>
      </c>
      <c r="V4685">
        <v>26.193156940013768</v>
      </c>
      <c r="W4685">
        <v>0.90356798457087795</v>
      </c>
      <c r="X4685">
        <v>2</v>
      </c>
      <c r="Y4685">
        <v>1</v>
      </c>
      <c r="Z4685">
        <v>637317</v>
      </c>
    </row>
    <row r="4686" spans="1:26">
      <c r="A4686">
        <v>468181</v>
      </c>
      <c r="B4686">
        <v>2</v>
      </c>
      <c r="C4686">
        <v>46818102</v>
      </c>
      <c r="D4686">
        <v>2</v>
      </c>
      <c r="E4686">
        <v>3</v>
      </c>
      <c r="F4686">
        <v>11</v>
      </c>
      <c r="G4686">
        <v>2</v>
      </c>
      <c r="H4686">
        <v>46</v>
      </c>
      <c r="I4686">
        <v>2</v>
      </c>
      <c r="J4686">
        <v>1</v>
      </c>
      <c r="K4686">
        <v>4</v>
      </c>
      <c r="L4686">
        <v>11</v>
      </c>
      <c r="M4686">
        <v>2</v>
      </c>
      <c r="N4686">
        <v>1</v>
      </c>
      <c r="O4686">
        <v>5</v>
      </c>
      <c r="P4686">
        <v>1</v>
      </c>
      <c r="Q4686">
        <v>8.6999999999999994E-2</v>
      </c>
      <c r="R4686">
        <v>-1</v>
      </c>
      <c r="S4686">
        <v>1</v>
      </c>
      <c r="T4686">
        <v>162.5</v>
      </c>
      <c r="U4686">
        <v>67</v>
      </c>
      <c r="V4686">
        <v>25.372781065088759</v>
      </c>
      <c r="W4686">
        <v>0.75172413793103399</v>
      </c>
      <c r="X4686">
        <v>2</v>
      </c>
      <c r="Y4686">
        <v>1</v>
      </c>
      <c r="Z4686">
        <v>637317</v>
      </c>
    </row>
    <row r="4687" spans="1:26">
      <c r="A4687">
        <v>468201</v>
      </c>
      <c r="B4687">
        <v>1</v>
      </c>
      <c r="C4687">
        <v>46820101</v>
      </c>
      <c r="D4687">
        <v>5</v>
      </c>
      <c r="E4687">
        <v>3</v>
      </c>
      <c r="F4687">
        <v>11</v>
      </c>
      <c r="G4687">
        <v>1</v>
      </c>
      <c r="H4687">
        <v>39</v>
      </c>
      <c r="I4687">
        <v>2</v>
      </c>
      <c r="J4687">
        <v>1</v>
      </c>
      <c r="K4687">
        <v>7</v>
      </c>
      <c r="L4687">
        <v>96</v>
      </c>
      <c r="M4687">
        <v>3</v>
      </c>
      <c r="N4687">
        <v>4</v>
      </c>
      <c r="O4687">
        <v>3</v>
      </c>
      <c r="P4687">
        <v>1</v>
      </c>
      <c r="Q4687">
        <v>24.058</v>
      </c>
      <c r="R4687">
        <v>-1</v>
      </c>
      <c r="S4687">
        <v>1</v>
      </c>
      <c r="T4687">
        <v>174</v>
      </c>
      <c r="U4687">
        <v>84.2</v>
      </c>
      <c r="V4687">
        <v>27.810807240058132</v>
      </c>
      <c r="W4687">
        <v>0.91928251121076199</v>
      </c>
      <c r="X4687">
        <v>2</v>
      </c>
      <c r="Y4687">
        <v>3</v>
      </c>
      <c r="Z4687">
        <v>315335</v>
      </c>
    </row>
    <row r="4688" spans="1:26">
      <c r="A4688">
        <v>468201</v>
      </c>
      <c r="B4688">
        <v>2</v>
      </c>
      <c r="C4688">
        <v>46820102</v>
      </c>
      <c r="D4688">
        <v>5</v>
      </c>
      <c r="E4688">
        <v>3</v>
      </c>
      <c r="F4688">
        <v>11</v>
      </c>
      <c r="G4688">
        <v>2</v>
      </c>
      <c r="H4688">
        <v>38</v>
      </c>
      <c r="I4688">
        <v>2</v>
      </c>
      <c r="J4688">
        <v>1</v>
      </c>
      <c r="K4688">
        <v>5</v>
      </c>
      <c r="L4688">
        <v>96</v>
      </c>
      <c r="M4688">
        <v>2</v>
      </c>
      <c r="N4688">
        <v>1</v>
      </c>
      <c r="O4688">
        <v>5</v>
      </c>
      <c r="P4688">
        <v>1</v>
      </c>
      <c r="Q4688">
        <v>3.4620000000000002</v>
      </c>
      <c r="R4688">
        <v>-1</v>
      </c>
      <c r="S4688">
        <v>0</v>
      </c>
      <c r="T4688">
        <v>162</v>
      </c>
      <c r="U4688">
        <v>74.400000000000006</v>
      </c>
      <c r="V4688">
        <v>28.349336991312295</v>
      </c>
      <c r="W4688">
        <v>0.74494283201407197</v>
      </c>
      <c r="X4688">
        <v>2</v>
      </c>
      <c r="Y4688">
        <v>1</v>
      </c>
      <c r="Z4688">
        <v>315335</v>
      </c>
    </row>
    <row r="4689" spans="1:26">
      <c r="A4689">
        <v>468201</v>
      </c>
      <c r="B4689">
        <v>3</v>
      </c>
      <c r="C4689">
        <v>46820103</v>
      </c>
      <c r="D4689">
        <v>5</v>
      </c>
      <c r="E4689">
        <v>3</v>
      </c>
      <c r="F4689">
        <v>11</v>
      </c>
      <c r="G4689">
        <v>1</v>
      </c>
      <c r="H4689">
        <v>19</v>
      </c>
      <c r="I4689">
        <v>1</v>
      </c>
      <c r="J4689">
        <v>1</v>
      </c>
      <c r="K4689">
        <v>4</v>
      </c>
      <c r="L4689">
        <v>96</v>
      </c>
      <c r="M4689">
        <v>2</v>
      </c>
      <c r="N4689">
        <v>1</v>
      </c>
      <c r="O4689">
        <v>5</v>
      </c>
      <c r="P4689">
        <v>1</v>
      </c>
      <c r="Q4689">
        <v>56.25</v>
      </c>
      <c r="R4689">
        <v>4</v>
      </c>
      <c r="S4689">
        <v>0</v>
      </c>
      <c r="T4689">
        <v>175.9</v>
      </c>
      <c r="U4689">
        <v>76.900000000000006</v>
      </c>
      <c r="V4689">
        <v>24.853906539615476</v>
      </c>
      <c r="W4689">
        <v>0.82642237222757997</v>
      </c>
      <c r="X4689">
        <v>3</v>
      </c>
      <c r="Y4689">
        <v>2</v>
      </c>
      <c r="Z4689">
        <v>315335</v>
      </c>
    </row>
    <row r="4690" spans="1:26">
      <c r="A4690">
        <v>468201</v>
      </c>
      <c r="B4690">
        <v>4</v>
      </c>
      <c r="C4690">
        <v>46820104</v>
      </c>
      <c r="D4690">
        <v>5</v>
      </c>
      <c r="E4690">
        <v>3</v>
      </c>
      <c r="F4690">
        <v>11</v>
      </c>
      <c r="G4690">
        <v>1</v>
      </c>
      <c r="H4690">
        <v>18</v>
      </c>
      <c r="I4690">
        <v>1</v>
      </c>
      <c r="J4690">
        <v>1</v>
      </c>
      <c r="K4690">
        <v>5</v>
      </c>
      <c r="L4690">
        <v>96</v>
      </c>
      <c r="M4690">
        <v>1</v>
      </c>
      <c r="N4690">
        <v>1</v>
      </c>
      <c r="O4690">
        <v>5</v>
      </c>
      <c r="P4690">
        <v>1</v>
      </c>
      <c r="Q4690">
        <v>21</v>
      </c>
      <c r="R4690">
        <v>4</v>
      </c>
      <c r="S4690">
        <v>0</v>
      </c>
      <c r="T4690">
        <v>179.9</v>
      </c>
      <c r="U4690">
        <v>87.1</v>
      </c>
      <c r="V4690">
        <v>26.912610643736663</v>
      </c>
      <c r="W4690">
        <v>0.80956848030018802</v>
      </c>
      <c r="X4690">
        <v>1</v>
      </c>
      <c r="Y4690">
        <v>2</v>
      </c>
      <c r="Z4690">
        <v>315335</v>
      </c>
    </row>
    <row r="4691" spans="1:26">
      <c r="A4691">
        <v>468201</v>
      </c>
      <c r="B4691">
        <v>5</v>
      </c>
      <c r="C4691">
        <v>46820105</v>
      </c>
      <c r="D4691">
        <v>5</v>
      </c>
      <c r="E4691">
        <v>3</v>
      </c>
      <c r="F4691">
        <v>11</v>
      </c>
      <c r="G4691">
        <v>2</v>
      </c>
      <c r="H4691">
        <v>8</v>
      </c>
      <c r="I4691">
        <v>-1</v>
      </c>
      <c r="J4691">
        <v>1</v>
      </c>
      <c r="K4691">
        <v>-1</v>
      </c>
      <c r="L4691">
        <v>96</v>
      </c>
      <c r="M4691">
        <v>2</v>
      </c>
      <c r="N4691">
        <v>-1</v>
      </c>
      <c r="O4691">
        <v>-1</v>
      </c>
      <c r="P4691">
        <v>-1</v>
      </c>
      <c r="Q4691">
        <v>-1</v>
      </c>
      <c r="R4691">
        <v>-1</v>
      </c>
      <c r="S4691">
        <v>-2</v>
      </c>
      <c r="T4691">
        <v>131.19999999999999</v>
      </c>
      <c r="U4691">
        <v>29.1</v>
      </c>
      <c r="V4691">
        <v>16.905394854253426</v>
      </c>
      <c r="W4691">
        <v>-1</v>
      </c>
      <c r="X4691">
        <v>-8</v>
      </c>
      <c r="Y4691">
        <v>3</v>
      </c>
      <c r="Z4691">
        <v>315335</v>
      </c>
    </row>
    <row r="4692" spans="1:26">
      <c r="A4692">
        <v>468251</v>
      </c>
      <c r="B4692">
        <v>1</v>
      </c>
      <c r="C4692">
        <v>46825101</v>
      </c>
      <c r="D4692">
        <v>2</v>
      </c>
      <c r="E4692">
        <v>3</v>
      </c>
      <c r="F4692">
        <v>11</v>
      </c>
      <c r="G4692">
        <v>1</v>
      </c>
      <c r="H4692">
        <v>62</v>
      </c>
      <c r="I4692">
        <v>2</v>
      </c>
      <c r="J4692">
        <v>1</v>
      </c>
      <c r="K4692">
        <v>5</v>
      </c>
      <c r="L4692">
        <v>14</v>
      </c>
      <c r="M4692">
        <v>2</v>
      </c>
      <c r="N4692">
        <v>1</v>
      </c>
      <c r="O4692">
        <v>5</v>
      </c>
      <c r="P4692">
        <v>1</v>
      </c>
      <c r="Q4692">
        <v>11.279</v>
      </c>
      <c r="R4692">
        <v>-1</v>
      </c>
      <c r="S4692">
        <v>0</v>
      </c>
      <c r="T4692">
        <v>173.4</v>
      </c>
      <c r="U4692">
        <v>72.7</v>
      </c>
      <c r="V4692">
        <v>24.178882489965932</v>
      </c>
      <c r="W4692">
        <v>0.85990783410138305</v>
      </c>
      <c r="X4692">
        <v>1</v>
      </c>
      <c r="Y4692">
        <v>3</v>
      </c>
      <c r="Z4692">
        <v>332482</v>
      </c>
    </row>
    <row r="4693" spans="1:26">
      <c r="A4693">
        <v>468251</v>
      </c>
      <c r="B4693">
        <v>2</v>
      </c>
      <c r="C4693">
        <v>46825102</v>
      </c>
      <c r="D4693">
        <v>2</v>
      </c>
      <c r="E4693">
        <v>3</v>
      </c>
      <c r="F4693">
        <v>11</v>
      </c>
      <c r="G4693">
        <v>2</v>
      </c>
      <c r="H4693">
        <v>61</v>
      </c>
      <c r="I4693">
        <v>2</v>
      </c>
      <c r="J4693">
        <v>1</v>
      </c>
      <c r="K4693">
        <v>6</v>
      </c>
      <c r="L4693">
        <v>14</v>
      </c>
      <c r="M4693">
        <v>2</v>
      </c>
      <c r="N4693">
        <v>2</v>
      </c>
      <c r="O4693">
        <v>5</v>
      </c>
      <c r="P4693">
        <v>1</v>
      </c>
      <c r="Q4693">
        <v>11.279</v>
      </c>
      <c r="R4693">
        <v>-1</v>
      </c>
      <c r="S4693">
        <v>1</v>
      </c>
      <c r="T4693">
        <v>161.19999999999999</v>
      </c>
      <c r="U4693">
        <v>66.3</v>
      </c>
      <c r="V4693">
        <v>25.514288001280722</v>
      </c>
      <c r="W4693">
        <v>0.81078524124881701</v>
      </c>
      <c r="X4693">
        <v>1</v>
      </c>
      <c r="Y4693">
        <v>3</v>
      </c>
      <c r="Z4693">
        <v>332482</v>
      </c>
    </row>
    <row r="4694" spans="1:26">
      <c r="A4694">
        <v>468271</v>
      </c>
      <c r="B4694">
        <v>1</v>
      </c>
      <c r="C4694">
        <v>46827101</v>
      </c>
      <c r="D4694">
        <v>3</v>
      </c>
      <c r="E4694">
        <v>3</v>
      </c>
      <c r="F4694">
        <v>11</v>
      </c>
      <c r="G4694">
        <v>1</v>
      </c>
      <c r="H4694">
        <v>48</v>
      </c>
      <c r="I4694">
        <v>2</v>
      </c>
      <c r="J4694">
        <v>1</v>
      </c>
      <c r="K4694">
        <v>2</v>
      </c>
      <c r="L4694">
        <v>96</v>
      </c>
      <c r="M4694">
        <v>2</v>
      </c>
      <c r="N4694">
        <v>3</v>
      </c>
      <c r="O4694">
        <v>5</v>
      </c>
      <c r="P4694">
        <v>1</v>
      </c>
      <c r="Q4694">
        <v>21.225999999999999</v>
      </c>
      <c r="R4694">
        <v>-1</v>
      </c>
      <c r="S4694">
        <v>2</v>
      </c>
      <c r="T4694">
        <v>174.2</v>
      </c>
      <c r="U4694">
        <v>80.599999999999994</v>
      </c>
      <c r="V4694">
        <v>26.560652535257123</v>
      </c>
      <c r="W4694">
        <v>0.89861751152073699</v>
      </c>
      <c r="X4694">
        <v>2</v>
      </c>
      <c r="Y4694">
        <v>1</v>
      </c>
      <c r="Z4694">
        <v>477427</v>
      </c>
    </row>
    <row r="4695" spans="1:26">
      <c r="A4695">
        <v>468271</v>
      </c>
      <c r="B4695">
        <v>2</v>
      </c>
      <c r="C4695">
        <v>46827102</v>
      </c>
      <c r="D4695">
        <v>3</v>
      </c>
      <c r="E4695">
        <v>3</v>
      </c>
      <c r="F4695">
        <v>11</v>
      </c>
      <c r="G4695">
        <v>2</v>
      </c>
      <c r="H4695">
        <v>43</v>
      </c>
      <c r="I4695">
        <v>2</v>
      </c>
      <c r="J4695">
        <v>1</v>
      </c>
      <c r="K4695">
        <v>4</v>
      </c>
      <c r="L4695">
        <v>96</v>
      </c>
      <c r="M4695">
        <v>2</v>
      </c>
      <c r="N4695">
        <v>3</v>
      </c>
      <c r="O4695">
        <v>5</v>
      </c>
      <c r="P4695">
        <v>1</v>
      </c>
      <c r="Q4695">
        <v>7.0460000000000003</v>
      </c>
      <c r="R4695">
        <v>-1</v>
      </c>
      <c r="S4695">
        <v>2</v>
      </c>
      <c r="T4695">
        <v>162.4</v>
      </c>
      <c r="U4695">
        <v>55.6</v>
      </c>
      <c r="V4695">
        <v>21.081559853430075</v>
      </c>
      <c r="W4695">
        <v>0.709241952232606</v>
      </c>
      <c r="X4695">
        <v>1</v>
      </c>
      <c r="Y4695">
        <v>1</v>
      </c>
      <c r="Z4695">
        <v>477427</v>
      </c>
    </row>
    <row r="4696" spans="1:26">
      <c r="A4696">
        <v>468271</v>
      </c>
      <c r="B4696">
        <v>3</v>
      </c>
      <c r="C4696">
        <v>46827103</v>
      </c>
      <c r="D4696">
        <v>3</v>
      </c>
      <c r="E4696">
        <v>3</v>
      </c>
      <c r="F4696">
        <v>11</v>
      </c>
      <c r="G4696">
        <v>2</v>
      </c>
      <c r="H4696">
        <v>19</v>
      </c>
      <c r="I4696">
        <v>1</v>
      </c>
      <c r="J4696">
        <v>1</v>
      </c>
      <c r="K4696">
        <v>2</v>
      </c>
      <c r="L4696">
        <v>96</v>
      </c>
      <c r="M4696">
        <v>2</v>
      </c>
      <c r="N4696">
        <v>1</v>
      </c>
      <c r="O4696">
        <v>5</v>
      </c>
      <c r="P4696">
        <v>1</v>
      </c>
      <c r="Q4696">
        <v>36.75</v>
      </c>
      <c r="R4696">
        <v>2</v>
      </c>
      <c r="S4696">
        <v>0</v>
      </c>
      <c r="T4696">
        <v>172.1</v>
      </c>
      <c r="U4696">
        <v>53.6</v>
      </c>
      <c r="V4696">
        <v>18.096852599447441</v>
      </c>
      <c r="W4696">
        <v>0.72717733473242396</v>
      </c>
      <c r="X4696">
        <v>3</v>
      </c>
      <c r="Y4696">
        <v>3</v>
      </c>
      <c r="Z4696">
        <v>477427</v>
      </c>
    </row>
    <row r="4697" spans="1:26">
      <c r="A4697">
        <v>468341</v>
      </c>
      <c r="B4697">
        <v>1</v>
      </c>
      <c r="C4697">
        <v>46834101</v>
      </c>
      <c r="D4697">
        <v>2</v>
      </c>
      <c r="E4697">
        <v>3</v>
      </c>
      <c r="F4697">
        <v>11</v>
      </c>
      <c r="G4697">
        <v>1</v>
      </c>
      <c r="H4697">
        <v>60</v>
      </c>
      <c r="I4697">
        <v>2</v>
      </c>
      <c r="J4697">
        <v>1</v>
      </c>
      <c r="K4697">
        <v>1</v>
      </c>
      <c r="L4697">
        <v>18</v>
      </c>
      <c r="M4697">
        <v>1</v>
      </c>
      <c r="N4697">
        <v>1</v>
      </c>
      <c r="O4697">
        <v>5</v>
      </c>
      <c r="P4697">
        <v>1</v>
      </c>
      <c r="Q4697">
        <v>18.529</v>
      </c>
      <c r="R4697">
        <v>-1</v>
      </c>
      <c r="S4697">
        <v>0</v>
      </c>
      <c r="T4697">
        <v>175.6</v>
      </c>
      <c r="U4697">
        <v>79.900000000000006</v>
      </c>
      <c r="V4697">
        <v>25.91181033722324</v>
      </c>
      <c r="W4697">
        <v>0.89767441860465103</v>
      </c>
      <c r="X4697">
        <v>1</v>
      </c>
      <c r="Y4697">
        <v>3</v>
      </c>
      <c r="Z4697">
        <v>363415</v>
      </c>
    </row>
    <row r="4698" spans="1:26">
      <c r="A4698">
        <v>468341</v>
      </c>
      <c r="B4698">
        <v>2</v>
      </c>
      <c r="C4698">
        <v>46834102</v>
      </c>
      <c r="D4698">
        <v>2</v>
      </c>
      <c r="E4698">
        <v>3</v>
      </c>
      <c r="F4698">
        <v>11</v>
      </c>
      <c r="G4698">
        <v>2</v>
      </c>
      <c r="H4698">
        <v>57</v>
      </c>
      <c r="I4698">
        <v>2</v>
      </c>
      <c r="J4698">
        <v>1</v>
      </c>
      <c r="K4698">
        <v>1</v>
      </c>
      <c r="L4698">
        <v>18</v>
      </c>
      <c r="M4698">
        <v>1</v>
      </c>
      <c r="N4698">
        <v>1</v>
      </c>
      <c r="O4698">
        <v>5</v>
      </c>
      <c r="P4698">
        <v>1</v>
      </c>
      <c r="Q4698">
        <v>9.625</v>
      </c>
      <c r="R4698">
        <v>-1</v>
      </c>
      <c r="S4698">
        <v>0</v>
      </c>
      <c r="T4698">
        <v>153.9</v>
      </c>
      <c r="U4698">
        <v>77.7</v>
      </c>
      <c r="V4698">
        <v>32.805282283754288</v>
      </c>
      <c r="W4698">
        <v>0.84930232558139496</v>
      </c>
      <c r="X4698">
        <v>2</v>
      </c>
      <c r="Y4698">
        <v>1</v>
      </c>
      <c r="Z4698">
        <v>363415</v>
      </c>
    </row>
    <row r="4699" spans="1:26">
      <c r="A4699">
        <v>468351</v>
      </c>
      <c r="B4699">
        <v>1</v>
      </c>
      <c r="C4699">
        <v>46835101</v>
      </c>
      <c r="D4699">
        <v>1</v>
      </c>
      <c r="E4699">
        <v>3</v>
      </c>
      <c r="F4699">
        <v>11</v>
      </c>
      <c r="G4699">
        <v>2</v>
      </c>
      <c r="H4699">
        <v>84</v>
      </c>
      <c r="I4699">
        <v>5</v>
      </c>
      <c r="J4699">
        <v>1</v>
      </c>
      <c r="K4699">
        <v>7</v>
      </c>
      <c r="L4699">
        <v>5</v>
      </c>
      <c r="M4699">
        <v>1</v>
      </c>
      <c r="N4699">
        <v>2</v>
      </c>
      <c r="O4699">
        <v>5</v>
      </c>
      <c r="P4699">
        <v>1</v>
      </c>
      <c r="Q4699">
        <v>1.5580000000000001</v>
      </c>
      <c r="R4699">
        <v>-1</v>
      </c>
      <c r="S4699">
        <v>0</v>
      </c>
      <c r="T4699">
        <v>145.6</v>
      </c>
      <c r="U4699">
        <v>48</v>
      </c>
      <c r="V4699">
        <v>22.642192971863302</v>
      </c>
      <c r="W4699">
        <v>0.81445523193096003</v>
      </c>
      <c r="X4699">
        <v>1</v>
      </c>
      <c r="Y4699">
        <v>3</v>
      </c>
      <c r="Z4699">
        <v>411349</v>
      </c>
    </row>
    <row r="4700" spans="1:26">
      <c r="A4700">
        <v>468371</v>
      </c>
      <c r="B4700">
        <v>1</v>
      </c>
      <c r="C4700">
        <v>46837101</v>
      </c>
      <c r="D4700">
        <v>2</v>
      </c>
      <c r="E4700">
        <v>3</v>
      </c>
      <c r="F4700">
        <v>11</v>
      </c>
      <c r="G4700">
        <v>1</v>
      </c>
      <c r="H4700">
        <v>81</v>
      </c>
      <c r="I4700">
        <v>2</v>
      </c>
      <c r="J4700">
        <v>1</v>
      </c>
      <c r="K4700">
        <v>7</v>
      </c>
      <c r="L4700">
        <v>7</v>
      </c>
      <c r="M4700">
        <v>3</v>
      </c>
      <c r="N4700">
        <v>3</v>
      </c>
      <c r="O4700">
        <v>5</v>
      </c>
      <c r="P4700">
        <v>2</v>
      </c>
      <c r="Q4700">
        <v>0</v>
      </c>
      <c r="R4700">
        <v>-1</v>
      </c>
      <c r="S4700">
        <v>2</v>
      </c>
      <c r="T4700">
        <v>170.1</v>
      </c>
      <c r="U4700">
        <v>77.099999999999994</v>
      </c>
      <c r="V4700">
        <v>26.646842245509699</v>
      </c>
      <c r="W4700">
        <v>0.94214079074252699</v>
      </c>
      <c r="X4700">
        <v>1</v>
      </c>
      <c r="Y4700">
        <v>3</v>
      </c>
      <c r="Z4700">
        <v>394294</v>
      </c>
    </row>
    <row r="4701" spans="1:26">
      <c r="A4701">
        <v>468371</v>
      </c>
      <c r="B4701">
        <v>2</v>
      </c>
      <c r="C4701">
        <v>46837102</v>
      </c>
      <c r="D4701">
        <v>2</v>
      </c>
      <c r="E4701">
        <v>3</v>
      </c>
      <c r="F4701">
        <v>11</v>
      </c>
      <c r="G4701">
        <v>2</v>
      </c>
      <c r="H4701">
        <v>80</v>
      </c>
      <c r="I4701">
        <v>2</v>
      </c>
      <c r="J4701">
        <v>1</v>
      </c>
      <c r="K4701">
        <v>7</v>
      </c>
      <c r="L4701">
        <v>7</v>
      </c>
      <c r="M4701">
        <v>1</v>
      </c>
      <c r="N4701">
        <v>3</v>
      </c>
      <c r="O4701">
        <v>5</v>
      </c>
      <c r="P4701">
        <v>2</v>
      </c>
      <c r="Q4701">
        <v>0</v>
      </c>
      <c r="R4701">
        <v>-1</v>
      </c>
      <c r="S4701">
        <v>0</v>
      </c>
      <c r="T4701">
        <v>156.5</v>
      </c>
      <c r="U4701">
        <v>65.900000000000006</v>
      </c>
      <c r="V4701">
        <v>26.90647041411059</v>
      </c>
      <c r="W4701">
        <v>0.85365853658536595</v>
      </c>
      <c r="X4701">
        <v>-8</v>
      </c>
      <c r="Y4701">
        <v>3</v>
      </c>
      <c r="Z4701">
        <v>394294</v>
      </c>
    </row>
    <row r="4702" spans="1:26">
      <c r="A4702">
        <v>469051</v>
      </c>
      <c r="B4702">
        <v>1</v>
      </c>
      <c r="C4702">
        <v>46905101</v>
      </c>
      <c r="D4702">
        <v>2</v>
      </c>
      <c r="E4702">
        <v>8</v>
      </c>
      <c r="F4702">
        <v>17</v>
      </c>
      <c r="G4702">
        <v>2</v>
      </c>
      <c r="H4702">
        <v>28</v>
      </c>
      <c r="I4702">
        <v>6</v>
      </c>
      <c r="J4702">
        <v>1</v>
      </c>
      <c r="K4702">
        <v>4</v>
      </c>
      <c r="L4702">
        <v>14</v>
      </c>
      <c r="M4702">
        <v>2</v>
      </c>
      <c r="N4702">
        <v>4</v>
      </c>
      <c r="O4702">
        <v>2</v>
      </c>
      <c r="P4702">
        <v>2</v>
      </c>
      <c r="Q4702">
        <v>0</v>
      </c>
      <c r="R4702">
        <v>-1</v>
      </c>
      <c r="S4702">
        <v>9</v>
      </c>
      <c r="T4702">
        <v>-1</v>
      </c>
      <c r="U4702">
        <v>133.5</v>
      </c>
      <c r="V4702">
        <v>-1</v>
      </c>
      <c r="W4702">
        <v>-1</v>
      </c>
      <c r="X4702">
        <v>2</v>
      </c>
      <c r="Y4702">
        <v>1</v>
      </c>
      <c r="Z4702">
        <v>428313</v>
      </c>
    </row>
    <row r="4703" spans="1:26">
      <c r="A4703">
        <v>469051</v>
      </c>
      <c r="B4703">
        <v>2</v>
      </c>
      <c r="C4703">
        <v>46905102</v>
      </c>
      <c r="D4703">
        <v>2</v>
      </c>
      <c r="E4703">
        <v>8</v>
      </c>
      <c r="F4703">
        <v>17</v>
      </c>
      <c r="G4703">
        <v>1</v>
      </c>
      <c r="H4703">
        <v>37</v>
      </c>
      <c r="I4703">
        <v>6</v>
      </c>
      <c r="J4703">
        <v>1</v>
      </c>
      <c r="K4703">
        <v>3</v>
      </c>
      <c r="L4703">
        <v>14</v>
      </c>
      <c r="M4703">
        <v>2</v>
      </c>
      <c r="N4703">
        <v>4</v>
      </c>
      <c r="O4703">
        <v>3</v>
      </c>
      <c r="P4703">
        <v>1</v>
      </c>
      <c r="Q4703">
        <v>15.403</v>
      </c>
      <c r="R4703">
        <v>-1</v>
      </c>
      <c r="S4703">
        <v>0</v>
      </c>
      <c r="T4703">
        <v>175.6</v>
      </c>
      <c r="U4703">
        <v>71</v>
      </c>
      <c r="V4703">
        <v>23.025513566243429</v>
      </c>
      <c r="W4703">
        <v>-1</v>
      </c>
      <c r="X4703">
        <v>1</v>
      </c>
      <c r="Y4703">
        <v>3</v>
      </c>
      <c r="Z4703">
        <v>428313</v>
      </c>
    </row>
    <row r="4704" spans="1:26">
      <c r="A4704">
        <v>469151</v>
      </c>
      <c r="B4704">
        <v>1</v>
      </c>
      <c r="C4704">
        <v>46915101</v>
      </c>
      <c r="D4704">
        <v>3</v>
      </c>
      <c r="E4704">
        <v>8</v>
      </c>
      <c r="F4704">
        <v>17</v>
      </c>
      <c r="G4704">
        <v>2</v>
      </c>
      <c r="H4704">
        <v>33</v>
      </c>
      <c r="I4704">
        <v>4</v>
      </c>
      <c r="J4704">
        <v>1</v>
      </c>
      <c r="K4704">
        <v>2</v>
      </c>
      <c r="L4704">
        <v>8</v>
      </c>
      <c r="M4704">
        <v>1</v>
      </c>
      <c r="N4704">
        <v>4</v>
      </c>
      <c r="O4704">
        <v>2</v>
      </c>
      <c r="P4704">
        <v>1</v>
      </c>
      <c r="Q4704">
        <v>15.72</v>
      </c>
      <c r="R4704">
        <v>-1</v>
      </c>
      <c r="S4704">
        <v>1</v>
      </c>
      <c r="T4704">
        <v>170.9</v>
      </c>
      <c r="U4704">
        <v>-1</v>
      </c>
      <c r="V4704">
        <v>-1</v>
      </c>
      <c r="W4704">
        <v>0.87980260838914304</v>
      </c>
      <c r="X4704">
        <v>2</v>
      </c>
      <c r="Y4704">
        <v>3</v>
      </c>
      <c r="Z4704">
        <v>310438</v>
      </c>
    </row>
    <row r="4705" spans="1:26">
      <c r="A4705">
        <v>469151</v>
      </c>
      <c r="B4705">
        <v>2</v>
      </c>
      <c r="C4705">
        <v>46915102</v>
      </c>
      <c r="D4705">
        <v>3</v>
      </c>
      <c r="E4705">
        <v>8</v>
      </c>
      <c r="F4705">
        <v>17</v>
      </c>
      <c r="G4705">
        <v>1</v>
      </c>
      <c r="H4705">
        <v>10</v>
      </c>
      <c r="I4705">
        <v>-1</v>
      </c>
      <c r="J4705">
        <v>1</v>
      </c>
      <c r="K4705">
        <v>-1</v>
      </c>
      <c r="L4705">
        <v>8</v>
      </c>
      <c r="M4705">
        <v>1</v>
      </c>
      <c r="N4705">
        <v>-1</v>
      </c>
      <c r="O4705">
        <v>-1</v>
      </c>
      <c r="P4705">
        <v>-1</v>
      </c>
      <c r="Q4705">
        <v>-1</v>
      </c>
      <c r="R4705">
        <v>-1</v>
      </c>
      <c r="S4705">
        <v>-2</v>
      </c>
      <c r="T4705">
        <v>141.1</v>
      </c>
      <c r="U4705">
        <v>43.4</v>
      </c>
      <c r="V4705">
        <v>21.798956362407147</v>
      </c>
      <c r="W4705">
        <v>-1</v>
      </c>
      <c r="X4705">
        <v>2</v>
      </c>
      <c r="Y4705">
        <v>1</v>
      </c>
      <c r="Z4705">
        <v>310438</v>
      </c>
    </row>
    <row r="4706" spans="1:26">
      <c r="A4706">
        <v>469151</v>
      </c>
      <c r="B4706">
        <v>3</v>
      </c>
      <c r="C4706">
        <v>46915103</v>
      </c>
      <c r="D4706">
        <v>3</v>
      </c>
      <c r="E4706">
        <v>8</v>
      </c>
      <c r="F4706">
        <v>17</v>
      </c>
      <c r="G4706">
        <v>1</v>
      </c>
      <c r="H4706">
        <v>8</v>
      </c>
      <c r="I4706">
        <v>-1</v>
      </c>
      <c r="J4706">
        <v>1</v>
      </c>
      <c r="K4706">
        <v>-1</v>
      </c>
      <c r="L4706">
        <v>8</v>
      </c>
      <c r="M4706">
        <v>1</v>
      </c>
      <c r="N4706">
        <v>-1</v>
      </c>
      <c r="O4706">
        <v>-1</v>
      </c>
      <c r="P4706">
        <v>-1</v>
      </c>
      <c r="Q4706">
        <v>-1</v>
      </c>
      <c r="R4706">
        <v>-1</v>
      </c>
      <c r="S4706">
        <v>-2</v>
      </c>
      <c r="T4706">
        <v>128.9</v>
      </c>
      <c r="U4706">
        <v>38.299999999999997</v>
      </c>
      <c r="V4706">
        <v>23.051168176628515</v>
      </c>
      <c r="W4706">
        <v>-1</v>
      </c>
      <c r="X4706">
        <v>1</v>
      </c>
      <c r="Y4706">
        <v>2</v>
      </c>
      <c r="Z4706">
        <v>310438</v>
      </c>
    </row>
    <row r="4707" spans="1:26">
      <c r="A4707">
        <v>469181</v>
      </c>
      <c r="B4707">
        <v>1</v>
      </c>
      <c r="C4707">
        <v>46918101</v>
      </c>
      <c r="D4707">
        <v>3</v>
      </c>
      <c r="E4707">
        <v>8</v>
      </c>
      <c r="F4707">
        <v>17</v>
      </c>
      <c r="G4707">
        <v>2</v>
      </c>
      <c r="H4707">
        <v>37</v>
      </c>
      <c r="I4707">
        <v>2</v>
      </c>
      <c r="J4707">
        <v>1</v>
      </c>
      <c r="K4707">
        <v>3</v>
      </c>
      <c r="L4707">
        <v>97</v>
      </c>
      <c r="M4707">
        <v>2</v>
      </c>
      <c r="N4707">
        <v>4</v>
      </c>
      <c r="O4707">
        <v>2</v>
      </c>
      <c r="P4707">
        <v>1</v>
      </c>
      <c r="Q4707">
        <v>4.875</v>
      </c>
      <c r="R4707">
        <v>-1</v>
      </c>
      <c r="S4707">
        <v>0</v>
      </c>
      <c r="T4707">
        <v>-1</v>
      </c>
      <c r="U4707">
        <v>-1</v>
      </c>
      <c r="V4707">
        <v>-1</v>
      </c>
      <c r="W4707">
        <v>0.81131105398457604</v>
      </c>
      <c r="X4707">
        <v>1</v>
      </c>
      <c r="Y4707">
        <v>3</v>
      </c>
      <c r="Z4707">
        <v>434450</v>
      </c>
    </row>
    <row r="4708" spans="1:26">
      <c r="A4708">
        <v>469181</v>
      </c>
      <c r="B4708">
        <v>2</v>
      </c>
      <c r="C4708">
        <v>46918102</v>
      </c>
      <c r="D4708">
        <v>3</v>
      </c>
      <c r="E4708">
        <v>8</v>
      </c>
      <c r="F4708">
        <v>17</v>
      </c>
      <c r="G4708">
        <v>2</v>
      </c>
      <c r="H4708">
        <v>15</v>
      </c>
      <c r="I4708">
        <v>-1</v>
      </c>
      <c r="J4708">
        <v>1</v>
      </c>
      <c r="K4708">
        <v>-1</v>
      </c>
      <c r="L4708">
        <v>97</v>
      </c>
      <c r="M4708">
        <v>3</v>
      </c>
      <c r="N4708">
        <v>-1</v>
      </c>
      <c r="O4708">
        <v>-1</v>
      </c>
      <c r="P4708">
        <v>-1</v>
      </c>
      <c r="Q4708">
        <v>-1</v>
      </c>
      <c r="R4708">
        <v>-1</v>
      </c>
      <c r="S4708">
        <v>-2</v>
      </c>
      <c r="T4708">
        <v>-1</v>
      </c>
      <c r="U4708">
        <v>-1</v>
      </c>
      <c r="V4708">
        <v>-1</v>
      </c>
      <c r="W4708">
        <v>-1</v>
      </c>
      <c r="X4708">
        <v>-2</v>
      </c>
      <c r="Y4708">
        <v>-2</v>
      </c>
      <c r="Z4708">
        <v>434450</v>
      </c>
    </row>
    <row r="4709" spans="1:26">
      <c r="A4709">
        <v>469181</v>
      </c>
      <c r="B4709">
        <v>3</v>
      </c>
      <c r="C4709">
        <v>46918103</v>
      </c>
      <c r="D4709">
        <v>3</v>
      </c>
      <c r="E4709">
        <v>8</v>
      </c>
      <c r="F4709">
        <v>17</v>
      </c>
      <c r="G4709">
        <v>1</v>
      </c>
      <c r="H4709">
        <v>10</v>
      </c>
      <c r="I4709">
        <v>-1</v>
      </c>
      <c r="J4709">
        <v>1</v>
      </c>
      <c r="K4709">
        <v>-1</v>
      </c>
      <c r="L4709">
        <v>97</v>
      </c>
      <c r="M4709">
        <v>3</v>
      </c>
      <c r="N4709">
        <v>-1</v>
      </c>
      <c r="O4709">
        <v>-1</v>
      </c>
      <c r="P4709">
        <v>-1</v>
      </c>
      <c r="Q4709">
        <v>-1</v>
      </c>
      <c r="R4709">
        <v>-1</v>
      </c>
      <c r="S4709">
        <v>-2</v>
      </c>
      <c r="T4709">
        <v>-1</v>
      </c>
      <c r="U4709">
        <v>-1</v>
      </c>
      <c r="V4709">
        <v>-1</v>
      </c>
      <c r="W4709">
        <v>-1</v>
      </c>
      <c r="X4709">
        <v>-2</v>
      </c>
      <c r="Y4709">
        <v>-2</v>
      </c>
      <c r="Z4709">
        <v>434450</v>
      </c>
    </row>
    <row r="4710" spans="1:26">
      <c r="A4710">
        <v>469201</v>
      </c>
      <c r="B4710">
        <v>1</v>
      </c>
      <c r="C4710">
        <v>46920101</v>
      </c>
      <c r="D4710">
        <v>4</v>
      </c>
      <c r="E4710">
        <v>8</v>
      </c>
      <c r="F4710">
        <v>17</v>
      </c>
      <c r="G4710">
        <v>2</v>
      </c>
      <c r="H4710">
        <v>38</v>
      </c>
      <c r="I4710">
        <v>4</v>
      </c>
      <c r="J4710">
        <v>1</v>
      </c>
      <c r="K4710">
        <v>4</v>
      </c>
      <c r="L4710">
        <v>8</v>
      </c>
      <c r="M4710">
        <v>1</v>
      </c>
      <c r="N4710">
        <v>4</v>
      </c>
      <c r="O4710">
        <v>3</v>
      </c>
      <c r="P4710">
        <v>1</v>
      </c>
      <c r="Q4710">
        <v>7.798</v>
      </c>
      <c r="R4710">
        <v>-1</v>
      </c>
      <c r="S4710">
        <v>0</v>
      </c>
      <c r="T4710">
        <v>168.5</v>
      </c>
      <c r="U4710">
        <v>77.3</v>
      </c>
      <c r="V4710">
        <v>27.22573941832718</v>
      </c>
      <c r="W4710">
        <v>0.84460431654676305</v>
      </c>
      <c r="X4710">
        <v>2</v>
      </c>
      <c r="Y4710">
        <v>1</v>
      </c>
      <c r="Z4710">
        <v>445347</v>
      </c>
    </row>
    <row r="4711" spans="1:26">
      <c r="A4711">
        <v>469201</v>
      </c>
      <c r="B4711">
        <v>2</v>
      </c>
      <c r="C4711">
        <v>46920102</v>
      </c>
      <c r="D4711">
        <v>4</v>
      </c>
      <c r="E4711">
        <v>8</v>
      </c>
      <c r="F4711">
        <v>17</v>
      </c>
      <c r="G4711">
        <v>2</v>
      </c>
      <c r="H4711">
        <v>16</v>
      </c>
      <c r="I4711">
        <v>1</v>
      </c>
      <c r="J4711">
        <v>1</v>
      </c>
      <c r="K4711">
        <v>7</v>
      </c>
      <c r="L4711">
        <v>8</v>
      </c>
      <c r="M4711">
        <v>1</v>
      </c>
      <c r="N4711">
        <v>4</v>
      </c>
      <c r="O4711">
        <v>2</v>
      </c>
      <c r="P4711">
        <v>1</v>
      </c>
      <c r="Q4711">
        <v>0.26100000000000001</v>
      </c>
      <c r="R4711">
        <v>0</v>
      </c>
      <c r="S4711">
        <v>0</v>
      </c>
      <c r="T4711">
        <v>162.9</v>
      </c>
      <c r="U4711">
        <v>63.9</v>
      </c>
      <c r="V4711">
        <v>24.080122367720428</v>
      </c>
      <c r="W4711">
        <v>0.78157349896480299</v>
      </c>
      <c r="X4711">
        <v>1</v>
      </c>
      <c r="Y4711">
        <v>1</v>
      </c>
      <c r="Z4711">
        <v>445347</v>
      </c>
    </row>
    <row r="4712" spans="1:26">
      <c r="A4712">
        <v>469201</v>
      </c>
      <c r="B4712">
        <v>3</v>
      </c>
      <c r="C4712">
        <v>46920103</v>
      </c>
      <c r="D4712">
        <v>4</v>
      </c>
      <c r="E4712">
        <v>8</v>
      </c>
      <c r="F4712">
        <v>17</v>
      </c>
      <c r="G4712">
        <v>2</v>
      </c>
      <c r="H4712">
        <v>12</v>
      </c>
      <c r="I4712">
        <v>-1</v>
      </c>
      <c r="J4712">
        <v>1</v>
      </c>
      <c r="K4712">
        <v>-1</v>
      </c>
      <c r="L4712">
        <v>8</v>
      </c>
      <c r="M4712">
        <v>1</v>
      </c>
      <c r="N4712">
        <v>-1</v>
      </c>
      <c r="O4712">
        <v>-1</v>
      </c>
      <c r="P4712">
        <v>-1</v>
      </c>
      <c r="Q4712">
        <v>-1</v>
      </c>
      <c r="R4712">
        <v>-1</v>
      </c>
      <c r="S4712">
        <v>-2</v>
      </c>
      <c r="T4712">
        <v>-1</v>
      </c>
      <c r="U4712">
        <v>-1</v>
      </c>
      <c r="V4712">
        <v>-1</v>
      </c>
      <c r="W4712">
        <v>-1</v>
      </c>
      <c r="X4712">
        <v>-2</v>
      </c>
      <c r="Y4712">
        <v>-2</v>
      </c>
      <c r="Z4712">
        <v>445347</v>
      </c>
    </row>
    <row r="4713" spans="1:26">
      <c r="A4713">
        <v>469201</v>
      </c>
      <c r="B4713">
        <v>4</v>
      </c>
      <c r="C4713">
        <v>46920104</v>
      </c>
      <c r="D4713">
        <v>4</v>
      </c>
      <c r="E4713">
        <v>8</v>
      </c>
      <c r="F4713">
        <v>17</v>
      </c>
      <c r="G4713">
        <v>2</v>
      </c>
      <c r="H4713">
        <v>7</v>
      </c>
      <c r="I4713">
        <v>-1</v>
      </c>
      <c r="J4713">
        <v>1</v>
      </c>
      <c r="K4713">
        <v>-1</v>
      </c>
      <c r="L4713">
        <v>8</v>
      </c>
      <c r="M4713">
        <v>1</v>
      </c>
      <c r="N4713">
        <v>-1</v>
      </c>
      <c r="O4713">
        <v>-1</v>
      </c>
      <c r="P4713">
        <v>-1</v>
      </c>
      <c r="Q4713">
        <v>-1</v>
      </c>
      <c r="R4713">
        <v>-1</v>
      </c>
      <c r="S4713">
        <v>-2</v>
      </c>
      <c r="T4713">
        <v>120.9</v>
      </c>
      <c r="U4713">
        <v>29</v>
      </c>
      <c r="V4713">
        <v>19.840170324441512</v>
      </c>
      <c r="W4713">
        <v>-1</v>
      </c>
      <c r="X4713">
        <v>-2</v>
      </c>
      <c r="Y4713">
        <v>-2</v>
      </c>
      <c r="Z4713">
        <v>445347</v>
      </c>
    </row>
    <row r="4714" spans="1:26">
      <c r="A4714">
        <v>469271</v>
      </c>
      <c r="B4714">
        <v>1</v>
      </c>
      <c r="C4714">
        <v>46927101</v>
      </c>
      <c r="D4714">
        <v>2</v>
      </c>
      <c r="E4714">
        <v>8</v>
      </c>
      <c r="F4714">
        <v>17</v>
      </c>
      <c r="G4714">
        <v>2</v>
      </c>
      <c r="H4714">
        <v>31</v>
      </c>
      <c r="I4714">
        <v>2</v>
      </c>
      <c r="J4714">
        <v>1</v>
      </c>
      <c r="K4714">
        <v>1</v>
      </c>
      <c r="L4714">
        <v>12</v>
      </c>
      <c r="M4714">
        <v>1</v>
      </c>
      <c r="N4714">
        <v>1</v>
      </c>
      <c r="O4714">
        <v>5</v>
      </c>
      <c r="P4714">
        <v>1</v>
      </c>
      <c r="Q4714">
        <v>1.5</v>
      </c>
      <c r="R4714">
        <v>-1</v>
      </c>
      <c r="S4714">
        <v>1</v>
      </c>
      <c r="T4714">
        <v>163.69999999999999</v>
      </c>
      <c r="U4714">
        <v>83.6</v>
      </c>
      <c r="V4714">
        <v>31.196718821659633</v>
      </c>
      <c r="W4714">
        <v>0.85500878734622099</v>
      </c>
      <c r="X4714">
        <v>2</v>
      </c>
      <c r="Y4714">
        <v>1</v>
      </c>
      <c r="Z4714">
        <v>343460</v>
      </c>
    </row>
    <row r="4715" spans="1:26">
      <c r="A4715">
        <v>469271</v>
      </c>
      <c r="B4715">
        <v>2</v>
      </c>
      <c r="C4715">
        <v>46927102</v>
      </c>
      <c r="D4715">
        <v>2</v>
      </c>
      <c r="E4715">
        <v>8</v>
      </c>
      <c r="F4715">
        <v>17</v>
      </c>
      <c r="G4715">
        <v>2</v>
      </c>
      <c r="H4715">
        <v>0</v>
      </c>
      <c r="I4715">
        <v>-1</v>
      </c>
      <c r="J4715">
        <v>1</v>
      </c>
      <c r="K4715">
        <v>-1</v>
      </c>
      <c r="L4715">
        <v>12</v>
      </c>
      <c r="M4715">
        <v>1</v>
      </c>
      <c r="N4715">
        <v>-1</v>
      </c>
      <c r="O4715">
        <v>-1</v>
      </c>
      <c r="P4715">
        <v>-1</v>
      </c>
      <c r="Q4715">
        <v>-1</v>
      </c>
      <c r="R4715">
        <v>-1</v>
      </c>
      <c r="S4715">
        <v>-2</v>
      </c>
      <c r="T4715">
        <v>-1</v>
      </c>
      <c r="U4715">
        <v>9.6999999999999993</v>
      </c>
      <c r="V4715">
        <v>-1</v>
      </c>
      <c r="W4715">
        <v>-1</v>
      </c>
      <c r="X4715">
        <v>-2</v>
      </c>
      <c r="Y4715">
        <v>-2</v>
      </c>
      <c r="Z4715">
        <v>343460</v>
      </c>
    </row>
    <row r="4716" spans="1:26">
      <c r="A4716">
        <v>469371</v>
      </c>
      <c r="B4716">
        <v>1</v>
      </c>
      <c r="C4716">
        <v>46937101</v>
      </c>
      <c r="D4716">
        <v>1</v>
      </c>
      <c r="E4716">
        <v>8</v>
      </c>
      <c r="F4716">
        <v>17</v>
      </c>
      <c r="G4716">
        <v>2</v>
      </c>
      <c r="H4716">
        <v>62</v>
      </c>
      <c r="I4716">
        <v>5</v>
      </c>
      <c r="J4716">
        <v>1</v>
      </c>
      <c r="K4716">
        <v>4</v>
      </c>
      <c r="L4716">
        <v>7</v>
      </c>
      <c r="M4716">
        <v>3</v>
      </c>
      <c r="N4716">
        <v>3</v>
      </c>
      <c r="O4716">
        <v>5</v>
      </c>
      <c r="P4716">
        <v>2</v>
      </c>
      <c r="Q4716">
        <v>0.115</v>
      </c>
      <c r="R4716">
        <v>-1</v>
      </c>
      <c r="S4716">
        <v>2</v>
      </c>
      <c r="T4716">
        <v>157.9</v>
      </c>
      <c r="U4716">
        <v>89.4</v>
      </c>
      <c r="V4716">
        <v>35.856942830636918</v>
      </c>
      <c r="W4716">
        <v>0.97198275862068995</v>
      </c>
      <c r="X4716">
        <v>2</v>
      </c>
      <c r="Y4716">
        <v>1</v>
      </c>
      <c r="Z4716">
        <v>455325</v>
      </c>
    </row>
    <row r="4717" spans="1:26">
      <c r="A4717">
        <v>470051</v>
      </c>
      <c r="B4717">
        <v>1</v>
      </c>
      <c r="C4717">
        <v>47005101</v>
      </c>
      <c r="D4717">
        <v>2</v>
      </c>
      <c r="E4717">
        <v>7</v>
      </c>
      <c r="F4717">
        <v>4</v>
      </c>
      <c r="G4717">
        <v>1</v>
      </c>
      <c r="H4717">
        <v>32</v>
      </c>
      <c r="I4717">
        <v>2</v>
      </c>
      <c r="J4717">
        <v>1</v>
      </c>
      <c r="K4717">
        <v>1</v>
      </c>
      <c r="L4717">
        <v>19</v>
      </c>
      <c r="M4717">
        <v>2</v>
      </c>
      <c r="N4717">
        <v>1</v>
      </c>
      <c r="O4717">
        <v>5</v>
      </c>
      <c r="P4717">
        <v>1</v>
      </c>
      <c r="Q4717">
        <v>13.558</v>
      </c>
      <c r="R4717">
        <v>-1</v>
      </c>
      <c r="S4717">
        <v>1</v>
      </c>
      <c r="T4717">
        <v>186.6</v>
      </c>
      <c r="U4717">
        <v>95.7</v>
      </c>
      <c r="V4717">
        <v>27.484551786409714</v>
      </c>
      <c r="W4717">
        <v>-1</v>
      </c>
      <c r="X4717">
        <v>2</v>
      </c>
      <c r="Y4717">
        <v>3</v>
      </c>
      <c r="Z4717">
        <v>317503</v>
      </c>
    </row>
    <row r="4718" spans="1:26">
      <c r="A4718">
        <v>470051</v>
      </c>
      <c r="B4718">
        <v>2</v>
      </c>
      <c r="C4718">
        <v>47005102</v>
      </c>
      <c r="D4718">
        <v>2</v>
      </c>
      <c r="E4718">
        <v>7</v>
      </c>
      <c r="F4718">
        <v>4</v>
      </c>
      <c r="G4718">
        <v>2</v>
      </c>
      <c r="H4718">
        <v>34</v>
      </c>
      <c r="I4718">
        <v>2</v>
      </c>
      <c r="J4718">
        <v>1</v>
      </c>
      <c r="K4718">
        <v>1</v>
      </c>
      <c r="L4718">
        <v>19</v>
      </c>
      <c r="M4718">
        <v>1</v>
      </c>
      <c r="N4718">
        <v>1</v>
      </c>
      <c r="O4718">
        <v>5</v>
      </c>
      <c r="P4718">
        <v>1</v>
      </c>
      <c r="Q4718">
        <v>4.5</v>
      </c>
      <c r="R4718">
        <v>-1</v>
      </c>
      <c r="S4718">
        <v>0</v>
      </c>
      <c r="T4718">
        <v>158.4</v>
      </c>
      <c r="U4718">
        <v>63.7</v>
      </c>
      <c r="V4718">
        <v>25.388034384246506</v>
      </c>
      <c r="W4718">
        <v>0.78812691914022504</v>
      </c>
      <c r="X4718">
        <v>1</v>
      </c>
      <c r="Y4718">
        <v>1</v>
      </c>
      <c r="Z4718">
        <v>317503</v>
      </c>
    </row>
    <row r="4719" spans="1:26">
      <c r="A4719">
        <v>470151</v>
      </c>
      <c r="B4719">
        <v>1</v>
      </c>
      <c r="C4719">
        <v>47015101</v>
      </c>
      <c r="D4719">
        <v>1</v>
      </c>
      <c r="E4719">
        <v>7</v>
      </c>
      <c r="F4719">
        <v>4</v>
      </c>
      <c r="G4719">
        <v>1</v>
      </c>
      <c r="H4719">
        <v>26</v>
      </c>
      <c r="I4719">
        <v>1</v>
      </c>
      <c r="J4719">
        <v>5</v>
      </c>
      <c r="K4719">
        <v>4</v>
      </c>
      <c r="L4719">
        <v>97</v>
      </c>
      <c r="M4719">
        <v>1</v>
      </c>
      <c r="N4719">
        <v>1</v>
      </c>
      <c r="O4719">
        <v>5</v>
      </c>
      <c r="P4719">
        <v>2</v>
      </c>
      <c r="Q4719">
        <v>0</v>
      </c>
      <c r="R4719">
        <v>-1</v>
      </c>
      <c r="S4719">
        <v>0</v>
      </c>
      <c r="T4719">
        <v>168.5</v>
      </c>
      <c r="U4719">
        <v>54.3</v>
      </c>
      <c r="V4719">
        <v>19.124937262809389</v>
      </c>
      <c r="W4719">
        <v>0.88327721661055003</v>
      </c>
      <c r="X4719">
        <v>3</v>
      </c>
      <c r="Y4719">
        <v>3</v>
      </c>
      <c r="Z4719">
        <v>498270</v>
      </c>
    </row>
    <row r="4720" spans="1:26">
      <c r="A4720">
        <v>470251</v>
      </c>
      <c r="B4720">
        <v>1</v>
      </c>
      <c r="C4720">
        <v>47025101</v>
      </c>
      <c r="D4720">
        <v>2</v>
      </c>
      <c r="E4720">
        <v>7</v>
      </c>
      <c r="F4720">
        <v>4</v>
      </c>
      <c r="G4720">
        <v>1</v>
      </c>
      <c r="H4720">
        <v>20</v>
      </c>
      <c r="I4720">
        <v>6</v>
      </c>
      <c r="J4720">
        <v>1</v>
      </c>
      <c r="K4720">
        <v>3</v>
      </c>
      <c r="L4720">
        <v>9</v>
      </c>
      <c r="M4720">
        <v>2</v>
      </c>
      <c r="N4720">
        <v>3</v>
      </c>
      <c r="O4720">
        <v>5</v>
      </c>
      <c r="P4720">
        <v>1</v>
      </c>
      <c r="Q4720">
        <v>28.995000000000001</v>
      </c>
      <c r="R4720">
        <v>4</v>
      </c>
      <c r="S4720">
        <v>0</v>
      </c>
      <c r="T4720">
        <v>175.1</v>
      </c>
      <c r="U4720">
        <v>59.6</v>
      </c>
      <c r="V4720">
        <v>19.439002139921026</v>
      </c>
      <c r="W4720">
        <v>0.78056593699946597</v>
      </c>
      <c r="X4720">
        <v>3</v>
      </c>
      <c r="Y4720">
        <v>3</v>
      </c>
      <c r="Z4720">
        <v>267504</v>
      </c>
    </row>
    <row r="4721" spans="1:26">
      <c r="A4721">
        <v>470251</v>
      </c>
      <c r="B4721">
        <v>2</v>
      </c>
      <c r="C4721">
        <v>47025102</v>
      </c>
      <c r="D4721">
        <v>2</v>
      </c>
      <c r="E4721">
        <v>7</v>
      </c>
      <c r="F4721">
        <v>4</v>
      </c>
      <c r="G4721">
        <v>2</v>
      </c>
      <c r="H4721">
        <v>21</v>
      </c>
      <c r="I4721">
        <v>6</v>
      </c>
      <c r="J4721">
        <v>2</v>
      </c>
      <c r="K4721">
        <v>3</v>
      </c>
      <c r="L4721">
        <v>9</v>
      </c>
      <c r="M4721">
        <v>2</v>
      </c>
      <c r="N4721">
        <v>1</v>
      </c>
      <c r="O4721">
        <v>5</v>
      </c>
      <c r="P4721">
        <v>1</v>
      </c>
      <c r="Q4721">
        <v>3.23</v>
      </c>
      <c r="R4721">
        <v>3</v>
      </c>
      <c r="S4721">
        <v>2</v>
      </c>
      <c r="T4721">
        <v>168.5</v>
      </c>
      <c r="U4721">
        <v>52.4</v>
      </c>
      <c r="V4721">
        <v>18.455740563005747</v>
      </c>
      <c r="W4721">
        <v>0.74364640883977895</v>
      </c>
      <c r="X4721">
        <v>3</v>
      </c>
      <c r="Y4721">
        <v>3</v>
      </c>
      <c r="Z4721">
        <v>267504</v>
      </c>
    </row>
    <row r="4722" spans="1:26">
      <c r="A4722">
        <v>470341</v>
      </c>
      <c r="B4722">
        <v>1</v>
      </c>
      <c r="C4722">
        <v>47034101</v>
      </c>
      <c r="D4722">
        <v>2</v>
      </c>
      <c r="E4722">
        <v>7</v>
      </c>
      <c r="F4722">
        <v>4</v>
      </c>
      <c r="G4722">
        <v>1</v>
      </c>
      <c r="H4722">
        <v>65</v>
      </c>
      <c r="I4722">
        <v>2</v>
      </c>
      <c r="J4722">
        <v>5</v>
      </c>
      <c r="K4722">
        <v>3</v>
      </c>
      <c r="L4722">
        <v>-1</v>
      </c>
      <c r="M4722">
        <v>2</v>
      </c>
      <c r="N4722">
        <v>1</v>
      </c>
      <c r="O4722">
        <v>5</v>
      </c>
      <c r="P4722">
        <v>1</v>
      </c>
      <c r="Q4722">
        <v>28.614999999999998</v>
      </c>
      <c r="R4722">
        <v>-1</v>
      </c>
      <c r="S4722">
        <v>1</v>
      </c>
      <c r="T4722">
        <v>161.5</v>
      </c>
      <c r="U4722">
        <v>68.900000000000006</v>
      </c>
      <c r="V4722">
        <v>26.416432631387249</v>
      </c>
      <c r="W4722">
        <v>0.96403242147922996</v>
      </c>
      <c r="X4722">
        <v>-9</v>
      </c>
      <c r="Y4722">
        <v>3</v>
      </c>
      <c r="Z4722">
        <v>499226</v>
      </c>
    </row>
    <row r="4723" spans="1:26">
      <c r="A4723">
        <v>470341</v>
      </c>
      <c r="B4723">
        <v>2</v>
      </c>
      <c r="C4723">
        <v>47034102</v>
      </c>
      <c r="D4723">
        <v>2</v>
      </c>
      <c r="E4723">
        <v>7</v>
      </c>
      <c r="F4723">
        <v>4</v>
      </c>
      <c r="G4723">
        <v>2</v>
      </c>
      <c r="H4723">
        <v>35</v>
      </c>
      <c r="I4723">
        <v>1</v>
      </c>
      <c r="J4723">
        <v>5</v>
      </c>
      <c r="K4723">
        <v>3</v>
      </c>
      <c r="L4723">
        <v>-1</v>
      </c>
      <c r="M4723">
        <v>3</v>
      </c>
      <c r="N4723">
        <v>1</v>
      </c>
      <c r="O4723">
        <v>5</v>
      </c>
      <c r="P4723">
        <v>2</v>
      </c>
      <c r="Q4723">
        <v>0</v>
      </c>
      <c r="R4723">
        <v>-1</v>
      </c>
      <c r="S4723">
        <v>4</v>
      </c>
      <c r="T4723">
        <v>159.1</v>
      </c>
      <c r="U4723">
        <v>55.5</v>
      </c>
      <c r="V4723">
        <v>21.925657404294505</v>
      </c>
      <c r="W4723">
        <v>0.78809012875536499</v>
      </c>
      <c r="X4723">
        <v>1</v>
      </c>
      <c r="Y4723">
        <v>3</v>
      </c>
      <c r="Z4723">
        <v>499226</v>
      </c>
    </row>
    <row r="4724" spans="1:26">
      <c r="A4724">
        <v>470351</v>
      </c>
      <c r="B4724">
        <v>1</v>
      </c>
      <c r="C4724">
        <v>47035101</v>
      </c>
      <c r="D4724">
        <v>2</v>
      </c>
      <c r="E4724">
        <v>7</v>
      </c>
      <c r="F4724">
        <v>4</v>
      </c>
      <c r="G4724">
        <v>1</v>
      </c>
      <c r="H4724">
        <v>29</v>
      </c>
      <c r="I4724">
        <v>2</v>
      </c>
      <c r="J4724">
        <v>5</v>
      </c>
      <c r="K4724">
        <v>1</v>
      </c>
      <c r="L4724">
        <v>20</v>
      </c>
      <c r="M4724">
        <v>2</v>
      </c>
      <c r="N4724">
        <v>1</v>
      </c>
      <c r="O4724">
        <v>5</v>
      </c>
      <c r="P4724">
        <v>1</v>
      </c>
      <c r="Q4724">
        <v>4.5</v>
      </c>
      <c r="R4724">
        <v>-1</v>
      </c>
      <c r="S4724">
        <v>2</v>
      </c>
      <c r="T4724">
        <v>182.1</v>
      </c>
      <c r="U4724">
        <v>85.1</v>
      </c>
      <c r="V4724">
        <v>25.663132633161048</v>
      </c>
      <c r="W4724">
        <v>-1</v>
      </c>
      <c r="X4724">
        <v>1</v>
      </c>
      <c r="Y4724">
        <v>3</v>
      </c>
      <c r="Z4724">
        <v>573331</v>
      </c>
    </row>
    <row r="4725" spans="1:26">
      <c r="A4725">
        <v>470351</v>
      </c>
      <c r="B4725">
        <v>2</v>
      </c>
      <c r="C4725">
        <v>47035102</v>
      </c>
      <c r="D4725">
        <v>2</v>
      </c>
      <c r="E4725">
        <v>7</v>
      </c>
      <c r="F4725">
        <v>4</v>
      </c>
      <c r="G4725">
        <v>2</v>
      </c>
      <c r="H4725">
        <v>26</v>
      </c>
      <c r="I4725">
        <v>2</v>
      </c>
      <c r="J4725">
        <v>5</v>
      </c>
      <c r="K4725">
        <v>1</v>
      </c>
      <c r="L4725">
        <v>20</v>
      </c>
      <c r="M4725">
        <v>2</v>
      </c>
      <c r="N4725">
        <v>1</v>
      </c>
      <c r="O4725">
        <v>5</v>
      </c>
      <c r="P4725">
        <v>2</v>
      </c>
      <c r="Q4725">
        <v>0</v>
      </c>
      <c r="R4725">
        <v>-1</v>
      </c>
      <c r="S4725">
        <v>8</v>
      </c>
      <c r="T4725">
        <v>159.1</v>
      </c>
      <c r="U4725">
        <v>54.1</v>
      </c>
      <c r="V4725">
        <v>21.37257775806005</v>
      </c>
      <c r="W4725">
        <v>-1</v>
      </c>
      <c r="X4725">
        <v>1</v>
      </c>
      <c r="Y4725">
        <v>3</v>
      </c>
      <c r="Z4725">
        <v>573331</v>
      </c>
    </row>
    <row r="4726" spans="1:26">
      <c r="A4726">
        <v>470371</v>
      </c>
      <c r="B4726">
        <v>1</v>
      </c>
      <c r="C4726">
        <v>47037101</v>
      </c>
      <c r="D4726">
        <v>1</v>
      </c>
      <c r="E4726">
        <v>7</v>
      </c>
      <c r="F4726">
        <v>4</v>
      </c>
      <c r="G4726">
        <v>1</v>
      </c>
      <c r="H4726">
        <v>23</v>
      </c>
      <c r="I4726">
        <v>1</v>
      </c>
      <c r="J4726">
        <v>4</v>
      </c>
      <c r="K4726">
        <v>1</v>
      </c>
      <c r="L4726">
        <v>10</v>
      </c>
      <c r="M4726">
        <v>2</v>
      </c>
      <c r="N4726">
        <v>4</v>
      </c>
      <c r="O4726">
        <v>2</v>
      </c>
      <c r="P4726">
        <v>1</v>
      </c>
      <c r="Q4726">
        <v>33.314999999999998</v>
      </c>
      <c r="R4726">
        <v>1</v>
      </c>
      <c r="S4726">
        <v>2</v>
      </c>
      <c r="T4726">
        <v>174.4</v>
      </c>
      <c r="U4726">
        <v>-1</v>
      </c>
      <c r="V4726">
        <v>-1</v>
      </c>
      <c r="W4726">
        <v>0.87620578778135005</v>
      </c>
      <c r="X4726">
        <v>1</v>
      </c>
      <c r="Y4726">
        <v>3</v>
      </c>
      <c r="Z4726">
        <v>572400</v>
      </c>
    </row>
    <row r="4727" spans="1:26">
      <c r="A4727">
        <v>471051</v>
      </c>
      <c r="B4727">
        <v>1</v>
      </c>
      <c r="C4727">
        <v>47105101</v>
      </c>
      <c r="D4727">
        <v>1</v>
      </c>
      <c r="E4727">
        <v>5</v>
      </c>
      <c r="F4727">
        <v>26</v>
      </c>
      <c r="G4727">
        <v>2</v>
      </c>
      <c r="H4727">
        <v>63</v>
      </c>
      <c r="I4727">
        <v>4</v>
      </c>
      <c r="J4727">
        <v>1</v>
      </c>
      <c r="K4727">
        <v>7</v>
      </c>
      <c r="L4727">
        <v>7</v>
      </c>
      <c r="M4727">
        <v>4</v>
      </c>
      <c r="N4727">
        <v>4</v>
      </c>
      <c r="O4727">
        <v>3</v>
      </c>
      <c r="P4727">
        <v>1</v>
      </c>
      <c r="Q4727">
        <v>0.20200000000000001</v>
      </c>
      <c r="R4727">
        <v>-1</v>
      </c>
      <c r="S4727">
        <v>6</v>
      </c>
      <c r="T4727">
        <v>160</v>
      </c>
      <c r="U4727">
        <v>88.1</v>
      </c>
      <c r="V4727">
        <v>34.414062499999993</v>
      </c>
      <c r="W4727">
        <v>0.92408163265306098</v>
      </c>
      <c r="X4727">
        <v>2</v>
      </c>
      <c r="Y4727">
        <v>1</v>
      </c>
      <c r="Z4727">
        <v>313264</v>
      </c>
    </row>
    <row r="4728" spans="1:26">
      <c r="A4728">
        <v>471181</v>
      </c>
      <c r="B4728">
        <v>1</v>
      </c>
      <c r="C4728">
        <v>47118101</v>
      </c>
      <c r="D4728">
        <v>2</v>
      </c>
      <c r="E4728">
        <v>5</v>
      </c>
      <c r="F4728">
        <v>26</v>
      </c>
      <c r="G4728">
        <v>2</v>
      </c>
      <c r="H4728">
        <v>53</v>
      </c>
      <c r="I4728">
        <v>2</v>
      </c>
      <c r="J4728">
        <v>1</v>
      </c>
      <c r="K4728">
        <v>7</v>
      </c>
      <c r="L4728">
        <v>8</v>
      </c>
      <c r="M4728">
        <v>3</v>
      </c>
      <c r="N4728">
        <v>4</v>
      </c>
      <c r="O4728">
        <v>2</v>
      </c>
      <c r="P4728">
        <v>1</v>
      </c>
      <c r="Q4728">
        <v>14</v>
      </c>
      <c r="R4728">
        <v>-1</v>
      </c>
      <c r="S4728">
        <v>12</v>
      </c>
      <c r="T4728">
        <v>153</v>
      </c>
      <c r="U4728">
        <v>62.6</v>
      </c>
      <c r="V4728">
        <v>26.741851424665729</v>
      </c>
      <c r="W4728">
        <v>0.90050761421319803</v>
      </c>
      <c r="X4728">
        <v>2</v>
      </c>
      <c r="Y4728">
        <v>3</v>
      </c>
      <c r="Z4728">
        <v>261447</v>
      </c>
    </row>
    <row r="4729" spans="1:26">
      <c r="A4729">
        <v>471181</v>
      </c>
      <c r="B4729">
        <v>2</v>
      </c>
      <c r="C4729">
        <v>47118102</v>
      </c>
      <c r="D4729">
        <v>2</v>
      </c>
      <c r="E4729">
        <v>5</v>
      </c>
      <c r="F4729">
        <v>26</v>
      </c>
      <c r="G4729">
        <v>1</v>
      </c>
      <c r="H4729">
        <v>53</v>
      </c>
      <c r="I4729">
        <v>2</v>
      </c>
      <c r="J4729">
        <v>1</v>
      </c>
      <c r="K4729">
        <v>4</v>
      </c>
      <c r="L4729">
        <v>8</v>
      </c>
      <c r="M4729">
        <v>3</v>
      </c>
      <c r="N4729">
        <v>4</v>
      </c>
      <c r="O4729">
        <v>2</v>
      </c>
      <c r="P4729">
        <v>1</v>
      </c>
      <c r="Q4729">
        <v>56</v>
      </c>
      <c r="R4729">
        <v>-1</v>
      </c>
      <c r="S4729">
        <v>5</v>
      </c>
      <c r="T4729">
        <v>182.7</v>
      </c>
      <c r="U4729">
        <v>90.6</v>
      </c>
      <c r="V4729">
        <v>27.142578526984845</v>
      </c>
      <c r="W4729">
        <v>0.9895337773549</v>
      </c>
      <c r="X4729">
        <v>2</v>
      </c>
      <c r="Y4729">
        <v>3</v>
      </c>
      <c r="Z4729">
        <v>261447</v>
      </c>
    </row>
    <row r="4730" spans="1:26">
      <c r="A4730">
        <v>471251</v>
      </c>
      <c r="B4730">
        <v>1</v>
      </c>
      <c r="C4730">
        <v>47125101</v>
      </c>
      <c r="D4730">
        <v>1</v>
      </c>
      <c r="E4730">
        <v>5</v>
      </c>
      <c r="F4730">
        <v>26</v>
      </c>
      <c r="G4730">
        <v>2</v>
      </c>
      <c r="H4730">
        <v>74</v>
      </c>
      <c r="I4730">
        <v>4</v>
      </c>
      <c r="J4730">
        <v>1</v>
      </c>
      <c r="K4730">
        <v>7</v>
      </c>
      <c r="L4730">
        <v>5</v>
      </c>
      <c r="M4730">
        <v>2</v>
      </c>
      <c r="N4730">
        <v>1</v>
      </c>
      <c r="O4730">
        <v>5</v>
      </c>
      <c r="P4730">
        <v>2</v>
      </c>
      <c r="Q4730">
        <v>5.8000000000000003E-2</v>
      </c>
      <c r="R4730">
        <v>-1</v>
      </c>
      <c r="S4730">
        <v>0</v>
      </c>
      <c r="T4730">
        <v>154.6</v>
      </c>
      <c r="U4730">
        <v>69.599999999999994</v>
      </c>
      <c r="V4730">
        <v>29.119925560098338</v>
      </c>
      <c r="W4730">
        <v>0.77477477477477497</v>
      </c>
      <c r="X4730">
        <v>-8</v>
      </c>
      <c r="Y4730">
        <v>1</v>
      </c>
      <c r="Z4730">
        <v>442716</v>
      </c>
    </row>
    <row r="4731" spans="1:26">
      <c r="A4731">
        <v>471271</v>
      </c>
      <c r="B4731">
        <v>1</v>
      </c>
      <c r="C4731">
        <v>47127101</v>
      </c>
      <c r="D4731">
        <v>4</v>
      </c>
      <c r="E4731">
        <v>5</v>
      </c>
      <c r="F4731">
        <v>26</v>
      </c>
      <c r="G4731">
        <v>1</v>
      </c>
      <c r="H4731">
        <v>44</v>
      </c>
      <c r="I4731">
        <v>6</v>
      </c>
      <c r="J4731">
        <v>1</v>
      </c>
      <c r="K4731">
        <v>2</v>
      </c>
      <c r="L4731">
        <v>12</v>
      </c>
      <c r="M4731">
        <v>2</v>
      </c>
      <c r="N4731">
        <v>1</v>
      </c>
      <c r="O4731">
        <v>5</v>
      </c>
      <c r="P4731">
        <v>1</v>
      </c>
      <c r="Q4731">
        <v>5.3550000000000004</v>
      </c>
      <c r="R4731">
        <v>-1</v>
      </c>
      <c r="S4731">
        <v>0</v>
      </c>
      <c r="T4731">
        <v>168.2</v>
      </c>
      <c r="U4731">
        <v>90.3</v>
      </c>
      <c r="V4731">
        <v>31.918007128708393</v>
      </c>
      <c r="W4731">
        <v>0.931506849315069</v>
      </c>
      <c r="X4731">
        <v>2</v>
      </c>
      <c r="Y4731">
        <v>1</v>
      </c>
      <c r="Z4731">
        <v>708107</v>
      </c>
    </row>
    <row r="4732" spans="1:26">
      <c r="A4732">
        <v>471271</v>
      </c>
      <c r="B4732">
        <v>2</v>
      </c>
      <c r="C4732">
        <v>47127102</v>
      </c>
      <c r="D4732">
        <v>4</v>
      </c>
      <c r="E4732">
        <v>5</v>
      </c>
      <c r="F4732">
        <v>26</v>
      </c>
      <c r="G4732">
        <v>2</v>
      </c>
      <c r="H4732">
        <v>30</v>
      </c>
      <c r="I4732">
        <v>6</v>
      </c>
      <c r="J4732">
        <v>1</v>
      </c>
      <c r="K4732">
        <v>4</v>
      </c>
      <c r="L4732">
        <v>12</v>
      </c>
      <c r="M4732">
        <v>2</v>
      </c>
      <c r="N4732">
        <v>3</v>
      </c>
      <c r="O4732">
        <v>5</v>
      </c>
      <c r="P4732">
        <v>1</v>
      </c>
      <c r="Q4732">
        <v>4.9800000000000004</v>
      </c>
      <c r="R4732">
        <v>-1</v>
      </c>
      <c r="S4732">
        <v>0</v>
      </c>
      <c r="T4732">
        <v>155.69999999999999</v>
      </c>
      <c r="U4732">
        <v>84.6</v>
      </c>
      <c r="V4732">
        <v>34.897405340788019</v>
      </c>
      <c r="W4732">
        <v>0.80057565789473695</v>
      </c>
      <c r="X4732">
        <v>2</v>
      </c>
      <c r="Y4732">
        <v>1</v>
      </c>
      <c r="Z4732">
        <v>708107</v>
      </c>
    </row>
    <row r="4733" spans="1:26">
      <c r="A4733">
        <v>471271</v>
      </c>
      <c r="B4733">
        <v>3</v>
      </c>
      <c r="C4733">
        <v>47127103</v>
      </c>
      <c r="D4733">
        <v>4</v>
      </c>
      <c r="E4733">
        <v>5</v>
      </c>
      <c r="F4733">
        <v>26</v>
      </c>
      <c r="G4733">
        <v>1</v>
      </c>
      <c r="H4733">
        <v>11</v>
      </c>
      <c r="I4733">
        <v>-1</v>
      </c>
      <c r="J4733">
        <v>1</v>
      </c>
      <c r="K4733">
        <v>-1</v>
      </c>
      <c r="L4733">
        <v>12</v>
      </c>
      <c r="M4733">
        <v>2</v>
      </c>
      <c r="N4733">
        <v>-1</v>
      </c>
      <c r="O4733">
        <v>-1</v>
      </c>
      <c r="P4733">
        <v>-1</v>
      </c>
      <c r="Q4733">
        <v>-1</v>
      </c>
      <c r="R4733">
        <v>-1</v>
      </c>
      <c r="S4733">
        <v>-2</v>
      </c>
      <c r="T4733">
        <v>152</v>
      </c>
      <c r="U4733">
        <v>57.6</v>
      </c>
      <c r="V4733">
        <v>24.930747922437675</v>
      </c>
      <c r="W4733">
        <v>-1</v>
      </c>
      <c r="X4733">
        <v>-2</v>
      </c>
      <c r="Y4733">
        <v>-2</v>
      </c>
      <c r="Z4733">
        <v>708107</v>
      </c>
    </row>
    <row r="4734" spans="1:26">
      <c r="A4734">
        <v>471271</v>
      </c>
      <c r="B4734">
        <v>4</v>
      </c>
      <c r="C4734">
        <v>47127104</v>
      </c>
      <c r="D4734">
        <v>4</v>
      </c>
      <c r="E4734">
        <v>5</v>
      </c>
      <c r="F4734">
        <v>26</v>
      </c>
      <c r="G4734">
        <v>1</v>
      </c>
      <c r="H4734">
        <v>0</v>
      </c>
      <c r="I4734">
        <v>-1</v>
      </c>
      <c r="J4734">
        <v>1</v>
      </c>
      <c r="K4734">
        <v>-1</v>
      </c>
      <c r="L4734">
        <v>12</v>
      </c>
      <c r="M4734">
        <v>2</v>
      </c>
      <c r="N4734">
        <v>-1</v>
      </c>
      <c r="O4734">
        <v>-1</v>
      </c>
      <c r="P4734">
        <v>-1</v>
      </c>
      <c r="Q4734">
        <v>-1</v>
      </c>
      <c r="R4734">
        <v>-1</v>
      </c>
      <c r="S4734">
        <v>-2</v>
      </c>
      <c r="T4734">
        <v>-1</v>
      </c>
      <c r="U4734">
        <v>4.9000000000000004</v>
      </c>
      <c r="V4734">
        <v>-1</v>
      </c>
      <c r="W4734">
        <v>-1</v>
      </c>
      <c r="X4734">
        <v>-2</v>
      </c>
      <c r="Y4734">
        <v>-2</v>
      </c>
      <c r="Z4734">
        <v>708107</v>
      </c>
    </row>
    <row r="4735" spans="1:26">
      <c r="A4735">
        <v>471341</v>
      </c>
      <c r="B4735">
        <v>1</v>
      </c>
      <c r="C4735">
        <v>47134101</v>
      </c>
      <c r="D4735">
        <v>1</v>
      </c>
      <c r="E4735">
        <v>5</v>
      </c>
      <c r="F4735">
        <v>26</v>
      </c>
      <c r="G4735">
        <v>2</v>
      </c>
      <c r="H4735">
        <v>67</v>
      </c>
      <c r="I4735">
        <v>5</v>
      </c>
      <c r="J4735">
        <v>1</v>
      </c>
      <c r="K4735">
        <v>4</v>
      </c>
      <c r="L4735">
        <v>6</v>
      </c>
      <c r="M4735">
        <v>1</v>
      </c>
      <c r="N4735">
        <v>2</v>
      </c>
      <c r="O4735">
        <v>5</v>
      </c>
      <c r="P4735">
        <v>1</v>
      </c>
      <c r="Q4735">
        <v>11.558</v>
      </c>
      <c r="R4735">
        <v>-1</v>
      </c>
      <c r="S4735">
        <v>1</v>
      </c>
      <c r="T4735">
        <v>154.5</v>
      </c>
      <c r="U4735">
        <v>70.099999999999994</v>
      </c>
      <c r="V4735">
        <v>29.367099213456079</v>
      </c>
      <c r="W4735">
        <v>0.87607244995233602</v>
      </c>
      <c r="X4735">
        <v>2</v>
      </c>
      <c r="Y4735">
        <v>3</v>
      </c>
      <c r="Z4735">
        <v>666377</v>
      </c>
    </row>
    <row r="4736" spans="1:26">
      <c r="A4736">
        <v>471371</v>
      </c>
      <c r="B4736">
        <v>1</v>
      </c>
      <c r="C4736">
        <v>47137101</v>
      </c>
      <c r="D4736">
        <v>3</v>
      </c>
      <c r="E4736">
        <v>5</v>
      </c>
      <c r="F4736">
        <v>26</v>
      </c>
      <c r="G4736">
        <v>2</v>
      </c>
      <c r="H4736">
        <v>23</v>
      </c>
      <c r="I4736">
        <v>1</v>
      </c>
      <c r="J4736">
        <v>1</v>
      </c>
      <c r="K4736">
        <v>4</v>
      </c>
      <c r="L4736">
        <v>6</v>
      </c>
      <c r="M4736">
        <v>2</v>
      </c>
      <c r="N4736">
        <v>1</v>
      </c>
      <c r="O4736">
        <v>5</v>
      </c>
      <c r="P4736">
        <v>2</v>
      </c>
      <c r="Q4736">
        <v>0</v>
      </c>
      <c r="R4736">
        <v>1</v>
      </c>
      <c r="S4736">
        <v>1</v>
      </c>
      <c r="T4736">
        <v>-1</v>
      </c>
      <c r="U4736">
        <v>-1</v>
      </c>
      <c r="V4736">
        <v>-1</v>
      </c>
      <c r="W4736">
        <v>-1</v>
      </c>
      <c r="X4736">
        <v>2</v>
      </c>
      <c r="Y4736">
        <v>1</v>
      </c>
      <c r="Z4736">
        <v>562251</v>
      </c>
    </row>
    <row r="4737" spans="1:26">
      <c r="A4737">
        <v>471371</v>
      </c>
      <c r="B4737">
        <v>2</v>
      </c>
      <c r="C4737">
        <v>47137102</v>
      </c>
      <c r="D4737">
        <v>3</v>
      </c>
      <c r="E4737">
        <v>5</v>
      </c>
      <c r="F4737">
        <v>26</v>
      </c>
      <c r="G4737">
        <v>1</v>
      </c>
      <c r="H4737">
        <v>4</v>
      </c>
      <c r="I4737">
        <v>-1</v>
      </c>
      <c r="J4737">
        <v>2</v>
      </c>
      <c r="K4737">
        <v>-1</v>
      </c>
      <c r="L4737">
        <v>6</v>
      </c>
      <c r="M4737">
        <v>2</v>
      </c>
      <c r="N4737">
        <v>-1</v>
      </c>
      <c r="O4737">
        <v>-1</v>
      </c>
      <c r="P4737">
        <v>-1</v>
      </c>
      <c r="Q4737">
        <v>-1</v>
      </c>
      <c r="R4737">
        <v>-1</v>
      </c>
      <c r="S4737">
        <v>-2</v>
      </c>
      <c r="T4737">
        <v>-1</v>
      </c>
      <c r="U4737">
        <v>-1</v>
      </c>
      <c r="V4737">
        <v>-1</v>
      </c>
      <c r="W4737">
        <v>-1</v>
      </c>
      <c r="X4737">
        <v>-2</v>
      </c>
      <c r="Y4737">
        <v>-2</v>
      </c>
      <c r="Z4737">
        <v>562251</v>
      </c>
    </row>
    <row r="4738" spans="1:26">
      <c r="A4738">
        <v>471371</v>
      </c>
      <c r="B4738">
        <v>3</v>
      </c>
      <c r="C4738">
        <v>47137103</v>
      </c>
      <c r="D4738">
        <v>3</v>
      </c>
      <c r="E4738">
        <v>5</v>
      </c>
      <c r="F4738">
        <v>26</v>
      </c>
      <c r="G4738">
        <v>1</v>
      </c>
      <c r="H4738">
        <v>1</v>
      </c>
      <c r="I4738">
        <v>-1</v>
      </c>
      <c r="J4738">
        <v>2</v>
      </c>
      <c r="K4738">
        <v>-1</v>
      </c>
      <c r="L4738">
        <v>6</v>
      </c>
      <c r="M4738">
        <v>2</v>
      </c>
      <c r="N4738">
        <v>-1</v>
      </c>
      <c r="O4738">
        <v>-1</v>
      </c>
      <c r="P4738">
        <v>-1</v>
      </c>
      <c r="Q4738">
        <v>-1</v>
      </c>
      <c r="R4738">
        <v>-1</v>
      </c>
      <c r="S4738">
        <v>-2</v>
      </c>
      <c r="T4738">
        <v>-1</v>
      </c>
      <c r="U4738">
        <v>-1</v>
      </c>
      <c r="V4738">
        <v>-1</v>
      </c>
      <c r="W4738">
        <v>-1</v>
      </c>
      <c r="X4738">
        <v>-2</v>
      </c>
      <c r="Y4738">
        <v>-2</v>
      </c>
      <c r="Z4738">
        <v>562251</v>
      </c>
    </row>
    <row r="4739" spans="1:26">
      <c r="A4739">
        <v>472151</v>
      </c>
      <c r="B4739">
        <v>1</v>
      </c>
      <c r="C4739">
        <v>47215101</v>
      </c>
      <c r="D4739">
        <v>4</v>
      </c>
      <c r="E4739">
        <v>2</v>
      </c>
      <c r="F4739">
        <v>13</v>
      </c>
      <c r="G4739">
        <v>1</v>
      </c>
      <c r="H4739">
        <v>40</v>
      </c>
      <c r="I4739">
        <v>2</v>
      </c>
      <c r="J4739">
        <v>1</v>
      </c>
      <c r="K4739">
        <v>2</v>
      </c>
      <c r="L4739">
        <v>18</v>
      </c>
      <c r="M4739">
        <v>1</v>
      </c>
      <c r="N4739">
        <v>1</v>
      </c>
      <c r="O4739">
        <v>5</v>
      </c>
      <c r="P4739">
        <v>2</v>
      </c>
      <c r="Q4739">
        <v>0</v>
      </c>
      <c r="R4739">
        <v>-1</v>
      </c>
      <c r="S4739">
        <v>0</v>
      </c>
      <c r="T4739">
        <v>185.7</v>
      </c>
      <c r="U4739">
        <v>102.7</v>
      </c>
      <c r="V4739">
        <v>29.781504670650488</v>
      </c>
      <c r="W4739">
        <v>0.91221374045801495</v>
      </c>
      <c r="X4739">
        <v>2</v>
      </c>
      <c r="Y4739">
        <v>3</v>
      </c>
      <c r="Z4739">
        <v>186434</v>
      </c>
    </row>
    <row r="4740" spans="1:26">
      <c r="A4740">
        <v>472151</v>
      </c>
      <c r="B4740">
        <v>2</v>
      </c>
      <c r="C4740">
        <v>47215102</v>
      </c>
      <c r="D4740">
        <v>4</v>
      </c>
      <c r="E4740">
        <v>2</v>
      </c>
      <c r="F4740">
        <v>13</v>
      </c>
      <c r="G4740">
        <v>2</v>
      </c>
      <c r="H4740">
        <v>42</v>
      </c>
      <c r="I4740">
        <v>2</v>
      </c>
      <c r="J4740">
        <v>1</v>
      </c>
      <c r="K4740">
        <v>5</v>
      </c>
      <c r="L4740">
        <v>18</v>
      </c>
      <c r="M4740">
        <v>1</v>
      </c>
      <c r="N4740">
        <v>3</v>
      </c>
      <c r="O4740">
        <v>5</v>
      </c>
      <c r="P4740">
        <v>1</v>
      </c>
      <c r="Q4740">
        <v>1.6206400000000001</v>
      </c>
      <c r="R4740">
        <v>-1</v>
      </c>
      <c r="S4740">
        <v>4</v>
      </c>
      <c r="T4740">
        <v>168.6</v>
      </c>
      <c r="U4740">
        <v>95.6</v>
      </c>
      <c r="V4740">
        <v>33.631230044649328</v>
      </c>
      <c r="W4740">
        <v>0.81776670817766695</v>
      </c>
      <c r="X4740">
        <v>2</v>
      </c>
      <c r="Y4740">
        <v>1</v>
      </c>
      <c r="Z4740">
        <v>186434</v>
      </c>
    </row>
    <row r="4741" spans="1:26">
      <c r="A4741">
        <v>472151</v>
      </c>
      <c r="B4741">
        <v>3</v>
      </c>
      <c r="C4741">
        <v>47215103</v>
      </c>
      <c r="D4741">
        <v>4</v>
      </c>
      <c r="E4741">
        <v>2</v>
      </c>
      <c r="F4741">
        <v>13</v>
      </c>
      <c r="G4741">
        <v>1</v>
      </c>
      <c r="H4741">
        <v>12</v>
      </c>
      <c r="I4741">
        <v>-1</v>
      </c>
      <c r="J4741">
        <v>1</v>
      </c>
      <c r="K4741">
        <v>-1</v>
      </c>
      <c r="L4741">
        <v>18</v>
      </c>
      <c r="M4741">
        <v>1</v>
      </c>
      <c r="N4741">
        <v>-1</v>
      </c>
      <c r="O4741">
        <v>-1</v>
      </c>
      <c r="P4741">
        <v>-1</v>
      </c>
      <c r="Q4741">
        <v>-1</v>
      </c>
      <c r="R4741">
        <v>-1</v>
      </c>
      <c r="S4741">
        <v>-2</v>
      </c>
      <c r="T4741">
        <v>160.80000000000001</v>
      </c>
      <c r="U4741">
        <v>46.7</v>
      </c>
      <c r="V4741">
        <v>18.061124724635526</v>
      </c>
      <c r="W4741">
        <v>-1</v>
      </c>
      <c r="X4741">
        <v>-8</v>
      </c>
      <c r="Y4741">
        <v>3</v>
      </c>
      <c r="Z4741">
        <v>186434</v>
      </c>
    </row>
    <row r="4742" spans="1:26">
      <c r="A4742">
        <v>472151</v>
      </c>
      <c r="B4742">
        <v>4</v>
      </c>
      <c r="C4742">
        <v>47215104</v>
      </c>
      <c r="D4742">
        <v>4</v>
      </c>
      <c r="E4742">
        <v>2</v>
      </c>
      <c r="F4742">
        <v>13</v>
      </c>
      <c r="G4742">
        <v>2</v>
      </c>
      <c r="H4742">
        <v>9</v>
      </c>
      <c r="I4742">
        <v>-1</v>
      </c>
      <c r="J4742">
        <v>1</v>
      </c>
      <c r="K4742">
        <v>-1</v>
      </c>
      <c r="L4742">
        <v>18</v>
      </c>
      <c r="M4742">
        <v>2</v>
      </c>
      <c r="N4742">
        <v>-1</v>
      </c>
      <c r="O4742">
        <v>-1</v>
      </c>
      <c r="P4742">
        <v>-1</v>
      </c>
      <c r="Q4742">
        <v>-1</v>
      </c>
      <c r="R4742">
        <v>-1</v>
      </c>
      <c r="S4742">
        <v>-2</v>
      </c>
      <c r="T4742">
        <v>132.19999999999999</v>
      </c>
      <c r="U4742">
        <v>40</v>
      </c>
      <c r="V4742">
        <v>22.887432739557042</v>
      </c>
      <c r="W4742">
        <v>-1</v>
      </c>
      <c r="X4742">
        <v>-8</v>
      </c>
      <c r="Y4742">
        <v>3</v>
      </c>
      <c r="Z4742">
        <v>186434</v>
      </c>
    </row>
    <row r="4743" spans="1:26">
      <c r="A4743">
        <v>472181</v>
      </c>
      <c r="B4743">
        <v>1</v>
      </c>
      <c r="C4743">
        <v>47218101</v>
      </c>
      <c r="D4743">
        <v>2</v>
      </c>
      <c r="E4743">
        <v>2</v>
      </c>
      <c r="F4743">
        <v>13</v>
      </c>
      <c r="G4743">
        <v>1</v>
      </c>
      <c r="H4743">
        <v>53</v>
      </c>
      <c r="I4743">
        <v>2</v>
      </c>
      <c r="J4743">
        <v>1</v>
      </c>
      <c r="K4743">
        <v>2</v>
      </c>
      <c r="L4743">
        <v>16</v>
      </c>
      <c r="M4743">
        <v>3</v>
      </c>
      <c r="N4743">
        <v>4</v>
      </c>
      <c r="O4743">
        <v>3</v>
      </c>
      <c r="P4743">
        <v>1</v>
      </c>
      <c r="Q4743">
        <v>7.5</v>
      </c>
      <c r="R4743">
        <v>-1</v>
      </c>
      <c r="S4743">
        <v>0</v>
      </c>
      <c r="T4743">
        <v>167.9</v>
      </c>
      <c r="U4743">
        <v>82.7</v>
      </c>
      <c r="V4743">
        <v>29.336217529294533</v>
      </c>
      <c r="W4743">
        <v>1.0060918462980299</v>
      </c>
      <c r="X4743">
        <v>2</v>
      </c>
      <c r="Y4743">
        <v>3</v>
      </c>
      <c r="Z4743">
        <v>430358</v>
      </c>
    </row>
    <row r="4744" spans="1:26">
      <c r="A4744">
        <v>472181</v>
      </c>
      <c r="B4744">
        <v>2</v>
      </c>
      <c r="C4744">
        <v>47218102</v>
      </c>
      <c r="D4744">
        <v>2</v>
      </c>
      <c r="E4744">
        <v>2</v>
      </c>
      <c r="F4744">
        <v>13</v>
      </c>
      <c r="G4744">
        <v>2</v>
      </c>
      <c r="H4744">
        <v>50</v>
      </c>
      <c r="I4744">
        <v>2</v>
      </c>
      <c r="J4744">
        <v>1</v>
      </c>
      <c r="K4744">
        <v>4</v>
      </c>
      <c r="L4744">
        <v>16</v>
      </c>
      <c r="M4744">
        <v>2</v>
      </c>
      <c r="N4744">
        <v>4</v>
      </c>
      <c r="O4744">
        <v>2</v>
      </c>
      <c r="P4744">
        <v>1</v>
      </c>
      <c r="Q4744">
        <v>4.5</v>
      </c>
      <c r="R4744">
        <v>-1</v>
      </c>
      <c r="S4744">
        <v>0</v>
      </c>
      <c r="T4744">
        <v>165.3</v>
      </c>
      <c r="U4744">
        <v>54.5</v>
      </c>
      <c r="V4744">
        <v>19.945769465698582</v>
      </c>
      <c r="W4744">
        <v>0.865466101694915</v>
      </c>
      <c r="X4744">
        <v>1</v>
      </c>
      <c r="Y4744">
        <v>3</v>
      </c>
      <c r="Z4744">
        <v>430358</v>
      </c>
    </row>
    <row r="4745" spans="1:26">
      <c r="A4745">
        <v>472201</v>
      </c>
      <c r="B4745">
        <v>1</v>
      </c>
      <c r="C4745">
        <v>47220101</v>
      </c>
      <c r="D4745">
        <v>2</v>
      </c>
      <c r="E4745">
        <v>2</v>
      </c>
      <c r="F4745">
        <v>13</v>
      </c>
      <c r="G4745">
        <v>1</v>
      </c>
      <c r="H4745">
        <v>80</v>
      </c>
      <c r="I4745">
        <v>2</v>
      </c>
      <c r="J4745">
        <v>1</v>
      </c>
      <c r="K4745">
        <v>5</v>
      </c>
      <c r="L4745">
        <v>6</v>
      </c>
      <c r="M4745">
        <v>5</v>
      </c>
      <c r="N4745">
        <v>1</v>
      </c>
      <c r="O4745">
        <v>5</v>
      </c>
      <c r="P4745">
        <v>1</v>
      </c>
      <c r="Q4745">
        <v>4.5</v>
      </c>
      <c r="R4745">
        <v>-1</v>
      </c>
      <c r="S4745">
        <v>11</v>
      </c>
      <c r="T4745">
        <v>167.5</v>
      </c>
      <c r="U4745">
        <v>64.599999999999994</v>
      </c>
      <c r="V4745">
        <v>23.025172644241476</v>
      </c>
      <c r="W4745">
        <v>0.91754554170661495</v>
      </c>
      <c r="X4745">
        <v>1</v>
      </c>
      <c r="Y4745">
        <v>3</v>
      </c>
      <c r="Z4745">
        <v>354271</v>
      </c>
    </row>
    <row r="4746" spans="1:26">
      <c r="A4746">
        <v>472201</v>
      </c>
      <c r="B4746">
        <v>2</v>
      </c>
      <c r="C4746">
        <v>47220102</v>
      </c>
      <c r="D4746">
        <v>2</v>
      </c>
      <c r="E4746">
        <v>2</v>
      </c>
      <c r="F4746">
        <v>13</v>
      </c>
      <c r="G4746">
        <v>2</v>
      </c>
      <c r="H4746">
        <v>78</v>
      </c>
      <c r="I4746">
        <v>2</v>
      </c>
      <c r="J4746">
        <v>1</v>
      </c>
      <c r="K4746">
        <v>7</v>
      </c>
      <c r="L4746">
        <v>6</v>
      </c>
      <c r="M4746">
        <v>2</v>
      </c>
      <c r="N4746">
        <v>3</v>
      </c>
      <c r="O4746">
        <v>5</v>
      </c>
      <c r="P4746">
        <v>1</v>
      </c>
      <c r="Q4746">
        <v>1.5</v>
      </c>
      <c r="R4746">
        <v>-1</v>
      </c>
      <c r="S4746">
        <v>0</v>
      </c>
      <c r="T4746">
        <v>154.4</v>
      </c>
      <c r="U4746">
        <v>66.099999999999994</v>
      </c>
      <c r="V4746">
        <v>27.727254422937524</v>
      </c>
      <c r="W4746">
        <v>0.80978762696214202</v>
      </c>
      <c r="X4746">
        <v>-8</v>
      </c>
      <c r="Y4746">
        <v>1</v>
      </c>
      <c r="Z4746">
        <v>354271</v>
      </c>
    </row>
    <row r="4747" spans="1:26">
      <c r="A4747">
        <v>472251</v>
      </c>
      <c r="B4747">
        <v>1</v>
      </c>
      <c r="C4747">
        <v>47225101</v>
      </c>
      <c r="D4747">
        <v>2</v>
      </c>
      <c r="E4747">
        <v>2</v>
      </c>
      <c r="F4747">
        <v>13</v>
      </c>
      <c r="G4747">
        <v>1</v>
      </c>
      <c r="H4747">
        <v>68</v>
      </c>
      <c r="I4747">
        <v>2</v>
      </c>
      <c r="J4747">
        <v>1</v>
      </c>
      <c r="K4747">
        <v>7</v>
      </c>
      <c r="L4747">
        <v>96</v>
      </c>
      <c r="M4747">
        <v>3</v>
      </c>
      <c r="N4747">
        <v>3</v>
      </c>
      <c r="O4747">
        <v>5</v>
      </c>
      <c r="P4747">
        <v>1</v>
      </c>
      <c r="Q4747">
        <v>4.7590000000000003</v>
      </c>
      <c r="R4747">
        <v>-1</v>
      </c>
      <c r="S4747">
        <v>2</v>
      </c>
      <c r="T4747">
        <v>170.3</v>
      </c>
      <c r="U4747">
        <v>82.2</v>
      </c>
      <c r="V4747">
        <v>28.342784951015599</v>
      </c>
      <c r="W4747">
        <v>0.90951276102088197</v>
      </c>
      <c r="X4747">
        <v>2</v>
      </c>
      <c r="Y4747">
        <v>1</v>
      </c>
      <c r="Z4747">
        <v>523167</v>
      </c>
    </row>
    <row r="4748" spans="1:26">
      <c r="A4748">
        <v>472251</v>
      </c>
      <c r="B4748">
        <v>2</v>
      </c>
      <c r="C4748">
        <v>47225102</v>
      </c>
      <c r="D4748">
        <v>2</v>
      </c>
      <c r="E4748">
        <v>2</v>
      </c>
      <c r="F4748">
        <v>13</v>
      </c>
      <c r="G4748">
        <v>2</v>
      </c>
      <c r="H4748">
        <v>63</v>
      </c>
      <c r="I4748">
        <v>2</v>
      </c>
      <c r="J4748">
        <v>1</v>
      </c>
      <c r="K4748">
        <v>7</v>
      </c>
      <c r="L4748">
        <v>96</v>
      </c>
      <c r="M4748">
        <v>3</v>
      </c>
      <c r="N4748">
        <v>1</v>
      </c>
      <c r="O4748">
        <v>5</v>
      </c>
      <c r="P4748">
        <v>2</v>
      </c>
      <c r="Q4748">
        <v>0</v>
      </c>
      <c r="R4748">
        <v>-1</v>
      </c>
      <c r="S4748">
        <v>0</v>
      </c>
      <c r="T4748">
        <v>166.7</v>
      </c>
      <c r="U4748">
        <v>62.3</v>
      </c>
      <c r="V4748">
        <v>22.419031490642485</v>
      </c>
      <c r="W4748">
        <v>0.841075794621027</v>
      </c>
      <c r="X4748">
        <v>1</v>
      </c>
      <c r="Y4748">
        <v>3</v>
      </c>
      <c r="Z4748">
        <v>523167</v>
      </c>
    </row>
    <row r="4749" spans="1:26">
      <c r="A4749">
        <v>472271</v>
      </c>
      <c r="B4749">
        <v>1</v>
      </c>
      <c r="C4749">
        <v>47227101</v>
      </c>
      <c r="D4749">
        <v>3</v>
      </c>
      <c r="E4749">
        <v>2</v>
      </c>
      <c r="F4749">
        <v>13</v>
      </c>
      <c r="G4749">
        <v>1</v>
      </c>
      <c r="H4749">
        <v>46</v>
      </c>
      <c r="I4749">
        <v>2</v>
      </c>
      <c r="J4749">
        <v>1</v>
      </c>
      <c r="K4749">
        <v>5</v>
      </c>
      <c r="L4749">
        <v>-1</v>
      </c>
      <c r="M4749">
        <v>1</v>
      </c>
      <c r="N4749">
        <v>1</v>
      </c>
      <c r="O4749">
        <v>5</v>
      </c>
      <c r="P4749">
        <v>1</v>
      </c>
      <c r="Q4749">
        <v>13.183</v>
      </c>
      <c r="R4749">
        <v>-1</v>
      </c>
      <c r="S4749">
        <v>0</v>
      </c>
      <c r="T4749">
        <v>171.1</v>
      </c>
      <c r="U4749">
        <v>84.4</v>
      </c>
      <c r="V4749">
        <v>28.829852971165714</v>
      </c>
      <c r="W4749">
        <v>0.93474178403755803</v>
      </c>
      <c r="X4749">
        <v>2</v>
      </c>
      <c r="Y4749">
        <v>1</v>
      </c>
      <c r="Z4749">
        <v>504248</v>
      </c>
    </row>
    <row r="4750" spans="1:26">
      <c r="A4750">
        <v>472271</v>
      </c>
      <c r="B4750">
        <v>2</v>
      </c>
      <c r="C4750">
        <v>47227102</v>
      </c>
      <c r="D4750">
        <v>3</v>
      </c>
      <c r="E4750">
        <v>2</v>
      </c>
      <c r="F4750">
        <v>13</v>
      </c>
      <c r="G4750">
        <v>2</v>
      </c>
      <c r="H4750">
        <v>44</v>
      </c>
      <c r="I4750">
        <v>2</v>
      </c>
      <c r="J4750">
        <v>1</v>
      </c>
      <c r="K4750">
        <v>4</v>
      </c>
      <c r="L4750">
        <v>-1</v>
      </c>
      <c r="M4750">
        <v>1</v>
      </c>
      <c r="N4750">
        <v>1</v>
      </c>
      <c r="O4750">
        <v>5</v>
      </c>
      <c r="P4750">
        <v>1</v>
      </c>
      <c r="Q4750">
        <v>4.2699999999999996</v>
      </c>
      <c r="R4750">
        <v>-1</v>
      </c>
      <c r="S4750">
        <v>0</v>
      </c>
      <c r="T4750">
        <v>158.6</v>
      </c>
      <c r="U4750">
        <v>58.4</v>
      </c>
      <c r="V4750">
        <v>23.217020302171115</v>
      </c>
      <c r="W4750">
        <v>0.77088672475653497</v>
      </c>
      <c r="X4750">
        <v>1</v>
      </c>
      <c r="Y4750">
        <v>1</v>
      </c>
      <c r="Z4750">
        <v>504248</v>
      </c>
    </row>
    <row r="4751" spans="1:26">
      <c r="A4751">
        <v>472271</v>
      </c>
      <c r="B4751">
        <v>3</v>
      </c>
      <c r="C4751">
        <v>47227103</v>
      </c>
      <c r="D4751">
        <v>3</v>
      </c>
      <c r="E4751">
        <v>2</v>
      </c>
      <c r="F4751">
        <v>13</v>
      </c>
      <c r="G4751">
        <v>1</v>
      </c>
      <c r="H4751">
        <v>16</v>
      </c>
      <c r="I4751">
        <v>1</v>
      </c>
      <c r="J4751">
        <v>1</v>
      </c>
      <c r="K4751">
        <v>4</v>
      </c>
      <c r="L4751">
        <v>-1</v>
      </c>
      <c r="M4751">
        <v>1</v>
      </c>
      <c r="N4751">
        <v>1</v>
      </c>
      <c r="O4751">
        <v>5</v>
      </c>
      <c r="P4751">
        <v>1</v>
      </c>
      <c r="Q4751">
        <v>56.404000000000003</v>
      </c>
      <c r="R4751">
        <v>3</v>
      </c>
      <c r="S4751">
        <v>0</v>
      </c>
      <c r="T4751">
        <v>174.5</v>
      </c>
      <c r="U4751">
        <v>63.9</v>
      </c>
      <c r="V4751">
        <v>20.985049383831001</v>
      </c>
      <c r="W4751">
        <v>0.81492842535787302</v>
      </c>
      <c r="X4751">
        <v>1</v>
      </c>
      <c r="Y4751">
        <v>3</v>
      </c>
      <c r="Z4751">
        <v>504248</v>
      </c>
    </row>
    <row r="4752" spans="1:26">
      <c r="A4752">
        <v>472341</v>
      </c>
      <c r="B4752">
        <v>1</v>
      </c>
      <c r="C4752">
        <v>47234101</v>
      </c>
      <c r="D4752">
        <v>4</v>
      </c>
      <c r="E4752">
        <v>2</v>
      </c>
      <c r="F4752">
        <v>13</v>
      </c>
      <c r="G4752">
        <v>1</v>
      </c>
      <c r="H4752">
        <v>40</v>
      </c>
      <c r="I4752">
        <v>2</v>
      </c>
      <c r="J4752">
        <v>1</v>
      </c>
      <c r="K4752">
        <v>2</v>
      </c>
      <c r="L4752">
        <v>97</v>
      </c>
      <c r="M4752">
        <v>2</v>
      </c>
      <c r="N4752">
        <v>1</v>
      </c>
      <c r="O4752">
        <v>5</v>
      </c>
      <c r="P4752">
        <v>1</v>
      </c>
      <c r="Q4752">
        <v>1.129</v>
      </c>
      <c r="R4752">
        <v>-1</v>
      </c>
      <c r="S4752">
        <v>0</v>
      </c>
      <c r="T4752">
        <v>174.5</v>
      </c>
      <c r="U4752">
        <v>84.7</v>
      </c>
      <c r="V4752">
        <v>27.815863580758776</v>
      </c>
      <c r="W4752">
        <v>0.89933523266856596</v>
      </c>
      <c r="X4752">
        <v>2</v>
      </c>
      <c r="Y4752">
        <v>1</v>
      </c>
      <c r="Z4752">
        <v>461560</v>
      </c>
    </row>
    <row r="4753" spans="1:26">
      <c r="A4753">
        <v>472341</v>
      </c>
      <c r="B4753">
        <v>2</v>
      </c>
      <c r="C4753">
        <v>47234102</v>
      </c>
      <c r="D4753">
        <v>4</v>
      </c>
      <c r="E4753">
        <v>2</v>
      </c>
      <c r="F4753">
        <v>13</v>
      </c>
      <c r="G4753">
        <v>2</v>
      </c>
      <c r="H4753">
        <v>41</v>
      </c>
      <c r="I4753">
        <v>2</v>
      </c>
      <c r="J4753">
        <v>1</v>
      </c>
      <c r="K4753">
        <v>6</v>
      </c>
      <c r="L4753">
        <v>97</v>
      </c>
      <c r="M4753">
        <v>2</v>
      </c>
      <c r="N4753">
        <v>1</v>
      </c>
      <c r="O4753">
        <v>5</v>
      </c>
      <c r="P4753">
        <v>1</v>
      </c>
      <c r="Q4753">
        <v>0.89400000000000002</v>
      </c>
      <c r="R4753">
        <v>-1</v>
      </c>
      <c r="S4753">
        <v>0</v>
      </c>
      <c r="T4753">
        <v>163.69999999999999</v>
      </c>
      <c r="U4753">
        <v>68.5</v>
      </c>
      <c r="V4753">
        <v>25.561904776120635</v>
      </c>
      <c r="W4753">
        <v>0.82699805068226095</v>
      </c>
      <c r="X4753">
        <v>1</v>
      </c>
      <c r="Y4753">
        <v>1</v>
      </c>
      <c r="Z4753">
        <v>461560</v>
      </c>
    </row>
    <row r="4754" spans="1:26">
      <c r="A4754">
        <v>472341</v>
      </c>
      <c r="B4754">
        <v>3</v>
      </c>
      <c r="C4754">
        <v>47234103</v>
      </c>
      <c r="D4754">
        <v>4</v>
      </c>
      <c r="E4754">
        <v>2</v>
      </c>
      <c r="F4754">
        <v>13</v>
      </c>
      <c r="G4754">
        <v>2</v>
      </c>
      <c r="H4754">
        <v>11</v>
      </c>
      <c r="I4754">
        <v>-1</v>
      </c>
      <c r="J4754">
        <v>1</v>
      </c>
      <c r="K4754">
        <v>-1</v>
      </c>
      <c r="L4754">
        <v>97</v>
      </c>
      <c r="M4754">
        <v>2</v>
      </c>
      <c r="N4754">
        <v>-1</v>
      </c>
      <c r="O4754">
        <v>-1</v>
      </c>
      <c r="P4754">
        <v>-1</v>
      </c>
      <c r="Q4754">
        <v>-1</v>
      </c>
      <c r="R4754">
        <v>-1</v>
      </c>
      <c r="S4754">
        <v>-2</v>
      </c>
      <c r="T4754">
        <v>147.1</v>
      </c>
      <c r="U4754">
        <v>42.7</v>
      </c>
      <c r="V4754">
        <v>19.733427733368583</v>
      </c>
      <c r="W4754">
        <v>-1</v>
      </c>
      <c r="X4754">
        <v>1</v>
      </c>
      <c r="Y4754">
        <v>3</v>
      </c>
      <c r="Z4754">
        <v>461560</v>
      </c>
    </row>
    <row r="4755" spans="1:26">
      <c r="A4755">
        <v>472341</v>
      </c>
      <c r="B4755">
        <v>4</v>
      </c>
      <c r="C4755">
        <v>47234104</v>
      </c>
      <c r="D4755">
        <v>4</v>
      </c>
      <c r="E4755">
        <v>2</v>
      </c>
      <c r="F4755">
        <v>13</v>
      </c>
      <c r="G4755">
        <v>1</v>
      </c>
      <c r="H4755">
        <v>9</v>
      </c>
      <c r="I4755">
        <v>-1</v>
      </c>
      <c r="J4755">
        <v>1</v>
      </c>
      <c r="K4755">
        <v>-1</v>
      </c>
      <c r="L4755">
        <v>97</v>
      </c>
      <c r="M4755">
        <v>2</v>
      </c>
      <c r="N4755">
        <v>-1</v>
      </c>
      <c r="O4755">
        <v>-1</v>
      </c>
      <c r="P4755">
        <v>-1</v>
      </c>
      <c r="Q4755">
        <v>-1</v>
      </c>
      <c r="R4755">
        <v>-1</v>
      </c>
      <c r="S4755">
        <v>-2</v>
      </c>
      <c r="T4755">
        <v>141.6</v>
      </c>
      <c r="U4755">
        <v>34.200000000000003</v>
      </c>
      <c r="V4755">
        <v>17.056880206837121</v>
      </c>
      <c r="W4755">
        <v>-1</v>
      </c>
      <c r="X4755">
        <v>1</v>
      </c>
      <c r="Y4755">
        <v>3</v>
      </c>
      <c r="Z4755">
        <v>461560</v>
      </c>
    </row>
    <row r="4756" spans="1:26">
      <c r="A4756">
        <v>472351</v>
      </c>
      <c r="B4756">
        <v>1</v>
      </c>
      <c r="C4756">
        <v>47235101</v>
      </c>
      <c r="D4756">
        <v>2</v>
      </c>
      <c r="E4756">
        <v>2</v>
      </c>
      <c r="F4756">
        <v>13</v>
      </c>
      <c r="G4756">
        <v>1</v>
      </c>
      <c r="H4756">
        <v>55</v>
      </c>
      <c r="I4756">
        <v>2</v>
      </c>
      <c r="J4756">
        <v>1</v>
      </c>
      <c r="K4756">
        <v>7</v>
      </c>
      <c r="L4756">
        <v>6</v>
      </c>
      <c r="M4756">
        <v>4</v>
      </c>
      <c r="N4756">
        <v>1</v>
      </c>
      <c r="O4756">
        <v>5</v>
      </c>
      <c r="P4756">
        <v>2</v>
      </c>
      <c r="Q4756">
        <v>0</v>
      </c>
      <c r="R4756">
        <v>-1</v>
      </c>
      <c r="S4756">
        <v>-2</v>
      </c>
      <c r="T4756">
        <v>181.8</v>
      </c>
      <c r="U4756">
        <v>104.6</v>
      </c>
      <c r="V4756">
        <v>31.647829249371579</v>
      </c>
      <c r="W4756">
        <v>-1</v>
      </c>
      <c r="X4756">
        <v>-2</v>
      </c>
      <c r="Y4756">
        <v>-2</v>
      </c>
      <c r="Z4756">
        <v>553495</v>
      </c>
    </row>
    <row r="4757" spans="1:26">
      <c r="A4757">
        <v>472351</v>
      </c>
      <c r="B4757">
        <v>2</v>
      </c>
      <c r="C4757">
        <v>47235102</v>
      </c>
      <c r="D4757">
        <v>2</v>
      </c>
      <c r="E4757">
        <v>2</v>
      </c>
      <c r="F4757">
        <v>13</v>
      </c>
      <c r="G4757">
        <v>2</v>
      </c>
      <c r="H4757">
        <v>49</v>
      </c>
      <c r="I4757">
        <v>2</v>
      </c>
      <c r="J4757">
        <v>1</v>
      </c>
      <c r="K4757">
        <v>7</v>
      </c>
      <c r="L4757">
        <v>6</v>
      </c>
      <c r="M4757">
        <v>4</v>
      </c>
      <c r="N4757">
        <v>1</v>
      </c>
      <c r="O4757">
        <v>5</v>
      </c>
      <c r="P4757">
        <v>2</v>
      </c>
      <c r="Q4757">
        <v>0</v>
      </c>
      <c r="R4757">
        <v>-1</v>
      </c>
      <c r="S4757">
        <v>-2</v>
      </c>
      <c r="T4757">
        <v>163.6</v>
      </c>
      <c r="U4757">
        <v>83.8</v>
      </c>
      <c r="V4757">
        <v>31.309592840788856</v>
      </c>
      <c r="W4757">
        <v>-1</v>
      </c>
      <c r="X4757">
        <v>-2</v>
      </c>
      <c r="Y4757">
        <v>-2</v>
      </c>
      <c r="Z4757">
        <v>553495</v>
      </c>
    </row>
    <row r="4758" spans="1:26">
      <c r="A4758">
        <v>472371</v>
      </c>
      <c r="B4758">
        <v>1</v>
      </c>
      <c r="C4758">
        <v>47237101</v>
      </c>
      <c r="D4758">
        <v>3</v>
      </c>
      <c r="E4758">
        <v>2</v>
      </c>
      <c r="F4758">
        <v>13</v>
      </c>
      <c r="G4758">
        <v>1</v>
      </c>
      <c r="H4758">
        <v>67</v>
      </c>
      <c r="I4758">
        <v>2</v>
      </c>
      <c r="J4758">
        <v>1</v>
      </c>
      <c r="K4758">
        <v>7</v>
      </c>
      <c r="L4758">
        <v>7</v>
      </c>
      <c r="M4758">
        <v>4</v>
      </c>
      <c r="N4758">
        <v>3</v>
      </c>
      <c r="O4758">
        <v>5</v>
      </c>
      <c r="P4758">
        <v>2</v>
      </c>
      <c r="Q4758">
        <v>0</v>
      </c>
      <c r="R4758">
        <v>-1</v>
      </c>
      <c r="S4758">
        <v>4</v>
      </c>
      <c r="T4758">
        <v>170.7</v>
      </c>
      <c r="U4758">
        <v>84.8</v>
      </c>
      <c r="V4758">
        <v>29.102400295965925</v>
      </c>
      <c r="W4758">
        <v>0.96791934005499503</v>
      </c>
      <c r="X4758">
        <v>1</v>
      </c>
      <c r="Y4758">
        <v>3</v>
      </c>
      <c r="Z4758">
        <v>490434</v>
      </c>
    </row>
    <row r="4759" spans="1:26">
      <c r="A4759">
        <v>472371</v>
      </c>
      <c r="B4759">
        <v>2</v>
      </c>
      <c r="C4759">
        <v>47237102</v>
      </c>
      <c r="D4759">
        <v>3</v>
      </c>
      <c r="E4759">
        <v>2</v>
      </c>
      <c r="F4759">
        <v>13</v>
      </c>
      <c r="G4759">
        <v>2</v>
      </c>
      <c r="H4759">
        <v>56</v>
      </c>
      <c r="I4759">
        <v>2</v>
      </c>
      <c r="J4759">
        <v>1</v>
      </c>
      <c r="K4759">
        <v>7</v>
      </c>
      <c r="L4759">
        <v>7</v>
      </c>
      <c r="M4759">
        <v>3</v>
      </c>
      <c r="N4759">
        <v>3</v>
      </c>
      <c r="O4759">
        <v>5</v>
      </c>
      <c r="P4759">
        <v>1</v>
      </c>
      <c r="Q4759">
        <v>1.5</v>
      </c>
      <c r="R4759">
        <v>-1</v>
      </c>
      <c r="S4759">
        <v>1</v>
      </c>
      <c r="T4759">
        <v>161.1</v>
      </c>
      <c r="U4759">
        <v>83.6</v>
      </c>
      <c r="V4759">
        <v>32.211815031743669</v>
      </c>
      <c r="W4759">
        <v>0.96026490066225201</v>
      </c>
      <c r="X4759">
        <v>2</v>
      </c>
      <c r="Y4759">
        <v>3</v>
      </c>
      <c r="Z4759">
        <v>490434</v>
      </c>
    </row>
    <row r="4760" spans="1:26">
      <c r="A4760">
        <v>472371</v>
      </c>
      <c r="B4760">
        <v>3</v>
      </c>
      <c r="C4760">
        <v>47237103</v>
      </c>
      <c r="D4760">
        <v>3</v>
      </c>
      <c r="E4760">
        <v>2</v>
      </c>
      <c r="F4760">
        <v>13</v>
      </c>
      <c r="G4760">
        <v>1</v>
      </c>
      <c r="H4760">
        <v>83</v>
      </c>
      <c r="I4760">
        <v>5</v>
      </c>
      <c r="J4760">
        <v>1</v>
      </c>
      <c r="K4760">
        <v>7</v>
      </c>
      <c r="L4760">
        <v>7</v>
      </c>
      <c r="M4760">
        <v>4</v>
      </c>
      <c r="N4760">
        <v>3</v>
      </c>
      <c r="O4760">
        <v>5</v>
      </c>
      <c r="P4760">
        <v>1</v>
      </c>
      <c r="Q4760">
        <v>0.69</v>
      </c>
      <c r="R4760">
        <v>-1</v>
      </c>
      <c r="S4760">
        <v>2</v>
      </c>
      <c r="T4760">
        <v>166.9</v>
      </c>
      <c r="U4760">
        <v>89.5</v>
      </c>
      <c r="V4760">
        <v>32.129973100571121</v>
      </c>
      <c r="W4760">
        <v>0.99250624479600302</v>
      </c>
      <c r="X4760">
        <v>-8</v>
      </c>
      <c r="Y4760">
        <v>3</v>
      </c>
      <c r="Z4760">
        <v>490434</v>
      </c>
    </row>
    <row r="4761" spans="1:26">
      <c r="A4761">
        <v>473051</v>
      </c>
      <c r="B4761">
        <v>1</v>
      </c>
      <c r="C4761">
        <v>47305101</v>
      </c>
      <c r="D4761">
        <v>2</v>
      </c>
      <c r="E4761">
        <v>9</v>
      </c>
      <c r="F4761">
        <v>21</v>
      </c>
      <c r="G4761">
        <v>1</v>
      </c>
      <c r="H4761">
        <v>28</v>
      </c>
      <c r="I4761">
        <v>6</v>
      </c>
      <c r="J4761">
        <v>1</v>
      </c>
      <c r="K4761">
        <v>4</v>
      </c>
      <c r="L4761">
        <v>16</v>
      </c>
      <c r="M4761">
        <v>1</v>
      </c>
      <c r="N4761">
        <v>1</v>
      </c>
      <c r="O4761">
        <v>5</v>
      </c>
      <c r="P4761">
        <v>1</v>
      </c>
      <c r="Q4761">
        <v>15.558</v>
      </c>
      <c r="R4761">
        <v>-1</v>
      </c>
      <c r="S4761">
        <v>0</v>
      </c>
      <c r="T4761">
        <v>171.9</v>
      </c>
      <c r="U4761">
        <v>65</v>
      </c>
      <c r="V4761">
        <v>21.996906219743675</v>
      </c>
      <c r="W4761">
        <v>0.82505285412262197</v>
      </c>
      <c r="X4761">
        <v>1</v>
      </c>
      <c r="Y4761">
        <v>3</v>
      </c>
      <c r="Z4761">
        <v>433341</v>
      </c>
    </row>
    <row r="4762" spans="1:26">
      <c r="A4762">
        <v>473051</v>
      </c>
      <c r="B4762">
        <v>2</v>
      </c>
      <c r="C4762">
        <v>47305102</v>
      </c>
      <c r="D4762">
        <v>2</v>
      </c>
      <c r="E4762">
        <v>9</v>
      </c>
      <c r="F4762">
        <v>21</v>
      </c>
      <c r="G4762">
        <v>2</v>
      </c>
      <c r="H4762">
        <v>21</v>
      </c>
      <c r="I4762">
        <v>6</v>
      </c>
      <c r="J4762">
        <v>1</v>
      </c>
      <c r="K4762">
        <v>4</v>
      </c>
      <c r="L4762">
        <v>16</v>
      </c>
      <c r="M4762">
        <v>1</v>
      </c>
      <c r="N4762">
        <v>2</v>
      </c>
      <c r="O4762">
        <v>5</v>
      </c>
      <c r="P4762">
        <v>1</v>
      </c>
      <c r="Q4762">
        <v>6</v>
      </c>
      <c r="R4762">
        <v>2</v>
      </c>
      <c r="S4762">
        <v>0</v>
      </c>
      <c r="T4762">
        <v>159.6</v>
      </c>
      <c r="U4762">
        <v>58.3</v>
      </c>
      <c r="V4762">
        <v>22.887733117254289</v>
      </c>
      <c r="W4762">
        <v>-1</v>
      </c>
      <c r="X4762">
        <v>1</v>
      </c>
      <c r="Y4762">
        <v>1</v>
      </c>
      <c r="Z4762">
        <v>433341</v>
      </c>
    </row>
    <row r="4763" spans="1:26">
      <c r="A4763">
        <v>473181</v>
      </c>
      <c r="B4763">
        <v>1</v>
      </c>
      <c r="C4763">
        <v>47318101</v>
      </c>
      <c r="D4763">
        <v>1</v>
      </c>
      <c r="E4763">
        <v>9</v>
      </c>
      <c r="F4763">
        <v>21</v>
      </c>
      <c r="G4763">
        <v>1</v>
      </c>
      <c r="H4763">
        <v>68</v>
      </c>
      <c r="I4763">
        <v>2</v>
      </c>
      <c r="J4763">
        <v>1</v>
      </c>
      <c r="K4763">
        <v>1</v>
      </c>
      <c r="L4763">
        <v>12</v>
      </c>
      <c r="M4763">
        <v>2</v>
      </c>
      <c r="N4763">
        <v>1</v>
      </c>
      <c r="O4763">
        <v>5</v>
      </c>
      <c r="P4763">
        <v>1</v>
      </c>
      <c r="Q4763">
        <v>7.2789999999999999</v>
      </c>
      <c r="R4763">
        <v>-1</v>
      </c>
      <c r="S4763">
        <v>0</v>
      </c>
      <c r="T4763">
        <v>-1</v>
      </c>
      <c r="U4763">
        <v>-1</v>
      </c>
      <c r="V4763">
        <v>-1</v>
      </c>
      <c r="W4763">
        <v>0.98174349612049305</v>
      </c>
      <c r="X4763">
        <v>2</v>
      </c>
      <c r="Y4763">
        <v>1</v>
      </c>
      <c r="Z4763">
        <v>365205</v>
      </c>
    </row>
    <row r="4764" spans="1:26">
      <c r="A4764">
        <v>473251</v>
      </c>
      <c r="B4764">
        <v>1</v>
      </c>
      <c r="C4764">
        <v>47325101</v>
      </c>
      <c r="D4764">
        <v>4</v>
      </c>
      <c r="E4764">
        <v>9</v>
      </c>
      <c r="F4764">
        <v>21</v>
      </c>
      <c r="G4764">
        <v>1</v>
      </c>
      <c r="H4764">
        <v>32</v>
      </c>
      <c r="I4764">
        <v>2</v>
      </c>
      <c r="J4764">
        <v>1</v>
      </c>
      <c r="K4764">
        <v>4</v>
      </c>
      <c r="L4764">
        <v>7</v>
      </c>
      <c r="M4764">
        <v>1</v>
      </c>
      <c r="N4764">
        <v>4</v>
      </c>
      <c r="O4764">
        <v>2</v>
      </c>
      <c r="P4764">
        <v>1</v>
      </c>
      <c r="Q4764">
        <v>1.21</v>
      </c>
      <c r="R4764">
        <v>-1</v>
      </c>
      <c r="S4764">
        <v>0</v>
      </c>
      <c r="T4764">
        <v>167.6</v>
      </c>
      <c r="U4764">
        <v>79.400000000000006</v>
      </c>
      <c r="V4764">
        <v>28.266528443105248</v>
      </c>
      <c r="W4764">
        <v>0.93484698914116504</v>
      </c>
      <c r="X4764">
        <v>1</v>
      </c>
      <c r="Y4764">
        <v>1</v>
      </c>
      <c r="Z4764">
        <v>202443</v>
      </c>
    </row>
    <row r="4765" spans="1:26">
      <c r="A4765">
        <v>473251</v>
      </c>
      <c r="B4765">
        <v>2</v>
      </c>
      <c r="C4765">
        <v>47325102</v>
      </c>
      <c r="D4765">
        <v>4</v>
      </c>
      <c r="E4765">
        <v>9</v>
      </c>
      <c r="F4765">
        <v>21</v>
      </c>
      <c r="G4765">
        <v>2</v>
      </c>
      <c r="H4765">
        <v>31</v>
      </c>
      <c r="I4765">
        <v>2</v>
      </c>
      <c r="J4765">
        <v>1</v>
      </c>
      <c r="K4765">
        <v>7</v>
      </c>
      <c r="L4765">
        <v>7</v>
      </c>
      <c r="M4765">
        <v>2</v>
      </c>
      <c r="N4765">
        <v>4</v>
      </c>
      <c r="O4765">
        <v>2</v>
      </c>
      <c r="P4765">
        <v>2</v>
      </c>
      <c r="Q4765">
        <v>0</v>
      </c>
      <c r="R4765">
        <v>-1</v>
      </c>
      <c r="S4765">
        <v>0</v>
      </c>
      <c r="T4765">
        <v>153.30000000000001</v>
      </c>
      <c r="U4765">
        <v>57.6</v>
      </c>
      <c r="V4765">
        <v>24.509710057789295</v>
      </c>
      <c r="W4765">
        <v>0.81846473029045597</v>
      </c>
      <c r="X4765">
        <v>-9</v>
      </c>
      <c r="Y4765">
        <v>3</v>
      </c>
      <c r="Z4765">
        <v>202443</v>
      </c>
    </row>
    <row r="4766" spans="1:26">
      <c r="A4766">
        <v>473251</v>
      </c>
      <c r="B4766">
        <v>3</v>
      </c>
      <c r="C4766">
        <v>47325103</v>
      </c>
      <c r="D4766">
        <v>4</v>
      </c>
      <c r="E4766">
        <v>9</v>
      </c>
      <c r="F4766">
        <v>21</v>
      </c>
      <c r="G4766">
        <v>1</v>
      </c>
      <c r="H4766">
        <v>11</v>
      </c>
      <c r="I4766">
        <v>-1</v>
      </c>
      <c r="J4766">
        <v>1</v>
      </c>
      <c r="K4766">
        <v>-1</v>
      </c>
      <c r="L4766">
        <v>7</v>
      </c>
      <c r="M4766">
        <v>1</v>
      </c>
      <c r="N4766">
        <v>-1</v>
      </c>
      <c r="O4766">
        <v>-1</v>
      </c>
      <c r="P4766">
        <v>-1</v>
      </c>
      <c r="Q4766">
        <v>-1</v>
      </c>
      <c r="R4766">
        <v>-1</v>
      </c>
      <c r="S4766">
        <v>-2</v>
      </c>
      <c r="T4766">
        <v>144.1</v>
      </c>
      <c r="U4766">
        <v>33</v>
      </c>
      <c r="V4766">
        <v>15.892271588326603</v>
      </c>
      <c r="W4766">
        <v>-1</v>
      </c>
      <c r="X4766">
        <v>-8</v>
      </c>
      <c r="Y4766">
        <v>2</v>
      </c>
      <c r="Z4766">
        <v>202443</v>
      </c>
    </row>
    <row r="4767" spans="1:26">
      <c r="A4767">
        <v>473251</v>
      </c>
      <c r="B4767">
        <v>4</v>
      </c>
      <c r="C4767">
        <v>47325104</v>
      </c>
      <c r="D4767">
        <v>4</v>
      </c>
      <c r="E4767">
        <v>9</v>
      </c>
      <c r="F4767">
        <v>21</v>
      </c>
      <c r="G4767">
        <v>2</v>
      </c>
      <c r="H4767">
        <v>7</v>
      </c>
      <c r="I4767">
        <v>-1</v>
      </c>
      <c r="J4767">
        <v>1</v>
      </c>
      <c r="K4767">
        <v>-1</v>
      </c>
      <c r="L4767">
        <v>7</v>
      </c>
      <c r="M4767">
        <v>1</v>
      </c>
      <c r="N4767">
        <v>-1</v>
      </c>
      <c r="O4767">
        <v>-1</v>
      </c>
      <c r="P4767">
        <v>-1</v>
      </c>
      <c r="Q4767">
        <v>-1</v>
      </c>
      <c r="R4767">
        <v>-1</v>
      </c>
      <c r="S4767">
        <v>-2</v>
      </c>
      <c r="T4767">
        <v>113.4</v>
      </c>
      <c r="U4767">
        <v>19.8</v>
      </c>
      <c r="V4767">
        <v>15.397105344195287</v>
      </c>
      <c r="W4767">
        <v>-1</v>
      </c>
      <c r="X4767">
        <v>-2</v>
      </c>
      <c r="Y4767">
        <v>-2</v>
      </c>
      <c r="Z4767">
        <v>202443</v>
      </c>
    </row>
    <row r="4768" spans="1:26">
      <c r="A4768">
        <v>473271</v>
      </c>
      <c r="B4768">
        <v>1</v>
      </c>
      <c r="C4768">
        <v>47327101</v>
      </c>
      <c r="D4768">
        <v>1</v>
      </c>
      <c r="E4768">
        <v>9</v>
      </c>
      <c r="F4768">
        <v>21</v>
      </c>
      <c r="G4768">
        <v>1</v>
      </c>
      <c r="H4768">
        <v>68</v>
      </c>
      <c r="I4768">
        <v>2</v>
      </c>
      <c r="J4768">
        <v>1</v>
      </c>
      <c r="K4768">
        <v>5</v>
      </c>
      <c r="L4768">
        <v>96</v>
      </c>
      <c r="M4768">
        <v>1</v>
      </c>
      <c r="N4768">
        <v>1</v>
      </c>
      <c r="O4768">
        <v>5</v>
      </c>
      <c r="P4768">
        <v>2</v>
      </c>
      <c r="Q4768">
        <v>6</v>
      </c>
      <c r="R4768">
        <v>-1</v>
      </c>
      <c r="S4768">
        <v>5</v>
      </c>
      <c r="T4768">
        <v>172</v>
      </c>
      <c r="U4768">
        <v>86.6</v>
      </c>
      <c r="V4768">
        <v>29.27257977285019</v>
      </c>
      <c r="W4768">
        <v>0.98290203327171899</v>
      </c>
      <c r="X4768">
        <v>2</v>
      </c>
      <c r="Y4768">
        <v>3</v>
      </c>
      <c r="Z4768">
        <v>438491</v>
      </c>
    </row>
    <row r="4769" spans="1:26">
      <c r="A4769">
        <v>473341</v>
      </c>
      <c r="B4769">
        <v>1</v>
      </c>
      <c r="C4769">
        <v>47334101</v>
      </c>
      <c r="D4769">
        <v>4</v>
      </c>
      <c r="E4769">
        <v>9</v>
      </c>
      <c r="F4769">
        <v>21</v>
      </c>
      <c r="G4769">
        <v>1</v>
      </c>
      <c r="H4769">
        <v>50</v>
      </c>
      <c r="I4769">
        <v>2</v>
      </c>
      <c r="J4769">
        <v>1</v>
      </c>
      <c r="K4769">
        <v>1</v>
      </c>
      <c r="L4769">
        <v>21</v>
      </c>
      <c r="M4769">
        <v>1</v>
      </c>
      <c r="N4769">
        <v>3</v>
      </c>
      <c r="O4769">
        <v>5</v>
      </c>
      <c r="P4769">
        <v>1</v>
      </c>
      <c r="Q4769">
        <v>7.21</v>
      </c>
      <c r="R4769">
        <v>-1</v>
      </c>
      <c r="S4769">
        <v>2</v>
      </c>
      <c r="T4769">
        <v>180.5</v>
      </c>
      <c r="U4769">
        <v>127.6</v>
      </c>
      <c r="V4769">
        <v>39.164831454638929</v>
      </c>
      <c r="W4769">
        <v>1.0985797827903101</v>
      </c>
      <c r="X4769">
        <v>2</v>
      </c>
      <c r="Y4769">
        <v>1</v>
      </c>
      <c r="Z4769">
        <v>485308</v>
      </c>
    </row>
    <row r="4770" spans="1:26">
      <c r="A4770">
        <v>473341</v>
      </c>
      <c r="B4770">
        <v>2</v>
      </c>
      <c r="C4770">
        <v>47334102</v>
      </c>
      <c r="D4770">
        <v>4</v>
      </c>
      <c r="E4770">
        <v>9</v>
      </c>
      <c r="F4770">
        <v>21</v>
      </c>
      <c r="G4770">
        <v>2</v>
      </c>
      <c r="H4770">
        <v>52</v>
      </c>
      <c r="I4770">
        <v>2</v>
      </c>
      <c r="J4770">
        <v>1</v>
      </c>
      <c r="K4770">
        <v>2</v>
      </c>
      <c r="L4770">
        <v>21</v>
      </c>
      <c r="M4770">
        <v>1</v>
      </c>
      <c r="N4770">
        <v>3</v>
      </c>
      <c r="O4770">
        <v>5</v>
      </c>
      <c r="P4770">
        <v>1</v>
      </c>
      <c r="Q4770">
        <v>4.7300000000000004</v>
      </c>
      <c r="R4770">
        <v>-1</v>
      </c>
      <c r="S4770">
        <v>4</v>
      </c>
      <c r="T4770">
        <v>167</v>
      </c>
      <c r="U4770">
        <v>80</v>
      </c>
      <c r="V4770">
        <v>28.685144680698485</v>
      </c>
      <c r="W4770">
        <v>0.73339483394833904</v>
      </c>
      <c r="X4770">
        <v>2</v>
      </c>
      <c r="Y4770">
        <v>1</v>
      </c>
      <c r="Z4770">
        <v>485308</v>
      </c>
    </row>
    <row r="4771" spans="1:26">
      <c r="A4771">
        <v>473341</v>
      </c>
      <c r="B4771">
        <v>3</v>
      </c>
      <c r="C4771">
        <v>47334103</v>
      </c>
      <c r="D4771">
        <v>4</v>
      </c>
      <c r="E4771">
        <v>9</v>
      </c>
      <c r="F4771">
        <v>21</v>
      </c>
      <c r="G4771">
        <v>1</v>
      </c>
      <c r="H4771">
        <v>20</v>
      </c>
      <c r="I4771">
        <v>1</v>
      </c>
      <c r="J4771">
        <v>1</v>
      </c>
      <c r="K4771">
        <v>3</v>
      </c>
      <c r="L4771">
        <v>21</v>
      </c>
      <c r="M4771">
        <v>1</v>
      </c>
      <c r="N4771">
        <v>4</v>
      </c>
      <c r="O4771">
        <v>1</v>
      </c>
      <c r="P4771">
        <v>1</v>
      </c>
      <c r="Q4771">
        <v>25.5</v>
      </c>
      <c r="R4771">
        <v>4</v>
      </c>
      <c r="S4771">
        <v>3</v>
      </c>
      <c r="T4771">
        <v>179</v>
      </c>
      <c r="U4771">
        <v>80</v>
      </c>
      <c r="V4771">
        <v>24.968009737523797</v>
      </c>
      <c r="W4771">
        <v>0.78411684162482898</v>
      </c>
      <c r="X4771">
        <v>3</v>
      </c>
      <c r="Y4771">
        <v>2</v>
      </c>
      <c r="Z4771">
        <v>485308</v>
      </c>
    </row>
    <row r="4772" spans="1:26">
      <c r="A4772">
        <v>473341</v>
      </c>
      <c r="B4772">
        <v>4</v>
      </c>
      <c r="C4772">
        <v>47334104</v>
      </c>
      <c r="D4772">
        <v>4</v>
      </c>
      <c r="E4772">
        <v>9</v>
      </c>
      <c r="F4772">
        <v>21</v>
      </c>
      <c r="G4772">
        <v>1</v>
      </c>
      <c r="H4772">
        <v>15</v>
      </c>
      <c r="I4772">
        <v>-1</v>
      </c>
      <c r="J4772">
        <v>1</v>
      </c>
      <c r="K4772">
        <v>-1</v>
      </c>
      <c r="L4772">
        <v>21</v>
      </c>
      <c r="M4772">
        <v>1</v>
      </c>
      <c r="N4772">
        <v>-1</v>
      </c>
      <c r="O4772">
        <v>-1</v>
      </c>
      <c r="P4772">
        <v>-1</v>
      </c>
      <c r="Q4772">
        <v>-1</v>
      </c>
      <c r="R4772">
        <v>-1</v>
      </c>
      <c r="S4772">
        <v>0</v>
      </c>
      <c r="T4772">
        <v>165.9</v>
      </c>
      <c r="U4772">
        <v>59.5</v>
      </c>
      <c r="V4772">
        <v>21.618432129568166</v>
      </c>
      <c r="W4772">
        <v>-1</v>
      </c>
      <c r="X4772">
        <v>1</v>
      </c>
      <c r="Y4772">
        <v>3</v>
      </c>
      <c r="Z4772">
        <v>485308</v>
      </c>
    </row>
    <row r="4773" spans="1:26">
      <c r="A4773">
        <v>473351</v>
      </c>
      <c r="B4773">
        <v>1</v>
      </c>
      <c r="C4773">
        <v>47335101</v>
      </c>
      <c r="D4773">
        <v>5</v>
      </c>
      <c r="E4773">
        <v>9</v>
      </c>
      <c r="F4773">
        <v>21</v>
      </c>
      <c r="G4773">
        <v>1</v>
      </c>
      <c r="H4773">
        <v>46</v>
      </c>
      <c r="I4773">
        <v>2</v>
      </c>
      <c r="J4773">
        <v>1</v>
      </c>
      <c r="K4773">
        <v>4</v>
      </c>
      <c r="L4773">
        <v>11</v>
      </c>
      <c r="M4773">
        <v>2</v>
      </c>
      <c r="N4773">
        <v>1</v>
      </c>
      <c r="O4773">
        <v>5</v>
      </c>
      <c r="P4773">
        <v>1</v>
      </c>
      <c r="Q4773">
        <v>3</v>
      </c>
      <c r="R4773">
        <v>-1</v>
      </c>
      <c r="S4773">
        <v>9</v>
      </c>
      <c r="T4773">
        <v>164.7</v>
      </c>
      <c r="U4773">
        <v>67.400000000000006</v>
      </c>
      <c r="V4773">
        <v>24.846927810089852</v>
      </c>
      <c r="W4773">
        <v>0.84319526627218899</v>
      </c>
      <c r="X4773">
        <v>2</v>
      </c>
      <c r="Y4773">
        <v>3</v>
      </c>
      <c r="Z4773">
        <v>398344</v>
      </c>
    </row>
    <row r="4774" spans="1:26">
      <c r="A4774">
        <v>473351</v>
      </c>
      <c r="B4774">
        <v>2</v>
      </c>
      <c r="C4774">
        <v>47335102</v>
      </c>
      <c r="D4774">
        <v>5</v>
      </c>
      <c r="E4774">
        <v>9</v>
      </c>
      <c r="F4774">
        <v>21</v>
      </c>
      <c r="G4774">
        <v>2</v>
      </c>
      <c r="H4774">
        <v>42</v>
      </c>
      <c r="I4774">
        <v>2</v>
      </c>
      <c r="J4774">
        <v>1</v>
      </c>
      <c r="K4774">
        <v>2</v>
      </c>
      <c r="L4774">
        <v>11</v>
      </c>
      <c r="M4774">
        <v>2</v>
      </c>
      <c r="N4774">
        <v>1</v>
      </c>
      <c r="O4774">
        <v>5</v>
      </c>
      <c r="P4774">
        <v>2</v>
      </c>
      <c r="Q4774">
        <v>1.5</v>
      </c>
      <c r="R4774">
        <v>-1</v>
      </c>
      <c r="S4774">
        <v>11</v>
      </c>
      <c r="T4774">
        <v>166.4</v>
      </c>
      <c r="U4774">
        <v>56.2</v>
      </c>
      <c r="V4774">
        <v>20.296898113905321</v>
      </c>
      <c r="W4774">
        <v>0.787337662337662</v>
      </c>
      <c r="X4774">
        <v>3</v>
      </c>
      <c r="Y4774">
        <v>3</v>
      </c>
      <c r="Z4774">
        <v>398344</v>
      </c>
    </row>
    <row r="4775" spans="1:26">
      <c r="A4775">
        <v>473351</v>
      </c>
      <c r="B4775">
        <v>3</v>
      </c>
      <c r="C4775">
        <v>47335103</v>
      </c>
      <c r="D4775">
        <v>5</v>
      </c>
      <c r="E4775">
        <v>9</v>
      </c>
      <c r="F4775">
        <v>21</v>
      </c>
      <c r="G4775">
        <v>1</v>
      </c>
      <c r="H4775">
        <v>17</v>
      </c>
      <c r="I4775">
        <v>1</v>
      </c>
      <c r="J4775">
        <v>1</v>
      </c>
      <c r="K4775">
        <v>4</v>
      </c>
      <c r="L4775">
        <v>11</v>
      </c>
      <c r="M4775">
        <v>2</v>
      </c>
      <c r="N4775">
        <v>1</v>
      </c>
      <c r="O4775">
        <v>5</v>
      </c>
      <c r="P4775">
        <v>1</v>
      </c>
      <c r="Q4775">
        <v>57</v>
      </c>
      <c r="R4775">
        <v>3</v>
      </c>
      <c r="S4775">
        <v>4</v>
      </c>
      <c r="T4775">
        <v>173.1</v>
      </c>
      <c r="U4775">
        <v>60.7</v>
      </c>
      <c r="V4775">
        <v>20.257906173521821</v>
      </c>
      <c r="W4775">
        <v>0.76424464192368002</v>
      </c>
      <c r="X4775">
        <v>1</v>
      </c>
      <c r="Y4775">
        <v>2</v>
      </c>
      <c r="Z4775">
        <v>398344</v>
      </c>
    </row>
    <row r="4776" spans="1:26">
      <c r="A4776">
        <v>473351</v>
      </c>
      <c r="B4776">
        <v>4</v>
      </c>
      <c r="C4776">
        <v>47335104</v>
      </c>
      <c r="D4776">
        <v>5</v>
      </c>
      <c r="E4776">
        <v>9</v>
      </c>
      <c r="F4776">
        <v>21</v>
      </c>
      <c r="G4776">
        <v>2</v>
      </c>
      <c r="H4776">
        <v>15</v>
      </c>
      <c r="I4776">
        <v>-1</v>
      </c>
      <c r="J4776">
        <v>1</v>
      </c>
      <c r="K4776">
        <v>-1</v>
      </c>
      <c r="L4776">
        <v>11</v>
      </c>
      <c r="M4776">
        <v>2</v>
      </c>
      <c r="N4776">
        <v>-1</v>
      </c>
      <c r="O4776">
        <v>-1</v>
      </c>
      <c r="P4776">
        <v>-1</v>
      </c>
      <c r="Q4776">
        <v>-1</v>
      </c>
      <c r="R4776">
        <v>-1</v>
      </c>
      <c r="S4776">
        <v>6</v>
      </c>
      <c r="T4776">
        <v>161.6</v>
      </c>
      <c r="U4776">
        <v>55.3</v>
      </c>
      <c r="V4776">
        <v>21.175926379766693</v>
      </c>
      <c r="W4776">
        <v>-1</v>
      </c>
      <c r="X4776">
        <v>-8</v>
      </c>
      <c r="Y4776">
        <v>1</v>
      </c>
      <c r="Z4776">
        <v>398344</v>
      </c>
    </row>
    <row r="4777" spans="1:26">
      <c r="A4777">
        <v>473351</v>
      </c>
      <c r="B4777">
        <v>5</v>
      </c>
      <c r="C4777">
        <v>47335105</v>
      </c>
      <c r="D4777">
        <v>5</v>
      </c>
      <c r="E4777">
        <v>9</v>
      </c>
      <c r="F4777">
        <v>21</v>
      </c>
      <c r="G4777">
        <v>1</v>
      </c>
      <c r="H4777">
        <v>8</v>
      </c>
      <c r="I4777">
        <v>-1</v>
      </c>
      <c r="J4777">
        <v>1</v>
      </c>
      <c r="K4777">
        <v>-1</v>
      </c>
      <c r="L4777">
        <v>11</v>
      </c>
      <c r="M4777">
        <v>1</v>
      </c>
      <c r="N4777">
        <v>-1</v>
      </c>
      <c r="O4777">
        <v>-1</v>
      </c>
      <c r="P4777">
        <v>-1</v>
      </c>
      <c r="Q4777">
        <v>-1</v>
      </c>
      <c r="R4777">
        <v>-1</v>
      </c>
      <c r="S4777">
        <v>-2</v>
      </c>
      <c r="T4777">
        <v>133.80000000000001</v>
      </c>
      <c r="U4777">
        <v>28.7</v>
      </c>
      <c r="V4777">
        <v>16.031334276221564</v>
      </c>
      <c r="W4777">
        <v>-1</v>
      </c>
      <c r="X4777">
        <v>3</v>
      </c>
      <c r="Y4777">
        <v>3</v>
      </c>
      <c r="Z4777">
        <v>398344</v>
      </c>
    </row>
    <row r="4778" spans="1:26">
      <c r="A4778">
        <v>473371</v>
      </c>
      <c r="B4778">
        <v>1</v>
      </c>
      <c r="C4778">
        <v>47337101</v>
      </c>
      <c r="D4778">
        <v>1</v>
      </c>
      <c r="E4778">
        <v>9</v>
      </c>
      <c r="F4778">
        <v>21</v>
      </c>
      <c r="G4778">
        <v>2</v>
      </c>
      <c r="H4778">
        <v>49</v>
      </c>
      <c r="I4778">
        <v>2</v>
      </c>
      <c r="J4778">
        <v>1</v>
      </c>
      <c r="K4778">
        <v>4</v>
      </c>
      <c r="L4778">
        <v>14</v>
      </c>
      <c r="M4778">
        <v>1</v>
      </c>
      <c r="N4778">
        <v>1</v>
      </c>
      <c r="O4778">
        <v>5</v>
      </c>
      <c r="P4778">
        <v>1</v>
      </c>
      <c r="Q4778">
        <v>1.5</v>
      </c>
      <c r="R4778">
        <v>-1</v>
      </c>
      <c r="S4778">
        <v>0</v>
      </c>
      <c r="T4778">
        <v>165.9</v>
      </c>
      <c r="U4778">
        <v>49.8</v>
      </c>
      <c r="V4778">
        <v>18.094082689957894</v>
      </c>
      <c r="W4778">
        <v>0.74065420560747697</v>
      </c>
      <c r="X4778">
        <v>1</v>
      </c>
      <c r="Y4778">
        <v>3</v>
      </c>
      <c r="Z4778">
        <v>340636</v>
      </c>
    </row>
    <row r="4779" spans="1:26">
      <c r="A4779">
        <v>474051</v>
      </c>
      <c r="B4779">
        <v>1</v>
      </c>
      <c r="C4779">
        <v>47405101</v>
      </c>
      <c r="D4779">
        <v>3</v>
      </c>
      <c r="E4779">
        <v>7</v>
      </c>
      <c r="F4779">
        <v>7</v>
      </c>
      <c r="G4779">
        <v>2</v>
      </c>
      <c r="H4779">
        <v>52</v>
      </c>
      <c r="I4779">
        <v>2</v>
      </c>
      <c r="J4779">
        <v>5</v>
      </c>
      <c r="K4779">
        <v>7</v>
      </c>
      <c r="L4779">
        <v>96</v>
      </c>
      <c r="M4779">
        <v>2</v>
      </c>
      <c r="N4779">
        <v>1</v>
      </c>
      <c r="O4779">
        <v>5</v>
      </c>
      <c r="P4779">
        <v>2</v>
      </c>
      <c r="Q4779">
        <v>0</v>
      </c>
      <c r="R4779">
        <v>-1</v>
      </c>
      <c r="S4779">
        <v>-2</v>
      </c>
      <c r="T4779">
        <v>152.5</v>
      </c>
      <c r="U4779">
        <v>66.8</v>
      </c>
      <c r="V4779">
        <v>28.723461435098095</v>
      </c>
      <c r="W4779">
        <v>-1</v>
      </c>
      <c r="X4779">
        <v>-2</v>
      </c>
      <c r="Y4779">
        <v>-2</v>
      </c>
      <c r="Z4779">
        <v>629239</v>
      </c>
    </row>
    <row r="4780" spans="1:26">
      <c r="A4780">
        <v>474051</v>
      </c>
      <c r="B4780">
        <v>2</v>
      </c>
      <c r="C4780">
        <v>47405102</v>
      </c>
      <c r="D4780">
        <v>3</v>
      </c>
      <c r="E4780">
        <v>7</v>
      </c>
      <c r="F4780">
        <v>7</v>
      </c>
      <c r="G4780">
        <v>1</v>
      </c>
      <c r="H4780">
        <v>50</v>
      </c>
      <c r="I4780">
        <v>2</v>
      </c>
      <c r="J4780">
        <v>5</v>
      </c>
      <c r="K4780">
        <v>7</v>
      </c>
      <c r="L4780">
        <v>96</v>
      </c>
      <c r="M4780">
        <v>2</v>
      </c>
      <c r="N4780">
        <v>1</v>
      </c>
      <c r="O4780">
        <v>5</v>
      </c>
      <c r="P4780">
        <v>1</v>
      </c>
      <c r="Q4780">
        <v>5.73</v>
      </c>
      <c r="R4780">
        <v>-1</v>
      </c>
      <c r="S4780">
        <v>-2</v>
      </c>
      <c r="T4780">
        <v>172.9</v>
      </c>
      <c r="U4780">
        <v>86.6</v>
      </c>
      <c r="V4780">
        <v>28.968626576005342</v>
      </c>
      <c r="W4780">
        <v>-1</v>
      </c>
      <c r="X4780">
        <v>-2</v>
      </c>
      <c r="Y4780">
        <v>-2</v>
      </c>
      <c r="Z4780">
        <v>629239</v>
      </c>
    </row>
    <row r="4781" spans="1:26">
      <c r="A4781">
        <v>474051</v>
      </c>
      <c r="B4781">
        <v>3</v>
      </c>
      <c r="C4781">
        <v>47405103</v>
      </c>
      <c r="D4781">
        <v>3</v>
      </c>
      <c r="E4781">
        <v>7</v>
      </c>
      <c r="F4781">
        <v>7</v>
      </c>
      <c r="G4781">
        <v>1</v>
      </c>
      <c r="H4781">
        <v>27</v>
      </c>
      <c r="I4781">
        <v>1</v>
      </c>
      <c r="J4781">
        <v>-8</v>
      </c>
      <c r="K4781">
        <v>-1</v>
      </c>
      <c r="L4781">
        <v>96</v>
      </c>
      <c r="M4781">
        <v>1</v>
      </c>
      <c r="N4781">
        <v>-8</v>
      </c>
      <c r="O4781">
        <v>-8</v>
      </c>
      <c r="P4781">
        <v>-8</v>
      </c>
      <c r="Q4781">
        <v>0</v>
      </c>
      <c r="R4781">
        <v>-1</v>
      </c>
      <c r="S4781">
        <v>-2</v>
      </c>
      <c r="T4781">
        <v>-1</v>
      </c>
      <c r="U4781">
        <v>-1</v>
      </c>
      <c r="V4781">
        <v>-1</v>
      </c>
      <c r="W4781">
        <v>-1</v>
      </c>
      <c r="X4781">
        <v>-2</v>
      </c>
      <c r="Y4781">
        <v>-2</v>
      </c>
      <c r="Z4781">
        <v>629239</v>
      </c>
    </row>
    <row r="4782" spans="1:26">
      <c r="A4782">
        <v>474151</v>
      </c>
      <c r="B4782">
        <v>1</v>
      </c>
      <c r="C4782">
        <v>47415101</v>
      </c>
      <c r="D4782">
        <v>2</v>
      </c>
      <c r="E4782">
        <v>7</v>
      </c>
      <c r="F4782">
        <v>7</v>
      </c>
      <c r="G4782">
        <v>2</v>
      </c>
      <c r="H4782">
        <v>33</v>
      </c>
      <c r="I4782">
        <v>3</v>
      </c>
      <c r="J4782">
        <v>5</v>
      </c>
      <c r="K4782">
        <v>1</v>
      </c>
      <c r="L4782">
        <v>6</v>
      </c>
      <c r="M4782">
        <v>2</v>
      </c>
      <c r="N4782">
        <v>1</v>
      </c>
      <c r="O4782">
        <v>5</v>
      </c>
      <c r="P4782">
        <v>2</v>
      </c>
      <c r="Q4782">
        <v>0</v>
      </c>
      <c r="R4782">
        <v>-1</v>
      </c>
      <c r="S4782">
        <v>0</v>
      </c>
      <c r="T4782">
        <v>-1</v>
      </c>
      <c r="U4782">
        <v>-1</v>
      </c>
      <c r="V4782">
        <v>-1</v>
      </c>
      <c r="W4782">
        <v>-1</v>
      </c>
      <c r="X4782">
        <v>1</v>
      </c>
      <c r="Y4782">
        <v>1</v>
      </c>
      <c r="Z4782">
        <v>740601</v>
      </c>
    </row>
    <row r="4783" spans="1:26">
      <c r="A4783">
        <v>474151</v>
      </c>
      <c r="B4783">
        <v>2</v>
      </c>
      <c r="C4783">
        <v>47415102</v>
      </c>
      <c r="D4783">
        <v>2</v>
      </c>
      <c r="E4783">
        <v>7</v>
      </c>
      <c r="F4783">
        <v>7</v>
      </c>
      <c r="G4783">
        <v>2</v>
      </c>
      <c r="H4783">
        <v>0</v>
      </c>
      <c r="I4783">
        <v>-1</v>
      </c>
      <c r="J4783">
        <v>-8</v>
      </c>
      <c r="K4783">
        <v>-1</v>
      </c>
      <c r="L4783">
        <v>6</v>
      </c>
      <c r="M4783">
        <v>2</v>
      </c>
      <c r="N4783">
        <v>-1</v>
      </c>
      <c r="O4783">
        <v>-1</v>
      </c>
      <c r="P4783">
        <v>-1</v>
      </c>
      <c r="Q4783">
        <v>-1</v>
      </c>
      <c r="R4783">
        <v>-1</v>
      </c>
      <c r="S4783">
        <v>-2</v>
      </c>
      <c r="T4783">
        <v>-1</v>
      </c>
      <c r="U4783">
        <v>-1</v>
      </c>
      <c r="V4783">
        <v>-1</v>
      </c>
      <c r="W4783">
        <v>-1</v>
      </c>
      <c r="X4783">
        <v>-2</v>
      </c>
      <c r="Y4783">
        <v>-2</v>
      </c>
      <c r="Z4783">
        <v>740601</v>
      </c>
    </row>
    <row r="4784" spans="1:26">
      <c r="A4784">
        <v>474201</v>
      </c>
      <c r="B4784">
        <v>1</v>
      </c>
      <c r="C4784">
        <v>47420101</v>
      </c>
      <c r="D4784">
        <v>2</v>
      </c>
      <c r="E4784">
        <v>7</v>
      </c>
      <c r="F4784">
        <v>7</v>
      </c>
      <c r="G4784">
        <v>1</v>
      </c>
      <c r="H4784">
        <v>70</v>
      </c>
      <c r="I4784">
        <v>2</v>
      </c>
      <c r="J4784">
        <v>1</v>
      </c>
      <c r="K4784">
        <v>7</v>
      </c>
      <c r="L4784">
        <v>6</v>
      </c>
      <c r="M4784">
        <v>3</v>
      </c>
      <c r="N4784">
        <v>4</v>
      </c>
      <c r="O4784">
        <v>3</v>
      </c>
      <c r="P4784">
        <v>1</v>
      </c>
      <c r="Q4784">
        <v>0</v>
      </c>
      <c r="R4784">
        <v>-1</v>
      </c>
      <c r="S4784">
        <v>1</v>
      </c>
      <c r="T4784">
        <v>188.3</v>
      </c>
      <c r="U4784">
        <v>83.8</v>
      </c>
      <c r="V4784">
        <v>23.634334539774922</v>
      </c>
      <c r="W4784">
        <v>0.96603440670489604</v>
      </c>
      <c r="X4784">
        <v>1</v>
      </c>
      <c r="Y4784">
        <v>3</v>
      </c>
      <c r="Z4784">
        <v>291619</v>
      </c>
    </row>
    <row r="4785" spans="1:26">
      <c r="A4785">
        <v>474201</v>
      </c>
      <c r="B4785">
        <v>2</v>
      </c>
      <c r="C4785">
        <v>47420102</v>
      </c>
      <c r="D4785">
        <v>2</v>
      </c>
      <c r="E4785">
        <v>7</v>
      </c>
      <c r="F4785">
        <v>7</v>
      </c>
      <c r="G4785">
        <v>2</v>
      </c>
      <c r="H4785">
        <v>74</v>
      </c>
      <c r="I4785">
        <v>2</v>
      </c>
      <c r="J4785">
        <v>1</v>
      </c>
      <c r="K4785">
        <v>7</v>
      </c>
      <c r="L4785">
        <v>6</v>
      </c>
      <c r="M4785">
        <v>3</v>
      </c>
      <c r="N4785">
        <v>4</v>
      </c>
      <c r="O4785">
        <v>3</v>
      </c>
      <c r="P4785">
        <v>2</v>
      </c>
      <c r="Q4785">
        <v>0</v>
      </c>
      <c r="R4785">
        <v>-1</v>
      </c>
      <c r="S4785">
        <v>-2</v>
      </c>
      <c r="T4785">
        <v>160.69999999999999</v>
      </c>
      <c r="U4785">
        <v>-1</v>
      </c>
      <c r="V4785">
        <v>-1</v>
      </c>
      <c r="W4785">
        <v>0.92561550550026195</v>
      </c>
      <c r="X4785">
        <v>-2</v>
      </c>
      <c r="Y4785">
        <v>-2</v>
      </c>
      <c r="Z4785">
        <v>291619</v>
      </c>
    </row>
    <row r="4786" spans="1:26">
      <c r="A4786">
        <v>474251</v>
      </c>
      <c r="B4786">
        <v>1</v>
      </c>
      <c r="C4786">
        <v>47425101</v>
      </c>
      <c r="D4786">
        <v>4</v>
      </c>
      <c r="E4786">
        <v>7</v>
      </c>
      <c r="F4786">
        <v>7</v>
      </c>
      <c r="G4786">
        <v>2</v>
      </c>
      <c r="H4786">
        <v>43</v>
      </c>
      <c r="I4786">
        <v>2</v>
      </c>
      <c r="J4786">
        <v>5</v>
      </c>
      <c r="K4786">
        <v>4</v>
      </c>
      <c r="L4786">
        <v>-1</v>
      </c>
      <c r="M4786">
        <v>3</v>
      </c>
      <c r="N4786">
        <v>1</v>
      </c>
      <c r="O4786">
        <v>5</v>
      </c>
      <c r="P4786">
        <v>2</v>
      </c>
      <c r="Q4786">
        <v>0</v>
      </c>
      <c r="R4786">
        <v>-1</v>
      </c>
      <c r="S4786">
        <v>2</v>
      </c>
      <c r="T4786">
        <v>154.5</v>
      </c>
      <c r="U4786">
        <v>67.400000000000006</v>
      </c>
      <c r="V4786">
        <v>28.235984122495577</v>
      </c>
      <c r="W4786">
        <v>0.93968405935854504</v>
      </c>
      <c r="X4786">
        <v>2</v>
      </c>
      <c r="Y4786">
        <v>1</v>
      </c>
      <c r="Z4786">
        <v>612176</v>
      </c>
    </row>
    <row r="4787" spans="1:26">
      <c r="A4787">
        <v>474251</v>
      </c>
      <c r="B4787">
        <v>2</v>
      </c>
      <c r="C4787">
        <v>47425102</v>
      </c>
      <c r="D4787">
        <v>4</v>
      </c>
      <c r="E4787">
        <v>7</v>
      </c>
      <c r="F4787">
        <v>7</v>
      </c>
      <c r="G4787">
        <v>2</v>
      </c>
      <c r="H4787">
        <v>21</v>
      </c>
      <c r="I4787">
        <v>1</v>
      </c>
      <c r="J4787">
        <v>6</v>
      </c>
      <c r="K4787">
        <v>3</v>
      </c>
      <c r="L4787">
        <v>-1</v>
      </c>
      <c r="M4787">
        <v>2</v>
      </c>
      <c r="N4787">
        <v>-1</v>
      </c>
      <c r="O4787">
        <v>-1</v>
      </c>
      <c r="P4787">
        <v>-1</v>
      </c>
      <c r="Q4787">
        <v>-1</v>
      </c>
      <c r="R4787">
        <v>0</v>
      </c>
      <c r="S4787">
        <v>-2</v>
      </c>
      <c r="T4787">
        <v>-1</v>
      </c>
      <c r="U4787">
        <v>-1</v>
      </c>
      <c r="V4787">
        <v>-1</v>
      </c>
      <c r="W4787">
        <v>-1</v>
      </c>
      <c r="X4787">
        <v>-2</v>
      </c>
      <c r="Y4787">
        <v>-2</v>
      </c>
      <c r="Z4787">
        <v>612176</v>
      </c>
    </row>
    <row r="4788" spans="1:26">
      <c r="A4788">
        <v>474251</v>
      </c>
      <c r="B4788">
        <v>3</v>
      </c>
      <c r="C4788">
        <v>47425103</v>
      </c>
      <c r="D4788">
        <v>4</v>
      </c>
      <c r="E4788">
        <v>7</v>
      </c>
      <c r="F4788">
        <v>7</v>
      </c>
      <c r="G4788">
        <v>2</v>
      </c>
      <c r="H4788">
        <v>18</v>
      </c>
      <c r="I4788">
        <v>1</v>
      </c>
      <c r="J4788">
        <v>6</v>
      </c>
      <c r="K4788">
        <v>3</v>
      </c>
      <c r="L4788">
        <v>-1</v>
      </c>
      <c r="M4788">
        <v>2</v>
      </c>
      <c r="N4788">
        <v>1</v>
      </c>
      <c r="O4788">
        <v>5</v>
      </c>
      <c r="P4788">
        <v>2</v>
      </c>
      <c r="Q4788">
        <v>0</v>
      </c>
      <c r="R4788">
        <v>0</v>
      </c>
      <c r="S4788">
        <v>1</v>
      </c>
      <c r="T4788">
        <v>155.19999999999999</v>
      </c>
      <c r="U4788">
        <v>53.9</v>
      </c>
      <c r="V4788">
        <v>22.377178765012228</v>
      </c>
      <c r="W4788">
        <v>0.78077922077922102</v>
      </c>
      <c r="X4788">
        <v>-8</v>
      </c>
      <c r="Y4788">
        <v>1</v>
      </c>
      <c r="Z4788">
        <v>612176</v>
      </c>
    </row>
    <row r="4789" spans="1:26">
      <c r="A4789">
        <v>474251</v>
      </c>
      <c r="B4789">
        <v>4</v>
      </c>
      <c r="C4789">
        <v>47425104</v>
      </c>
      <c r="D4789">
        <v>4</v>
      </c>
      <c r="E4789">
        <v>7</v>
      </c>
      <c r="F4789">
        <v>7</v>
      </c>
      <c r="G4789">
        <v>1</v>
      </c>
      <c r="H4789">
        <v>10</v>
      </c>
      <c r="I4789">
        <v>-1</v>
      </c>
      <c r="J4789">
        <v>6</v>
      </c>
      <c r="K4789">
        <v>-1</v>
      </c>
      <c r="L4789">
        <v>-1</v>
      </c>
      <c r="M4789">
        <v>4</v>
      </c>
      <c r="N4789">
        <v>-1</v>
      </c>
      <c r="O4789">
        <v>-1</v>
      </c>
      <c r="P4789">
        <v>-1</v>
      </c>
      <c r="Q4789">
        <v>-1</v>
      </c>
      <c r="R4789">
        <v>-1</v>
      </c>
      <c r="S4789">
        <v>-2</v>
      </c>
      <c r="T4789">
        <v>-1</v>
      </c>
      <c r="U4789">
        <v>51.7</v>
      </c>
      <c r="V4789">
        <v>-1</v>
      </c>
      <c r="W4789">
        <v>-1</v>
      </c>
      <c r="X4789">
        <v>-2</v>
      </c>
      <c r="Y4789">
        <v>-2</v>
      </c>
      <c r="Z4789">
        <v>612176</v>
      </c>
    </row>
    <row r="4790" spans="1:26">
      <c r="A4790">
        <v>474351</v>
      </c>
      <c r="B4790">
        <v>1</v>
      </c>
      <c r="C4790">
        <v>47435101</v>
      </c>
      <c r="D4790">
        <v>2</v>
      </c>
      <c r="E4790">
        <v>7</v>
      </c>
      <c r="F4790">
        <v>7</v>
      </c>
      <c r="G4790">
        <v>2</v>
      </c>
      <c r="H4790">
        <v>35</v>
      </c>
      <c r="I4790">
        <v>2</v>
      </c>
      <c r="J4790">
        <v>1</v>
      </c>
      <c r="K4790">
        <v>2</v>
      </c>
      <c r="L4790">
        <v>12</v>
      </c>
      <c r="M4790">
        <v>2</v>
      </c>
      <c r="N4790">
        <v>1</v>
      </c>
      <c r="O4790">
        <v>5</v>
      </c>
      <c r="P4790">
        <v>1</v>
      </c>
      <c r="Q4790">
        <v>9.25</v>
      </c>
      <c r="R4790">
        <v>-1</v>
      </c>
      <c r="S4790">
        <v>0</v>
      </c>
      <c r="T4790">
        <v>160.5</v>
      </c>
      <c r="U4790">
        <v>70.7</v>
      </c>
      <c r="V4790">
        <v>27.445385817296028</v>
      </c>
      <c r="W4790">
        <v>0.76158940397351005</v>
      </c>
      <c r="X4790">
        <v>2</v>
      </c>
      <c r="Y4790">
        <v>3</v>
      </c>
      <c r="Z4790">
        <v>292765</v>
      </c>
    </row>
    <row r="4791" spans="1:26">
      <c r="A4791">
        <v>474351</v>
      </c>
      <c r="B4791">
        <v>2</v>
      </c>
      <c r="C4791">
        <v>47435102</v>
      </c>
      <c r="D4791">
        <v>2</v>
      </c>
      <c r="E4791">
        <v>7</v>
      </c>
      <c r="F4791">
        <v>7</v>
      </c>
      <c r="G4791">
        <v>2</v>
      </c>
      <c r="H4791">
        <v>3</v>
      </c>
      <c r="I4791">
        <v>-1</v>
      </c>
      <c r="J4791">
        <v>1</v>
      </c>
      <c r="K4791">
        <v>-1</v>
      </c>
      <c r="L4791">
        <v>12</v>
      </c>
      <c r="M4791">
        <v>2</v>
      </c>
      <c r="N4791">
        <v>-1</v>
      </c>
      <c r="O4791">
        <v>-1</v>
      </c>
      <c r="P4791">
        <v>-1</v>
      </c>
      <c r="Q4791">
        <v>-1</v>
      </c>
      <c r="R4791">
        <v>-1</v>
      </c>
      <c r="S4791">
        <v>-2</v>
      </c>
      <c r="T4791">
        <v>-1</v>
      </c>
      <c r="U4791">
        <v>-1</v>
      </c>
      <c r="V4791">
        <v>-1</v>
      </c>
      <c r="W4791">
        <v>-1</v>
      </c>
      <c r="X4791">
        <v>-2</v>
      </c>
      <c r="Y4791">
        <v>-2</v>
      </c>
      <c r="Z4791">
        <v>292765</v>
      </c>
    </row>
    <row r="4792" spans="1:26">
      <c r="A4792">
        <v>474371</v>
      </c>
      <c r="B4792">
        <v>1</v>
      </c>
      <c r="C4792">
        <v>47437101</v>
      </c>
      <c r="D4792">
        <v>3</v>
      </c>
      <c r="E4792">
        <v>7</v>
      </c>
      <c r="F4792">
        <v>7</v>
      </c>
      <c r="G4792">
        <v>2</v>
      </c>
      <c r="H4792">
        <v>28</v>
      </c>
      <c r="I4792">
        <v>2</v>
      </c>
      <c r="J4792">
        <v>1</v>
      </c>
      <c r="K4792">
        <v>4</v>
      </c>
      <c r="L4792">
        <v>16</v>
      </c>
      <c r="M4792">
        <v>1</v>
      </c>
      <c r="N4792">
        <v>4</v>
      </c>
      <c r="O4792">
        <v>1</v>
      </c>
      <c r="P4792">
        <v>1</v>
      </c>
      <c r="Q4792">
        <v>3.8079999999999998</v>
      </c>
      <c r="R4792">
        <v>-1</v>
      </c>
      <c r="S4792">
        <v>1</v>
      </c>
      <c r="T4792">
        <v>151.4</v>
      </c>
      <c r="U4792">
        <v>61.7</v>
      </c>
      <c r="V4792">
        <v>26.917418929271317</v>
      </c>
      <c r="W4792">
        <v>-1</v>
      </c>
      <c r="X4792">
        <v>-8</v>
      </c>
      <c r="Y4792">
        <v>1</v>
      </c>
      <c r="Z4792">
        <v>756465</v>
      </c>
    </row>
    <row r="4793" spans="1:26">
      <c r="A4793">
        <v>474371</v>
      </c>
      <c r="B4793">
        <v>2</v>
      </c>
      <c r="C4793">
        <v>47437102</v>
      </c>
      <c r="D4793">
        <v>3</v>
      </c>
      <c r="E4793">
        <v>7</v>
      </c>
      <c r="F4793">
        <v>7</v>
      </c>
      <c r="G4793">
        <v>2</v>
      </c>
      <c r="H4793">
        <v>11</v>
      </c>
      <c r="I4793">
        <v>-1</v>
      </c>
      <c r="J4793">
        <v>1</v>
      </c>
      <c r="K4793">
        <v>-1</v>
      </c>
      <c r="L4793">
        <v>16</v>
      </c>
      <c r="M4793">
        <v>1</v>
      </c>
      <c r="N4793">
        <v>-1</v>
      </c>
      <c r="O4793">
        <v>-1</v>
      </c>
      <c r="P4793">
        <v>-1</v>
      </c>
      <c r="Q4793">
        <v>-1</v>
      </c>
      <c r="R4793">
        <v>-1</v>
      </c>
      <c r="S4793">
        <v>-2</v>
      </c>
      <c r="T4793">
        <v>134.4</v>
      </c>
      <c r="U4793">
        <v>26.7</v>
      </c>
      <c r="V4793">
        <v>14.781303146258502</v>
      </c>
      <c r="W4793">
        <v>-1</v>
      </c>
      <c r="X4793">
        <v>3</v>
      </c>
      <c r="Y4793">
        <v>2</v>
      </c>
      <c r="Z4793">
        <v>756465</v>
      </c>
    </row>
    <row r="4794" spans="1:26">
      <c r="A4794">
        <v>474371</v>
      </c>
      <c r="B4794">
        <v>3</v>
      </c>
      <c r="C4794">
        <v>47437103</v>
      </c>
      <c r="D4794">
        <v>3</v>
      </c>
      <c r="E4794">
        <v>7</v>
      </c>
      <c r="F4794">
        <v>7</v>
      </c>
      <c r="G4794">
        <v>2</v>
      </c>
      <c r="H4794">
        <v>8</v>
      </c>
      <c r="I4794">
        <v>-1</v>
      </c>
      <c r="J4794">
        <v>1</v>
      </c>
      <c r="K4794">
        <v>-1</v>
      </c>
      <c r="L4794">
        <v>16</v>
      </c>
      <c r="M4794">
        <v>1</v>
      </c>
      <c r="N4794">
        <v>-1</v>
      </c>
      <c r="O4794">
        <v>-1</v>
      </c>
      <c r="P4794">
        <v>-1</v>
      </c>
      <c r="Q4794">
        <v>-1</v>
      </c>
      <c r="R4794">
        <v>-1</v>
      </c>
      <c r="S4794">
        <v>-2</v>
      </c>
      <c r="T4794">
        <v>130</v>
      </c>
      <c r="U4794">
        <v>25.8</v>
      </c>
      <c r="V4794">
        <v>15.266272189349111</v>
      </c>
      <c r="W4794">
        <v>-1</v>
      </c>
      <c r="X4794">
        <v>1</v>
      </c>
      <c r="Y4794">
        <v>3</v>
      </c>
      <c r="Z4794">
        <v>756465</v>
      </c>
    </row>
    <row r="4795" spans="1:26">
      <c r="A4795">
        <v>475151</v>
      </c>
      <c r="B4795">
        <v>1</v>
      </c>
      <c r="C4795">
        <v>47515101</v>
      </c>
      <c r="D4795">
        <v>1</v>
      </c>
      <c r="E4795">
        <v>2</v>
      </c>
      <c r="F4795">
        <v>13</v>
      </c>
      <c r="G4795">
        <v>2</v>
      </c>
      <c r="H4795">
        <v>77</v>
      </c>
      <c r="I4795">
        <v>5</v>
      </c>
      <c r="J4795">
        <v>1</v>
      </c>
      <c r="K4795">
        <v>7</v>
      </c>
      <c r="L4795">
        <v>7</v>
      </c>
      <c r="M4795">
        <v>2</v>
      </c>
      <c r="N4795">
        <v>4</v>
      </c>
      <c r="O4795">
        <v>2</v>
      </c>
      <c r="P4795">
        <v>2</v>
      </c>
      <c r="Q4795">
        <v>0</v>
      </c>
      <c r="R4795">
        <v>-1</v>
      </c>
      <c r="S4795">
        <v>1</v>
      </c>
      <c r="T4795">
        <v>157.4</v>
      </c>
      <c r="U4795">
        <v>82.8</v>
      </c>
      <c r="V4795">
        <v>33.421110840226099</v>
      </c>
      <c r="W4795">
        <v>0.85377358490566002</v>
      </c>
      <c r="X4795">
        <v>2</v>
      </c>
      <c r="Y4795">
        <v>3</v>
      </c>
      <c r="Z4795">
        <v>425231</v>
      </c>
    </row>
    <row r="4796" spans="1:26">
      <c r="A4796">
        <v>475181</v>
      </c>
      <c r="B4796">
        <v>1</v>
      </c>
      <c r="C4796">
        <v>47518101</v>
      </c>
      <c r="D4796">
        <v>1</v>
      </c>
      <c r="E4796">
        <v>2</v>
      </c>
      <c r="F4796">
        <v>13</v>
      </c>
      <c r="G4796">
        <v>2</v>
      </c>
      <c r="H4796">
        <v>89</v>
      </c>
      <c r="I4796">
        <v>5</v>
      </c>
      <c r="J4796">
        <v>1</v>
      </c>
      <c r="K4796">
        <v>7</v>
      </c>
      <c r="L4796">
        <v>7</v>
      </c>
      <c r="M4796">
        <v>1</v>
      </c>
      <c r="N4796">
        <v>1</v>
      </c>
      <c r="O4796">
        <v>5</v>
      </c>
      <c r="P4796">
        <v>2</v>
      </c>
      <c r="Q4796">
        <v>0</v>
      </c>
      <c r="R4796">
        <v>-1</v>
      </c>
      <c r="S4796">
        <v>0</v>
      </c>
      <c r="T4796">
        <v>-1</v>
      </c>
      <c r="U4796">
        <v>53.6</v>
      </c>
      <c r="V4796">
        <v>-1</v>
      </c>
      <c r="W4796">
        <v>0.91325536062378199</v>
      </c>
      <c r="X4796">
        <v>-8</v>
      </c>
      <c r="Y4796">
        <v>3</v>
      </c>
      <c r="Z4796">
        <v>428252</v>
      </c>
    </row>
    <row r="4797" spans="1:26">
      <c r="A4797">
        <v>475201</v>
      </c>
      <c r="B4797">
        <v>1</v>
      </c>
      <c r="C4797">
        <v>47520101</v>
      </c>
      <c r="D4797">
        <v>4</v>
      </c>
      <c r="E4797">
        <v>2</v>
      </c>
      <c r="F4797">
        <v>13</v>
      </c>
      <c r="G4797">
        <v>1</v>
      </c>
      <c r="H4797">
        <v>44</v>
      </c>
      <c r="I4797">
        <v>2</v>
      </c>
      <c r="J4797">
        <v>1</v>
      </c>
      <c r="K4797">
        <v>7</v>
      </c>
      <c r="L4797">
        <v>7</v>
      </c>
      <c r="M4797">
        <v>2</v>
      </c>
      <c r="N4797">
        <v>4</v>
      </c>
      <c r="O4797">
        <v>1</v>
      </c>
      <c r="P4797">
        <v>1</v>
      </c>
      <c r="Q4797">
        <v>10.73</v>
      </c>
      <c r="R4797">
        <v>-1</v>
      </c>
      <c r="S4797">
        <v>0</v>
      </c>
      <c r="T4797">
        <v>180.6</v>
      </c>
      <c r="U4797">
        <v>92</v>
      </c>
      <c r="V4797">
        <v>28.206703629712205</v>
      </c>
      <c r="W4797">
        <v>1.0241591662719101</v>
      </c>
      <c r="X4797">
        <v>2</v>
      </c>
      <c r="Y4797">
        <v>3</v>
      </c>
      <c r="Z4797">
        <v>498452</v>
      </c>
    </row>
    <row r="4798" spans="1:26">
      <c r="A4798">
        <v>475201</v>
      </c>
      <c r="B4798">
        <v>2</v>
      </c>
      <c r="C4798">
        <v>47520102</v>
      </c>
      <c r="D4798">
        <v>4</v>
      </c>
      <c r="E4798">
        <v>2</v>
      </c>
      <c r="F4798">
        <v>13</v>
      </c>
      <c r="G4798">
        <v>2</v>
      </c>
      <c r="H4798">
        <v>38</v>
      </c>
      <c r="I4798">
        <v>2</v>
      </c>
      <c r="J4798">
        <v>1</v>
      </c>
      <c r="K4798">
        <v>3</v>
      </c>
      <c r="L4798">
        <v>7</v>
      </c>
      <c r="M4798">
        <v>2</v>
      </c>
      <c r="N4798">
        <v>1</v>
      </c>
      <c r="O4798">
        <v>5</v>
      </c>
      <c r="P4798">
        <v>1</v>
      </c>
      <c r="Q4798">
        <v>2.105</v>
      </c>
      <c r="R4798">
        <v>-1</v>
      </c>
      <c r="S4798">
        <v>0</v>
      </c>
      <c r="T4798">
        <v>162.5</v>
      </c>
      <c r="U4798">
        <v>59.5</v>
      </c>
      <c r="V4798">
        <v>22.532544378698226</v>
      </c>
      <c r="W4798">
        <v>0.78249873545776405</v>
      </c>
      <c r="X4798">
        <v>1</v>
      </c>
      <c r="Y4798">
        <v>1</v>
      </c>
      <c r="Z4798">
        <v>498452</v>
      </c>
    </row>
    <row r="4799" spans="1:26">
      <c r="A4799">
        <v>475201</v>
      </c>
      <c r="B4799">
        <v>3</v>
      </c>
      <c r="C4799">
        <v>47520103</v>
      </c>
      <c r="D4799">
        <v>4</v>
      </c>
      <c r="E4799">
        <v>2</v>
      </c>
      <c r="F4799">
        <v>13</v>
      </c>
      <c r="G4799">
        <v>2</v>
      </c>
      <c r="H4799">
        <v>15</v>
      </c>
      <c r="I4799">
        <v>-1</v>
      </c>
      <c r="J4799">
        <v>1</v>
      </c>
      <c r="K4799">
        <v>-1</v>
      </c>
      <c r="L4799">
        <v>7</v>
      </c>
      <c r="M4799">
        <v>2</v>
      </c>
      <c r="N4799">
        <v>-1</v>
      </c>
      <c r="O4799">
        <v>-1</v>
      </c>
      <c r="P4799">
        <v>-1</v>
      </c>
      <c r="Q4799">
        <v>-1</v>
      </c>
      <c r="R4799">
        <v>-1</v>
      </c>
      <c r="S4799">
        <v>0</v>
      </c>
      <c r="T4799">
        <v>165.3</v>
      </c>
      <c r="U4799">
        <v>71.099999999999994</v>
      </c>
      <c r="V4799">
        <v>26.020994660755395</v>
      </c>
      <c r="W4799">
        <v>-1</v>
      </c>
      <c r="X4799">
        <v>1</v>
      </c>
      <c r="Y4799">
        <v>3</v>
      </c>
      <c r="Z4799">
        <v>498452</v>
      </c>
    </row>
    <row r="4800" spans="1:26">
      <c r="A4800">
        <v>475201</v>
      </c>
      <c r="B4800">
        <v>4</v>
      </c>
      <c r="C4800">
        <v>47520104</v>
      </c>
      <c r="D4800">
        <v>4</v>
      </c>
      <c r="E4800">
        <v>2</v>
      </c>
      <c r="F4800">
        <v>13</v>
      </c>
      <c r="G4800">
        <v>1</v>
      </c>
      <c r="H4800">
        <v>10</v>
      </c>
      <c r="I4800">
        <v>-1</v>
      </c>
      <c r="J4800">
        <v>1</v>
      </c>
      <c r="K4800">
        <v>-1</v>
      </c>
      <c r="L4800">
        <v>7</v>
      </c>
      <c r="M4800">
        <v>2</v>
      </c>
      <c r="N4800">
        <v>-1</v>
      </c>
      <c r="O4800">
        <v>-1</v>
      </c>
      <c r="P4800">
        <v>-1</v>
      </c>
      <c r="Q4800">
        <v>-1</v>
      </c>
      <c r="R4800">
        <v>-1</v>
      </c>
      <c r="S4800">
        <v>-2</v>
      </c>
      <c r="T4800">
        <v>141.5</v>
      </c>
      <c r="U4800">
        <v>50.3</v>
      </c>
      <c r="V4800">
        <v>25.122051717464316</v>
      </c>
      <c r="W4800">
        <v>-1</v>
      </c>
      <c r="X4800">
        <v>1</v>
      </c>
      <c r="Y4800">
        <v>3</v>
      </c>
      <c r="Z4800">
        <v>498452</v>
      </c>
    </row>
    <row r="4801" spans="1:26">
      <c r="A4801">
        <v>475251</v>
      </c>
      <c r="B4801">
        <v>1</v>
      </c>
      <c r="C4801">
        <v>47525101</v>
      </c>
      <c r="D4801">
        <v>3</v>
      </c>
      <c r="E4801">
        <v>2</v>
      </c>
      <c r="F4801">
        <v>13</v>
      </c>
      <c r="G4801">
        <v>1</v>
      </c>
      <c r="H4801">
        <v>65</v>
      </c>
      <c r="I4801">
        <v>2</v>
      </c>
      <c r="J4801">
        <v>1</v>
      </c>
      <c r="K4801">
        <v>2</v>
      </c>
      <c r="L4801">
        <v>11</v>
      </c>
      <c r="M4801">
        <v>4</v>
      </c>
      <c r="N4801">
        <v>4</v>
      </c>
      <c r="O4801">
        <v>3</v>
      </c>
      <c r="P4801">
        <v>1</v>
      </c>
      <c r="Q4801">
        <v>4.5</v>
      </c>
      <c r="R4801">
        <v>-1</v>
      </c>
      <c r="S4801">
        <v>0</v>
      </c>
      <c r="T4801">
        <v>172.2</v>
      </c>
      <c r="U4801">
        <v>96.5</v>
      </c>
      <c r="V4801">
        <v>32.543257239441481</v>
      </c>
      <c r="W4801">
        <v>1.11359404096834</v>
      </c>
      <c r="X4801">
        <v>2</v>
      </c>
      <c r="Y4801">
        <v>3</v>
      </c>
      <c r="Z4801">
        <v>603762</v>
      </c>
    </row>
    <row r="4802" spans="1:26">
      <c r="A4802">
        <v>475251</v>
      </c>
      <c r="B4802">
        <v>2</v>
      </c>
      <c r="C4802">
        <v>47525102</v>
      </c>
      <c r="D4802">
        <v>3</v>
      </c>
      <c r="E4802">
        <v>2</v>
      </c>
      <c r="F4802">
        <v>13</v>
      </c>
      <c r="G4802">
        <v>2</v>
      </c>
      <c r="H4802">
        <v>64</v>
      </c>
      <c r="I4802">
        <v>2</v>
      </c>
      <c r="J4802">
        <v>1</v>
      </c>
      <c r="K4802">
        <v>7</v>
      </c>
      <c r="L4802">
        <v>11</v>
      </c>
      <c r="M4802">
        <v>2</v>
      </c>
      <c r="N4802">
        <v>4</v>
      </c>
      <c r="O4802">
        <v>3</v>
      </c>
      <c r="P4802">
        <v>1</v>
      </c>
      <c r="Q4802">
        <v>5.8000000000000003E-2</v>
      </c>
      <c r="R4802">
        <v>-1</v>
      </c>
      <c r="S4802">
        <v>0</v>
      </c>
      <c r="T4802">
        <v>157.5</v>
      </c>
      <c r="U4802">
        <v>54.6</v>
      </c>
      <c r="V4802">
        <v>22.010582010582013</v>
      </c>
      <c r="W4802">
        <v>0.75425531914893595</v>
      </c>
      <c r="X4802">
        <v>-9</v>
      </c>
      <c r="Y4802">
        <v>-9</v>
      </c>
      <c r="Z4802">
        <v>603762</v>
      </c>
    </row>
    <row r="4803" spans="1:26">
      <c r="A4803">
        <v>475251</v>
      </c>
      <c r="B4803">
        <v>3</v>
      </c>
      <c r="C4803">
        <v>47525103</v>
      </c>
      <c r="D4803">
        <v>3</v>
      </c>
      <c r="E4803">
        <v>2</v>
      </c>
      <c r="F4803">
        <v>13</v>
      </c>
      <c r="G4803">
        <v>1</v>
      </c>
      <c r="H4803">
        <v>39</v>
      </c>
      <c r="I4803">
        <v>4</v>
      </c>
      <c r="J4803">
        <v>1</v>
      </c>
      <c r="K4803">
        <v>5</v>
      </c>
      <c r="L4803">
        <v>11</v>
      </c>
      <c r="M4803">
        <v>2</v>
      </c>
      <c r="N4803">
        <v>4</v>
      </c>
      <c r="O4803">
        <v>3</v>
      </c>
      <c r="P4803">
        <v>1</v>
      </c>
      <c r="Q4803">
        <v>3.75</v>
      </c>
      <c r="R4803">
        <v>-1</v>
      </c>
      <c r="S4803">
        <v>1</v>
      </c>
      <c r="T4803">
        <v>177.6</v>
      </c>
      <c r="U4803">
        <v>76.400000000000006</v>
      </c>
      <c r="V4803">
        <v>24.221856992127265</v>
      </c>
      <c r="W4803">
        <v>0.94731707317073199</v>
      </c>
      <c r="X4803">
        <v>2</v>
      </c>
      <c r="Y4803">
        <v>3</v>
      </c>
      <c r="Z4803">
        <v>603762</v>
      </c>
    </row>
    <row r="4804" spans="1:26">
      <c r="A4804">
        <v>475271</v>
      </c>
      <c r="B4804">
        <v>1</v>
      </c>
      <c r="C4804">
        <v>47527101</v>
      </c>
      <c r="D4804">
        <v>1</v>
      </c>
      <c r="E4804">
        <v>2</v>
      </c>
      <c r="F4804">
        <v>13</v>
      </c>
      <c r="G4804">
        <v>2</v>
      </c>
      <c r="H4804">
        <v>80</v>
      </c>
      <c r="I4804">
        <v>5</v>
      </c>
      <c r="J4804">
        <v>1</v>
      </c>
      <c r="K4804">
        <v>7</v>
      </c>
      <c r="L4804">
        <v>7</v>
      </c>
      <c r="M4804">
        <v>2</v>
      </c>
      <c r="N4804">
        <v>1</v>
      </c>
      <c r="O4804">
        <v>5</v>
      </c>
      <c r="P4804">
        <v>2</v>
      </c>
      <c r="Q4804">
        <v>0</v>
      </c>
      <c r="R4804">
        <v>-1</v>
      </c>
      <c r="S4804">
        <v>0</v>
      </c>
      <c r="T4804">
        <v>148.1</v>
      </c>
      <c r="U4804">
        <v>62.2</v>
      </c>
      <c r="V4804">
        <v>28.358304902840899</v>
      </c>
      <c r="W4804">
        <v>0.91959798994974895</v>
      </c>
      <c r="X4804">
        <v>1</v>
      </c>
      <c r="Y4804">
        <v>3</v>
      </c>
      <c r="Z4804">
        <v>754459</v>
      </c>
    </row>
    <row r="4805" spans="1:26">
      <c r="A4805">
        <v>475341</v>
      </c>
      <c r="B4805">
        <v>1</v>
      </c>
      <c r="C4805">
        <v>47534101</v>
      </c>
      <c r="D4805">
        <v>2</v>
      </c>
      <c r="E4805">
        <v>2</v>
      </c>
      <c r="F4805">
        <v>13</v>
      </c>
      <c r="G4805">
        <v>1</v>
      </c>
      <c r="H4805">
        <v>51</v>
      </c>
      <c r="I4805">
        <v>2</v>
      </c>
      <c r="J4805">
        <v>1</v>
      </c>
      <c r="K4805">
        <v>2</v>
      </c>
      <c r="L4805">
        <v>17</v>
      </c>
      <c r="M4805">
        <v>1</v>
      </c>
      <c r="N4805">
        <v>3</v>
      </c>
      <c r="O4805">
        <v>5</v>
      </c>
      <c r="P4805">
        <v>1</v>
      </c>
      <c r="Q4805">
        <v>13.5</v>
      </c>
      <c r="R4805">
        <v>-1</v>
      </c>
      <c r="S4805">
        <v>0</v>
      </c>
      <c r="T4805">
        <v>188.8</v>
      </c>
      <c r="U4805">
        <v>104.1</v>
      </c>
      <c r="V4805">
        <v>29.204296538351041</v>
      </c>
      <c r="W4805">
        <v>0.95969202898550698</v>
      </c>
      <c r="X4805">
        <v>2</v>
      </c>
      <c r="Y4805">
        <v>1</v>
      </c>
      <c r="Z4805">
        <v>729346</v>
      </c>
    </row>
    <row r="4806" spans="1:26">
      <c r="A4806">
        <v>475341</v>
      </c>
      <c r="B4806">
        <v>2</v>
      </c>
      <c r="C4806">
        <v>47534102</v>
      </c>
      <c r="D4806">
        <v>2</v>
      </c>
      <c r="E4806">
        <v>2</v>
      </c>
      <c r="F4806">
        <v>13</v>
      </c>
      <c r="G4806">
        <v>2</v>
      </c>
      <c r="H4806">
        <v>49</v>
      </c>
      <c r="I4806">
        <v>2</v>
      </c>
      <c r="J4806">
        <v>1</v>
      </c>
      <c r="K4806">
        <v>4</v>
      </c>
      <c r="L4806">
        <v>17</v>
      </c>
      <c r="M4806">
        <v>1</v>
      </c>
      <c r="N4806">
        <v>1</v>
      </c>
      <c r="O4806">
        <v>5</v>
      </c>
      <c r="P4806">
        <v>1</v>
      </c>
      <c r="Q4806">
        <v>4.5289999999999999</v>
      </c>
      <c r="R4806">
        <v>-1</v>
      </c>
      <c r="S4806">
        <v>1</v>
      </c>
      <c r="T4806">
        <v>160.9</v>
      </c>
      <c r="U4806">
        <v>55.6</v>
      </c>
      <c r="V4806">
        <v>21.476460293076432</v>
      </c>
      <c r="W4806">
        <v>0.75079365079365101</v>
      </c>
      <c r="X4806">
        <v>1</v>
      </c>
      <c r="Y4806">
        <v>3</v>
      </c>
      <c r="Z4806">
        <v>729346</v>
      </c>
    </row>
    <row r="4807" spans="1:26">
      <c r="A4807">
        <v>475371</v>
      </c>
      <c r="B4807">
        <v>1</v>
      </c>
      <c r="C4807">
        <v>47537101</v>
      </c>
      <c r="D4807">
        <v>2</v>
      </c>
      <c r="E4807">
        <v>2</v>
      </c>
      <c r="F4807">
        <v>13</v>
      </c>
      <c r="G4807">
        <v>1</v>
      </c>
      <c r="H4807">
        <v>87</v>
      </c>
      <c r="I4807">
        <v>2</v>
      </c>
      <c r="J4807">
        <v>1</v>
      </c>
      <c r="K4807">
        <v>7</v>
      </c>
      <c r="L4807">
        <v>7</v>
      </c>
      <c r="M4807">
        <v>5</v>
      </c>
      <c r="N4807">
        <v>1</v>
      </c>
      <c r="O4807">
        <v>5</v>
      </c>
      <c r="P4807">
        <v>2</v>
      </c>
      <c r="Q4807">
        <v>0</v>
      </c>
      <c r="R4807">
        <v>-1</v>
      </c>
      <c r="S4807">
        <v>5</v>
      </c>
      <c r="T4807">
        <v>-1</v>
      </c>
      <c r="U4807">
        <v>-1</v>
      </c>
      <c r="V4807">
        <v>-1</v>
      </c>
      <c r="W4807">
        <v>-1</v>
      </c>
      <c r="X4807">
        <v>1</v>
      </c>
      <c r="Y4807">
        <v>3</v>
      </c>
      <c r="Z4807">
        <v>303617</v>
      </c>
    </row>
    <row r="4808" spans="1:26">
      <c r="A4808">
        <v>475371</v>
      </c>
      <c r="B4808">
        <v>2</v>
      </c>
      <c r="C4808">
        <v>47537102</v>
      </c>
      <c r="D4808">
        <v>2</v>
      </c>
      <c r="E4808">
        <v>2</v>
      </c>
      <c r="F4808">
        <v>13</v>
      </c>
      <c r="G4808">
        <v>2</v>
      </c>
      <c r="H4808">
        <v>83</v>
      </c>
      <c r="I4808">
        <v>2</v>
      </c>
      <c r="J4808">
        <v>1</v>
      </c>
      <c r="K4808">
        <v>7</v>
      </c>
      <c r="L4808">
        <v>7</v>
      </c>
      <c r="M4808">
        <v>4</v>
      </c>
      <c r="N4808">
        <v>1</v>
      </c>
      <c r="O4808">
        <v>5</v>
      </c>
      <c r="P4808">
        <v>2</v>
      </c>
      <c r="Q4808">
        <v>0</v>
      </c>
      <c r="R4808">
        <v>-1</v>
      </c>
      <c r="S4808">
        <v>2</v>
      </c>
      <c r="T4808">
        <v>-1</v>
      </c>
      <c r="U4808">
        <v>53.9</v>
      </c>
      <c r="V4808">
        <v>-1</v>
      </c>
      <c r="W4808">
        <v>0.941238195173137</v>
      </c>
      <c r="X4808">
        <v>-8</v>
      </c>
      <c r="Y4808">
        <v>1</v>
      </c>
      <c r="Z4808">
        <v>303617</v>
      </c>
    </row>
    <row r="4809" spans="1:26">
      <c r="A4809">
        <v>476201</v>
      </c>
      <c r="B4809">
        <v>1</v>
      </c>
      <c r="C4809">
        <v>47620101</v>
      </c>
      <c r="D4809">
        <v>3</v>
      </c>
      <c r="E4809">
        <v>2</v>
      </c>
      <c r="F4809">
        <v>14</v>
      </c>
      <c r="G4809">
        <v>1</v>
      </c>
      <c r="H4809">
        <v>63</v>
      </c>
      <c r="I4809">
        <v>2</v>
      </c>
      <c r="J4809">
        <v>1</v>
      </c>
      <c r="K4809">
        <v>7</v>
      </c>
      <c r="L4809">
        <v>-1</v>
      </c>
      <c r="M4809">
        <v>4</v>
      </c>
      <c r="N4809">
        <v>3</v>
      </c>
      <c r="O4809">
        <v>5</v>
      </c>
      <c r="P4809">
        <v>1</v>
      </c>
      <c r="Q4809">
        <v>57.265000000000001</v>
      </c>
      <c r="R4809">
        <v>-1</v>
      </c>
      <c r="S4809">
        <v>3</v>
      </c>
      <c r="T4809">
        <v>166.5</v>
      </c>
      <c r="U4809">
        <v>83.2</v>
      </c>
      <c r="V4809">
        <v>30.011993975957939</v>
      </c>
      <c r="W4809">
        <v>1.09425625920471</v>
      </c>
      <c r="X4809">
        <v>1</v>
      </c>
      <c r="Y4809">
        <v>3</v>
      </c>
      <c r="Z4809">
        <v>611463</v>
      </c>
    </row>
    <row r="4810" spans="1:26">
      <c r="A4810">
        <v>476201</v>
      </c>
      <c r="B4810">
        <v>2</v>
      </c>
      <c r="C4810">
        <v>47620102</v>
      </c>
      <c r="D4810">
        <v>3</v>
      </c>
      <c r="E4810">
        <v>2</v>
      </c>
      <c r="F4810">
        <v>14</v>
      </c>
      <c r="G4810">
        <v>2</v>
      </c>
      <c r="H4810">
        <v>54</v>
      </c>
      <c r="I4810">
        <v>2</v>
      </c>
      <c r="J4810">
        <v>1</v>
      </c>
      <c r="K4810">
        <v>7</v>
      </c>
      <c r="L4810">
        <v>-1</v>
      </c>
      <c r="M4810">
        <v>2</v>
      </c>
      <c r="N4810">
        <v>1</v>
      </c>
      <c r="O4810">
        <v>5</v>
      </c>
      <c r="P4810">
        <v>1</v>
      </c>
      <c r="Q4810">
        <v>3.8650000000000002</v>
      </c>
      <c r="R4810">
        <v>-1</v>
      </c>
      <c r="S4810">
        <v>0</v>
      </c>
      <c r="T4810">
        <v>161.5</v>
      </c>
      <c r="U4810">
        <v>101.1</v>
      </c>
      <c r="V4810">
        <v>38.761993309626277</v>
      </c>
      <c r="W4810">
        <v>0.88474836726853701</v>
      </c>
      <c r="X4810">
        <v>2</v>
      </c>
      <c r="Y4810">
        <v>3</v>
      </c>
      <c r="Z4810">
        <v>611463</v>
      </c>
    </row>
    <row r="4811" spans="1:26">
      <c r="A4811">
        <v>476201</v>
      </c>
      <c r="B4811">
        <v>3</v>
      </c>
      <c r="C4811">
        <v>47620103</v>
      </c>
      <c r="D4811">
        <v>3</v>
      </c>
      <c r="E4811">
        <v>2</v>
      </c>
      <c r="F4811">
        <v>14</v>
      </c>
      <c r="G4811">
        <v>1</v>
      </c>
      <c r="H4811">
        <v>17</v>
      </c>
      <c r="I4811">
        <v>1</v>
      </c>
      <c r="J4811">
        <v>1</v>
      </c>
      <c r="K4811">
        <v>7</v>
      </c>
      <c r="L4811">
        <v>-1</v>
      </c>
      <c r="M4811">
        <v>2</v>
      </c>
      <c r="N4811">
        <v>1</v>
      </c>
      <c r="O4811">
        <v>5</v>
      </c>
      <c r="P4811">
        <v>1</v>
      </c>
      <c r="Q4811">
        <v>218.43299999999999</v>
      </c>
      <c r="R4811">
        <v>4</v>
      </c>
      <c r="S4811">
        <v>3</v>
      </c>
      <c r="T4811">
        <v>176.9</v>
      </c>
      <c r="U4811">
        <v>61.8</v>
      </c>
      <c r="V4811">
        <v>19.748440656095603</v>
      </c>
      <c r="W4811">
        <v>0.82687201274561895</v>
      </c>
      <c r="X4811">
        <v>1</v>
      </c>
      <c r="Y4811">
        <v>3</v>
      </c>
      <c r="Z4811">
        <v>611463</v>
      </c>
    </row>
    <row r="4812" spans="1:26">
      <c r="A4812">
        <v>476371</v>
      </c>
      <c r="B4812">
        <v>1</v>
      </c>
      <c r="C4812">
        <v>47637101</v>
      </c>
      <c r="D4812">
        <v>2</v>
      </c>
      <c r="E4812">
        <v>2</v>
      </c>
      <c r="F4812">
        <v>14</v>
      </c>
      <c r="G4812">
        <v>2</v>
      </c>
      <c r="H4812">
        <v>63</v>
      </c>
      <c r="I4812">
        <v>2</v>
      </c>
      <c r="J4812">
        <v>1</v>
      </c>
      <c r="K4812">
        <v>7</v>
      </c>
      <c r="L4812">
        <v>10</v>
      </c>
      <c r="M4812">
        <v>3</v>
      </c>
      <c r="N4812">
        <v>3</v>
      </c>
      <c r="O4812">
        <v>5</v>
      </c>
      <c r="P4812">
        <v>1</v>
      </c>
      <c r="Q4812">
        <v>1.5580000000000001</v>
      </c>
      <c r="R4812">
        <v>-1</v>
      </c>
      <c r="S4812">
        <v>4</v>
      </c>
      <c r="T4812">
        <v>162.30000000000001</v>
      </c>
      <c r="U4812">
        <v>71.8</v>
      </c>
      <c r="V4812">
        <v>27.257586853187515</v>
      </c>
      <c r="W4812">
        <v>0.84891754951635201</v>
      </c>
      <c r="X4812">
        <v>2</v>
      </c>
      <c r="Y4812">
        <v>1</v>
      </c>
      <c r="Z4812">
        <v>166527</v>
      </c>
    </row>
    <row r="4813" spans="1:26">
      <c r="A4813">
        <v>476371</v>
      </c>
      <c r="B4813">
        <v>2</v>
      </c>
      <c r="C4813">
        <v>47637102</v>
      </c>
      <c r="D4813">
        <v>2</v>
      </c>
      <c r="E4813">
        <v>2</v>
      </c>
      <c r="F4813">
        <v>14</v>
      </c>
      <c r="G4813">
        <v>1</v>
      </c>
      <c r="H4813">
        <v>62</v>
      </c>
      <c r="I4813">
        <v>2</v>
      </c>
      <c r="J4813">
        <v>1</v>
      </c>
      <c r="K4813">
        <v>4</v>
      </c>
      <c r="L4813">
        <v>10</v>
      </c>
      <c r="M4813">
        <v>4</v>
      </c>
      <c r="N4813">
        <v>3</v>
      </c>
      <c r="O4813">
        <v>5</v>
      </c>
      <c r="P4813">
        <v>1</v>
      </c>
      <c r="Q4813">
        <v>2.25</v>
      </c>
      <c r="R4813">
        <v>-1</v>
      </c>
      <c r="S4813">
        <v>1</v>
      </c>
      <c r="T4813">
        <v>170.7</v>
      </c>
      <c r="U4813">
        <v>94.7</v>
      </c>
      <c r="V4813">
        <v>32.499968255046852</v>
      </c>
      <c r="W4813">
        <v>1.0080609046126301</v>
      </c>
      <c r="X4813">
        <v>2</v>
      </c>
      <c r="Y4813">
        <v>1</v>
      </c>
      <c r="Z4813">
        <v>166527</v>
      </c>
    </row>
    <row r="4814" spans="1:26">
      <c r="A4814">
        <v>477051</v>
      </c>
      <c r="B4814">
        <v>1</v>
      </c>
      <c r="C4814">
        <v>47705101</v>
      </c>
      <c r="D4814">
        <v>1</v>
      </c>
      <c r="E4814">
        <v>2</v>
      </c>
      <c r="F4814">
        <v>13</v>
      </c>
      <c r="G4814">
        <v>1</v>
      </c>
      <c r="H4814">
        <v>65</v>
      </c>
      <c r="I4814">
        <v>1</v>
      </c>
      <c r="J4814">
        <v>1</v>
      </c>
      <c r="K4814">
        <v>4</v>
      </c>
      <c r="L4814">
        <v>7</v>
      </c>
      <c r="M4814">
        <v>2</v>
      </c>
      <c r="N4814">
        <v>4</v>
      </c>
      <c r="O4814">
        <v>2</v>
      </c>
      <c r="P4814">
        <v>1</v>
      </c>
      <c r="Q4814">
        <v>33.979999999999997</v>
      </c>
      <c r="R4814">
        <v>-1</v>
      </c>
      <c r="S4814">
        <v>0</v>
      </c>
      <c r="T4814">
        <v>163.19999999999999</v>
      </c>
      <c r="U4814">
        <v>85.7</v>
      </c>
      <c r="V4814">
        <v>32.176626778162252</v>
      </c>
      <c r="W4814">
        <v>-1</v>
      </c>
      <c r="X4814">
        <v>2</v>
      </c>
      <c r="Y4814">
        <v>1</v>
      </c>
      <c r="Z4814">
        <v>521302</v>
      </c>
    </row>
    <row r="4815" spans="1:26">
      <c r="A4815">
        <v>477181</v>
      </c>
      <c r="B4815">
        <v>1</v>
      </c>
      <c r="C4815">
        <v>47718101</v>
      </c>
      <c r="D4815">
        <v>2</v>
      </c>
      <c r="E4815">
        <v>2</v>
      </c>
      <c r="F4815">
        <v>13</v>
      </c>
      <c r="G4815">
        <v>1</v>
      </c>
      <c r="H4815">
        <v>37</v>
      </c>
      <c r="I4815">
        <v>2</v>
      </c>
      <c r="J4815">
        <v>1</v>
      </c>
      <c r="K4815">
        <v>1</v>
      </c>
      <c r="L4815">
        <v>19</v>
      </c>
      <c r="M4815">
        <v>1</v>
      </c>
      <c r="N4815">
        <v>1</v>
      </c>
      <c r="O4815">
        <v>5</v>
      </c>
      <c r="P4815">
        <v>1</v>
      </c>
      <c r="Q4815">
        <v>10</v>
      </c>
      <c r="R4815">
        <v>-1</v>
      </c>
      <c r="S4815">
        <v>0</v>
      </c>
      <c r="T4815">
        <v>171.8</v>
      </c>
      <c r="U4815">
        <v>102.5</v>
      </c>
      <c r="V4815">
        <v>34.727821965872543</v>
      </c>
      <c r="W4815">
        <v>0.93962585034013602</v>
      </c>
      <c r="X4815">
        <v>2</v>
      </c>
      <c r="Y4815">
        <v>1</v>
      </c>
      <c r="Z4815">
        <v>318487</v>
      </c>
    </row>
    <row r="4816" spans="1:26">
      <c r="A4816">
        <v>477181</v>
      </c>
      <c r="B4816">
        <v>2</v>
      </c>
      <c r="C4816">
        <v>47718102</v>
      </c>
      <c r="D4816">
        <v>2</v>
      </c>
      <c r="E4816">
        <v>2</v>
      </c>
      <c r="F4816">
        <v>13</v>
      </c>
      <c r="G4816">
        <v>2</v>
      </c>
      <c r="H4816">
        <v>34</v>
      </c>
      <c r="I4816">
        <v>2</v>
      </c>
      <c r="J4816">
        <v>1</v>
      </c>
      <c r="K4816">
        <v>1</v>
      </c>
      <c r="L4816">
        <v>19</v>
      </c>
      <c r="M4816">
        <v>3</v>
      </c>
      <c r="N4816">
        <v>1</v>
      </c>
      <c r="O4816">
        <v>5</v>
      </c>
      <c r="P4816">
        <v>1</v>
      </c>
      <c r="Q4816">
        <v>10</v>
      </c>
      <c r="R4816">
        <v>-1</v>
      </c>
      <c r="S4816">
        <v>1</v>
      </c>
      <c r="T4816">
        <v>165.8</v>
      </c>
      <c r="U4816">
        <v>85.4</v>
      </c>
      <c r="V4816">
        <v>31.066248957789185</v>
      </c>
      <c r="W4816">
        <v>0.85030728709394199</v>
      </c>
      <c r="X4816">
        <v>2</v>
      </c>
      <c r="Y4816">
        <v>1</v>
      </c>
      <c r="Z4816">
        <v>318487</v>
      </c>
    </row>
    <row r="4817" spans="1:26">
      <c r="A4817">
        <v>477201</v>
      </c>
      <c r="B4817">
        <v>1</v>
      </c>
      <c r="C4817">
        <v>47720101</v>
      </c>
      <c r="D4817">
        <v>2</v>
      </c>
      <c r="E4817">
        <v>2</v>
      </c>
      <c r="F4817">
        <v>13</v>
      </c>
      <c r="G4817">
        <v>1</v>
      </c>
      <c r="H4817">
        <v>63</v>
      </c>
      <c r="I4817">
        <v>2</v>
      </c>
      <c r="J4817">
        <v>1</v>
      </c>
      <c r="K4817">
        <v>4</v>
      </c>
      <c r="L4817">
        <v>20</v>
      </c>
      <c r="M4817">
        <v>2</v>
      </c>
      <c r="N4817">
        <v>3</v>
      </c>
      <c r="O4817">
        <v>5</v>
      </c>
      <c r="P4817">
        <v>1</v>
      </c>
      <c r="Q4817">
        <v>6.75</v>
      </c>
      <c r="R4817">
        <v>-1</v>
      </c>
      <c r="S4817">
        <v>0</v>
      </c>
      <c r="T4817">
        <v>179.7</v>
      </c>
      <c r="U4817">
        <v>105.6</v>
      </c>
      <c r="V4817">
        <v>32.70150677766599</v>
      </c>
      <c r="W4817">
        <v>0.94466230936819195</v>
      </c>
      <c r="X4817">
        <v>2</v>
      </c>
      <c r="Y4817">
        <v>1</v>
      </c>
      <c r="Z4817">
        <v>481439</v>
      </c>
    </row>
    <row r="4818" spans="1:26">
      <c r="A4818">
        <v>477201</v>
      </c>
      <c r="B4818">
        <v>2</v>
      </c>
      <c r="C4818">
        <v>47720102</v>
      </c>
      <c r="D4818">
        <v>2</v>
      </c>
      <c r="E4818">
        <v>2</v>
      </c>
      <c r="F4818">
        <v>13</v>
      </c>
      <c r="G4818">
        <v>2</v>
      </c>
      <c r="H4818">
        <v>58</v>
      </c>
      <c r="I4818">
        <v>2</v>
      </c>
      <c r="J4818">
        <v>1</v>
      </c>
      <c r="K4818">
        <v>1</v>
      </c>
      <c r="L4818">
        <v>20</v>
      </c>
      <c r="M4818">
        <v>2</v>
      </c>
      <c r="N4818">
        <v>4</v>
      </c>
      <c r="O4818">
        <v>1</v>
      </c>
      <c r="P4818">
        <v>1</v>
      </c>
      <c r="Q4818">
        <v>3.4039999999999999</v>
      </c>
      <c r="R4818">
        <v>-1</v>
      </c>
      <c r="S4818">
        <v>0</v>
      </c>
      <c r="T4818">
        <v>166.6</v>
      </c>
      <c r="U4818">
        <v>61.1</v>
      </c>
      <c r="V4818">
        <v>22.013607363713795</v>
      </c>
      <c r="W4818">
        <v>0.77341389728096699</v>
      </c>
      <c r="X4818">
        <v>1</v>
      </c>
      <c r="Y4818">
        <v>-9</v>
      </c>
      <c r="Z4818">
        <v>481439</v>
      </c>
    </row>
    <row r="4819" spans="1:26">
      <c r="A4819">
        <v>477251</v>
      </c>
      <c r="B4819">
        <v>1</v>
      </c>
      <c r="C4819">
        <v>47725101</v>
      </c>
      <c r="D4819">
        <v>3</v>
      </c>
      <c r="E4819">
        <v>2</v>
      </c>
      <c r="F4819">
        <v>13</v>
      </c>
      <c r="G4819">
        <v>1</v>
      </c>
      <c r="H4819">
        <v>72</v>
      </c>
      <c r="I4819">
        <v>2</v>
      </c>
      <c r="J4819">
        <v>1</v>
      </c>
      <c r="K4819">
        <v>2</v>
      </c>
      <c r="L4819">
        <v>96</v>
      </c>
      <c r="M4819">
        <v>3</v>
      </c>
      <c r="N4819">
        <v>3</v>
      </c>
      <c r="O4819">
        <v>5</v>
      </c>
      <c r="P4819">
        <v>2</v>
      </c>
      <c r="Q4819">
        <v>0</v>
      </c>
      <c r="R4819">
        <v>-1</v>
      </c>
      <c r="S4819">
        <v>0</v>
      </c>
      <c r="T4819">
        <v>168.6</v>
      </c>
      <c r="U4819">
        <v>70.3</v>
      </c>
      <c r="V4819">
        <v>24.730914980531878</v>
      </c>
      <c r="W4819">
        <v>0.90148794253463305</v>
      </c>
      <c r="X4819">
        <v>1</v>
      </c>
      <c r="Y4819">
        <v>3</v>
      </c>
      <c r="Z4819">
        <v>434314</v>
      </c>
    </row>
    <row r="4820" spans="1:26">
      <c r="A4820">
        <v>477251</v>
      </c>
      <c r="B4820">
        <v>2</v>
      </c>
      <c r="C4820">
        <v>47725102</v>
      </c>
      <c r="D4820">
        <v>3</v>
      </c>
      <c r="E4820">
        <v>2</v>
      </c>
      <c r="F4820">
        <v>13</v>
      </c>
      <c r="G4820">
        <v>2</v>
      </c>
      <c r="H4820">
        <v>67</v>
      </c>
      <c r="I4820">
        <v>2</v>
      </c>
      <c r="J4820">
        <v>1</v>
      </c>
      <c r="K4820">
        <v>7</v>
      </c>
      <c r="L4820">
        <v>96</v>
      </c>
      <c r="M4820">
        <v>3</v>
      </c>
      <c r="N4820">
        <v>1</v>
      </c>
      <c r="O4820">
        <v>5</v>
      </c>
      <c r="P4820">
        <v>2</v>
      </c>
      <c r="Q4820">
        <v>0</v>
      </c>
      <c r="R4820">
        <v>-1</v>
      </c>
      <c r="S4820">
        <v>0</v>
      </c>
      <c r="T4820">
        <v>159.19999999999999</v>
      </c>
      <c r="U4820">
        <v>78.8</v>
      </c>
      <c r="V4820">
        <v>31.091386581146946</v>
      </c>
      <c r="W4820">
        <v>0.83193668528864095</v>
      </c>
      <c r="X4820">
        <v>2</v>
      </c>
      <c r="Y4820">
        <v>3</v>
      </c>
      <c r="Z4820">
        <v>434314</v>
      </c>
    </row>
    <row r="4821" spans="1:26">
      <c r="A4821">
        <v>477251</v>
      </c>
      <c r="B4821">
        <v>3</v>
      </c>
      <c r="C4821">
        <v>47725103</v>
      </c>
      <c r="D4821">
        <v>3</v>
      </c>
      <c r="E4821">
        <v>2</v>
      </c>
      <c r="F4821">
        <v>13</v>
      </c>
      <c r="G4821">
        <v>1</v>
      </c>
      <c r="H4821">
        <v>39</v>
      </c>
      <c r="I4821">
        <v>1</v>
      </c>
      <c r="J4821">
        <v>1</v>
      </c>
      <c r="K4821">
        <v>4</v>
      </c>
      <c r="L4821">
        <v>96</v>
      </c>
      <c r="M4821">
        <v>3</v>
      </c>
      <c r="N4821">
        <v>1</v>
      </c>
      <c r="O4821">
        <v>5</v>
      </c>
      <c r="P4821">
        <v>1</v>
      </c>
      <c r="Q4821">
        <v>10.44</v>
      </c>
      <c r="R4821">
        <v>-1</v>
      </c>
      <c r="S4821">
        <v>0</v>
      </c>
      <c r="T4821">
        <v>168.5</v>
      </c>
      <c r="U4821">
        <v>71.900000000000006</v>
      </c>
      <c r="V4821">
        <v>25.323811955727354</v>
      </c>
      <c r="W4821">
        <v>0.829303675048356</v>
      </c>
      <c r="X4821">
        <v>1</v>
      </c>
      <c r="Y4821">
        <v>3</v>
      </c>
      <c r="Z4821">
        <v>434314</v>
      </c>
    </row>
    <row r="4822" spans="1:26">
      <c r="A4822">
        <v>477351</v>
      </c>
      <c r="B4822">
        <v>1</v>
      </c>
      <c r="C4822">
        <v>47735101</v>
      </c>
      <c r="D4822">
        <v>2</v>
      </c>
      <c r="E4822">
        <v>2</v>
      </c>
      <c r="F4822">
        <v>13</v>
      </c>
      <c r="G4822">
        <v>1</v>
      </c>
      <c r="H4822">
        <v>52</v>
      </c>
      <c r="I4822">
        <v>2</v>
      </c>
      <c r="J4822">
        <v>1</v>
      </c>
      <c r="K4822">
        <v>2</v>
      </c>
      <c r="L4822">
        <v>16</v>
      </c>
      <c r="M4822">
        <v>2</v>
      </c>
      <c r="N4822">
        <v>3</v>
      </c>
      <c r="O4822">
        <v>5</v>
      </c>
      <c r="P4822">
        <v>1</v>
      </c>
      <c r="Q4822">
        <v>3.4889999999999999</v>
      </c>
      <c r="R4822">
        <v>-1</v>
      </c>
      <c r="S4822">
        <v>0</v>
      </c>
      <c r="T4822">
        <v>176.2</v>
      </c>
      <c r="U4822">
        <v>84.3</v>
      </c>
      <c r="V4822">
        <v>27.152871633591491</v>
      </c>
      <c r="W4822">
        <v>0.938424821002386</v>
      </c>
      <c r="X4822">
        <v>2</v>
      </c>
      <c r="Y4822">
        <v>1</v>
      </c>
      <c r="Z4822">
        <v>311361</v>
      </c>
    </row>
    <row r="4823" spans="1:26">
      <c r="A4823">
        <v>477351</v>
      </c>
      <c r="B4823">
        <v>2</v>
      </c>
      <c r="C4823">
        <v>47735102</v>
      </c>
      <c r="D4823">
        <v>2</v>
      </c>
      <c r="E4823">
        <v>2</v>
      </c>
      <c r="F4823">
        <v>13</v>
      </c>
      <c r="G4823">
        <v>2</v>
      </c>
      <c r="H4823">
        <v>51</v>
      </c>
      <c r="I4823">
        <v>2</v>
      </c>
      <c r="J4823">
        <v>1</v>
      </c>
      <c r="K4823">
        <v>7</v>
      </c>
      <c r="L4823">
        <v>16</v>
      </c>
      <c r="M4823">
        <v>2</v>
      </c>
      <c r="N4823">
        <v>3</v>
      </c>
      <c r="O4823">
        <v>5</v>
      </c>
      <c r="P4823">
        <v>1</v>
      </c>
      <c r="Q4823">
        <v>3.0579999999999998</v>
      </c>
      <c r="R4823">
        <v>-1</v>
      </c>
      <c r="S4823">
        <v>0</v>
      </c>
      <c r="T4823">
        <v>161.4</v>
      </c>
      <c r="U4823">
        <v>63.9</v>
      </c>
      <c r="V4823">
        <v>24.529788145548014</v>
      </c>
      <c r="W4823">
        <v>0.81613891726251298</v>
      </c>
      <c r="X4823">
        <v>2</v>
      </c>
      <c r="Y4823">
        <v>1</v>
      </c>
      <c r="Z4823">
        <v>311361</v>
      </c>
    </row>
    <row r="4824" spans="1:26">
      <c r="A4824">
        <v>477371</v>
      </c>
      <c r="B4824">
        <v>1</v>
      </c>
      <c r="C4824">
        <v>47737101</v>
      </c>
      <c r="D4824">
        <v>2</v>
      </c>
      <c r="E4824">
        <v>2</v>
      </c>
      <c r="F4824">
        <v>13</v>
      </c>
      <c r="G4824">
        <v>1</v>
      </c>
      <c r="H4824">
        <v>47</v>
      </c>
      <c r="I4824">
        <v>2</v>
      </c>
      <c r="J4824">
        <v>1</v>
      </c>
      <c r="K4824">
        <v>5</v>
      </c>
      <c r="L4824">
        <v>96</v>
      </c>
      <c r="M4824">
        <v>3</v>
      </c>
      <c r="N4824">
        <v>3</v>
      </c>
      <c r="O4824">
        <v>5</v>
      </c>
      <c r="P4824">
        <v>1</v>
      </c>
      <c r="Q4824">
        <v>1.0069999999999999</v>
      </c>
      <c r="R4824">
        <v>-1</v>
      </c>
      <c r="S4824">
        <v>4</v>
      </c>
      <c r="T4824">
        <v>179.3</v>
      </c>
      <c r="U4824">
        <v>94.2</v>
      </c>
      <c r="V4824">
        <v>29.301531736016212</v>
      </c>
      <c r="W4824">
        <v>1</v>
      </c>
      <c r="X4824">
        <v>2</v>
      </c>
      <c r="Y4824">
        <v>3</v>
      </c>
      <c r="Z4824">
        <v>357446</v>
      </c>
    </row>
    <row r="4825" spans="1:26">
      <c r="A4825">
        <v>477371</v>
      </c>
      <c r="B4825">
        <v>2</v>
      </c>
      <c r="C4825">
        <v>47737102</v>
      </c>
      <c r="D4825">
        <v>2</v>
      </c>
      <c r="E4825">
        <v>2</v>
      </c>
      <c r="F4825">
        <v>13</v>
      </c>
      <c r="G4825">
        <v>2</v>
      </c>
      <c r="H4825">
        <v>46</v>
      </c>
      <c r="I4825">
        <v>2</v>
      </c>
      <c r="J4825">
        <v>1</v>
      </c>
      <c r="K4825">
        <v>4</v>
      </c>
      <c r="L4825">
        <v>96</v>
      </c>
      <c r="M4825">
        <v>2</v>
      </c>
      <c r="N4825">
        <v>4</v>
      </c>
      <c r="O4825">
        <v>2</v>
      </c>
      <c r="P4825">
        <v>1</v>
      </c>
      <c r="Q4825">
        <v>5.8000000000000003E-2</v>
      </c>
      <c r="R4825">
        <v>-1</v>
      </c>
      <c r="S4825">
        <v>0</v>
      </c>
      <c r="T4825">
        <v>169.6</v>
      </c>
      <c r="U4825">
        <v>88.3</v>
      </c>
      <c r="V4825">
        <v>30.697924083303668</v>
      </c>
      <c r="W4825">
        <v>0.81378366042902806</v>
      </c>
      <c r="X4825">
        <v>2</v>
      </c>
      <c r="Y4825">
        <v>3</v>
      </c>
      <c r="Z4825">
        <v>357446</v>
      </c>
    </row>
    <row r="4826" spans="1:26">
      <c r="A4826">
        <v>478051</v>
      </c>
      <c r="B4826">
        <v>1</v>
      </c>
      <c r="C4826">
        <v>47805101</v>
      </c>
      <c r="D4826">
        <v>2</v>
      </c>
      <c r="E4826">
        <v>2</v>
      </c>
      <c r="F4826">
        <v>13</v>
      </c>
      <c r="G4826">
        <v>1</v>
      </c>
      <c r="H4826">
        <v>61</v>
      </c>
      <c r="I4826">
        <v>2</v>
      </c>
      <c r="J4826">
        <v>1</v>
      </c>
      <c r="K4826">
        <v>1</v>
      </c>
      <c r="L4826">
        <v>12</v>
      </c>
      <c r="M4826">
        <v>3</v>
      </c>
      <c r="N4826">
        <v>4</v>
      </c>
      <c r="O4826">
        <v>3</v>
      </c>
      <c r="P4826">
        <v>1</v>
      </c>
      <c r="Q4826">
        <v>27.23</v>
      </c>
      <c r="R4826">
        <v>-1</v>
      </c>
      <c r="S4826">
        <v>4</v>
      </c>
      <c r="T4826">
        <v>175.5</v>
      </c>
      <c r="U4826">
        <v>95.1</v>
      </c>
      <c r="V4826">
        <v>30.876372756714641</v>
      </c>
      <c r="W4826">
        <v>1.0626460963066899</v>
      </c>
      <c r="X4826">
        <v>2</v>
      </c>
      <c r="Y4826">
        <v>3</v>
      </c>
      <c r="Z4826">
        <v>441328</v>
      </c>
    </row>
    <row r="4827" spans="1:26">
      <c r="A4827">
        <v>478051</v>
      </c>
      <c r="B4827">
        <v>2</v>
      </c>
      <c r="C4827">
        <v>47805102</v>
      </c>
      <c r="D4827">
        <v>2</v>
      </c>
      <c r="E4827">
        <v>2</v>
      </c>
      <c r="F4827">
        <v>13</v>
      </c>
      <c r="G4827">
        <v>2</v>
      </c>
      <c r="H4827">
        <v>63</v>
      </c>
      <c r="I4827">
        <v>2</v>
      </c>
      <c r="J4827">
        <v>1</v>
      </c>
      <c r="K4827">
        <v>5</v>
      </c>
      <c r="L4827">
        <v>12</v>
      </c>
      <c r="M4827">
        <v>5</v>
      </c>
      <c r="N4827">
        <v>3</v>
      </c>
      <c r="O4827">
        <v>5</v>
      </c>
      <c r="P4827">
        <v>1</v>
      </c>
      <c r="Q4827">
        <v>17.029</v>
      </c>
      <c r="R4827">
        <v>-1</v>
      </c>
      <c r="S4827">
        <v>5</v>
      </c>
      <c r="T4827">
        <v>157.19999999999999</v>
      </c>
      <c r="U4827">
        <v>57.5</v>
      </c>
      <c r="V4827">
        <v>23.268198563927253</v>
      </c>
      <c r="W4827">
        <v>0.79427083333333304</v>
      </c>
      <c r="X4827">
        <v>1</v>
      </c>
      <c r="Y4827">
        <v>3</v>
      </c>
      <c r="Z4827">
        <v>441328</v>
      </c>
    </row>
    <row r="4828" spans="1:26">
      <c r="A4828">
        <v>478181</v>
      </c>
      <c r="B4828">
        <v>1</v>
      </c>
      <c r="C4828">
        <v>47818101</v>
      </c>
      <c r="D4828">
        <v>2</v>
      </c>
      <c r="E4828">
        <v>2</v>
      </c>
      <c r="F4828">
        <v>13</v>
      </c>
      <c r="G4828">
        <v>1</v>
      </c>
      <c r="H4828">
        <v>52</v>
      </c>
      <c r="I4828">
        <v>6</v>
      </c>
      <c r="J4828">
        <v>1</v>
      </c>
      <c r="K4828">
        <v>3</v>
      </c>
      <c r="L4828">
        <v>5</v>
      </c>
      <c r="M4828">
        <v>5</v>
      </c>
      <c r="N4828">
        <v>4</v>
      </c>
      <c r="O4828">
        <v>1</v>
      </c>
      <c r="P4828">
        <v>2</v>
      </c>
      <c r="Q4828">
        <v>5.8000000000000003E-2</v>
      </c>
      <c r="R4828">
        <v>-1</v>
      </c>
      <c r="S4828">
        <v>-9</v>
      </c>
      <c r="T4828">
        <v>163.9</v>
      </c>
      <c r="U4828">
        <v>49.5</v>
      </c>
      <c r="V4828">
        <v>18.426688396509576</v>
      </c>
      <c r="W4828">
        <v>0.87240729101194203</v>
      </c>
      <c r="X4828">
        <v>3</v>
      </c>
      <c r="Y4828">
        <v>2</v>
      </c>
      <c r="Z4828">
        <v>319157</v>
      </c>
    </row>
    <row r="4829" spans="1:26">
      <c r="A4829">
        <v>478181</v>
      </c>
      <c r="B4829">
        <v>2</v>
      </c>
      <c r="C4829">
        <v>47818102</v>
      </c>
      <c r="D4829">
        <v>2</v>
      </c>
      <c r="E4829">
        <v>2</v>
      </c>
      <c r="F4829">
        <v>13</v>
      </c>
      <c r="G4829">
        <v>2</v>
      </c>
      <c r="H4829">
        <v>40</v>
      </c>
      <c r="I4829">
        <v>6</v>
      </c>
      <c r="J4829">
        <v>1</v>
      </c>
      <c r="K4829">
        <v>7</v>
      </c>
      <c r="L4829">
        <v>5</v>
      </c>
      <c r="M4829">
        <v>4</v>
      </c>
      <c r="N4829">
        <v>4</v>
      </c>
      <c r="O4829">
        <v>3</v>
      </c>
      <c r="P4829">
        <v>2</v>
      </c>
      <c r="Q4829">
        <v>0.75</v>
      </c>
      <c r="R4829">
        <v>-1</v>
      </c>
      <c r="S4829">
        <v>12</v>
      </c>
      <c r="T4829">
        <v>151.4</v>
      </c>
      <c r="U4829">
        <v>65.2</v>
      </c>
      <c r="V4829">
        <v>28.444338965777796</v>
      </c>
      <c r="W4829">
        <v>-1</v>
      </c>
      <c r="X4829">
        <v>2</v>
      </c>
      <c r="Y4829">
        <v>1</v>
      </c>
      <c r="Z4829">
        <v>319157</v>
      </c>
    </row>
    <row r="4830" spans="1:26">
      <c r="A4830">
        <v>478201</v>
      </c>
      <c r="B4830">
        <v>1</v>
      </c>
      <c r="C4830">
        <v>47820101</v>
      </c>
      <c r="D4830">
        <v>2</v>
      </c>
      <c r="E4830">
        <v>2</v>
      </c>
      <c r="F4830">
        <v>13</v>
      </c>
      <c r="G4830">
        <v>1</v>
      </c>
      <c r="H4830">
        <v>47</v>
      </c>
      <c r="I4830">
        <v>2</v>
      </c>
      <c r="J4830">
        <v>1</v>
      </c>
      <c r="K4830">
        <v>6</v>
      </c>
      <c r="L4830">
        <v>9</v>
      </c>
      <c r="M4830">
        <v>1</v>
      </c>
      <c r="N4830">
        <v>4</v>
      </c>
      <c r="O4830">
        <v>3</v>
      </c>
      <c r="P4830">
        <v>1</v>
      </c>
      <c r="Q4830">
        <v>114.76544</v>
      </c>
      <c r="R4830">
        <v>-1</v>
      </c>
      <c r="S4830">
        <v>0</v>
      </c>
      <c r="T4830">
        <v>171.4</v>
      </c>
      <c r="U4830">
        <v>56.7</v>
      </c>
      <c r="V4830">
        <v>19.300182858169865</v>
      </c>
      <c r="W4830">
        <v>0.88167719701321101</v>
      </c>
      <c r="X4830">
        <v>-8</v>
      </c>
      <c r="Y4830">
        <v>3</v>
      </c>
      <c r="Z4830">
        <v>449426</v>
      </c>
    </row>
    <row r="4831" spans="1:26">
      <c r="A4831">
        <v>478201</v>
      </c>
      <c r="B4831">
        <v>2</v>
      </c>
      <c r="C4831">
        <v>47820102</v>
      </c>
      <c r="D4831">
        <v>2</v>
      </c>
      <c r="E4831">
        <v>2</v>
      </c>
      <c r="F4831">
        <v>13</v>
      </c>
      <c r="G4831">
        <v>2</v>
      </c>
      <c r="H4831">
        <v>46</v>
      </c>
      <c r="I4831">
        <v>2</v>
      </c>
      <c r="J4831">
        <v>1</v>
      </c>
      <c r="K4831">
        <v>6</v>
      </c>
      <c r="L4831">
        <v>9</v>
      </c>
      <c r="M4831">
        <v>1</v>
      </c>
      <c r="N4831">
        <v>4</v>
      </c>
      <c r="O4831">
        <v>2</v>
      </c>
      <c r="P4831">
        <v>1</v>
      </c>
      <c r="Q4831">
        <v>29.725000000000001</v>
      </c>
      <c r="R4831">
        <v>-1</v>
      </c>
      <c r="S4831">
        <v>0</v>
      </c>
      <c r="T4831">
        <v>163.30000000000001</v>
      </c>
      <c r="U4831">
        <v>52.5</v>
      </c>
      <c r="V4831">
        <v>19.687335118568384</v>
      </c>
      <c r="W4831">
        <v>0.76706147772137601</v>
      </c>
      <c r="X4831">
        <v>-8</v>
      </c>
      <c r="Y4831">
        <v>3</v>
      </c>
      <c r="Z4831">
        <v>449426</v>
      </c>
    </row>
    <row r="4832" spans="1:26">
      <c r="A4832">
        <v>478251</v>
      </c>
      <c r="B4832">
        <v>1</v>
      </c>
      <c r="C4832">
        <v>47825101</v>
      </c>
      <c r="D4832">
        <v>4</v>
      </c>
      <c r="E4832">
        <v>2</v>
      </c>
      <c r="F4832">
        <v>13</v>
      </c>
      <c r="G4832">
        <v>1</v>
      </c>
      <c r="H4832">
        <v>56</v>
      </c>
      <c r="I4832">
        <v>2</v>
      </c>
      <c r="J4832">
        <v>1</v>
      </c>
      <c r="K4832">
        <v>7</v>
      </c>
      <c r="L4832">
        <v>7</v>
      </c>
      <c r="M4832">
        <v>4</v>
      </c>
      <c r="N4832">
        <v>4</v>
      </c>
      <c r="O4832">
        <v>3</v>
      </c>
      <c r="P4832">
        <v>1</v>
      </c>
      <c r="Q4832">
        <v>1.6140000000000001</v>
      </c>
      <c r="R4832">
        <v>-1</v>
      </c>
      <c r="S4832">
        <v>8</v>
      </c>
      <c r="T4832">
        <v>164.1</v>
      </c>
      <c r="U4832">
        <v>64</v>
      </c>
      <c r="V4832">
        <v>23.766367693188077</v>
      </c>
      <c r="W4832">
        <v>0.89129314786192704</v>
      </c>
      <c r="X4832">
        <v>1</v>
      </c>
      <c r="Y4832">
        <v>1</v>
      </c>
      <c r="Z4832">
        <v>443438</v>
      </c>
    </row>
    <row r="4833" spans="1:26">
      <c r="A4833">
        <v>478251</v>
      </c>
      <c r="B4833">
        <v>2</v>
      </c>
      <c r="C4833">
        <v>47825102</v>
      </c>
      <c r="D4833">
        <v>4</v>
      </c>
      <c r="E4833">
        <v>2</v>
      </c>
      <c r="F4833">
        <v>13</v>
      </c>
      <c r="G4833">
        <v>2</v>
      </c>
      <c r="H4833">
        <v>47</v>
      </c>
      <c r="I4833">
        <v>2</v>
      </c>
      <c r="J4833">
        <v>1</v>
      </c>
      <c r="K4833">
        <v>3</v>
      </c>
      <c r="L4833">
        <v>7</v>
      </c>
      <c r="M4833">
        <v>3</v>
      </c>
      <c r="N4833">
        <v>4</v>
      </c>
      <c r="O4833">
        <v>3</v>
      </c>
      <c r="P4833">
        <v>1</v>
      </c>
      <c r="Q4833">
        <v>1.355</v>
      </c>
      <c r="R4833">
        <v>-1</v>
      </c>
      <c r="S4833">
        <v>8</v>
      </c>
      <c r="T4833">
        <v>152.19999999999999</v>
      </c>
      <c r="U4833">
        <v>51.7</v>
      </c>
      <c r="V4833">
        <v>22.318306536975872</v>
      </c>
      <c r="W4833">
        <v>0.78398617511520696</v>
      </c>
      <c r="X4833">
        <v>2</v>
      </c>
      <c r="Y4833">
        <v>3</v>
      </c>
      <c r="Z4833">
        <v>443438</v>
      </c>
    </row>
    <row r="4834" spans="1:26">
      <c r="A4834">
        <v>478251</v>
      </c>
      <c r="B4834">
        <v>3</v>
      </c>
      <c r="C4834">
        <v>47825103</v>
      </c>
      <c r="D4834">
        <v>4</v>
      </c>
      <c r="E4834">
        <v>2</v>
      </c>
      <c r="F4834">
        <v>13</v>
      </c>
      <c r="G4834">
        <v>2</v>
      </c>
      <c r="H4834">
        <v>16</v>
      </c>
      <c r="I4834">
        <v>1</v>
      </c>
      <c r="J4834">
        <v>1</v>
      </c>
      <c r="K4834">
        <v>7</v>
      </c>
      <c r="L4834">
        <v>7</v>
      </c>
      <c r="M4834">
        <v>2</v>
      </c>
      <c r="N4834">
        <v>4</v>
      </c>
      <c r="O4834">
        <v>4</v>
      </c>
      <c r="P4834">
        <v>1</v>
      </c>
      <c r="Q4834">
        <v>-9</v>
      </c>
      <c r="R4834">
        <v>4</v>
      </c>
      <c r="S4834">
        <v>4</v>
      </c>
      <c r="T4834">
        <v>160</v>
      </c>
      <c r="U4834">
        <v>48</v>
      </c>
      <c r="V4834">
        <v>18.749999999999996</v>
      </c>
      <c r="W4834">
        <v>0.71358695652173898</v>
      </c>
      <c r="X4834">
        <v>1</v>
      </c>
      <c r="Y4834">
        <v>3</v>
      </c>
      <c r="Z4834">
        <v>443438</v>
      </c>
    </row>
    <row r="4835" spans="1:26">
      <c r="A4835">
        <v>478251</v>
      </c>
      <c r="B4835">
        <v>4</v>
      </c>
      <c r="C4835">
        <v>47825104</v>
      </c>
      <c r="D4835">
        <v>4</v>
      </c>
      <c r="E4835">
        <v>2</v>
      </c>
      <c r="F4835">
        <v>13</v>
      </c>
      <c r="G4835">
        <v>2</v>
      </c>
      <c r="H4835">
        <v>16</v>
      </c>
      <c r="I4835">
        <v>1</v>
      </c>
      <c r="J4835">
        <v>-8</v>
      </c>
      <c r="K4835">
        <v>-1</v>
      </c>
      <c r="L4835">
        <v>7</v>
      </c>
      <c r="M4835">
        <v>2</v>
      </c>
      <c r="N4835">
        <v>-1</v>
      </c>
      <c r="O4835">
        <v>-1</v>
      </c>
      <c r="P4835">
        <v>-1</v>
      </c>
      <c r="Q4835">
        <v>-1</v>
      </c>
      <c r="R4835">
        <v>4</v>
      </c>
      <c r="S4835">
        <v>-2</v>
      </c>
      <c r="T4835">
        <v>-1</v>
      </c>
      <c r="U4835">
        <v>-1</v>
      </c>
      <c r="V4835">
        <v>-1</v>
      </c>
      <c r="W4835">
        <v>-1</v>
      </c>
      <c r="X4835">
        <v>-2</v>
      </c>
      <c r="Y4835">
        <v>-2</v>
      </c>
      <c r="Z4835">
        <v>443438</v>
      </c>
    </row>
    <row r="4836" spans="1:26">
      <c r="A4836">
        <v>478271</v>
      </c>
      <c r="B4836">
        <v>1</v>
      </c>
      <c r="C4836">
        <v>47827101</v>
      </c>
      <c r="D4836">
        <v>4</v>
      </c>
      <c r="E4836">
        <v>2</v>
      </c>
      <c r="F4836">
        <v>13</v>
      </c>
      <c r="G4836">
        <v>1</v>
      </c>
      <c r="H4836">
        <v>37</v>
      </c>
      <c r="I4836">
        <v>6</v>
      </c>
      <c r="J4836">
        <v>1</v>
      </c>
      <c r="K4836">
        <v>5</v>
      </c>
      <c r="L4836">
        <v>6</v>
      </c>
      <c r="M4836">
        <v>1</v>
      </c>
      <c r="N4836">
        <v>3</v>
      </c>
      <c r="O4836">
        <v>5</v>
      </c>
      <c r="P4836">
        <v>1</v>
      </c>
      <c r="Q4836">
        <v>0.51800000000000002</v>
      </c>
      <c r="R4836">
        <v>-1</v>
      </c>
      <c r="S4836">
        <v>-2</v>
      </c>
      <c r="T4836">
        <v>-1</v>
      </c>
      <c r="U4836">
        <v>-1</v>
      </c>
      <c r="V4836">
        <v>-1</v>
      </c>
      <c r="W4836">
        <v>-1</v>
      </c>
      <c r="X4836">
        <v>-2</v>
      </c>
      <c r="Y4836">
        <v>-2</v>
      </c>
      <c r="Z4836">
        <v>433139</v>
      </c>
    </row>
    <row r="4837" spans="1:26">
      <c r="A4837">
        <v>478271</v>
      </c>
      <c r="B4837">
        <v>2</v>
      </c>
      <c r="C4837">
        <v>47827102</v>
      </c>
      <c r="D4837">
        <v>4</v>
      </c>
      <c r="E4837">
        <v>2</v>
      </c>
      <c r="F4837">
        <v>13</v>
      </c>
      <c r="G4837">
        <v>2</v>
      </c>
      <c r="H4837">
        <v>27</v>
      </c>
      <c r="I4837">
        <v>6</v>
      </c>
      <c r="J4837">
        <v>1</v>
      </c>
      <c r="K4837">
        <v>7</v>
      </c>
      <c r="L4837">
        <v>6</v>
      </c>
      <c r="M4837">
        <v>2</v>
      </c>
      <c r="N4837">
        <v>1</v>
      </c>
      <c r="O4837">
        <v>5</v>
      </c>
      <c r="P4837">
        <v>1</v>
      </c>
      <c r="Q4837">
        <v>0.48899999999999999</v>
      </c>
      <c r="R4837">
        <v>-1</v>
      </c>
      <c r="S4837">
        <v>-2</v>
      </c>
      <c r="T4837">
        <v>160.19999999999999</v>
      </c>
      <c r="U4837">
        <v>70.400000000000006</v>
      </c>
      <c r="V4837">
        <v>27.431378691741447</v>
      </c>
      <c r="W4837">
        <v>0.83513895430993901</v>
      </c>
      <c r="X4837">
        <v>-2</v>
      </c>
      <c r="Y4837">
        <v>-2</v>
      </c>
      <c r="Z4837">
        <v>433139</v>
      </c>
    </row>
    <row r="4838" spans="1:26">
      <c r="A4838">
        <v>478271</v>
      </c>
      <c r="B4838">
        <v>3</v>
      </c>
      <c r="C4838">
        <v>47827103</v>
      </c>
      <c r="D4838">
        <v>4</v>
      </c>
      <c r="E4838">
        <v>2</v>
      </c>
      <c r="F4838">
        <v>13</v>
      </c>
      <c r="G4838">
        <v>1</v>
      </c>
      <c r="H4838">
        <v>8</v>
      </c>
      <c r="I4838">
        <v>-1</v>
      </c>
      <c r="J4838">
        <v>1</v>
      </c>
      <c r="K4838">
        <v>-1</v>
      </c>
      <c r="L4838">
        <v>6</v>
      </c>
      <c r="M4838">
        <v>2</v>
      </c>
      <c r="N4838">
        <v>-1</v>
      </c>
      <c r="O4838">
        <v>-1</v>
      </c>
      <c r="P4838">
        <v>-1</v>
      </c>
      <c r="Q4838">
        <v>-1</v>
      </c>
      <c r="R4838">
        <v>-1</v>
      </c>
      <c r="S4838">
        <v>-2</v>
      </c>
      <c r="T4838">
        <v>-1</v>
      </c>
      <c r="U4838">
        <v>20.8</v>
      </c>
      <c r="V4838">
        <v>-1</v>
      </c>
      <c r="W4838">
        <v>-1</v>
      </c>
      <c r="X4838">
        <v>3</v>
      </c>
      <c r="Y4838">
        <v>-9</v>
      </c>
      <c r="Z4838">
        <v>433139</v>
      </c>
    </row>
    <row r="4839" spans="1:26">
      <c r="A4839">
        <v>478271</v>
      </c>
      <c r="B4839">
        <v>4</v>
      </c>
      <c r="C4839">
        <v>47827104</v>
      </c>
      <c r="D4839">
        <v>4</v>
      </c>
      <c r="E4839">
        <v>2</v>
      </c>
      <c r="F4839">
        <v>13</v>
      </c>
      <c r="G4839">
        <v>1</v>
      </c>
      <c r="H4839">
        <v>4</v>
      </c>
      <c r="I4839">
        <v>-1</v>
      </c>
      <c r="J4839">
        <v>1</v>
      </c>
      <c r="K4839">
        <v>-1</v>
      </c>
      <c r="L4839">
        <v>6</v>
      </c>
      <c r="M4839">
        <v>1</v>
      </c>
      <c r="N4839">
        <v>-1</v>
      </c>
      <c r="O4839">
        <v>-1</v>
      </c>
      <c r="P4839">
        <v>-1</v>
      </c>
      <c r="Q4839">
        <v>-1</v>
      </c>
      <c r="R4839">
        <v>-1</v>
      </c>
      <c r="S4839">
        <v>-2</v>
      </c>
      <c r="T4839">
        <v>96.6</v>
      </c>
      <c r="U4839">
        <v>14</v>
      </c>
      <c r="V4839">
        <v>15.002850541602905</v>
      </c>
      <c r="W4839">
        <v>-1</v>
      </c>
      <c r="X4839">
        <v>-2</v>
      </c>
      <c r="Y4839">
        <v>-2</v>
      </c>
      <c r="Z4839">
        <v>433139</v>
      </c>
    </row>
    <row r="4840" spans="1:26">
      <c r="A4840">
        <v>478341</v>
      </c>
      <c r="B4840">
        <v>1</v>
      </c>
      <c r="C4840">
        <v>47834101</v>
      </c>
      <c r="D4840">
        <v>1</v>
      </c>
      <c r="E4840">
        <v>2</v>
      </c>
      <c r="F4840">
        <v>13</v>
      </c>
      <c r="G4840">
        <v>2</v>
      </c>
      <c r="H4840">
        <v>65</v>
      </c>
      <c r="I4840">
        <v>4</v>
      </c>
      <c r="J4840">
        <v>1</v>
      </c>
      <c r="K4840">
        <v>3</v>
      </c>
      <c r="L4840">
        <v>5</v>
      </c>
      <c r="M4840">
        <v>4</v>
      </c>
      <c r="N4840">
        <v>3</v>
      </c>
      <c r="O4840">
        <v>5</v>
      </c>
      <c r="P4840">
        <v>1</v>
      </c>
      <c r="Q4840">
        <v>4.125</v>
      </c>
      <c r="R4840">
        <v>-1</v>
      </c>
      <c r="S4840">
        <v>9</v>
      </c>
      <c r="T4840">
        <v>164.7</v>
      </c>
      <c r="U4840">
        <v>71.2</v>
      </c>
      <c r="V4840">
        <v>26.247793176237352</v>
      </c>
      <c r="W4840">
        <v>0.8</v>
      </c>
      <c r="X4840">
        <v>2</v>
      </c>
      <c r="Y4840">
        <v>3</v>
      </c>
      <c r="Z4840">
        <v>400465</v>
      </c>
    </row>
    <row r="4841" spans="1:26">
      <c r="A4841">
        <v>478351</v>
      </c>
      <c r="B4841">
        <v>1</v>
      </c>
      <c r="C4841">
        <v>47835101</v>
      </c>
      <c r="D4841">
        <v>1</v>
      </c>
      <c r="E4841">
        <v>2</v>
      </c>
      <c r="F4841">
        <v>13</v>
      </c>
      <c r="G4841">
        <v>1</v>
      </c>
      <c r="H4841">
        <v>17</v>
      </c>
      <c r="I4841">
        <v>1</v>
      </c>
      <c r="J4841">
        <v>1</v>
      </c>
      <c r="K4841">
        <v>7</v>
      </c>
      <c r="L4841">
        <v>6</v>
      </c>
      <c r="M4841">
        <v>3</v>
      </c>
      <c r="N4841">
        <v>4</v>
      </c>
      <c r="O4841">
        <v>3</v>
      </c>
      <c r="P4841">
        <v>1</v>
      </c>
      <c r="Q4841">
        <v>69.375</v>
      </c>
      <c r="R4841">
        <v>1</v>
      </c>
      <c r="S4841">
        <v>0</v>
      </c>
      <c r="T4841">
        <v>167.8</v>
      </c>
      <c r="U4841">
        <v>55.7</v>
      </c>
      <c r="V4841">
        <v>19.782049406112332</v>
      </c>
      <c r="W4841">
        <v>0.80882352941176505</v>
      </c>
      <c r="X4841">
        <v>1</v>
      </c>
      <c r="Y4841">
        <v>3</v>
      </c>
      <c r="Z4841">
        <v>460583</v>
      </c>
    </row>
    <row r="4842" spans="1:26">
      <c r="A4842">
        <v>479051</v>
      </c>
      <c r="B4842">
        <v>1</v>
      </c>
      <c r="C4842">
        <v>47905101</v>
      </c>
      <c r="D4842">
        <v>2</v>
      </c>
      <c r="E4842">
        <v>3</v>
      </c>
      <c r="F4842">
        <v>12</v>
      </c>
      <c r="G4842">
        <v>1</v>
      </c>
      <c r="H4842">
        <v>26</v>
      </c>
      <c r="I4842">
        <v>6</v>
      </c>
      <c r="J4842">
        <v>1</v>
      </c>
      <c r="K4842">
        <v>1</v>
      </c>
      <c r="L4842">
        <v>15</v>
      </c>
      <c r="M4842">
        <v>2</v>
      </c>
      <c r="N4842">
        <v>4</v>
      </c>
      <c r="O4842">
        <v>2</v>
      </c>
      <c r="P4842">
        <v>1</v>
      </c>
      <c r="Q4842">
        <v>24.25</v>
      </c>
      <c r="R4842">
        <v>-1</v>
      </c>
      <c r="S4842">
        <v>0</v>
      </c>
      <c r="T4842">
        <v>186.2</v>
      </c>
      <c r="U4842">
        <v>90.1</v>
      </c>
      <c r="V4842">
        <v>25.987555969869437</v>
      </c>
      <c r="W4842">
        <v>0.81238185255198503</v>
      </c>
      <c r="X4842">
        <v>1</v>
      </c>
      <c r="Y4842">
        <v>3</v>
      </c>
      <c r="Z4842">
        <v>576344</v>
      </c>
    </row>
    <row r="4843" spans="1:26">
      <c r="A4843">
        <v>479051</v>
      </c>
      <c r="B4843">
        <v>2</v>
      </c>
      <c r="C4843">
        <v>47905102</v>
      </c>
      <c r="D4843">
        <v>2</v>
      </c>
      <c r="E4843">
        <v>3</v>
      </c>
      <c r="F4843">
        <v>12</v>
      </c>
      <c r="G4843">
        <v>2</v>
      </c>
      <c r="H4843">
        <v>20</v>
      </c>
      <c r="I4843">
        <v>6</v>
      </c>
      <c r="J4843">
        <v>1</v>
      </c>
      <c r="K4843">
        <v>3</v>
      </c>
      <c r="L4843">
        <v>15</v>
      </c>
      <c r="M4843">
        <v>3</v>
      </c>
      <c r="N4843">
        <v>4</v>
      </c>
      <c r="O4843">
        <v>2</v>
      </c>
      <c r="P4843">
        <v>1</v>
      </c>
      <c r="Q4843">
        <v>18.190000000000001</v>
      </c>
      <c r="R4843">
        <v>1</v>
      </c>
      <c r="S4843">
        <v>2</v>
      </c>
      <c r="T4843">
        <v>159.80000000000001</v>
      </c>
      <c r="U4843">
        <v>63.3</v>
      </c>
      <c r="V4843">
        <v>24.788495005490276</v>
      </c>
      <c r="W4843">
        <v>-1</v>
      </c>
      <c r="X4843">
        <v>2</v>
      </c>
      <c r="Y4843">
        <v>1</v>
      </c>
      <c r="Z4843">
        <v>576344</v>
      </c>
    </row>
    <row r="4844" spans="1:26">
      <c r="A4844">
        <v>479151</v>
      </c>
      <c r="B4844">
        <v>1</v>
      </c>
      <c r="C4844">
        <v>47915101</v>
      </c>
      <c r="D4844">
        <v>1</v>
      </c>
      <c r="E4844">
        <v>3</v>
      </c>
      <c r="F4844">
        <v>12</v>
      </c>
      <c r="G4844">
        <v>2</v>
      </c>
      <c r="H4844">
        <v>37</v>
      </c>
      <c r="I4844">
        <v>1</v>
      </c>
      <c r="J4844">
        <v>1</v>
      </c>
      <c r="K4844">
        <v>4</v>
      </c>
      <c r="L4844">
        <v>8</v>
      </c>
      <c r="M4844">
        <v>1</v>
      </c>
      <c r="N4844">
        <v>4</v>
      </c>
      <c r="O4844">
        <v>3</v>
      </c>
      <c r="P4844">
        <v>2</v>
      </c>
      <c r="Q4844">
        <v>5.8000000000000003E-2</v>
      </c>
      <c r="R4844">
        <v>-1</v>
      </c>
      <c r="S4844">
        <v>0</v>
      </c>
      <c r="T4844">
        <v>148.80000000000001</v>
      </c>
      <c r="U4844">
        <v>53.4</v>
      </c>
      <c r="V4844">
        <v>24.117672563302108</v>
      </c>
      <c r="W4844">
        <v>-1</v>
      </c>
      <c r="X4844">
        <v>1</v>
      </c>
      <c r="Y4844">
        <v>3</v>
      </c>
      <c r="Z4844">
        <v>340301</v>
      </c>
    </row>
    <row r="4845" spans="1:26">
      <c r="A4845">
        <v>479181</v>
      </c>
      <c r="B4845">
        <v>1</v>
      </c>
      <c r="C4845">
        <v>47918101</v>
      </c>
      <c r="D4845">
        <v>3</v>
      </c>
      <c r="E4845">
        <v>3</v>
      </c>
      <c r="F4845">
        <v>12</v>
      </c>
      <c r="G4845">
        <v>1</v>
      </c>
      <c r="H4845">
        <v>22</v>
      </c>
      <c r="I4845">
        <v>6</v>
      </c>
      <c r="J4845">
        <v>1</v>
      </c>
      <c r="K4845">
        <v>7</v>
      </c>
      <c r="L4845">
        <v>8</v>
      </c>
      <c r="M4845">
        <v>2</v>
      </c>
      <c r="N4845">
        <v>4</v>
      </c>
      <c r="O4845">
        <v>1</v>
      </c>
      <c r="P4845">
        <v>1</v>
      </c>
      <c r="Q4845">
        <v>3</v>
      </c>
      <c r="R4845">
        <v>4</v>
      </c>
      <c r="S4845">
        <v>1</v>
      </c>
      <c r="T4845">
        <v>174.6</v>
      </c>
      <c r="U4845">
        <v>72</v>
      </c>
      <c r="V4845">
        <v>23.618048912979301</v>
      </c>
      <c r="W4845">
        <v>0.90503373118837604</v>
      </c>
      <c r="X4845">
        <v>1</v>
      </c>
      <c r="Y4845">
        <v>3</v>
      </c>
      <c r="Z4845">
        <v>427263</v>
      </c>
    </row>
    <row r="4846" spans="1:26">
      <c r="A4846">
        <v>479181</v>
      </c>
      <c r="B4846">
        <v>2</v>
      </c>
      <c r="C4846">
        <v>47918102</v>
      </c>
      <c r="D4846">
        <v>3</v>
      </c>
      <c r="E4846">
        <v>3</v>
      </c>
      <c r="F4846">
        <v>12</v>
      </c>
      <c r="G4846">
        <v>2</v>
      </c>
      <c r="H4846">
        <v>22</v>
      </c>
      <c r="I4846">
        <v>6</v>
      </c>
      <c r="J4846">
        <v>1</v>
      </c>
      <c r="K4846">
        <v>4</v>
      </c>
      <c r="L4846">
        <v>8</v>
      </c>
      <c r="M4846">
        <v>2</v>
      </c>
      <c r="N4846">
        <v>1</v>
      </c>
      <c r="O4846">
        <v>5</v>
      </c>
      <c r="P4846">
        <v>2</v>
      </c>
      <c r="Q4846">
        <v>0</v>
      </c>
      <c r="R4846">
        <v>0</v>
      </c>
      <c r="S4846">
        <v>1</v>
      </c>
      <c r="T4846">
        <v>164.2</v>
      </c>
      <c r="U4846">
        <v>55</v>
      </c>
      <c r="V4846">
        <v>20.399352561639429</v>
      </c>
      <c r="W4846">
        <v>0.83423326133909304</v>
      </c>
      <c r="X4846">
        <v>1</v>
      </c>
      <c r="Y4846">
        <v>3</v>
      </c>
      <c r="Z4846">
        <v>427263</v>
      </c>
    </row>
    <row r="4847" spans="1:26">
      <c r="A4847">
        <v>479181</v>
      </c>
      <c r="B4847">
        <v>3</v>
      </c>
      <c r="C4847">
        <v>47918103</v>
      </c>
      <c r="D4847">
        <v>3</v>
      </c>
      <c r="E4847">
        <v>3</v>
      </c>
      <c r="F4847">
        <v>12</v>
      </c>
      <c r="G4847">
        <v>1</v>
      </c>
      <c r="H4847">
        <v>0</v>
      </c>
      <c r="I4847">
        <v>-1</v>
      </c>
      <c r="J4847">
        <v>1</v>
      </c>
      <c r="K4847">
        <v>-1</v>
      </c>
      <c r="L4847">
        <v>8</v>
      </c>
      <c r="M4847">
        <v>1</v>
      </c>
      <c r="N4847">
        <v>-1</v>
      </c>
      <c r="O4847">
        <v>-1</v>
      </c>
      <c r="P4847">
        <v>-1</v>
      </c>
      <c r="Q4847">
        <v>-1</v>
      </c>
      <c r="R4847">
        <v>-1</v>
      </c>
      <c r="S4847">
        <v>-2</v>
      </c>
      <c r="T4847">
        <v>-1</v>
      </c>
      <c r="U4847">
        <v>6.8</v>
      </c>
      <c r="V4847">
        <v>-1</v>
      </c>
      <c r="W4847">
        <v>-1</v>
      </c>
      <c r="X4847">
        <v>-2</v>
      </c>
      <c r="Y4847">
        <v>-2</v>
      </c>
      <c r="Z4847">
        <v>427263</v>
      </c>
    </row>
    <row r="4848" spans="1:26">
      <c r="A4848">
        <v>479201</v>
      </c>
      <c r="B4848">
        <v>1</v>
      </c>
      <c r="C4848">
        <v>47920101</v>
      </c>
      <c r="D4848">
        <v>1</v>
      </c>
      <c r="E4848">
        <v>3</v>
      </c>
      <c r="F4848">
        <v>12</v>
      </c>
      <c r="G4848">
        <v>2</v>
      </c>
      <c r="H4848">
        <v>86</v>
      </c>
      <c r="I4848">
        <v>5</v>
      </c>
      <c r="J4848">
        <v>1</v>
      </c>
      <c r="K4848">
        <v>7</v>
      </c>
      <c r="L4848">
        <v>97</v>
      </c>
      <c r="M4848">
        <v>2</v>
      </c>
      <c r="N4848">
        <v>1</v>
      </c>
      <c r="O4848">
        <v>5</v>
      </c>
      <c r="P4848">
        <v>2</v>
      </c>
      <c r="Q4848">
        <v>0</v>
      </c>
      <c r="R4848">
        <v>-1</v>
      </c>
      <c r="S4848">
        <v>0</v>
      </c>
      <c r="T4848">
        <v>162.6</v>
      </c>
      <c r="U4848">
        <v>74.400000000000006</v>
      </c>
      <c r="V4848">
        <v>28.1405028072421</v>
      </c>
      <c r="W4848">
        <v>0.89567307692307696</v>
      </c>
      <c r="X4848">
        <v>-8</v>
      </c>
      <c r="Y4848">
        <v>3</v>
      </c>
      <c r="Z4848">
        <v>594485</v>
      </c>
    </row>
    <row r="4849" spans="1:26">
      <c r="A4849">
        <v>479341</v>
      </c>
      <c r="B4849">
        <v>1</v>
      </c>
      <c r="C4849">
        <v>47934101</v>
      </c>
      <c r="D4849">
        <v>1</v>
      </c>
      <c r="E4849">
        <v>3</v>
      </c>
      <c r="F4849">
        <v>12</v>
      </c>
      <c r="G4849">
        <v>2</v>
      </c>
      <c r="H4849">
        <v>23</v>
      </c>
      <c r="I4849">
        <v>1</v>
      </c>
      <c r="J4849">
        <v>1</v>
      </c>
      <c r="K4849">
        <v>3</v>
      </c>
      <c r="L4849">
        <v>5</v>
      </c>
      <c r="M4849">
        <v>1</v>
      </c>
      <c r="N4849">
        <v>4</v>
      </c>
      <c r="O4849">
        <v>2</v>
      </c>
      <c r="P4849">
        <v>1</v>
      </c>
      <c r="Q4849">
        <v>13.47</v>
      </c>
      <c r="R4849">
        <v>2</v>
      </c>
      <c r="S4849">
        <v>6</v>
      </c>
      <c r="T4849">
        <v>172.8</v>
      </c>
      <c r="U4849">
        <v>55.2</v>
      </c>
      <c r="V4849">
        <v>18.4863683127572</v>
      </c>
      <c r="W4849">
        <v>-1</v>
      </c>
      <c r="X4849">
        <v>1</v>
      </c>
      <c r="Y4849">
        <v>1</v>
      </c>
      <c r="Z4849">
        <v>454179</v>
      </c>
    </row>
    <row r="4850" spans="1:26">
      <c r="A4850">
        <v>479351</v>
      </c>
      <c r="B4850">
        <v>1</v>
      </c>
      <c r="C4850">
        <v>47935101</v>
      </c>
      <c r="D4850">
        <v>2</v>
      </c>
      <c r="E4850">
        <v>3</v>
      </c>
      <c r="F4850">
        <v>12</v>
      </c>
      <c r="G4850">
        <v>1</v>
      </c>
      <c r="H4850">
        <v>53</v>
      </c>
      <c r="I4850">
        <v>2</v>
      </c>
      <c r="J4850">
        <v>1</v>
      </c>
      <c r="K4850">
        <v>5</v>
      </c>
      <c r="L4850">
        <v>11</v>
      </c>
      <c r="M4850">
        <v>2</v>
      </c>
      <c r="N4850">
        <v>4</v>
      </c>
      <c r="O4850">
        <v>3</v>
      </c>
      <c r="P4850">
        <v>1</v>
      </c>
      <c r="Q4850">
        <v>45</v>
      </c>
      <c r="R4850">
        <v>-1</v>
      </c>
      <c r="S4850">
        <v>0</v>
      </c>
      <c r="T4850">
        <v>177.8</v>
      </c>
      <c r="U4850">
        <v>103.6</v>
      </c>
      <c r="V4850">
        <v>32.771494114416797</v>
      </c>
      <c r="W4850">
        <v>1.00944669365722</v>
      </c>
      <c r="X4850">
        <v>2</v>
      </c>
      <c r="Y4850">
        <v>1</v>
      </c>
      <c r="Z4850">
        <v>535194</v>
      </c>
    </row>
    <row r="4851" spans="1:26">
      <c r="A4851">
        <v>479351</v>
      </c>
      <c r="B4851">
        <v>2</v>
      </c>
      <c r="C4851">
        <v>47935102</v>
      </c>
      <c r="D4851">
        <v>2</v>
      </c>
      <c r="E4851">
        <v>3</v>
      </c>
      <c r="F4851">
        <v>12</v>
      </c>
      <c r="G4851">
        <v>2</v>
      </c>
      <c r="H4851">
        <v>53</v>
      </c>
      <c r="I4851">
        <v>2</v>
      </c>
      <c r="J4851">
        <v>1</v>
      </c>
      <c r="K4851">
        <v>5</v>
      </c>
      <c r="L4851">
        <v>11</v>
      </c>
      <c r="M4851">
        <v>2</v>
      </c>
      <c r="N4851">
        <v>4</v>
      </c>
      <c r="O4851">
        <v>2</v>
      </c>
      <c r="P4851">
        <v>1</v>
      </c>
      <c r="Q4851">
        <v>16.47</v>
      </c>
      <c r="R4851">
        <v>-1</v>
      </c>
      <c r="S4851">
        <v>0</v>
      </c>
      <c r="T4851">
        <v>164.6</v>
      </c>
      <c r="U4851">
        <v>67.7</v>
      </c>
      <c r="V4851">
        <v>24.987856713650238</v>
      </c>
      <c r="W4851">
        <v>0.76042165788212701</v>
      </c>
      <c r="X4851">
        <v>1</v>
      </c>
      <c r="Y4851">
        <v>3</v>
      </c>
      <c r="Z4851">
        <v>535194</v>
      </c>
    </row>
    <row r="4852" spans="1:26">
      <c r="A4852">
        <v>479371</v>
      </c>
      <c r="B4852">
        <v>1</v>
      </c>
      <c r="C4852">
        <v>47937101</v>
      </c>
      <c r="D4852">
        <v>2</v>
      </c>
      <c r="E4852">
        <v>3</v>
      </c>
      <c r="F4852">
        <v>12</v>
      </c>
      <c r="G4852">
        <v>1</v>
      </c>
      <c r="H4852">
        <v>48</v>
      </c>
      <c r="I4852">
        <v>6</v>
      </c>
      <c r="J4852">
        <v>1</v>
      </c>
      <c r="K4852">
        <v>4</v>
      </c>
      <c r="L4852">
        <v>8</v>
      </c>
      <c r="M4852">
        <v>2</v>
      </c>
      <c r="N4852">
        <v>1</v>
      </c>
      <c r="O4852">
        <v>5</v>
      </c>
      <c r="P4852">
        <v>2</v>
      </c>
      <c r="Q4852">
        <v>0</v>
      </c>
      <c r="R4852">
        <v>-1</v>
      </c>
      <c r="S4852">
        <v>9</v>
      </c>
      <c r="T4852">
        <v>171.2</v>
      </c>
      <c r="U4852">
        <v>101.2</v>
      </c>
      <c r="V4852">
        <v>34.528124727050404</v>
      </c>
      <c r="W4852">
        <v>0.94812164579606395</v>
      </c>
      <c r="X4852">
        <v>2</v>
      </c>
      <c r="Y4852">
        <v>1</v>
      </c>
      <c r="Z4852">
        <v>570148</v>
      </c>
    </row>
    <row r="4853" spans="1:26">
      <c r="A4853">
        <v>479371</v>
      </c>
      <c r="B4853">
        <v>2</v>
      </c>
      <c r="C4853">
        <v>47937102</v>
      </c>
      <c r="D4853">
        <v>2</v>
      </c>
      <c r="E4853">
        <v>3</v>
      </c>
      <c r="F4853">
        <v>12</v>
      </c>
      <c r="G4853">
        <v>2</v>
      </c>
      <c r="H4853">
        <v>35</v>
      </c>
      <c r="I4853">
        <v>6</v>
      </c>
      <c r="J4853">
        <v>1</v>
      </c>
      <c r="K4853">
        <v>7</v>
      </c>
      <c r="L4853">
        <v>8</v>
      </c>
      <c r="M4853">
        <v>3</v>
      </c>
      <c r="N4853">
        <v>4</v>
      </c>
      <c r="O4853">
        <v>3</v>
      </c>
      <c r="P4853">
        <v>2</v>
      </c>
      <c r="Q4853">
        <v>0</v>
      </c>
      <c r="R4853">
        <v>-1</v>
      </c>
      <c r="S4853">
        <v>0</v>
      </c>
      <c r="T4853">
        <v>167.6</v>
      </c>
      <c r="U4853">
        <v>85.7</v>
      </c>
      <c r="V4853">
        <v>30.509338634434755</v>
      </c>
      <c r="W4853">
        <v>0.89001380579843503</v>
      </c>
      <c r="X4853">
        <v>2</v>
      </c>
      <c r="Y4853">
        <v>1</v>
      </c>
      <c r="Z4853">
        <v>570148</v>
      </c>
    </row>
    <row r="4854" spans="1:26">
      <c r="A4854">
        <v>480151</v>
      </c>
      <c r="B4854">
        <v>1</v>
      </c>
      <c r="C4854">
        <v>48015101</v>
      </c>
      <c r="D4854">
        <v>1</v>
      </c>
      <c r="E4854">
        <v>1</v>
      </c>
      <c r="F4854">
        <v>9</v>
      </c>
      <c r="G4854">
        <v>1</v>
      </c>
      <c r="H4854">
        <v>45</v>
      </c>
      <c r="I4854">
        <v>1</v>
      </c>
      <c r="J4854">
        <v>1</v>
      </c>
      <c r="K4854">
        <v>7</v>
      </c>
      <c r="L4854">
        <v>9</v>
      </c>
      <c r="M4854">
        <v>1</v>
      </c>
      <c r="N4854">
        <v>1</v>
      </c>
      <c r="O4854">
        <v>5</v>
      </c>
      <c r="P4854">
        <v>1</v>
      </c>
      <c r="Q4854">
        <v>15</v>
      </c>
      <c r="R4854">
        <v>-1</v>
      </c>
      <c r="S4854">
        <v>0</v>
      </c>
      <c r="T4854">
        <v>169.1</v>
      </c>
      <c r="U4854">
        <v>109.6</v>
      </c>
      <c r="V4854">
        <v>38.328633762560415</v>
      </c>
      <c r="W4854">
        <v>1.03287427809862</v>
      </c>
      <c r="X4854">
        <v>2</v>
      </c>
      <c r="Y4854">
        <v>1</v>
      </c>
      <c r="Z4854">
        <v>582324</v>
      </c>
    </row>
    <row r="4855" spans="1:26">
      <c r="A4855">
        <v>480181</v>
      </c>
      <c r="B4855">
        <v>1</v>
      </c>
      <c r="C4855">
        <v>48018101</v>
      </c>
      <c r="D4855">
        <v>1</v>
      </c>
      <c r="E4855">
        <v>1</v>
      </c>
      <c r="F4855">
        <v>9</v>
      </c>
      <c r="G4855">
        <v>2</v>
      </c>
      <c r="H4855">
        <v>60</v>
      </c>
      <c r="I4855">
        <v>5</v>
      </c>
      <c r="J4855">
        <v>1</v>
      </c>
      <c r="K4855">
        <v>7</v>
      </c>
      <c r="L4855">
        <v>10</v>
      </c>
      <c r="M4855">
        <v>2</v>
      </c>
      <c r="N4855">
        <v>1</v>
      </c>
      <c r="O4855">
        <v>5</v>
      </c>
      <c r="P4855">
        <v>1</v>
      </c>
      <c r="Q4855">
        <v>2.9000000000000001E-2</v>
      </c>
      <c r="R4855">
        <v>-1</v>
      </c>
      <c r="S4855">
        <v>0</v>
      </c>
      <c r="T4855">
        <v>153.1</v>
      </c>
      <c r="U4855">
        <v>70.099999999999994</v>
      </c>
      <c r="V4855">
        <v>29.906640938138477</v>
      </c>
      <c r="W4855">
        <v>0.87530443253775003</v>
      </c>
      <c r="X4855">
        <v>1</v>
      </c>
      <c r="Y4855">
        <v>3</v>
      </c>
      <c r="Z4855">
        <v>389252</v>
      </c>
    </row>
    <row r="4856" spans="1:26">
      <c r="A4856">
        <v>480201</v>
      </c>
      <c r="B4856">
        <v>1</v>
      </c>
      <c r="C4856">
        <v>48020101</v>
      </c>
      <c r="D4856">
        <v>2</v>
      </c>
      <c r="E4856">
        <v>1</v>
      </c>
      <c r="F4856">
        <v>9</v>
      </c>
      <c r="G4856">
        <v>1</v>
      </c>
      <c r="H4856">
        <v>30</v>
      </c>
      <c r="I4856">
        <v>2</v>
      </c>
      <c r="J4856">
        <v>1</v>
      </c>
      <c r="K4856">
        <v>5</v>
      </c>
      <c r="L4856">
        <v>12</v>
      </c>
      <c r="M4856">
        <v>1</v>
      </c>
      <c r="N4856">
        <v>3</v>
      </c>
      <c r="O4856">
        <v>5</v>
      </c>
      <c r="P4856">
        <v>1</v>
      </c>
      <c r="Q4856">
        <v>37.454999999999998</v>
      </c>
      <c r="R4856">
        <v>-1</v>
      </c>
      <c r="S4856">
        <v>0</v>
      </c>
      <c r="T4856">
        <v>172.7</v>
      </c>
      <c r="U4856">
        <v>76.3</v>
      </c>
      <c r="V4856">
        <v>25.582316215533869</v>
      </c>
      <c r="W4856">
        <v>-1</v>
      </c>
      <c r="X4856">
        <v>1</v>
      </c>
      <c r="Y4856">
        <v>3</v>
      </c>
      <c r="Z4856">
        <v>254447</v>
      </c>
    </row>
    <row r="4857" spans="1:26">
      <c r="A4857">
        <v>480201</v>
      </c>
      <c r="B4857">
        <v>2</v>
      </c>
      <c r="C4857">
        <v>48020102</v>
      </c>
      <c r="D4857">
        <v>2</v>
      </c>
      <c r="E4857">
        <v>1</v>
      </c>
      <c r="F4857">
        <v>9</v>
      </c>
      <c r="G4857">
        <v>2</v>
      </c>
      <c r="H4857">
        <v>24</v>
      </c>
      <c r="I4857">
        <v>2</v>
      </c>
      <c r="J4857">
        <v>1</v>
      </c>
      <c r="K4857">
        <v>4</v>
      </c>
      <c r="L4857">
        <v>12</v>
      </c>
      <c r="M4857">
        <v>1</v>
      </c>
      <c r="N4857">
        <v>4</v>
      </c>
      <c r="O4857">
        <v>2</v>
      </c>
      <c r="P4857">
        <v>1</v>
      </c>
      <c r="Q4857">
        <v>10.5</v>
      </c>
      <c r="R4857">
        <v>2</v>
      </c>
      <c r="S4857">
        <v>0</v>
      </c>
      <c r="T4857">
        <v>162.80000000000001</v>
      </c>
      <c r="U4857">
        <v>62.9</v>
      </c>
      <c r="V4857">
        <v>23.732410096046458</v>
      </c>
      <c r="W4857">
        <v>-1</v>
      </c>
      <c r="X4857">
        <v>-8</v>
      </c>
      <c r="Y4857">
        <v>3</v>
      </c>
      <c r="Z4857">
        <v>254447</v>
      </c>
    </row>
    <row r="4858" spans="1:26">
      <c r="A4858">
        <v>480251</v>
      </c>
      <c r="B4858">
        <v>1</v>
      </c>
      <c r="C4858">
        <v>48025101</v>
      </c>
      <c r="D4858">
        <v>4</v>
      </c>
      <c r="E4858">
        <v>1</v>
      </c>
      <c r="F4858">
        <v>9</v>
      </c>
      <c r="G4858">
        <v>1</v>
      </c>
      <c r="H4858">
        <v>41</v>
      </c>
      <c r="I4858">
        <v>6</v>
      </c>
      <c r="J4858">
        <v>1</v>
      </c>
      <c r="K4858">
        <v>2</v>
      </c>
      <c r="L4858">
        <v>18</v>
      </c>
      <c r="M4858">
        <v>1</v>
      </c>
      <c r="N4858">
        <v>3</v>
      </c>
      <c r="O4858">
        <v>5</v>
      </c>
      <c r="P4858">
        <v>1</v>
      </c>
      <c r="Q4858">
        <v>5.6539999999999999</v>
      </c>
      <c r="R4858">
        <v>-1</v>
      </c>
      <c r="S4858">
        <v>0</v>
      </c>
      <c r="T4858">
        <v>174.4</v>
      </c>
      <c r="U4858">
        <v>93.9</v>
      </c>
      <c r="V4858">
        <v>30.872559128019532</v>
      </c>
      <c r="W4858">
        <v>0.93343122858541305</v>
      </c>
      <c r="X4858">
        <v>2</v>
      </c>
      <c r="Y4858">
        <v>1</v>
      </c>
      <c r="Z4858">
        <v>442429</v>
      </c>
    </row>
    <row r="4859" spans="1:26">
      <c r="A4859">
        <v>480251</v>
      </c>
      <c r="B4859">
        <v>2</v>
      </c>
      <c r="C4859">
        <v>48025102</v>
      </c>
      <c r="D4859">
        <v>4</v>
      </c>
      <c r="E4859">
        <v>1</v>
      </c>
      <c r="F4859">
        <v>9</v>
      </c>
      <c r="G4859">
        <v>2</v>
      </c>
      <c r="H4859">
        <v>30</v>
      </c>
      <c r="I4859">
        <v>6</v>
      </c>
      <c r="J4859">
        <v>1</v>
      </c>
      <c r="K4859">
        <v>1</v>
      </c>
      <c r="L4859">
        <v>18</v>
      </c>
      <c r="M4859">
        <v>2</v>
      </c>
      <c r="N4859">
        <v>1</v>
      </c>
      <c r="O4859">
        <v>5</v>
      </c>
      <c r="P4859">
        <v>1</v>
      </c>
      <c r="Q4859">
        <v>5.6539999999999999</v>
      </c>
      <c r="R4859">
        <v>-1</v>
      </c>
      <c r="S4859">
        <v>0</v>
      </c>
      <c r="T4859">
        <v>163.5</v>
      </c>
      <c r="U4859">
        <v>91.2</v>
      </c>
      <c r="V4859">
        <v>34.116095727071233</v>
      </c>
      <c r="W4859">
        <v>0.88699080157687205</v>
      </c>
      <c r="X4859">
        <v>2</v>
      </c>
      <c r="Y4859">
        <v>1</v>
      </c>
      <c r="Z4859">
        <v>442429</v>
      </c>
    </row>
    <row r="4860" spans="1:26">
      <c r="A4860">
        <v>480251</v>
      </c>
      <c r="B4860">
        <v>3</v>
      </c>
      <c r="C4860">
        <v>48025103</v>
      </c>
      <c r="D4860">
        <v>4</v>
      </c>
      <c r="E4860">
        <v>1</v>
      </c>
      <c r="F4860">
        <v>9</v>
      </c>
      <c r="G4860">
        <v>1</v>
      </c>
      <c r="H4860">
        <v>11</v>
      </c>
      <c r="I4860">
        <v>-1</v>
      </c>
      <c r="J4860">
        <v>1</v>
      </c>
      <c r="K4860">
        <v>-1</v>
      </c>
      <c r="L4860">
        <v>18</v>
      </c>
      <c r="M4860">
        <v>1</v>
      </c>
      <c r="N4860">
        <v>-1</v>
      </c>
      <c r="O4860">
        <v>-1</v>
      </c>
      <c r="P4860">
        <v>-1</v>
      </c>
      <c r="Q4860">
        <v>-1</v>
      </c>
      <c r="R4860">
        <v>-1</v>
      </c>
      <c r="S4860">
        <v>-2</v>
      </c>
      <c r="T4860">
        <v>146.9</v>
      </c>
      <c r="U4860">
        <v>37.9</v>
      </c>
      <c r="V4860">
        <v>17.562875325365006</v>
      </c>
      <c r="W4860">
        <v>-1</v>
      </c>
      <c r="X4860">
        <v>1</v>
      </c>
      <c r="Y4860">
        <v>3</v>
      </c>
      <c r="Z4860">
        <v>442429</v>
      </c>
    </row>
    <row r="4861" spans="1:26">
      <c r="A4861">
        <v>480251</v>
      </c>
      <c r="B4861">
        <v>4</v>
      </c>
      <c r="C4861">
        <v>48025104</v>
      </c>
      <c r="D4861">
        <v>4</v>
      </c>
      <c r="E4861">
        <v>1</v>
      </c>
      <c r="F4861">
        <v>9</v>
      </c>
      <c r="G4861">
        <v>1</v>
      </c>
      <c r="H4861">
        <v>9</v>
      </c>
      <c r="I4861">
        <v>-1</v>
      </c>
      <c r="J4861">
        <v>1</v>
      </c>
      <c r="K4861">
        <v>-1</v>
      </c>
      <c r="L4861">
        <v>18</v>
      </c>
      <c r="M4861">
        <v>1</v>
      </c>
      <c r="N4861">
        <v>-1</v>
      </c>
      <c r="O4861">
        <v>-1</v>
      </c>
      <c r="P4861">
        <v>-1</v>
      </c>
      <c r="Q4861">
        <v>-1</v>
      </c>
      <c r="R4861">
        <v>-1</v>
      </c>
      <c r="S4861">
        <v>-2</v>
      </c>
      <c r="T4861">
        <v>138.69999999999999</v>
      </c>
      <c r="U4861">
        <v>35.299999999999997</v>
      </c>
      <c r="V4861">
        <v>18.349396419216657</v>
      </c>
      <c r="W4861">
        <v>-1</v>
      </c>
      <c r="X4861">
        <v>-8</v>
      </c>
      <c r="Y4861">
        <v>3</v>
      </c>
      <c r="Z4861">
        <v>442429</v>
      </c>
    </row>
    <row r="4862" spans="1:26">
      <c r="A4862">
        <v>480271</v>
      </c>
      <c r="B4862">
        <v>1</v>
      </c>
      <c r="C4862">
        <v>48027101</v>
      </c>
      <c r="D4862">
        <v>4</v>
      </c>
      <c r="E4862">
        <v>1</v>
      </c>
      <c r="F4862">
        <v>9</v>
      </c>
      <c r="G4862">
        <v>1</v>
      </c>
      <c r="H4862">
        <v>42</v>
      </c>
      <c r="I4862">
        <v>2</v>
      </c>
      <c r="J4862">
        <v>1</v>
      </c>
      <c r="K4862">
        <v>4</v>
      </c>
      <c r="L4862">
        <v>18</v>
      </c>
      <c r="M4862">
        <v>3</v>
      </c>
      <c r="N4862">
        <v>4</v>
      </c>
      <c r="O4862">
        <v>3</v>
      </c>
      <c r="P4862">
        <v>1</v>
      </c>
      <c r="Q4862">
        <v>46.25</v>
      </c>
      <c r="R4862">
        <v>-1</v>
      </c>
      <c r="S4862">
        <v>0</v>
      </c>
      <c r="T4862">
        <v>172.2</v>
      </c>
      <c r="U4862">
        <v>85.9</v>
      </c>
      <c r="V4862">
        <v>28.968557480497655</v>
      </c>
      <c r="W4862">
        <v>0.99704433497536904</v>
      </c>
      <c r="X4862">
        <v>2</v>
      </c>
      <c r="Y4862">
        <v>3</v>
      </c>
      <c r="Z4862">
        <v>424229</v>
      </c>
    </row>
    <row r="4863" spans="1:26">
      <c r="A4863">
        <v>480271</v>
      </c>
      <c r="B4863">
        <v>2</v>
      </c>
      <c r="C4863">
        <v>48027102</v>
      </c>
      <c r="D4863">
        <v>4</v>
      </c>
      <c r="E4863">
        <v>1</v>
      </c>
      <c r="F4863">
        <v>9</v>
      </c>
      <c r="G4863">
        <v>2</v>
      </c>
      <c r="H4863">
        <v>45</v>
      </c>
      <c r="I4863">
        <v>2</v>
      </c>
      <c r="J4863">
        <v>1</v>
      </c>
      <c r="K4863">
        <v>4</v>
      </c>
      <c r="L4863">
        <v>18</v>
      </c>
      <c r="M4863">
        <v>2</v>
      </c>
      <c r="N4863">
        <v>1</v>
      </c>
      <c r="O4863">
        <v>5</v>
      </c>
      <c r="P4863">
        <v>1</v>
      </c>
      <c r="Q4863">
        <v>40.375</v>
      </c>
      <c r="R4863">
        <v>-1</v>
      </c>
      <c r="S4863">
        <v>0</v>
      </c>
      <c r="T4863">
        <v>161.69999999999999</v>
      </c>
      <c r="U4863">
        <v>75.900000000000006</v>
      </c>
      <c r="V4863">
        <v>29.028308911690839</v>
      </c>
      <c r="W4863">
        <v>0.81609195402298895</v>
      </c>
      <c r="X4863">
        <v>2</v>
      </c>
      <c r="Y4863">
        <v>1</v>
      </c>
      <c r="Z4863">
        <v>424229</v>
      </c>
    </row>
    <row r="4864" spans="1:26">
      <c r="A4864">
        <v>480271</v>
      </c>
      <c r="B4864">
        <v>3</v>
      </c>
      <c r="C4864">
        <v>48027103</v>
      </c>
      <c r="D4864">
        <v>4</v>
      </c>
      <c r="E4864">
        <v>1</v>
      </c>
      <c r="F4864">
        <v>9</v>
      </c>
      <c r="G4864">
        <v>1</v>
      </c>
      <c r="H4864">
        <v>20</v>
      </c>
      <c r="I4864">
        <v>1</v>
      </c>
      <c r="J4864">
        <v>1</v>
      </c>
      <c r="K4864">
        <v>4</v>
      </c>
      <c r="L4864">
        <v>18</v>
      </c>
      <c r="M4864">
        <v>2</v>
      </c>
      <c r="N4864">
        <v>4</v>
      </c>
      <c r="O4864">
        <v>1</v>
      </c>
      <c r="P4864">
        <v>1</v>
      </c>
      <c r="Q4864">
        <v>12.29</v>
      </c>
      <c r="R4864">
        <v>4</v>
      </c>
      <c r="S4864">
        <v>1</v>
      </c>
      <c r="T4864">
        <v>176.9</v>
      </c>
      <c r="U4864">
        <v>64.8</v>
      </c>
      <c r="V4864">
        <v>20.707102823867235</v>
      </c>
      <c r="W4864">
        <v>0.77207392197125202</v>
      </c>
      <c r="X4864">
        <v>1</v>
      </c>
      <c r="Y4864">
        <v>3</v>
      </c>
      <c r="Z4864">
        <v>424229</v>
      </c>
    </row>
    <row r="4865" spans="1:26">
      <c r="A4865">
        <v>480271</v>
      </c>
      <c r="B4865">
        <v>4</v>
      </c>
      <c r="C4865">
        <v>48027104</v>
      </c>
      <c r="D4865">
        <v>4</v>
      </c>
      <c r="E4865">
        <v>1</v>
      </c>
      <c r="F4865">
        <v>9</v>
      </c>
      <c r="G4865">
        <v>1</v>
      </c>
      <c r="H4865">
        <v>19</v>
      </c>
      <c r="I4865">
        <v>1</v>
      </c>
      <c r="J4865">
        <v>1</v>
      </c>
      <c r="K4865">
        <v>3</v>
      </c>
      <c r="L4865">
        <v>18</v>
      </c>
      <c r="M4865">
        <v>2</v>
      </c>
      <c r="N4865">
        <v>4</v>
      </c>
      <c r="O4865">
        <v>2</v>
      </c>
      <c r="P4865">
        <v>1</v>
      </c>
      <c r="Q4865">
        <v>33.25</v>
      </c>
      <c r="R4865">
        <v>4</v>
      </c>
      <c r="S4865">
        <v>0</v>
      </c>
      <c r="T4865">
        <v>176.4</v>
      </c>
      <c r="U4865">
        <v>58.3</v>
      </c>
      <c r="V4865">
        <v>18.735763390768248</v>
      </c>
      <c r="W4865">
        <v>-1</v>
      </c>
      <c r="X4865">
        <v>3</v>
      </c>
      <c r="Y4865">
        <v>3</v>
      </c>
      <c r="Z4865">
        <v>424229</v>
      </c>
    </row>
    <row r="4866" spans="1:26">
      <c r="A4866">
        <v>480341</v>
      </c>
      <c r="B4866">
        <v>1</v>
      </c>
      <c r="C4866">
        <v>48034101</v>
      </c>
      <c r="D4866">
        <v>1</v>
      </c>
      <c r="E4866">
        <v>1</v>
      </c>
      <c r="F4866">
        <v>9</v>
      </c>
      <c r="G4866">
        <v>2</v>
      </c>
      <c r="H4866">
        <v>79</v>
      </c>
      <c r="I4866">
        <v>5</v>
      </c>
      <c r="J4866">
        <v>1</v>
      </c>
      <c r="K4866">
        <v>1</v>
      </c>
      <c r="L4866">
        <v>96</v>
      </c>
      <c r="M4866">
        <v>1</v>
      </c>
      <c r="N4866">
        <v>1</v>
      </c>
      <c r="O4866">
        <v>5</v>
      </c>
      <c r="P4866">
        <v>1</v>
      </c>
      <c r="Q4866">
        <v>7.4039999999999999</v>
      </c>
      <c r="R4866">
        <v>-1</v>
      </c>
      <c r="S4866">
        <v>2</v>
      </c>
      <c r="T4866">
        <v>163.6</v>
      </c>
      <c r="U4866">
        <v>67.599999999999994</v>
      </c>
      <c r="V4866">
        <v>25.256903055338025</v>
      </c>
      <c r="W4866">
        <v>0.85166240409207195</v>
      </c>
      <c r="X4866">
        <v>1</v>
      </c>
      <c r="Y4866">
        <v>3</v>
      </c>
      <c r="Z4866">
        <v>644427</v>
      </c>
    </row>
    <row r="4867" spans="1:26">
      <c r="A4867">
        <v>480351</v>
      </c>
      <c r="B4867">
        <v>1</v>
      </c>
      <c r="C4867">
        <v>48035101</v>
      </c>
      <c r="D4867">
        <v>2</v>
      </c>
      <c r="E4867">
        <v>1</v>
      </c>
      <c r="F4867">
        <v>9</v>
      </c>
      <c r="G4867">
        <v>1</v>
      </c>
      <c r="H4867">
        <v>60</v>
      </c>
      <c r="I4867">
        <v>2</v>
      </c>
      <c r="J4867">
        <v>1</v>
      </c>
      <c r="K4867">
        <v>6</v>
      </c>
      <c r="L4867">
        <v>27</v>
      </c>
      <c r="M4867">
        <v>1</v>
      </c>
      <c r="N4867">
        <v>1</v>
      </c>
      <c r="O4867">
        <v>5</v>
      </c>
      <c r="P4867">
        <v>1</v>
      </c>
      <c r="Q4867">
        <v>16.239999999999998</v>
      </c>
      <c r="R4867">
        <v>-1</v>
      </c>
      <c r="S4867">
        <v>0</v>
      </c>
      <c r="T4867">
        <v>178.9</v>
      </c>
      <c r="U4867">
        <v>101.1</v>
      </c>
      <c r="V4867">
        <v>31.588606979926073</v>
      </c>
      <c r="W4867">
        <v>0.939553219448095</v>
      </c>
      <c r="X4867">
        <v>2</v>
      </c>
      <c r="Y4867">
        <v>3</v>
      </c>
      <c r="Z4867">
        <v>803198</v>
      </c>
    </row>
    <row r="4868" spans="1:26">
      <c r="A4868">
        <v>480351</v>
      </c>
      <c r="B4868">
        <v>2</v>
      </c>
      <c r="C4868">
        <v>48035102</v>
      </c>
      <c r="D4868">
        <v>2</v>
      </c>
      <c r="E4868">
        <v>1</v>
      </c>
      <c r="F4868">
        <v>9</v>
      </c>
      <c r="G4868">
        <v>2</v>
      </c>
      <c r="H4868">
        <v>62</v>
      </c>
      <c r="I4868">
        <v>2</v>
      </c>
      <c r="J4868">
        <v>1</v>
      </c>
      <c r="K4868">
        <v>7</v>
      </c>
      <c r="L4868">
        <v>27</v>
      </c>
      <c r="M4868">
        <v>1</v>
      </c>
      <c r="N4868">
        <v>1</v>
      </c>
      <c r="O4868">
        <v>5</v>
      </c>
      <c r="P4868">
        <v>1</v>
      </c>
      <c r="Q4868">
        <v>1.298</v>
      </c>
      <c r="R4868">
        <v>-1</v>
      </c>
      <c r="S4868">
        <v>2</v>
      </c>
      <c r="T4868">
        <v>158.9</v>
      </c>
      <c r="U4868">
        <v>59.5</v>
      </c>
      <c r="V4868">
        <v>23.565093719763905</v>
      </c>
      <c r="W4868">
        <v>0.80937972768532496</v>
      </c>
      <c r="X4868">
        <v>1</v>
      </c>
      <c r="Y4868">
        <v>3</v>
      </c>
      <c r="Z4868">
        <v>803198</v>
      </c>
    </row>
    <row r="4869" spans="1:26">
      <c r="A4869">
        <v>480371</v>
      </c>
      <c r="B4869">
        <v>1</v>
      </c>
      <c r="C4869">
        <v>48037101</v>
      </c>
      <c r="D4869">
        <v>2</v>
      </c>
      <c r="E4869">
        <v>1</v>
      </c>
      <c r="F4869">
        <v>9</v>
      </c>
      <c r="G4869">
        <v>2</v>
      </c>
      <c r="H4869">
        <v>84</v>
      </c>
      <c r="I4869">
        <v>5</v>
      </c>
      <c r="J4869">
        <v>1</v>
      </c>
      <c r="K4869">
        <v>2</v>
      </c>
      <c r="L4869">
        <v>7</v>
      </c>
      <c r="M4869">
        <v>1</v>
      </c>
      <c r="N4869">
        <v>3</v>
      </c>
      <c r="O4869">
        <v>5</v>
      </c>
      <c r="P4869">
        <v>1</v>
      </c>
      <c r="Q4869">
        <v>1.5289999999999999</v>
      </c>
      <c r="R4869">
        <v>-1</v>
      </c>
      <c r="S4869">
        <v>0</v>
      </c>
      <c r="T4869">
        <v>-1</v>
      </c>
      <c r="U4869">
        <v>94</v>
      </c>
      <c r="V4869">
        <v>-1</v>
      </c>
      <c r="W4869">
        <v>0.88949079089924199</v>
      </c>
      <c r="X4869">
        <v>2</v>
      </c>
      <c r="Y4869">
        <v>1</v>
      </c>
      <c r="Z4869">
        <v>456228</v>
      </c>
    </row>
    <row r="4870" spans="1:26">
      <c r="A4870">
        <v>480371</v>
      </c>
      <c r="B4870">
        <v>2</v>
      </c>
      <c r="C4870">
        <v>48037102</v>
      </c>
      <c r="D4870">
        <v>2</v>
      </c>
      <c r="E4870">
        <v>1</v>
      </c>
      <c r="F4870">
        <v>9</v>
      </c>
      <c r="G4870">
        <v>1</v>
      </c>
      <c r="H4870">
        <v>67</v>
      </c>
      <c r="I4870">
        <v>1</v>
      </c>
      <c r="J4870">
        <v>1</v>
      </c>
      <c r="K4870">
        <v>7</v>
      </c>
      <c r="L4870">
        <v>7</v>
      </c>
      <c r="M4870">
        <v>3</v>
      </c>
      <c r="N4870">
        <v>1</v>
      </c>
      <c r="O4870">
        <v>5</v>
      </c>
      <c r="P4870">
        <v>2</v>
      </c>
      <c r="Q4870">
        <v>2.9000000000000001E-2</v>
      </c>
      <c r="R4870">
        <v>-1</v>
      </c>
      <c r="S4870">
        <v>0</v>
      </c>
      <c r="T4870">
        <v>173.7</v>
      </c>
      <c r="U4870">
        <v>66.400000000000006</v>
      </c>
      <c r="V4870">
        <v>22.007385068585823</v>
      </c>
      <c r="W4870">
        <v>0.927927927927928</v>
      </c>
      <c r="X4870">
        <v>1</v>
      </c>
      <c r="Y4870">
        <v>3</v>
      </c>
      <c r="Z4870">
        <v>456228</v>
      </c>
    </row>
    <row r="4871" spans="1:26">
      <c r="A4871">
        <v>481051</v>
      </c>
      <c r="B4871">
        <v>1</v>
      </c>
      <c r="C4871">
        <v>48105101</v>
      </c>
      <c r="D4871">
        <v>1</v>
      </c>
      <c r="E4871">
        <v>6</v>
      </c>
      <c r="F4871">
        <v>3</v>
      </c>
      <c r="G4871">
        <v>1</v>
      </c>
      <c r="H4871">
        <v>38</v>
      </c>
      <c r="I4871">
        <v>1</v>
      </c>
      <c r="J4871">
        <v>1</v>
      </c>
      <c r="K4871">
        <v>1</v>
      </c>
      <c r="L4871">
        <v>14</v>
      </c>
      <c r="M4871">
        <v>2</v>
      </c>
      <c r="N4871">
        <v>1</v>
      </c>
      <c r="O4871">
        <v>5</v>
      </c>
      <c r="P4871">
        <v>1</v>
      </c>
      <c r="Q4871">
        <v>1.615</v>
      </c>
      <c r="R4871">
        <v>-1</v>
      </c>
      <c r="S4871">
        <v>1</v>
      </c>
      <c r="T4871">
        <v>174.9</v>
      </c>
      <c r="U4871">
        <v>83.9</v>
      </c>
      <c r="V4871">
        <v>27.427254845617899</v>
      </c>
      <c r="W4871">
        <v>0.90236686390532495</v>
      </c>
      <c r="X4871">
        <v>2</v>
      </c>
      <c r="Y4871">
        <v>1</v>
      </c>
      <c r="Z4871">
        <v>500275</v>
      </c>
    </row>
    <row r="4872" spans="1:26">
      <c r="A4872">
        <v>481151</v>
      </c>
      <c r="B4872">
        <v>1</v>
      </c>
      <c r="C4872">
        <v>48115101</v>
      </c>
      <c r="D4872">
        <v>1</v>
      </c>
      <c r="E4872">
        <v>6</v>
      </c>
      <c r="F4872">
        <v>3</v>
      </c>
      <c r="G4872">
        <v>2</v>
      </c>
      <c r="H4872">
        <v>88</v>
      </c>
      <c r="I4872">
        <v>5</v>
      </c>
      <c r="J4872">
        <v>1</v>
      </c>
      <c r="K4872">
        <v>7</v>
      </c>
      <c r="L4872">
        <v>7</v>
      </c>
      <c r="M4872">
        <v>4</v>
      </c>
      <c r="N4872">
        <v>1</v>
      </c>
      <c r="O4872">
        <v>5</v>
      </c>
      <c r="P4872">
        <v>1</v>
      </c>
      <c r="Q4872">
        <v>0.115</v>
      </c>
      <c r="R4872">
        <v>-1</v>
      </c>
      <c r="S4872">
        <v>3</v>
      </c>
      <c r="T4872">
        <v>-1</v>
      </c>
      <c r="U4872">
        <v>64.5</v>
      </c>
      <c r="V4872">
        <v>-1</v>
      </c>
      <c r="W4872">
        <v>-1</v>
      </c>
      <c r="X4872">
        <v>1</v>
      </c>
      <c r="Y4872">
        <v>3</v>
      </c>
      <c r="Z4872">
        <v>533125</v>
      </c>
    </row>
    <row r="4873" spans="1:26">
      <c r="A4873">
        <v>481181</v>
      </c>
      <c r="B4873">
        <v>1</v>
      </c>
      <c r="C4873">
        <v>48118101</v>
      </c>
      <c r="D4873">
        <v>2</v>
      </c>
      <c r="E4873">
        <v>6</v>
      </c>
      <c r="F4873">
        <v>3</v>
      </c>
      <c r="G4873">
        <v>1</v>
      </c>
      <c r="H4873">
        <v>58</v>
      </c>
      <c r="I4873">
        <v>2</v>
      </c>
      <c r="J4873">
        <v>1</v>
      </c>
      <c r="K4873">
        <v>3</v>
      </c>
      <c r="L4873">
        <v>9</v>
      </c>
      <c r="M4873">
        <v>2</v>
      </c>
      <c r="N4873">
        <v>3</v>
      </c>
      <c r="O4873">
        <v>5</v>
      </c>
      <c r="P4873">
        <v>1</v>
      </c>
      <c r="Q4873">
        <v>84.462000000000003</v>
      </c>
      <c r="R4873">
        <v>-1</v>
      </c>
      <c r="S4873">
        <v>3</v>
      </c>
      <c r="T4873">
        <v>177.5</v>
      </c>
      <c r="U4873">
        <v>76.8</v>
      </c>
      <c r="V4873">
        <v>24.376115850029755</v>
      </c>
      <c r="W4873">
        <v>0.947795071335927</v>
      </c>
      <c r="X4873">
        <v>2</v>
      </c>
      <c r="Y4873">
        <v>3</v>
      </c>
      <c r="Z4873">
        <v>425250</v>
      </c>
    </row>
    <row r="4874" spans="1:26">
      <c r="A4874">
        <v>481181</v>
      </c>
      <c r="B4874">
        <v>2</v>
      </c>
      <c r="C4874">
        <v>48118102</v>
      </c>
      <c r="D4874">
        <v>2</v>
      </c>
      <c r="E4874">
        <v>6</v>
      </c>
      <c r="F4874">
        <v>3</v>
      </c>
      <c r="G4874">
        <v>2</v>
      </c>
      <c r="H4874">
        <v>58</v>
      </c>
      <c r="I4874">
        <v>2</v>
      </c>
      <c r="J4874">
        <v>1</v>
      </c>
      <c r="K4874">
        <v>6</v>
      </c>
      <c r="L4874">
        <v>9</v>
      </c>
      <c r="M4874">
        <v>3</v>
      </c>
      <c r="N4874">
        <v>4</v>
      </c>
      <c r="O4874">
        <v>2</v>
      </c>
      <c r="P4874">
        <v>1</v>
      </c>
      <c r="Q4874">
        <v>21.114999999999998</v>
      </c>
      <c r="R4874">
        <v>-1</v>
      </c>
      <c r="S4874">
        <v>5</v>
      </c>
      <c r="T4874">
        <v>156.19999999999999</v>
      </c>
      <c r="U4874">
        <v>50.2</v>
      </c>
      <c r="V4874">
        <v>20.575085948118002</v>
      </c>
      <c r="W4874">
        <v>0.77629471436198605</v>
      </c>
      <c r="X4874">
        <v>-8</v>
      </c>
      <c r="Y4874">
        <v>3</v>
      </c>
      <c r="Z4874">
        <v>425250</v>
      </c>
    </row>
    <row r="4875" spans="1:26">
      <c r="A4875">
        <v>481251</v>
      </c>
      <c r="B4875">
        <v>1</v>
      </c>
      <c r="C4875">
        <v>48125101</v>
      </c>
      <c r="D4875">
        <v>3</v>
      </c>
      <c r="E4875">
        <v>6</v>
      </c>
      <c r="F4875">
        <v>3</v>
      </c>
      <c r="G4875">
        <v>1</v>
      </c>
      <c r="H4875">
        <v>53</v>
      </c>
      <c r="I4875">
        <v>2</v>
      </c>
      <c r="J4875">
        <v>1</v>
      </c>
      <c r="K4875">
        <v>2</v>
      </c>
      <c r="L4875">
        <v>22</v>
      </c>
      <c r="M4875">
        <v>1</v>
      </c>
      <c r="N4875">
        <v>3</v>
      </c>
      <c r="O4875">
        <v>5</v>
      </c>
      <c r="P4875">
        <v>1</v>
      </c>
      <c r="Q4875">
        <v>9.1851000000000003</v>
      </c>
      <c r="R4875">
        <v>-1</v>
      </c>
      <c r="S4875">
        <v>0</v>
      </c>
      <c r="T4875">
        <v>184.1</v>
      </c>
      <c r="U4875">
        <v>104.7</v>
      </c>
      <c r="V4875">
        <v>30.891507667850497</v>
      </c>
      <c r="W4875">
        <v>0.98237686398554003</v>
      </c>
      <c r="X4875">
        <v>1</v>
      </c>
      <c r="Y4875">
        <v>3</v>
      </c>
      <c r="Z4875">
        <v>406442</v>
      </c>
    </row>
    <row r="4876" spans="1:26">
      <c r="A4876">
        <v>481251</v>
      </c>
      <c r="B4876">
        <v>2</v>
      </c>
      <c r="C4876">
        <v>48125102</v>
      </c>
      <c r="D4876">
        <v>3</v>
      </c>
      <c r="E4876">
        <v>6</v>
      </c>
      <c r="F4876">
        <v>3</v>
      </c>
      <c r="G4876">
        <v>2</v>
      </c>
      <c r="H4876">
        <v>50</v>
      </c>
      <c r="I4876">
        <v>2</v>
      </c>
      <c r="J4876">
        <v>1</v>
      </c>
      <c r="K4876">
        <v>3</v>
      </c>
      <c r="L4876">
        <v>22</v>
      </c>
      <c r="M4876">
        <v>2</v>
      </c>
      <c r="N4876">
        <v>3</v>
      </c>
      <c r="O4876">
        <v>5</v>
      </c>
      <c r="P4876">
        <v>1</v>
      </c>
      <c r="Q4876">
        <v>6.8979999999999997</v>
      </c>
      <c r="R4876">
        <v>-1</v>
      </c>
      <c r="S4876">
        <v>0</v>
      </c>
      <c r="T4876">
        <v>171.2</v>
      </c>
      <c r="U4876">
        <v>75.8</v>
      </c>
      <c r="V4876">
        <v>25.861974844964628</v>
      </c>
      <c r="W4876">
        <v>0.79971523493118202</v>
      </c>
      <c r="X4876">
        <v>1</v>
      </c>
      <c r="Y4876">
        <v>1</v>
      </c>
      <c r="Z4876">
        <v>406442</v>
      </c>
    </row>
    <row r="4877" spans="1:26">
      <c r="A4877">
        <v>481251</v>
      </c>
      <c r="B4877">
        <v>3</v>
      </c>
      <c r="C4877">
        <v>48125103</v>
      </c>
      <c r="D4877">
        <v>3</v>
      </c>
      <c r="E4877">
        <v>6</v>
      </c>
      <c r="F4877">
        <v>3</v>
      </c>
      <c r="G4877">
        <v>1</v>
      </c>
      <c r="H4877">
        <v>24</v>
      </c>
      <c r="I4877">
        <v>1</v>
      </c>
      <c r="J4877">
        <v>1</v>
      </c>
      <c r="K4877">
        <v>7</v>
      </c>
      <c r="L4877">
        <v>22</v>
      </c>
      <c r="M4877">
        <v>2</v>
      </c>
      <c r="N4877">
        <v>4</v>
      </c>
      <c r="O4877">
        <v>2</v>
      </c>
      <c r="P4877">
        <v>1</v>
      </c>
      <c r="Q4877">
        <v>73</v>
      </c>
      <c r="R4877">
        <v>4</v>
      </c>
      <c r="S4877">
        <v>0</v>
      </c>
      <c r="T4877">
        <v>180.2</v>
      </c>
      <c r="U4877">
        <v>71.099999999999994</v>
      </c>
      <c r="V4877">
        <v>21.895760167824381</v>
      </c>
      <c r="W4877">
        <v>0.83427689140504402</v>
      </c>
      <c r="X4877">
        <v>1</v>
      </c>
      <c r="Y4877">
        <v>3</v>
      </c>
      <c r="Z4877">
        <v>406442</v>
      </c>
    </row>
    <row r="4878" spans="1:26">
      <c r="A4878">
        <v>481271</v>
      </c>
      <c r="B4878">
        <v>1</v>
      </c>
      <c r="C4878">
        <v>48127101</v>
      </c>
      <c r="D4878">
        <v>4</v>
      </c>
      <c r="E4878">
        <v>6</v>
      </c>
      <c r="F4878">
        <v>3</v>
      </c>
      <c r="G4878">
        <v>1</v>
      </c>
      <c r="H4878">
        <v>38</v>
      </c>
      <c r="I4878">
        <v>6</v>
      </c>
      <c r="J4878">
        <v>1</v>
      </c>
      <c r="K4878">
        <v>2</v>
      </c>
      <c r="L4878">
        <v>20</v>
      </c>
      <c r="M4878">
        <v>3</v>
      </c>
      <c r="N4878">
        <v>4</v>
      </c>
      <c r="O4878">
        <v>2</v>
      </c>
      <c r="P4878">
        <v>1</v>
      </c>
      <c r="Q4878">
        <v>7.5579999999999998</v>
      </c>
      <c r="R4878">
        <v>-1</v>
      </c>
      <c r="S4878">
        <v>0</v>
      </c>
      <c r="T4878">
        <v>180.6</v>
      </c>
      <c r="U4878">
        <v>86.3</v>
      </c>
      <c r="V4878">
        <v>26.459114383088728</v>
      </c>
      <c r="W4878">
        <v>0.92637151106833504</v>
      </c>
      <c r="X4878">
        <v>1</v>
      </c>
      <c r="Y4878">
        <v>3</v>
      </c>
      <c r="Z4878">
        <v>437270</v>
      </c>
    </row>
    <row r="4879" spans="1:26">
      <c r="A4879">
        <v>481271</v>
      </c>
      <c r="B4879">
        <v>2</v>
      </c>
      <c r="C4879">
        <v>48127102</v>
      </c>
      <c r="D4879">
        <v>4</v>
      </c>
      <c r="E4879">
        <v>6</v>
      </c>
      <c r="F4879">
        <v>3</v>
      </c>
      <c r="G4879">
        <v>2</v>
      </c>
      <c r="H4879">
        <v>47</v>
      </c>
      <c r="I4879">
        <v>6</v>
      </c>
      <c r="J4879">
        <v>1</v>
      </c>
      <c r="K4879">
        <v>6</v>
      </c>
      <c r="L4879">
        <v>20</v>
      </c>
      <c r="M4879">
        <v>1</v>
      </c>
      <c r="N4879">
        <v>2</v>
      </c>
      <c r="O4879">
        <v>5</v>
      </c>
      <c r="P4879">
        <v>1</v>
      </c>
      <c r="Q4879">
        <v>4.5579999999999998</v>
      </c>
      <c r="R4879">
        <v>-1</v>
      </c>
      <c r="S4879">
        <v>0</v>
      </c>
      <c r="T4879">
        <v>159.9</v>
      </c>
      <c r="U4879">
        <v>61.1</v>
      </c>
      <c r="V4879">
        <v>23.897049477061373</v>
      </c>
      <c r="W4879">
        <v>0.770298047276464</v>
      </c>
      <c r="X4879">
        <v>1</v>
      </c>
      <c r="Y4879">
        <v>3</v>
      </c>
      <c r="Z4879">
        <v>437270</v>
      </c>
    </row>
    <row r="4880" spans="1:26">
      <c r="A4880">
        <v>481271</v>
      </c>
      <c r="B4880">
        <v>3</v>
      </c>
      <c r="C4880">
        <v>48127103</v>
      </c>
      <c r="D4880">
        <v>4</v>
      </c>
      <c r="E4880">
        <v>6</v>
      </c>
      <c r="F4880">
        <v>3</v>
      </c>
      <c r="G4880">
        <v>1</v>
      </c>
      <c r="H4880">
        <v>23</v>
      </c>
      <c r="I4880">
        <v>1</v>
      </c>
      <c r="J4880">
        <v>1</v>
      </c>
      <c r="K4880">
        <v>4</v>
      </c>
      <c r="L4880">
        <v>20</v>
      </c>
      <c r="M4880">
        <v>2</v>
      </c>
      <c r="N4880">
        <v>2</v>
      </c>
      <c r="O4880">
        <v>5</v>
      </c>
      <c r="P4880">
        <v>1</v>
      </c>
      <c r="Q4880">
        <v>67.593999999999994</v>
      </c>
      <c r="R4880">
        <v>4</v>
      </c>
      <c r="S4880">
        <v>0</v>
      </c>
      <c r="T4880">
        <v>178.3</v>
      </c>
      <c r="U4880">
        <v>89.2</v>
      </c>
      <c r="V4880">
        <v>28.058352565782204</v>
      </c>
      <c r="W4880">
        <v>0.86834862385321099</v>
      </c>
      <c r="X4880">
        <v>-8</v>
      </c>
      <c r="Y4880">
        <v>1</v>
      </c>
      <c r="Z4880">
        <v>437270</v>
      </c>
    </row>
    <row r="4881" spans="1:26">
      <c r="A4881">
        <v>481271</v>
      </c>
      <c r="B4881">
        <v>4</v>
      </c>
      <c r="C4881">
        <v>48127104</v>
      </c>
      <c r="D4881">
        <v>4</v>
      </c>
      <c r="E4881">
        <v>6</v>
      </c>
      <c r="F4881">
        <v>3</v>
      </c>
      <c r="G4881">
        <v>1</v>
      </c>
      <c r="H4881">
        <v>9</v>
      </c>
      <c r="I4881">
        <v>-1</v>
      </c>
      <c r="J4881">
        <v>1</v>
      </c>
      <c r="K4881">
        <v>-1</v>
      </c>
      <c r="L4881">
        <v>20</v>
      </c>
      <c r="M4881">
        <v>2</v>
      </c>
      <c r="N4881">
        <v>-1</v>
      </c>
      <c r="O4881">
        <v>-1</v>
      </c>
      <c r="P4881">
        <v>-1</v>
      </c>
      <c r="Q4881">
        <v>-1</v>
      </c>
      <c r="R4881">
        <v>-1</v>
      </c>
      <c r="S4881">
        <v>-2</v>
      </c>
      <c r="T4881">
        <v>142</v>
      </c>
      <c r="U4881">
        <v>33.799999999999997</v>
      </c>
      <c r="V4881">
        <v>16.762547113667921</v>
      </c>
      <c r="W4881">
        <v>-1</v>
      </c>
      <c r="X4881">
        <v>-8</v>
      </c>
      <c r="Y4881">
        <v>3</v>
      </c>
      <c r="Z4881">
        <v>437270</v>
      </c>
    </row>
    <row r="4882" spans="1:26">
      <c r="A4882">
        <v>481341</v>
      </c>
      <c r="B4882">
        <v>1</v>
      </c>
      <c r="C4882">
        <v>48134101</v>
      </c>
      <c r="D4882">
        <v>1</v>
      </c>
      <c r="E4882">
        <v>6</v>
      </c>
      <c r="F4882">
        <v>3</v>
      </c>
      <c r="G4882">
        <v>2</v>
      </c>
      <c r="H4882">
        <v>92</v>
      </c>
      <c r="I4882">
        <v>4</v>
      </c>
      <c r="J4882">
        <v>1</v>
      </c>
      <c r="K4882">
        <v>7</v>
      </c>
      <c r="L4882">
        <v>96</v>
      </c>
      <c r="M4882">
        <v>1</v>
      </c>
      <c r="N4882">
        <v>3</v>
      </c>
      <c r="O4882">
        <v>5</v>
      </c>
      <c r="P4882">
        <v>1</v>
      </c>
      <c r="Q4882">
        <v>0.34499999999999997</v>
      </c>
      <c r="R4882">
        <v>-1</v>
      </c>
      <c r="S4882">
        <v>1</v>
      </c>
      <c r="T4882">
        <v>143.9</v>
      </c>
      <c r="U4882">
        <v>50.6</v>
      </c>
      <c r="V4882">
        <v>24.435933184625064</v>
      </c>
      <c r="W4882">
        <v>0.85948361469711998</v>
      </c>
      <c r="X4882">
        <v>1</v>
      </c>
      <c r="Y4882">
        <v>3</v>
      </c>
      <c r="Z4882">
        <v>430404</v>
      </c>
    </row>
    <row r="4883" spans="1:26">
      <c r="A4883">
        <v>481351</v>
      </c>
      <c r="B4883">
        <v>1</v>
      </c>
      <c r="C4883">
        <v>48135101</v>
      </c>
      <c r="D4883">
        <v>1</v>
      </c>
      <c r="E4883">
        <v>6</v>
      </c>
      <c r="F4883">
        <v>3</v>
      </c>
      <c r="G4883">
        <v>2</v>
      </c>
      <c r="H4883">
        <v>58</v>
      </c>
      <c r="I4883">
        <v>2</v>
      </c>
      <c r="J4883">
        <v>1</v>
      </c>
      <c r="K4883">
        <v>3</v>
      </c>
      <c r="L4883">
        <v>21</v>
      </c>
      <c r="M4883">
        <v>3</v>
      </c>
      <c r="N4883">
        <v>1</v>
      </c>
      <c r="O4883">
        <v>5</v>
      </c>
      <c r="P4883">
        <v>1</v>
      </c>
      <c r="Q4883">
        <v>1.212</v>
      </c>
      <c r="R4883">
        <v>-1</v>
      </c>
      <c r="S4883">
        <v>9</v>
      </c>
      <c r="T4883">
        <v>168.2</v>
      </c>
      <c r="U4883">
        <v>82</v>
      </c>
      <c r="V4883">
        <v>28.984236816767314</v>
      </c>
      <c r="W4883">
        <v>0.83390557939914201</v>
      </c>
      <c r="X4883">
        <v>2</v>
      </c>
      <c r="Y4883">
        <v>1</v>
      </c>
      <c r="Z4883">
        <v>406575</v>
      </c>
    </row>
    <row r="4884" spans="1:26">
      <c r="A4884">
        <v>481371</v>
      </c>
      <c r="B4884">
        <v>1</v>
      </c>
      <c r="C4884">
        <v>48137101</v>
      </c>
      <c r="D4884">
        <v>2</v>
      </c>
      <c r="E4884">
        <v>6</v>
      </c>
      <c r="F4884">
        <v>3</v>
      </c>
      <c r="G4884">
        <v>1</v>
      </c>
      <c r="H4884">
        <v>55</v>
      </c>
      <c r="I4884">
        <v>2</v>
      </c>
      <c r="J4884">
        <v>1</v>
      </c>
      <c r="K4884">
        <v>4</v>
      </c>
      <c r="L4884">
        <v>21</v>
      </c>
      <c r="M4884">
        <v>1</v>
      </c>
      <c r="N4884">
        <v>2</v>
      </c>
      <c r="O4884">
        <v>5</v>
      </c>
      <c r="P4884">
        <v>1</v>
      </c>
      <c r="Q4884">
        <v>18.875</v>
      </c>
      <c r="R4884">
        <v>-1</v>
      </c>
      <c r="S4884">
        <v>0</v>
      </c>
      <c r="T4884">
        <v>171.5</v>
      </c>
      <c r="U4884">
        <v>80.3</v>
      </c>
      <c r="V4884">
        <v>27.301549524432843</v>
      </c>
      <c r="W4884">
        <v>0.921248835041938</v>
      </c>
      <c r="X4884">
        <v>1</v>
      </c>
      <c r="Y4884">
        <v>3</v>
      </c>
      <c r="Z4884">
        <v>569915</v>
      </c>
    </row>
    <row r="4885" spans="1:26">
      <c r="A4885">
        <v>481371</v>
      </c>
      <c r="B4885">
        <v>2</v>
      </c>
      <c r="C4885">
        <v>48137102</v>
      </c>
      <c r="D4885">
        <v>2</v>
      </c>
      <c r="E4885">
        <v>6</v>
      </c>
      <c r="F4885">
        <v>3</v>
      </c>
      <c r="G4885">
        <v>2</v>
      </c>
      <c r="H4885">
        <v>54</v>
      </c>
      <c r="I4885">
        <v>2</v>
      </c>
      <c r="J4885">
        <v>1</v>
      </c>
      <c r="K4885">
        <v>4</v>
      </c>
      <c r="L4885">
        <v>21</v>
      </c>
      <c r="M4885">
        <v>1</v>
      </c>
      <c r="N4885">
        <v>1</v>
      </c>
      <c r="O4885">
        <v>5</v>
      </c>
      <c r="P4885">
        <v>1</v>
      </c>
      <c r="Q4885">
        <v>9.5749999999999993</v>
      </c>
      <c r="R4885">
        <v>-1</v>
      </c>
      <c r="S4885">
        <v>2</v>
      </c>
      <c r="T4885">
        <v>157.69999999999999</v>
      </c>
      <c r="U4885">
        <v>81.599999999999994</v>
      </c>
      <c r="V4885">
        <v>32.811551918048323</v>
      </c>
      <c r="W4885">
        <v>0.83963093145869905</v>
      </c>
      <c r="X4885">
        <v>2</v>
      </c>
      <c r="Y4885">
        <v>1</v>
      </c>
      <c r="Z4885">
        <v>569915</v>
      </c>
    </row>
    <row r="4886" spans="1:26">
      <c r="A4886">
        <v>482051</v>
      </c>
      <c r="B4886">
        <v>1</v>
      </c>
      <c r="C4886">
        <v>48205101</v>
      </c>
      <c r="D4886">
        <v>1</v>
      </c>
      <c r="E4886">
        <v>8</v>
      </c>
      <c r="F4886">
        <v>19</v>
      </c>
      <c r="G4886">
        <v>2</v>
      </c>
      <c r="H4886">
        <v>60</v>
      </c>
      <c r="I4886">
        <v>2</v>
      </c>
      <c r="J4886">
        <v>1</v>
      </c>
      <c r="K4886">
        <v>4</v>
      </c>
      <c r="L4886">
        <v>10</v>
      </c>
      <c r="M4886">
        <v>2</v>
      </c>
      <c r="N4886">
        <v>1</v>
      </c>
      <c r="O4886">
        <v>5</v>
      </c>
      <c r="P4886">
        <v>1</v>
      </c>
      <c r="Q4886">
        <v>0.86499999999999999</v>
      </c>
      <c r="R4886">
        <v>-1</v>
      </c>
      <c r="S4886">
        <v>1</v>
      </c>
      <c r="T4886">
        <v>-1</v>
      </c>
      <c r="U4886">
        <v>-1</v>
      </c>
      <c r="V4886">
        <v>-1</v>
      </c>
      <c r="W4886">
        <v>0.89021558872305095</v>
      </c>
      <c r="X4886">
        <v>2</v>
      </c>
      <c r="Y4886">
        <v>3</v>
      </c>
      <c r="Z4886">
        <v>904494</v>
      </c>
    </row>
    <row r="4887" spans="1:26">
      <c r="A4887">
        <v>482151</v>
      </c>
      <c r="B4887">
        <v>1</v>
      </c>
      <c r="C4887">
        <v>48215101</v>
      </c>
      <c r="D4887">
        <v>1</v>
      </c>
      <c r="E4887">
        <v>8</v>
      </c>
      <c r="F4887">
        <v>19</v>
      </c>
      <c r="G4887">
        <v>2</v>
      </c>
      <c r="H4887">
        <v>69</v>
      </c>
      <c r="I4887">
        <v>5</v>
      </c>
      <c r="J4887">
        <v>1</v>
      </c>
      <c r="K4887">
        <v>6</v>
      </c>
      <c r="L4887">
        <v>4</v>
      </c>
      <c r="M4887">
        <v>2</v>
      </c>
      <c r="N4887">
        <v>1</v>
      </c>
      <c r="O4887">
        <v>5</v>
      </c>
      <c r="P4887">
        <v>1</v>
      </c>
      <c r="Q4887">
        <v>1.587</v>
      </c>
      <c r="R4887">
        <v>-1</v>
      </c>
      <c r="S4887">
        <v>0</v>
      </c>
      <c r="T4887">
        <v>155.5</v>
      </c>
      <c r="U4887">
        <v>67</v>
      </c>
      <c r="V4887">
        <v>27.708563807239383</v>
      </c>
      <c r="W4887">
        <v>0.84593023255813904</v>
      </c>
      <c r="X4887">
        <v>2</v>
      </c>
      <c r="Y4887">
        <v>1</v>
      </c>
      <c r="Z4887">
        <v>598430</v>
      </c>
    </row>
    <row r="4888" spans="1:26">
      <c r="A4888">
        <v>482181</v>
      </c>
      <c r="B4888">
        <v>1</v>
      </c>
      <c r="C4888">
        <v>48218101</v>
      </c>
      <c r="D4888">
        <v>1</v>
      </c>
      <c r="E4888">
        <v>8</v>
      </c>
      <c r="F4888">
        <v>19</v>
      </c>
      <c r="G4888">
        <v>1</v>
      </c>
      <c r="H4888">
        <v>31</v>
      </c>
      <c r="I4888">
        <v>1</v>
      </c>
      <c r="J4888">
        <v>1</v>
      </c>
      <c r="K4888">
        <v>3</v>
      </c>
      <c r="L4888">
        <v>10</v>
      </c>
      <c r="M4888">
        <v>2</v>
      </c>
      <c r="N4888">
        <v>4</v>
      </c>
      <c r="O4888">
        <v>3</v>
      </c>
      <c r="P4888">
        <v>1</v>
      </c>
      <c r="Q4888">
        <v>23.25</v>
      </c>
      <c r="R4888">
        <v>-1</v>
      </c>
      <c r="S4888">
        <v>2</v>
      </c>
      <c r="T4888">
        <v>184.9</v>
      </c>
      <c r="U4888">
        <v>88</v>
      </c>
      <c r="V4888">
        <v>25.740018211062885</v>
      </c>
      <c r="W4888">
        <v>-1</v>
      </c>
      <c r="X4888">
        <v>1</v>
      </c>
      <c r="Y4888">
        <v>1</v>
      </c>
      <c r="Z4888">
        <v>503373</v>
      </c>
    </row>
    <row r="4889" spans="1:26">
      <c r="A4889">
        <v>482351</v>
      </c>
      <c r="B4889">
        <v>1</v>
      </c>
      <c r="C4889">
        <v>48235101</v>
      </c>
      <c r="D4889">
        <v>1</v>
      </c>
      <c r="E4889">
        <v>8</v>
      </c>
      <c r="F4889">
        <v>19</v>
      </c>
      <c r="G4889">
        <v>2</v>
      </c>
      <c r="H4889">
        <v>17</v>
      </c>
      <c r="I4889">
        <v>1</v>
      </c>
      <c r="J4889">
        <v>1</v>
      </c>
      <c r="K4889">
        <v>3</v>
      </c>
      <c r="L4889">
        <v>97</v>
      </c>
      <c r="M4889">
        <v>1</v>
      </c>
      <c r="N4889">
        <v>2</v>
      </c>
      <c r="O4889">
        <v>5</v>
      </c>
      <c r="P4889">
        <v>1</v>
      </c>
      <c r="Q4889">
        <v>12.375</v>
      </c>
      <c r="R4889">
        <v>2</v>
      </c>
      <c r="S4889">
        <v>0</v>
      </c>
      <c r="T4889">
        <v>146.6</v>
      </c>
      <c r="U4889">
        <v>55.1</v>
      </c>
      <c r="V4889">
        <v>25.637971371087069</v>
      </c>
      <c r="W4889">
        <v>-1</v>
      </c>
      <c r="X4889">
        <v>1</v>
      </c>
      <c r="Y4889">
        <v>1</v>
      </c>
      <c r="Z4889">
        <v>392305</v>
      </c>
    </row>
    <row r="4890" spans="1:26">
      <c r="A4890">
        <v>482371</v>
      </c>
      <c r="B4890">
        <v>1</v>
      </c>
      <c r="C4890">
        <v>48237101</v>
      </c>
      <c r="D4890">
        <v>1</v>
      </c>
      <c r="E4890">
        <v>8</v>
      </c>
      <c r="F4890">
        <v>19</v>
      </c>
      <c r="G4890">
        <v>2</v>
      </c>
      <c r="H4890">
        <v>96</v>
      </c>
      <c r="I4890">
        <v>5</v>
      </c>
      <c r="J4890">
        <v>1</v>
      </c>
      <c r="K4890">
        <v>7</v>
      </c>
      <c r="L4890">
        <v>10</v>
      </c>
      <c r="M4890">
        <v>3</v>
      </c>
      <c r="N4890">
        <v>1</v>
      </c>
      <c r="O4890">
        <v>5</v>
      </c>
      <c r="P4890">
        <v>1</v>
      </c>
      <c r="Q4890">
        <v>3</v>
      </c>
      <c r="R4890">
        <v>-1</v>
      </c>
      <c r="S4890">
        <v>-2</v>
      </c>
      <c r="T4890">
        <v>-1</v>
      </c>
      <c r="U4890">
        <v>-1</v>
      </c>
      <c r="V4890">
        <v>-1</v>
      </c>
      <c r="W4890">
        <v>1.0208333333333299</v>
      </c>
      <c r="X4890">
        <v>-2</v>
      </c>
      <c r="Y4890">
        <v>-2</v>
      </c>
      <c r="Z4890">
        <v>284778</v>
      </c>
    </row>
    <row r="4891" spans="1:26">
      <c r="A4891">
        <v>483051</v>
      </c>
      <c r="B4891">
        <v>1</v>
      </c>
      <c r="C4891">
        <v>48305101</v>
      </c>
      <c r="D4891">
        <v>4</v>
      </c>
      <c r="E4891">
        <v>2</v>
      </c>
      <c r="F4891">
        <v>14</v>
      </c>
      <c r="G4891">
        <v>2</v>
      </c>
      <c r="H4891">
        <v>23</v>
      </c>
      <c r="I4891">
        <v>6</v>
      </c>
      <c r="J4891">
        <v>1</v>
      </c>
      <c r="K4891">
        <v>4</v>
      </c>
      <c r="L4891">
        <v>8</v>
      </c>
      <c r="M4891">
        <v>2</v>
      </c>
      <c r="N4891">
        <v>3</v>
      </c>
      <c r="O4891">
        <v>5</v>
      </c>
      <c r="P4891">
        <v>2</v>
      </c>
      <c r="Q4891">
        <v>0.11600000000000001</v>
      </c>
      <c r="R4891">
        <v>0</v>
      </c>
      <c r="S4891">
        <v>0</v>
      </c>
      <c r="T4891">
        <v>157.5</v>
      </c>
      <c r="U4891">
        <v>107.1</v>
      </c>
      <c r="V4891">
        <v>43.174603174603178</v>
      </c>
      <c r="W4891">
        <v>0.86278126152711199</v>
      </c>
      <c r="X4891">
        <v>2</v>
      </c>
      <c r="Y4891">
        <v>3</v>
      </c>
      <c r="Z4891">
        <v>770131</v>
      </c>
    </row>
    <row r="4892" spans="1:26">
      <c r="A4892">
        <v>483051</v>
      </c>
      <c r="B4892">
        <v>2</v>
      </c>
      <c r="C4892">
        <v>48305102</v>
      </c>
      <c r="D4892">
        <v>4</v>
      </c>
      <c r="E4892">
        <v>2</v>
      </c>
      <c r="F4892">
        <v>14</v>
      </c>
      <c r="G4892">
        <v>1</v>
      </c>
      <c r="H4892">
        <v>24</v>
      </c>
      <c r="I4892">
        <v>6</v>
      </c>
      <c r="J4892">
        <v>1</v>
      </c>
      <c r="K4892">
        <v>3</v>
      </c>
      <c r="L4892">
        <v>8</v>
      </c>
      <c r="M4892">
        <v>2</v>
      </c>
      <c r="N4892">
        <v>4</v>
      </c>
      <c r="O4892">
        <v>2</v>
      </c>
      <c r="P4892">
        <v>1</v>
      </c>
      <c r="Q4892">
        <v>0.28999999999999998</v>
      </c>
      <c r="R4892">
        <v>0</v>
      </c>
      <c r="S4892">
        <v>0</v>
      </c>
      <c r="T4892">
        <v>185.9</v>
      </c>
      <c r="U4892">
        <v>100.1</v>
      </c>
      <c r="V4892">
        <v>28.965117722514172</v>
      </c>
      <c r="W4892">
        <v>0.89081772498857903</v>
      </c>
      <c r="X4892">
        <v>2</v>
      </c>
      <c r="Y4892">
        <v>3</v>
      </c>
      <c r="Z4892">
        <v>770131</v>
      </c>
    </row>
    <row r="4893" spans="1:26">
      <c r="A4893">
        <v>483051</v>
      </c>
      <c r="B4893">
        <v>3</v>
      </c>
      <c r="C4893">
        <v>48305103</v>
      </c>
      <c r="D4893">
        <v>4</v>
      </c>
      <c r="E4893">
        <v>2</v>
      </c>
      <c r="F4893">
        <v>14</v>
      </c>
      <c r="G4893">
        <v>1</v>
      </c>
      <c r="H4893">
        <v>4</v>
      </c>
      <c r="I4893">
        <v>-1</v>
      </c>
      <c r="J4893">
        <v>1</v>
      </c>
      <c r="K4893">
        <v>-1</v>
      </c>
      <c r="L4893">
        <v>8</v>
      </c>
      <c r="M4893">
        <v>1</v>
      </c>
      <c r="N4893">
        <v>-1</v>
      </c>
      <c r="O4893">
        <v>-1</v>
      </c>
      <c r="P4893">
        <v>-1</v>
      </c>
      <c r="Q4893">
        <v>-1</v>
      </c>
      <c r="R4893">
        <v>-1</v>
      </c>
      <c r="S4893">
        <v>-2</v>
      </c>
      <c r="T4893">
        <v>103.4</v>
      </c>
      <c r="U4893">
        <v>20.100000000000001</v>
      </c>
      <c r="V4893">
        <v>18.799875789875379</v>
      </c>
      <c r="W4893">
        <v>-1</v>
      </c>
      <c r="X4893">
        <v>-2</v>
      </c>
      <c r="Y4893">
        <v>-2</v>
      </c>
      <c r="Z4893">
        <v>770131</v>
      </c>
    </row>
    <row r="4894" spans="1:26">
      <c r="A4894">
        <v>483051</v>
      </c>
      <c r="B4894">
        <v>4</v>
      </c>
      <c r="C4894">
        <v>48305104</v>
      </c>
      <c r="D4894">
        <v>4</v>
      </c>
      <c r="E4894">
        <v>2</v>
      </c>
      <c r="F4894">
        <v>14</v>
      </c>
      <c r="G4894">
        <v>1</v>
      </c>
      <c r="H4894">
        <v>0</v>
      </c>
      <c r="I4894">
        <v>-1</v>
      </c>
      <c r="J4894">
        <v>1</v>
      </c>
      <c r="K4894">
        <v>-1</v>
      </c>
      <c r="L4894">
        <v>8</v>
      </c>
      <c r="M4894">
        <v>2</v>
      </c>
      <c r="N4894">
        <v>-1</v>
      </c>
      <c r="O4894">
        <v>-1</v>
      </c>
      <c r="P4894">
        <v>-1</v>
      </c>
      <c r="Q4894">
        <v>-1</v>
      </c>
      <c r="R4894">
        <v>-1</v>
      </c>
      <c r="S4894">
        <v>-2</v>
      </c>
      <c r="T4894">
        <v>-1</v>
      </c>
      <c r="U4894">
        <v>-1</v>
      </c>
      <c r="V4894">
        <v>-1</v>
      </c>
      <c r="W4894">
        <v>-1</v>
      </c>
      <c r="X4894">
        <v>-2</v>
      </c>
      <c r="Y4894">
        <v>-2</v>
      </c>
      <c r="Z4894">
        <v>770131</v>
      </c>
    </row>
    <row r="4895" spans="1:26">
      <c r="A4895">
        <v>483151</v>
      </c>
      <c r="B4895">
        <v>1</v>
      </c>
      <c r="C4895">
        <v>48315101</v>
      </c>
      <c r="D4895">
        <v>4</v>
      </c>
      <c r="E4895">
        <v>2</v>
      </c>
      <c r="F4895">
        <v>14</v>
      </c>
      <c r="G4895">
        <v>1</v>
      </c>
      <c r="H4895">
        <v>37</v>
      </c>
      <c r="I4895">
        <v>2</v>
      </c>
      <c r="J4895">
        <v>1</v>
      </c>
      <c r="K4895">
        <v>4</v>
      </c>
      <c r="L4895">
        <v>21</v>
      </c>
      <c r="M4895">
        <v>1</v>
      </c>
      <c r="N4895">
        <v>1</v>
      </c>
      <c r="O4895">
        <v>5</v>
      </c>
      <c r="P4895">
        <v>1</v>
      </c>
      <c r="Q4895">
        <v>9.7789999999999999</v>
      </c>
      <c r="R4895">
        <v>-1</v>
      </c>
      <c r="S4895">
        <v>0</v>
      </c>
      <c r="T4895">
        <v>170.6</v>
      </c>
      <c r="U4895">
        <v>80.2</v>
      </c>
      <c r="V4895">
        <v>27.556008790435524</v>
      </c>
      <c r="W4895">
        <v>-1</v>
      </c>
      <c r="X4895">
        <v>1</v>
      </c>
      <c r="Y4895">
        <v>1</v>
      </c>
      <c r="Z4895">
        <v>613251</v>
      </c>
    </row>
    <row r="4896" spans="1:26">
      <c r="A4896">
        <v>483151</v>
      </c>
      <c r="B4896">
        <v>2</v>
      </c>
      <c r="C4896">
        <v>48315102</v>
      </c>
      <c r="D4896">
        <v>4</v>
      </c>
      <c r="E4896">
        <v>2</v>
      </c>
      <c r="F4896">
        <v>14</v>
      </c>
      <c r="G4896">
        <v>2</v>
      </c>
      <c r="H4896">
        <v>36</v>
      </c>
      <c r="I4896">
        <v>2</v>
      </c>
      <c r="J4896">
        <v>1</v>
      </c>
      <c r="K4896">
        <v>3</v>
      </c>
      <c r="L4896">
        <v>21</v>
      </c>
      <c r="M4896">
        <v>1</v>
      </c>
      <c r="N4896">
        <v>1</v>
      </c>
      <c r="O4896">
        <v>5</v>
      </c>
      <c r="P4896">
        <v>1</v>
      </c>
      <c r="Q4896">
        <v>8.0090000000000003</v>
      </c>
      <c r="R4896">
        <v>-1</v>
      </c>
      <c r="S4896">
        <v>0</v>
      </c>
      <c r="T4896">
        <v>170.4</v>
      </c>
      <c r="U4896">
        <v>60.8</v>
      </c>
      <c r="V4896">
        <v>20.93940796579162</v>
      </c>
      <c r="W4896">
        <v>0.74723061430010096</v>
      </c>
      <c r="X4896">
        <v>1</v>
      </c>
      <c r="Y4896">
        <v>3</v>
      </c>
      <c r="Z4896">
        <v>613251</v>
      </c>
    </row>
    <row r="4897" spans="1:26">
      <c r="A4897">
        <v>483151</v>
      </c>
      <c r="B4897">
        <v>3</v>
      </c>
      <c r="C4897">
        <v>48315103</v>
      </c>
      <c r="D4897">
        <v>4</v>
      </c>
      <c r="E4897">
        <v>2</v>
      </c>
      <c r="F4897">
        <v>14</v>
      </c>
      <c r="G4897">
        <v>1</v>
      </c>
      <c r="H4897">
        <v>3</v>
      </c>
      <c r="I4897">
        <v>-1</v>
      </c>
      <c r="J4897">
        <v>1</v>
      </c>
      <c r="K4897">
        <v>-1</v>
      </c>
      <c r="L4897">
        <v>21</v>
      </c>
      <c r="M4897">
        <v>1</v>
      </c>
      <c r="N4897">
        <v>-1</v>
      </c>
      <c r="O4897">
        <v>-1</v>
      </c>
      <c r="P4897">
        <v>-1</v>
      </c>
      <c r="Q4897">
        <v>-1</v>
      </c>
      <c r="R4897">
        <v>-1</v>
      </c>
      <c r="S4897">
        <v>-2</v>
      </c>
      <c r="T4897">
        <v>105.6</v>
      </c>
      <c r="U4897">
        <v>19.2</v>
      </c>
      <c r="V4897">
        <v>17.217630853994489</v>
      </c>
      <c r="W4897">
        <v>-1</v>
      </c>
      <c r="X4897">
        <v>-2</v>
      </c>
      <c r="Y4897">
        <v>-2</v>
      </c>
      <c r="Z4897">
        <v>613251</v>
      </c>
    </row>
    <row r="4898" spans="1:26">
      <c r="A4898">
        <v>483151</v>
      </c>
      <c r="B4898">
        <v>4</v>
      </c>
      <c r="C4898">
        <v>48315104</v>
      </c>
      <c r="D4898">
        <v>4</v>
      </c>
      <c r="E4898">
        <v>2</v>
      </c>
      <c r="F4898">
        <v>14</v>
      </c>
      <c r="G4898">
        <v>1</v>
      </c>
      <c r="H4898">
        <v>1</v>
      </c>
      <c r="I4898">
        <v>-1</v>
      </c>
      <c r="J4898">
        <v>1</v>
      </c>
      <c r="K4898">
        <v>-1</v>
      </c>
      <c r="L4898">
        <v>21</v>
      </c>
      <c r="M4898">
        <v>1</v>
      </c>
      <c r="N4898">
        <v>-1</v>
      </c>
      <c r="O4898">
        <v>-1</v>
      </c>
      <c r="P4898">
        <v>-1</v>
      </c>
      <c r="Q4898">
        <v>-1</v>
      </c>
      <c r="R4898">
        <v>-1</v>
      </c>
      <c r="S4898">
        <v>-2</v>
      </c>
      <c r="T4898">
        <v>-1</v>
      </c>
      <c r="U4898">
        <v>12.4</v>
      </c>
      <c r="V4898">
        <v>-1</v>
      </c>
      <c r="W4898">
        <v>-1</v>
      </c>
      <c r="X4898">
        <v>-2</v>
      </c>
      <c r="Y4898">
        <v>-2</v>
      </c>
      <c r="Z4898">
        <v>613251</v>
      </c>
    </row>
    <row r="4899" spans="1:26">
      <c r="A4899">
        <v>483181</v>
      </c>
      <c r="B4899">
        <v>1</v>
      </c>
      <c r="C4899">
        <v>48318101</v>
      </c>
      <c r="D4899">
        <v>2</v>
      </c>
      <c r="E4899">
        <v>2</v>
      </c>
      <c r="F4899">
        <v>14</v>
      </c>
      <c r="G4899">
        <v>1</v>
      </c>
      <c r="H4899">
        <v>73</v>
      </c>
      <c r="I4899">
        <v>2</v>
      </c>
      <c r="J4899">
        <v>1</v>
      </c>
      <c r="K4899">
        <v>6</v>
      </c>
      <c r="L4899">
        <v>7</v>
      </c>
      <c r="M4899">
        <v>3</v>
      </c>
      <c r="N4899">
        <v>1</v>
      </c>
      <c r="O4899">
        <v>5</v>
      </c>
      <c r="P4899">
        <v>1</v>
      </c>
      <c r="Q4899">
        <v>3.0289999999999999</v>
      </c>
      <c r="R4899">
        <v>-1</v>
      </c>
      <c r="S4899">
        <v>-2</v>
      </c>
      <c r="T4899">
        <v>-1</v>
      </c>
      <c r="U4899">
        <v>-1</v>
      </c>
      <c r="V4899">
        <v>-1</v>
      </c>
      <c r="W4899">
        <v>-1</v>
      </c>
      <c r="X4899">
        <v>-2</v>
      </c>
      <c r="Y4899">
        <v>-2</v>
      </c>
      <c r="Z4899">
        <v>291416</v>
      </c>
    </row>
    <row r="4900" spans="1:26">
      <c r="A4900">
        <v>483181</v>
      </c>
      <c r="B4900">
        <v>2</v>
      </c>
      <c r="C4900">
        <v>48318102</v>
      </c>
      <c r="D4900">
        <v>2</v>
      </c>
      <c r="E4900">
        <v>2</v>
      </c>
      <c r="F4900">
        <v>14</v>
      </c>
      <c r="G4900">
        <v>2</v>
      </c>
      <c r="H4900">
        <v>75</v>
      </c>
      <c r="I4900">
        <v>2</v>
      </c>
      <c r="J4900">
        <v>1</v>
      </c>
      <c r="K4900">
        <v>7</v>
      </c>
      <c r="L4900">
        <v>7</v>
      </c>
      <c r="M4900">
        <v>3</v>
      </c>
      <c r="N4900">
        <v>1</v>
      </c>
      <c r="O4900">
        <v>5</v>
      </c>
      <c r="P4900">
        <v>2</v>
      </c>
      <c r="Q4900">
        <v>5.8000000000000003E-2</v>
      </c>
      <c r="R4900">
        <v>-1</v>
      </c>
      <c r="S4900">
        <v>1</v>
      </c>
      <c r="T4900">
        <v>-1</v>
      </c>
      <c r="U4900">
        <v>66.8</v>
      </c>
      <c r="V4900">
        <v>-1</v>
      </c>
      <c r="W4900">
        <v>-1</v>
      </c>
      <c r="X4900">
        <v>1</v>
      </c>
      <c r="Y4900">
        <v>3</v>
      </c>
      <c r="Z4900">
        <v>291416</v>
      </c>
    </row>
    <row r="4901" spans="1:26">
      <c r="A4901">
        <v>483201</v>
      </c>
      <c r="B4901">
        <v>1</v>
      </c>
      <c r="C4901">
        <v>48320101</v>
      </c>
      <c r="D4901">
        <v>1</v>
      </c>
      <c r="E4901">
        <v>2</v>
      </c>
      <c r="F4901">
        <v>14</v>
      </c>
      <c r="G4901">
        <v>1</v>
      </c>
      <c r="H4901">
        <v>71</v>
      </c>
      <c r="I4901">
        <v>5</v>
      </c>
      <c r="J4901">
        <v>1</v>
      </c>
      <c r="K4901">
        <v>2</v>
      </c>
      <c r="L4901">
        <v>10</v>
      </c>
      <c r="M4901">
        <v>1</v>
      </c>
      <c r="N4901">
        <v>3</v>
      </c>
      <c r="O4901">
        <v>5</v>
      </c>
      <c r="P4901">
        <v>1</v>
      </c>
      <c r="Q4901">
        <v>19.558</v>
      </c>
      <c r="R4901">
        <v>-1</v>
      </c>
      <c r="S4901">
        <v>0</v>
      </c>
      <c r="T4901">
        <v>171.3</v>
      </c>
      <c r="U4901">
        <v>76.8</v>
      </c>
      <c r="V4901">
        <v>26.172577477474711</v>
      </c>
      <c r="W4901">
        <v>1.08655804480652</v>
      </c>
      <c r="X4901">
        <v>1</v>
      </c>
      <c r="Y4901">
        <v>1</v>
      </c>
      <c r="Z4901">
        <v>412709</v>
      </c>
    </row>
    <row r="4902" spans="1:26">
      <c r="A4902">
        <v>483251</v>
      </c>
      <c r="B4902">
        <v>1</v>
      </c>
      <c r="C4902">
        <v>48325101</v>
      </c>
      <c r="D4902">
        <v>3</v>
      </c>
      <c r="E4902">
        <v>2</v>
      </c>
      <c r="F4902">
        <v>14</v>
      </c>
      <c r="G4902">
        <v>2</v>
      </c>
      <c r="H4902">
        <v>30</v>
      </c>
      <c r="I4902">
        <v>1</v>
      </c>
      <c r="J4902">
        <v>1</v>
      </c>
      <c r="K4902">
        <v>3</v>
      </c>
      <c r="L4902">
        <v>6</v>
      </c>
      <c r="M4902">
        <v>4</v>
      </c>
      <c r="N4902">
        <v>4</v>
      </c>
      <c r="O4902">
        <v>1</v>
      </c>
      <c r="P4902">
        <v>2</v>
      </c>
      <c r="Q4902">
        <v>0</v>
      </c>
      <c r="R4902">
        <v>-1</v>
      </c>
      <c r="S4902">
        <v>2</v>
      </c>
      <c r="T4902">
        <v>164</v>
      </c>
      <c r="U4902">
        <v>44.9</v>
      </c>
      <c r="V4902">
        <v>16.693932183224273</v>
      </c>
      <c r="W4902">
        <v>0.78072289156626495</v>
      </c>
      <c r="X4902">
        <v>3</v>
      </c>
      <c r="Y4902">
        <v>2</v>
      </c>
      <c r="Z4902">
        <v>701310</v>
      </c>
    </row>
    <row r="4903" spans="1:26">
      <c r="A4903">
        <v>483251</v>
      </c>
      <c r="B4903">
        <v>2</v>
      </c>
      <c r="C4903">
        <v>48325102</v>
      </c>
      <c r="D4903">
        <v>3</v>
      </c>
      <c r="E4903">
        <v>2</v>
      </c>
      <c r="F4903">
        <v>14</v>
      </c>
      <c r="G4903">
        <v>1</v>
      </c>
      <c r="H4903">
        <v>12</v>
      </c>
      <c r="I4903">
        <v>-1</v>
      </c>
      <c r="J4903">
        <v>1</v>
      </c>
      <c r="K4903">
        <v>-1</v>
      </c>
      <c r="L4903">
        <v>6</v>
      </c>
      <c r="M4903">
        <v>2</v>
      </c>
      <c r="N4903">
        <v>-1</v>
      </c>
      <c r="O4903">
        <v>-1</v>
      </c>
      <c r="P4903">
        <v>-1</v>
      </c>
      <c r="Q4903">
        <v>-1</v>
      </c>
      <c r="R4903">
        <v>-1</v>
      </c>
      <c r="S4903">
        <v>-2</v>
      </c>
      <c r="T4903">
        <v>150.1</v>
      </c>
      <c r="U4903">
        <v>34.4</v>
      </c>
      <c r="V4903">
        <v>15.268524070783814</v>
      </c>
      <c r="W4903">
        <v>-1</v>
      </c>
      <c r="X4903">
        <v>1</v>
      </c>
      <c r="Y4903">
        <v>3</v>
      </c>
      <c r="Z4903">
        <v>701310</v>
      </c>
    </row>
    <row r="4904" spans="1:26">
      <c r="A4904">
        <v>483251</v>
      </c>
      <c r="B4904">
        <v>3</v>
      </c>
      <c r="C4904">
        <v>48325103</v>
      </c>
      <c r="D4904">
        <v>3</v>
      </c>
      <c r="E4904">
        <v>2</v>
      </c>
      <c r="F4904">
        <v>14</v>
      </c>
      <c r="G4904">
        <v>1</v>
      </c>
      <c r="H4904">
        <v>8</v>
      </c>
      <c r="I4904">
        <v>-1</v>
      </c>
      <c r="J4904">
        <v>1</v>
      </c>
      <c r="K4904">
        <v>-1</v>
      </c>
      <c r="L4904">
        <v>6</v>
      </c>
      <c r="M4904">
        <v>3</v>
      </c>
      <c r="N4904">
        <v>-1</v>
      </c>
      <c r="O4904">
        <v>-1</v>
      </c>
      <c r="P4904">
        <v>-1</v>
      </c>
      <c r="Q4904">
        <v>-1</v>
      </c>
      <c r="R4904">
        <v>-1</v>
      </c>
      <c r="S4904">
        <v>-2</v>
      </c>
      <c r="T4904">
        <v>138.6</v>
      </c>
      <c r="U4904">
        <v>29.4</v>
      </c>
      <c r="V4904">
        <v>15.304560759106215</v>
      </c>
      <c r="W4904">
        <v>-1</v>
      </c>
      <c r="X4904">
        <v>1</v>
      </c>
      <c r="Y4904">
        <v>3</v>
      </c>
      <c r="Z4904">
        <v>701310</v>
      </c>
    </row>
    <row r="4905" spans="1:26">
      <c r="A4905">
        <v>483271</v>
      </c>
      <c r="B4905">
        <v>1</v>
      </c>
      <c r="C4905">
        <v>48327101</v>
      </c>
      <c r="D4905">
        <v>2</v>
      </c>
      <c r="E4905">
        <v>2</v>
      </c>
      <c r="F4905">
        <v>14</v>
      </c>
      <c r="G4905">
        <v>2</v>
      </c>
      <c r="H4905">
        <v>58</v>
      </c>
      <c r="I4905">
        <v>2</v>
      </c>
      <c r="J4905">
        <v>1</v>
      </c>
      <c r="K4905">
        <v>7</v>
      </c>
      <c r="L4905">
        <v>8</v>
      </c>
      <c r="M4905">
        <v>3</v>
      </c>
      <c r="N4905">
        <v>4</v>
      </c>
      <c r="O4905">
        <v>3</v>
      </c>
      <c r="P4905">
        <v>1</v>
      </c>
      <c r="Q4905">
        <v>2.944</v>
      </c>
      <c r="R4905">
        <v>-1</v>
      </c>
      <c r="S4905">
        <v>0</v>
      </c>
      <c r="T4905">
        <v>159</v>
      </c>
      <c r="U4905">
        <v>65.900000000000006</v>
      </c>
      <c r="V4905">
        <v>26.067006843083739</v>
      </c>
      <c r="W4905">
        <v>0.83142857142857196</v>
      </c>
      <c r="X4905">
        <v>2</v>
      </c>
      <c r="Y4905">
        <v>1</v>
      </c>
      <c r="Z4905">
        <v>535479</v>
      </c>
    </row>
    <row r="4906" spans="1:26">
      <c r="A4906">
        <v>483271</v>
      </c>
      <c r="B4906">
        <v>2</v>
      </c>
      <c r="C4906">
        <v>48327102</v>
      </c>
      <c r="D4906">
        <v>2</v>
      </c>
      <c r="E4906">
        <v>2</v>
      </c>
      <c r="F4906">
        <v>14</v>
      </c>
      <c r="G4906">
        <v>1</v>
      </c>
      <c r="H4906">
        <v>61</v>
      </c>
      <c r="I4906">
        <v>2</v>
      </c>
      <c r="J4906">
        <v>1</v>
      </c>
      <c r="K4906">
        <v>6</v>
      </c>
      <c r="L4906">
        <v>8</v>
      </c>
      <c r="M4906">
        <v>4</v>
      </c>
      <c r="N4906">
        <v>4</v>
      </c>
      <c r="O4906">
        <v>2</v>
      </c>
      <c r="P4906">
        <v>1</v>
      </c>
      <c r="Q4906">
        <v>2.625</v>
      </c>
      <c r="R4906">
        <v>-1</v>
      </c>
      <c r="S4906">
        <v>3</v>
      </c>
      <c r="T4906">
        <v>-1</v>
      </c>
      <c r="U4906">
        <v>70.8</v>
      </c>
      <c r="V4906">
        <v>-1</v>
      </c>
      <c r="W4906">
        <v>0.90997442455243005</v>
      </c>
      <c r="X4906">
        <v>1</v>
      </c>
      <c r="Y4906">
        <v>3</v>
      </c>
      <c r="Z4906">
        <v>535479</v>
      </c>
    </row>
    <row r="4907" spans="1:26">
      <c r="A4907">
        <v>483341</v>
      </c>
      <c r="B4907">
        <v>1</v>
      </c>
      <c r="C4907">
        <v>48334101</v>
      </c>
      <c r="D4907">
        <v>1</v>
      </c>
      <c r="E4907">
        <v>2</v>
      </c>
      <c r="F4907">
        <v>14</v>
      </c>
      <c r="G4907">
        <v>2</v>
      </c>
      <c r="H4907">
        <v>50</v>
      </c>
      <c r="I4907">
        <v>4</v>
      </c>
      <c r="J4907">
        <v>1</v>
      </c>
      <c r="K4907">
        <v>4</v>
      </c>
      <c r="L4907">
        <v>6</v>
      </c>
      <c r="M4907">
        <v>2</v>
      </c>
      <c r="N4907">
        <v>3</v>
      </c>
      <c r="O4907">
        <v>5</v>
      </c>
      <c r="P4907">
        <v>1</v>
      </c>
      <c r="Q4907">
        <v>8.798</v>
      </c>
      <c r="R4907">
        <v>-1</v>
      </c>
      <c r="S4907">
        <v>0</v>
      </c>
      <c r="T4907">
        <v>159.80000000000001</v>
      </c>
      <c r="U4907">
        <v>66.7</v>
      </c>
      <c r="V4907">
        <v>26.119946553968425</v>
      </c>
      <c r="W4907">
        <v>-1</v>
      </c>
      <c r="X4907">
        <v>2</v>
      </c>
      <c r="Y4907">
        <v>1</v>
      </c>
      <c r="Z4907">
        <v>474606</v>
      </c>
    </row>
    <row r="4908" spans="1:26">
      <c r="A4908">
        <v>483371</v>
      </c>
      <c r="B4908">
        <v>1</v>
      </c>
      <c r="C4908">
        <v>48337101</v>
      </c>
      <c r="D4908">
        <v>2</v>
      </c>
      <c r="E4908">
        <v>2</v>
      </c>
      <c r="F4908">
        <v>14</v>
      </c>
      <c r="G4908">
        <v>2</v>
      </c>
      <c r="H4908">
        <v>56</v>
      </c>
      <c r="I4908">
        <v>2</v>
      </c>
      <c r="J4908">
        <v>1</v>
      </c>
      <c r="K4908">
        <v>6</v>
      </c>
      <c r="L4908">
        <v>19</v>
      </c>
      <c r="M4908">
        <v>2</v>
      </c>
      <c r="N4908">
        <v>4</v>
      </c>
      <c r="O4908">
        <v>3</v>
      </c>
      <c r="P4908">
        <v>1</v>
      </c>
      <c r="Q4908">
        <v>29.125</v>
      </c>
      <c r="R4908">
        <v>-1</v>
      </c>
      <c r="S4908">
        <v>0</v>
      </c>
      <c r="T4908">
        <v>164.5</v>
      </c>
      <c r="U4908">
        <v>79.099999999999994</v>
      </c>
      <c r="V4908">
        <v>29.231067710017459</v>
      </c>
      <c r="W4908">
        <v>-1</v>
      </c>
      <c r="X4908">
        <v>2</v>
      </c>
      <c r="Y4908">
        <v>3</v>
      </c>
      <c r="Z4908">
        <v>599202</v>
      </c>
    </row>
    <row r="4909" spans="1:26">
      <c r="A4909">
        <v>483371</v>
      </c>
      <c r="B4909">
        <v>2</v>
      </c>
      <c r="C4909">
        <v>48337102</v>
      </c>
      <c r="D4909">
        <v>2</v>
      </c>
      <c r="E4909">
        <v>2</v>
      </c>
      <c r="F4909">
        <v>14</v>
      </c>
      <c r="G4909">
        <v>1</v>
      </c>
      <c r="H4909">
        <v>54</v>
      </c>
      <c r="I4909">
        <v>2</v>
      </c>
      <c r="J4909">
        <v>1</v>
      </c>
      <c r="K4909">
        <v>1</v>
      </c>
      <c r="L4909">
        <v>19</v>
      </c>
      <c r="M4909">
        <v>2</v>
      </c>
      <c r="N4909">
        <v>2</v>
      </c>
      <c r="O4909">
        <v>5</v>
      </c>
      <c r="P4909">
        <v>1</v>
      </c>
      <c r="Q4909">
        <v>36.125</v>
      </c>
      <c r="R4909">
        <v>-1</v>
      </c>
      <c r="S4909">
        <v>1</v>
      </c>
      <c r="T4909">
        <v>178.6</v>
      </c>
      <c r="U4909">
        <v>81</v>
      </c>
      <c r="V4909">
        <v>25.393473438426781</v>
      </c>
      <c r="W4909">
        <v>-1</v>
      </c>
      <c r="X4909">
        <v>1</v>
      </c>
      <c r="Y4909">
        <v>3</v>
      </c>
      <c r="Z4909">
        <v>599202</v>
      </c>
    </row>
    <row r="4910" spans="1:26">
      <c r="A4910">
        <v>484051</v>
      </c>
      <c r="B4910">
        <v>1</v>
      </c>
      <c r="C4910">
        <v>48405101</v>
      </c>
      <c r="D4910">
        <v>1</v>
      </c>
      <c r="E4910">
        <v>4</v>
      </c>
      <c r="F4910">
        <v>24</v>
      </c>
      <c r="G4910">
        <v>1</v>
      </c>
      <c r="H4910">
        <v>40</v>
      </c>
      <c r="I4910">
        <v>1</v>
      </c>
      <c r="J4910">
        <v>1</v>
      </c>
      <c r="K4910">
        <v>4</v>
      </c>
      <c r="L4910">
        <v>16</v>
      </c>
      <c r="M4910">
        <v>1</v>
      </c>
      <c r="N4910">
        <v>1</v>
      </c>
      <c r="O4910">
        <v>5</v>
      </c>
      <c r="P4910">
        <v>1</v>
      </c>
      <c r="Q4910">
        <v>0.25900000000000001</v>
      </c>
      <c r="R4910">
        <v>-1</v>
      </c>
      <c r="S4910">
        <v>2</v>
      </c>
      <c r="T4910">
        <v>183.1</v>
      </c>
      <c r="U4910">
        <v>90.4</v>
      </c>
      <c r="V4910">
        <v>26.96446090018944</v>
      </c>
      <c r="W4910">
        <v>1.0590372388737499</v>
      </c>
      <c r="X4910">
        <v>1</v>
      </c>
      <c r="Y4910">
        <v>3</v>
      </c>
      <c r="Z4910">
        <v>519281</v>
      </c>
    </row>
    <row r="4911" spans="1:26">
      <c r="A4911">
        <v>484151</v>
      </c>
      <c r="B4911">
        <v>1</v>
      </c>
      <c r="C4911">
        <v>48415101</v>
      </c>
      <c r="D4911">
        <v>2</v>
      </c>
      <c r="E4911">
        <v>4</v>
      </c>
      <c r="F4911">
        <v>24</v>
      </c>
      <c r="G4911">
        <v>2</v>
      </c>
      <c r="H4911">
        <v>23</v>
      </c>
      <c r="I4911">
        <v>6</v>
      </c>
      <c r="J4911">
        <v>1</v>
      </c>
      <c r="K4911">
        <v>1</v>
      </c>
      <c r="L4911">
        <v>18</v>
      </c>
      <c r="M4911">
        <v>1</v>
      </c>
      <c r="N4911">
        <v>1</v>
      </c>
      <c r="O4911">
        <v>5</v>
      </c>
      <c r="P4911">
        <v>1</v>
      </c>
      <c r="Q4911">
        <v>6</v>
      </c>
      <c r="R4911">
        <v>2</v>
      </c>
      <c r="S4911">
        <v>0</v>
      </c>
      <c r="T4911">
        <v>167.9</v>
      </c>
      <c r="U4911">
        <v>68</v>
      </c>
      <c r="V4911">
        <v>24.121678258670233</v>
      </c>
      <c r="W4911">
        <v>-1</v>
      </c>
      <c r="X4911">
        <v>-8</v>
      </c>
      <c r="Y4911">
        <v>1</v>
      </c>
      <c r="Z4911">
        <v>738484</v>
      </c>
    </row>
    <row r="4912" spans="1:26">
      <c r="A4912">
        <v>484151</v>
      </c>
      <c r="B4912">
        <v>2</v>
      </c>
      <c r="C4912">
        <v>48415102</v>
      </c>
      <c r="D4912">
        <v>2</v>
      </c>
      <c r="E4912">
        <v>4</v>
      </c>
      <c r="F4912">
        <v>24</v>
      </c>
      <c r="G4912">
        <v>1</v>
      </c>
      <c r="H4912">
        <v>24</v>
      </c>
      <c r="I4912">
        <v>6</v>
      </c>
      <c r="J4912">
        <v>1</v>
      </c>
      <c r="K4912">
        <v>1</v>
      </c>
      <c r="L4912">
        <v>18</v>
      </c>
      <c r="M4912">
        <v>1</v>
      </c>
      <c r="N4912">
        <v>4</v>
      </c>
      <c r="O4912">
        <v>1</v>
      </c>
      <c r="P4912">
        <v>1</v>
      </c>
      <c r="Q4912">
        <v>19.625</v>
      </c>
      <c r="R4912">
        <v>2</v>
      </c>
      <c r="S4912">
        <v>1</v>
      </c>
      <c r="T4912">
        <v>168.6</v>
      </c>
      <c r="U4912">
        <v>69.099999999999994</v>
      </c>
      <c r="V4912">
        <v>24.308765649427492</v>
      </c>
      <c r="W4912">
        <v>-1</v>
      </c>
      <c r="X4912">
        <v>1</v>
      </c>
      <c r="Y4912">
        <v>3</v>
      </c>
      <c r="Z4912">
        <v>738484</v>
      </c>
    </row>
    <row r="4913" spans="1:26">
      <c r="A4913">
        <v>484181</v>
      </c>
      <c r="B4913">
        <v>1</v>
      </c>
      <c r="C4913">
        <v>48418101</v>
      </c>
      <c r="D4913">
        <v>3</v>
      </c>
      <c r="E4913">
        <v>4</v>
      </c>
      <c r="F4913">
        <v>24</v>
      </c>
      <c r="G4913">
        <v>2</v>
      </c>
      <c r="H4913">
        <v>74</v>
      </c>
      <c r="I4913">
        <v>5</v>
      </c>
      <c r="J4913">
        <v>1</v>
      </c>
      <c r="K4913">
        <v>6</v>
      </c>
      <c r="L4913">
        <v>-1</v>
      </c>
      <c r="M4913">
        <v>4</v>
      </c>
      <c r="N4913">
        <v>1</v>
      </c>
      <c r="O4913">
        <v>5</v>
      </c>
      <c r="P4913">
        <v>1</v>
      </c>
      <c r="Q4913">
        <v>1.5580000000000001</v>
      </c>
      <c r="R4913">
        <v>-1</v>
      </c>
      <c r="S4913">
        <v>1</v>
      </c>
      <c r="T4913">
        <v>151.4</v>
      </c>
      <c r="U4913">
        <v>83.8</v>
      </c>
      <c r="V4913">
        <v>36.558828302640784</v>
      </c>
      <c r="W4913">
        <v>-1</v>
      </c>
      <c r="X4913">
        <v>2</v>
      </c>
      <c r="Y4913">
        <v>3</v>
      </c>
      <c r="Z4913">
        <v>524869</v>
      </c>
    </row>
    <row r="4914" spans="1:26">
      <c r="A4914">
        <v>484181</v>
      </c>
      <c r="B4914">
        <v>2</v>
      </c>
      <c r="C4914">
        <v>48418102</v>
      </c>
      <c r="D4914">
        <v>3</v>
      </c>
      <c r="E4914">
        <v>4</v>
      </c>
      <c r="F4914">
        <v>24</v>
      </c>
      <c r="G4914">
        <v>1</v>
      </c>
      <c r="H4914">
        <v>51</v>
      </c>
      <c r="I4914">
        <v>4</v>
      </c>
      <c r="J4914">
        <v>1</v>
      </c>
      <c r="K4914">
        <v>1</v>
      </c>
      <c r="L4914">
        <v>-1</v>
      </c>
      <c r="M4914">
        <v>1</v>
      </c>
      <c r="N4914">
        <v>4</v>
      </c>
      <c r="O4914">
        <v>2</v>
      </c>
      <c r="P4914">
        <v>1</v>
      </c>
      <c r="Q4914">
        <v>10.567</v>
      </c>
      <c r="R4914">
        <v>-1</v>
      </c>
      <c r="S4914">
        <v>0</v>
      </c>
      <c r="T4914">
        <v>169.9</v>
      </c>
      <c r="U4914">
        <v>76.599999999999994</v>
      </c>
      <c r="V4914">
        <v>26.536400423889546</v>
      </c>
      <c r="W4914">
        <v>0.93840761141712603</v>
      </c>
      <c r="X4914">
        <v>1</v>
      </c>
      <c r="Y4914">
        <v>3</v>
      </c>
      <c r="Z4914">
        <v>524869</v>
      </c>
    </row>
    <row r="4915" spans="1:26">
      <c r="A4915">
        <v>484181</v>
      </c>
      <c r="B4915">
        <v>3</v>
      </c>
      <c r="C4915">
        <v>48418103</v>
      </c>
      <c r="D4915">
        <v>3</v>
      </c>
      <c r="E4915">
        <v>4</v>
      </c>
      <c r="F4915">
        <v>24</v>
      </c>
      <c r="G4915">
        <v>1</v>
      </c>
      <c r="H4915">
        <v>29</v>
      </c>
      <c r="I4915">
        <v>1</v>
      </c>
      <c r="J4915">
        <v>2</v>
      </c>
      <c r="K4915">
        <v>3</v>
      </c>
      <c r="L4915">
        <v>-1</v>
      </c>
      <c r="M4915">
        <v>1</v>
      </c>
      <c r="N4915">
        <v>4</v>
      </c>
      <c r="O4915">
        <v>2</v>
      </c>
      <c r="P4915">
        <v>2</v>
      </c>
      <c r="Q4915">
        <v>3.3640000000000003E-2</v>
      </c>
      <c r="R4915">
        <v>-1</v>
      </c>
      <c r="S4915">
        <v>0</v>
      </c>
      <c r="T4915">
        <v>181.1</v>
      </c>
      <c r="U4915">
        <v>146.19999999999999</v>
      </c>
      <c r="V4915">
        <v>44.576962491626574</v>
      </c>
      <c r="W4915">
        <v>1.0521415270018599</v>
      </c>
      <c r="X4915">
        <v>2</v>
      </c>
      <c r="Y4915">
        <v>1</v>
      </c>
      <c r="Z4915">
        <v>524869</v>
      </c>
    </row>
    <row r="4916" spans="1:26">
      <c r="A4916">
        <v>484201</v>
      </c>
      <c r="B4916">
        <v>1</v>
      </c>
      <c r="C4916">
        <v>48420101</v>
      </c>
      <c r="D4916">
        <v>4</v>
      </c>
      <c r="E4916">
        <v>4</v>
      </c>
      <c r="F4916">
        <v>24</v>
      </c>
      <c r="G4916">
        <v>2</v>
      </c>
      <c r="H4916">
        <v>35</v>
      </c>
      <c r="I4916">
        <v>2</v>
      </c>
      <c r="J4916">
        <v>1</v>
      </c>
      <c r="K4916">
        <v>1</v>
      </c>
      <c r="L4916">
        <v>23</v>
      </c>
      <c r="M4916">
        <v>1</v>
      </c>
      <c r="N4916">
        <v>4</v>
      </c>
      <c r="O4916">
        <v>2</v>
      </c>
      <c r="P4916">
        <v>1</v>
      </c>
      <c r="Q4916">
        <v>7.8940000000000001</v>
      </c>
      <c r="R4916">
        <v>-1</v>
      </c>
      <c r="S4916">
        <v>0</v>
      </c>
      <c r="T4916">
        <v>165.6</v>
      </c>
      <c r="U4916">
        <v>79.8</v>
      </c>
      <c r="V4916">
        <v>29.099278862983969</v>
      </c>
      <c r="W4916">
        <v>0.83040935672514604</v>
      </c>
      <c r="X4916">
        <v>2</v>
      </c>
      <c r="Y4916">
        <v>1</v>
      </c>
      <c r="Z4916">
        <v>860487</v>
      </c>
    </row>
    <row r="4917" spans="1:26">
      <c r="A4917">
        <v>484201</v>
      </c>
      <c r="B4917">
        <v>2</v>
      </c>
      <c r="C4917">
        <v>48420102</v>
      </c>
      <c r="D4917">
        <v>4</v>
      </c>
      <c r="E4917">
        <v>4</v>
      </c>
      <c r="F4917">
        <v>24</v>
      </c>
      <c r="G4917">
        <v>1</v>
      </c>
      <c r="H4917">
        <v>38</v>
      </c>
      <c r="I4917">
        <v>2</v>
      </c>
      <c r="J4917">
        <v>1</v>
      </c>
      <c r="K4917">
        <v>1</v>
      </c>
      <c r="L4917">
        <v>23</v>
      </c>
      <c r="M4917">
        <v>1</v>
      </c>
      <c r="N4917">
        <v>2</v>
      </c>
      <c r="O4917">
        <v>5</v>
      </c>
      <c r="P4917">
        <v>1</v>
      </c>
      <c r="Q4917">
        <v>49.5</v>
      </c>
      <c r="R4917">
        <v>-1</v>
      </c>
      <c r="S4917">
        <v>0</v>
      </c>
      <c r="T4917">
        <v>171.2</v>
      </c>
      <c r="U4917">
        <v>60.3</v>
      </c>
      <c r="V4917">
        <v>20.573576294872915</v>
      </c>
      <c r="W4917">
        <v>0.83637339055794002</v>
      </c>
      <c r="X4917">
        <v>1</v>
      </c>
      <c r="Y4917">
        <v>3</v>
      </c>
      <c r="Z4917">
        <v>860487</v>
      </c>
    </row>
    <row r="4918" spans="1:26">
      <c r="A4918">
        <v>484201</v>
      </c>
      <c r="B4918">
        <v>3</v>
      </c>
      <c r="C4918">
        <v>48420103</v>
      </c>
      <c r="D4918">
        <v>4</v>
      </c>
      <c r="E4918">
        <v>4</v>
      </c>
      <c r="F4918">
        <v>24</v>
      </c>
      <c r="G4918">
        <v>2</v>
      </c>
      <c r="H4918">
        <v>0</v>
      </c>
      <c r="I4918">
        <v>-1</v>
      </c>
      <c r="J4918">
        <v>1</v>
      </c>
      <c r="K4918">
        <v>-1</v>
      </c>
      <c r="L4918">
        <v>23</v>
      </c>
      <c r="M4918">
        <v>1</v>
      </c>
      <c r="N4918">
        <v>-1</v>
      </c>
      <c r="O4918">
        <v>-1</v>
      </c>
      <c r="P4918">
        <v>-1</v>
      </c>
      <c r="Q4918">
        <v>-1</v>
      </c>
      <c r="R4918">
        <v>-1</v>
      </c>
      <c r="S4918">
        <v>-2</v>
      </c>
      <c r="T4918">
        <v>-1</v>
      </c>
      <c r="U4918">
        <v>8.1</v>
      </c>
      <c r="V4918">
        <v>-1</v>
      </c>
      <c r="W4918">
        <v>-1</v>
      </c>
      <c r="X4918">
        <v>-2</v>
      </c>
      <c r="Y4918">
        <v>-2</v>
      </c>
      <c r="Z4918">
        <v>860487</v>
      </c>
    </row>
    <row r="4919" spans="1:26">
      <c r="A4919">
        <v>484201</v>
      </c>
      <c r="B4919">
        <v>4</v>
      </c>
      <c r="C4919">
        <v>48420104</v>
      </c>
      <c r="D4919">
        <v>4</v>
      </c>
      <c r="E4919">
        <v>4</v>
      </c>
      <c r="F4919">
        <v>24</v>
      </c>
      <c r="G4919">
        <v>2</v>
      </c>
      <c r="H4919">
        <v>1</v>
      </c>
      <c r="I4919">
        <v>-1</v>
      </c>
      <c r="J4919">
        <v>1</v>
      </c>
      <c r="K4919">
        <v>-1</v>
      </c>
      <c r="L4919">
        <v>23</v>
      </c>
      <c r="M4919">
        <v>1</v>
      </c>
      <c r="N4919">
        <v>-1</v>
      </c>
      <c r="O4919">
        <v>-1</v>
      </c>
      <c r="P4919">
        <v>-1</v>
      </c>
      <c r="Q4919">
        <v>-1</v>
      </c>
      <c r="R4919">
        <v>-1</v>
      </c>
      <c r="S4919">
        <v>-2</v>
      </c>
      <c r="T4919">
        <v>-1</v>
      </c>
      <c r="U4919">
        <v>11.2</v>
      </c>
      <c r="V4919">
        <v>-1</v>
      </c>
      <c r="W4919">
        <v>-1</v>
      </c>
      <c r="X4919">
        <v>-2</v>
      </c>
      <c r="Y4919">
        <v>-2</v>
      </c>
      <c r="Z4919">
        <v>860487</v>
      </c>
    </row>
    <row r="4920" spans="1:26">
      <c r="A4920">
        <v>484251</v>
      </c>
      <c r="B4920">
        <v>1</v>
      </c>
      <c r="C4920">
        <v>48425101</v>
      </c>
      <c r="D4920">
        <v>2</v>
      </c>
      <c r="E4920">
        <v>4</v>
      </c>
      <c r="F4920">
        <v>24</v>
      </c>
      <c r="G4920">
        <v>1</v>
      </c>
      <c r="H4920">
        <v>21</v>
      </c>
      <c r="I4920">
        <v>6</v>
      </c>
      <c r="J4920">
        <v>1</v>
      </c>
      <c r="K4920">
        <v>2</v>
      </c>
      <c r="L4920">
        <v>15</v>
      </c>
      <c r="M4920">
        <v>1</v>
      </c>
      <c r="N4920">
        <v>1</v>
      </c>
      <c r="O4920">
        <v>5</v>
      </c>
      <c r="P4920">
        <v>1</v>
      </c>
      <c r="Q4920">
        <v>20.625</v>
      </c>
      <c r="R4920">
        <v>4</v>
      </c>
      <c r="S4920">
        <v>2</v>
      </c>
      <c r="T4920">
        <v>172.4</v>
      </c>
      <c r="U4920">
        <v>63.3</v>
      </c>
      <c r="V4920">
        <v>21.297527468090721</v>
      </c>
      <c r="W4920">
        <v>0.79246284501061603</v>
      </c>
      <c r="X4920">
        <v>1</v>
      </c>
      <c r="Y4920">
        <v>2</v>
      </c>
      <c r="Z4920">
        <v>456336</v>
      </c>
    </row>
    <row r="4921" spans="1:26">
      <c r="A4921">
        <v>484251</v>
      </c>
      <c r="B4921">
        <v>2</v>
      </c>
      <c r="C4921">
        <v>48425102</v>
      </c>
      <c r="D4921">
        <v>2</v>
      </c>
      <c r="E4921">
        <v>4</v>
      </c>
      <c r="F4921">
        <v>24</v>
      </c>
      <c r="G4921">
        <v>2</v>
      </c>
      <c r="H4921">
        <v>21</v>
      </c>
      <c r="I4921">
        <v>6</v>
      </c>
      <c r="J4921">
        <v>1</v>
      </c>
      <c r="K4921">
        <v>2</v>
      </c>
      <c r="L4921">
        <v>15</v>
      </c>
      <c r="M4921">
        <v>2</v>
      </c>
      <c r="N4921">
        <v>1</v>
      </c>
      <c r="O4921">
        <v>5</v>
      </c>
      <c r="P4921">
        <v>1</v>
      </c>
      <c r="Q4921">
        <v>19.245000000000001</v>
      </c>
      <c r="R4921">
        <v>2</v>
      </c>
      <c r="S4921">
        <v>-2</v>
      </c>
      <c r="T4921">
        <v>162.6</v>
      </c>
      <c r="U4921">
        <v>66.400000000000006</v>
      </c>
      <c r="V4921">
        <v>25.114642290334348</v>
      </c>
      <c r="W4921">
        <v>0.74014598540146004</v>
      </c>
      <c r="X4921">
        <v>-2</v>
      </c>
      <c r="Y4921">
        <v>-2</v>
      </c>
      <c r="Z4921">
        <v>456336</v>
      </c>
    </row>
    <row r="4922" spans="1:26">
      <c r="A4922">
        <v>484271</v>
      </c>
      <c r="B4922">
        <v>1</v>
      </c>
      <c r="C4922">
        <v>48427101</v>
      </c>
      <c r="D4922">
        <v>2</v>
      </c>
      <c r="E4922">
        <v>4</v>
      </c>
      <c r="F4922">
        <v>24</v>
      </c>
      <c r="G4922">
        <v>2</v>
      </c>
      <c r="H4922">
        <v>23</v>
      </c>
      <c r="I4922">
        <v>6</v>
      </c>
      <c r="J4922">
        <v>1</v>
      </c>
      <c r="K4922">
        <v>1</v>
      </c>
      <c r="L4922">
        <v>8</v>
      </c>
      <c r="M4922">
        <v>3</v>
      </c>
      <c r="N4922">
        <v>4</v>
      </c>
      <c r="O4922">
        <v>3</v>
      </c>
      <c r="P4922">
        <v>1</v>
      </c>
      <c r="Q4922">
        <v>27.23</v>
      </c>
      <c r="R4922">
        <v>2</v>
      </c>
      <c r="S4922">
        <v>4</v>
      </c>
      <c r="T4922">
        <v>167</v>
      </c>
      <c r="U4922">
        <v>57.3</v>
      </c>
      <c r="V4922">
        <v>20.545734877550288</v>
      </c>
      <c r="W4922">
        <v>0.74478901881037096</v>
      </c>
      <c r="X4922">
        <v>1</v>
      </c>
      <c r="Y4922">
        <v>1</v>
      </c>
      <c r="Z4922">
        <v>606434</v>
      </c>
    </row>
    <row r="4923" spans="1:26">
      <c r="A4923">
        <v>484271</v>
      </c>
      <c r="B4923">
        <v>2</v>
      </c>
      <c r="C4923">
        <v>48427102</v>
      </c>
      <c r="D4923">
        <v>2</v>
      </c>
      <c r="E4923">
        <v>4</v>
      </c>
      <c r="F4923">
        <v>24</v>
      </c>
      <c r="G4923">
        <v>1</v>
      </c>
      <c r="H4923">
        <v>25</v>
      </c>
      <c r="I4923">
        <v>6</v>
      </c>
      <c r="J4923">
        <v>1</v>
      </c>
      <c r="K4923">
        <v>3</v>
      </c>
      <c r="L4923">
        <v>8</v>
      </c>
      <c r="M4923">
        <v>1</v>
      </c>
      <c r="N4923">
        <v>3</v>
      </c>
      <c r="O4923">
        <v>5</v>
      </c>
      <c r="P4923">
        <v>1</v>
      </c>
      <c r="Q4923">
        <v>30.344999999999999</v>
      </c>
      <c r="R4923">
        <v>-1</v>
      </c>
      <c r="S4923">
        <v>1</v>
      </c>
      <c r="T4923">
        <v>187.5</v>
      </c>
      <c r="U4923">
        <v>101.2</v>
      </c>
      <c r="V4923">
        <v>28.785777777777778</v>
      </c>
      <c r="W4923">
        <v>0.877487837240159</v>
      </c>
      <c r="X4923">
        <v>2</v>
      </c>
      <c r="Y4923">
        <v>1</v>
      </c>
      <c r="Z4923">
        <v>606434</v>
      </c>
    </row>
    <row r="4924" spans="1:26">
      <c r="A4924">
        <v>484341</v>
      </c>
      <c r="B4924">
        <v>1</v>
      </c>
      <c r="C4924">
        <v>48434101</v>
      </c>
      <c r="D4924">
        <v>3</v>
      </c>
      <c r="E4924">
        <v>4</v>
      </c>
      <c r="F4924">
        <v>24</v>
      </c>
      <c r="G4924">
        <v>2</v>
      </c>
      <c r="H4924">
        <v>45</v>
      </c>
      <c r="I4924">
        <v>6</v>
      </c>
      <c r="J4924">
        <v>1</v>
      </c>
      <c r="K4924">
        <v>7</v>
      </c>
      <c r="L4924">
        <v>96</v>
      </c>
      <c r="M4924">
        <v>2</v>
      </c>
      <c r="N4924">
        <v>4</v>
      </c>
      <c r="O4924">
        <v>2</v>
      </c>
      <c r="P4924">
        <v>1</v>
      </c>
      <c r="Q4924">
        <v>9.23</v>
      </c>
      <c r="R4924">
        <v>-1</v>
      </c>
      <c r="S4924">
        <v>0</v>
      </c>
      <c r="T4924">
        <v>166.7</v>
      </c>
      <c r="U4924">
        <v>60</v>
      </c>
      <c r="V4924">
        <v>21.591362591308975</v>
      </c>
      <c r="W4924">
        <v>-1</v>
      </c>
      <c r="X4924">
        <v>1</v>
      </c>
      <c r="Y4924">
        <v>3</v>
      </c>
      <c r="Z4924">
        <v>501305</v>
      </c>
    </row>
    <row r="4925" spans="1:26">
      <c r="A4925">
        <v>484341</v>
      </c>
      <c r="B4925">
        <v>2</v>
      </c>
      <c r="C4925">
        <v>48434102</v>
      </c>
      <c r="D4925">
        <v>3</v>
      </c>
      <c r="E4925">
        <v>4</v>
      </c>
      <c r="F4925">
        <v>24</v>
      </c>
      <c r="G4925">
        <v>1</v>
      </c>
      <c r="H4925">
        <v>23</v>
      </c>
      <c r="I4925">
        <v>1</v>
      </c>
      <c r="J4925">
        <v>1</v>
      </c>
      <c r="K4925">
        <v>3</v>
      </c>
      <c r="L4925">
        <v>96</v>
      </c>
      <c r="M4925">
        <v>1</v>
      </c>
      <c r="N4925">
        <v>4</v>
      </c>
      <c r="O4925">
        <v>2</v>
      </c>
      <c r="P4925">
        <v>1</v>
      </c>
      <c r="Q4925">
        <v>41.5</v>
      </c>
      <c r="R4925">
        <v>2</v>
      </c>
      <c r="S4925">
        <v>0</v>
      </c>
      <c r="T4925">
        <v>192.3</v>
      </c>
      <c r="U4925">
        <v>85.5</v>
      </c>
      <c r="V4925">
        <v>23.121049646978076</v>
      </c>
      <c r="W4925">
        <v>0.89426433915212</v>
      </c>
      <c r="X4925">
        <v>1</v>
      </c>
      <c r="Y4925">
        <v>3</v>
      </c>
      <c r="Z4925">
        <v>501305</v>
      </c>
    </row>
    <row r="4926" spans="1:26">
      <c r="A4926">
        <v>484341</v>
      </c>
      <c r="B4926">
        <v>3</v>
      </c>
      <c r="C4926">
        <v>48434103</v>
      </c>
      <c r="D4926">
        <v>3</v>
      </c>
      <c r="E4926">
        <v>4</v>
      </c>
      <c r="F4926">
        <v>24</v>
      </c>
      <c r="G4926">
        <v>2</v>
      </c>
      <c r="H4926">
        <v>9</v>
      </c>
      <c r="I4926">
        <v>-1</v>
      </c>
      <c r="J4926">
        <v>1</v>
      </c>
      <c r="K4926">
        <v>-1</v>
      </c>
      <c r="L4926">
        <v>96</v>
      </c>
      <c r="M4926">
        <v>2</v>
      </c>
      <c r="N4926">
        <v>-1</v>
      </c>
      <c r="O4926">
        <v>-1</v>
      </c>
      <c r="P4926">
        <v>-1</v>
      </c>
      <c r="Q4926">
        <v>-1</v>
      </c>
      <c r="R4926">
        <v>-1</v>
      </c>
      <c r="S4926">
        <v>-2</v>
      </c>
      <c r="T4926">
        <v>140.6</v>
      </c>
      <c r="U4926">
        <v>36.9</v>
      </c>
      <c r="V4926">
        <v>18.666191833819298</v>
      </c>
      <c r="W4926">
        <v>-1</v>
      </c>
      <c r="X4926">
        <v>1</v>
      </c>
      <c r="Y4926">
        <v>3</v>
      </c>
      <c r="Z4926">
        <v>501305</v>
      </c>
    </row>
    <row r="4927" spans="1:26">
      <c r="A4927">
        <v>484351</v>
      </c>
      <c r="B4927">
        <v>1</v>
      </c>
      <c r="C4927">
        <v>48435101</v>
      </c>
      <c r="D4927">
        <v>2</v>
      </c>
      <c r="E4927">
        <v>4</v>
      </c>
      <c r="F4927">
        <v>24</v>
      </c>
      <c r="G4927">
        <v>2</v>
      </c>
      <c r="H4927">
        <v>32</v>
      </c>
      <c r="I4927">
        <v>2</v>
      </c>
      <c r="J4927">
        <v>1</v>
      </c>
      <c r="K4927">
        <v>3</v>
      </c>
      <c r="L4927">
        <v>13</v>
      </c>
      <c r="M4927">
        <v>1</v>
      </c>
      <c r="N4927">
        <v>1</v>
      </c>
      <c r="O4927">
        <v>5</v>
      </c>
      <c r="P4927">
        <v>1</v>
      </c>
      <c r="Q4927">
        <v>11.73</v>
      </c>
      <c r="R4927">
        <v>-1</v>
      </c>
      <c r="S4927">
        <v>0</v>
      </c>
      <c r="T4927">
        <v>167.5</v>
      </c>
      <c r="U4927">
        <v>61.3</v>
      </c>
      <c r="V4927">
        <v>21.848964134551125</v>
      </c>
      <c r="W4927">
        <v>0.74831838565022402</v>
      </c>
      <c r="X4927">
        <v>1</v>
      </c>
      <c r="Y4927">
        <v>3</v>
      </c>
      <c r="Z4927">
        <v>336288</v>
      </c>
    </row>
    <row r="4928" spans="1:26">
      <c r="A4928">
        <v>484351</v>
      </c>
      <c r="B4928">
        <v>2</v>
      </c>
      <c r="C4928">
        <v>48435102</v>
      </c>
      <c r="D4928">
        <v>2</v>
      </c>
      <c r="E4928">
        <v>4</v>
      </c>
      <c r="F4928">
        <v>24</v>
      </c>
      <c r="G4928">
        <v>1</v>
      </c>
      <c r="H4928">
        <v>2</v>
      </c>
      <c r="I4928">
        <v>-1</v>
      </c>
      <c r="J4928">
        <v>1</v>
      </c>
      <c r="K4928">
        <v>-1</v>
      </c>
      <c r="L4928">
        <v>13</v>
      </c>
      <c r="M4928">
        <v>1</v>
      </c>
      <c r="N4928">
        <v>-1</v>
      </c>
      <c r="O4928">
        <v>-1</v>
      </c>
      <c r="P4928">
        <v>-1</v>
      </c>
      <c r="Q4928">
        <v>-1</v>
      </c>
      <c r="R4928">
        <v>-1</v>
      </c>
      <c r="S4928">
        <v>-2</v>
      </c>
      <c r="T4928">
        <v>92.8</v>
      </c>
      <c r="U4928">
        <v>14.2</v>
      </c>
      <c r="V4928">
        <v>16.488926872770513</v>
      </c>
      <c r="W4928">
        <v>-1</v>
      </c>
      <c r="X4928">
        <v>-2</v>
      </c>
      <c r="Y4928">
        <v>-2</v>
      </c>
      <c r="Z4928">
        <v>336288</v>
      </c>
    </row>
    <row r="4929" spans="1:26">
      <c r="A4929">
        <v>485051</v>
      </c>
      <c r="B4929">
        <v>1</v>
      </c>
      <c r="C4929">
        <v>48505101</v>
      </c>
      <c r="D4929">
        <v>1</v>
      </c>
      <c r="E4929">
        <v>9</v>
      </c>
      <c r="F4929">
        <v>22</v>
      </c>
      <c r="G4929">
        <v>1</v>
      </c>
      <c r="H4929">
        <v>42</v>
      </c>
      <c r="I4929">
        <v>1</v>
      </c>
      <c r="J4929">
        <v>1</v>
      </c>
      <c r="K4929">
        <v>1</v>
      </c>
      <c r="L4929">
        <v>97</v>
      </c>
      <c r="M4929">
        <v>1</v>
      </c>
      <c r="N4929">
        <v>1</v>
      </c>
      <c r="O4929">
        <v>5</v>
      </c>
      <c r="P4929">
        <v>1</v>
      </c>
      <c r="Q4929">
        <v>4.5</v>
      </c>
      <c r="R4929">
        <v>-1</v>
      </c>
      <c r="S4929">
        <v>0</v>
      </c>
      <c r="T4929">
        <v>185.3</v>
      </c>
      <c r="U4929">
        <v>107.8</v>
      </c>
      <c r="V4929">
        <v>31.39553746509867</v>
      </c>
      <c r="W4929">
        <v>-1</v>
      </c>
      <c r="X4929">
        <v>2</v>
      </c>
      <c r="Y4929">
        <v>1</v>
      </c>
      <c r="Z4929">
        <v>259366</v>
      </c>
    </row>
    <row r="4930" spans="1:26">
      <c r="A4930">
        <v>485251</v>
      </c>
      <c r="B4930">
        <v>1</v>
      </c>
      <c r="C4930">
        <v>48525101</v>
      </c>
      <c r="D4930">
        <v>1</v>
      </c>
      <c r="E4930">
        <v>9</v>
      </c>
      <c r="F4930">
        <v>22</v>
      </c>
      <c r="G4930">
        <v>2</v>
      </c>
      <c r="H4930">
        <v>87</v>
      </c>
      <c r="I4930">
        <v>5</v>
      </c>
      <c r="J4930">
        <v>1</v>
      </c>
      <c r="K4930">
        <v>4</v>
      </c>
      <c r="L4930">
        <v>96</v>
      </c>
      <c r="M4930">
        <v>3</v>
      </c>
      <c r="N4930">
        <v>1</v>
      </c>
      <c r="O4930">
        <v>5</v>
      </c>
      <c r="P4930">
        <v>2</v>
      </c>
      <c r="Q4930">
        <v>0</v>
      </c>
      <c r="R4930">
        <v>-1</v>
      </c>
      <c r="S4930">
        <v>-9</v>
      </c>
      <c r="T4930">
        <v>163.4</v>
      </c>
      <c r="U4930">
        <v>55.2</v>
      </c>
      <c r="V4930">
        <v>20.674498006708724</v>
      </c>
      <c r="W4930">
        <v>0.86148480318883902</v>
      </c>
      <c r="X4930">
        <v>1</v>
      </c>
      <c r="Y4930">
        <v>3</v>
      </c>
      <c r="Z4930">
        <v>362181</v>
      </c>
    </row>
    <row r="4931" spans="1:26">
      <c r="A4931">
        <v>485351</v>
      </c>
      <c r="B4931">
        <v>1</v>
      </c>
      <c r="C4931">
        <v>48535101</v>
      </c>
      <c r="D4931">
        <v>1</v>
      </c>
      <c r="E4931">
        <v>9</v>
      </c>
      <c r="F4931">
        <v>22</v>
      </c>
      <c r="G4931">
        <v>1</v>
      </c>
      <c r="H4931">
        <v>36</v>
      </c>
      <c r="I4931">
        <v>1</v>
      </c>
      <c r="J4931">
        <v>1</v>
      </c>
      <c r="K4931">
        <v>7</v>
      </c>
      <c r="L4931">
        <v>4</v>
      </c>
      <c r="M4931">
        <v>4</v>
      </c>
      <c r="N4931">
        <v>4</v>
      </c>
      <c r="O4931">
        <v>2</v>
      </c>
      <c r="P4931">
        <v>1</v>
      </c>
      <c r="Q4931">
        <v>2.25</v>
      </c>
      <c r="R4931">
        <v>-1</v>
      </c>
      <c r="S4931">
        <v>0</v>
      </c>
      <c r="T4931">
        <v>168.6</v>
      </c>
      <c r="U4931">
        <v>65.3</v>
      </c>
      <c r="V4931">
        <v>22.97195943426361</v>
      </c>
      <c r="W4931">
        <v>-1</v>
      </c>
      <c r="X4931">
        <v>1</v>
      </c>
      <c r="Y4931">
        <v>3</v>
      </c>
      <c r="Z4931">
        <v>177688</v>
      </c>
    </row>
    <row r="4932" spans="1:26">
      <c r="A4932">
        <v>485371</v>
      </c>
      <c r="B4932">
        <v>1</v>
      </c>
      <c r="C4932">
        <v>48537101</v>
      </c>
      <c r="D4932">
        <v>2</v>
      </c>
      <c r="E4932">
        <v>9</v>
      </c>
      <c r="F4932">
        <v>22</v>
      </c>
      <c r="G4932">
        <v>1</v>
      </c>
      <c r="H4932">
        <v>66</v>
      </c>
      <c r="I4932">
        <v>2</v>
      </c>
      <c r="J4932">
        <v>1</v>
      </c>
      <c r="K4932">
        <v>7</v>
      </c>
      <c r="L4932">
        <v>97</v>
      </c>
      <c r="M4932">
        <v>4</v>
      </c>
      <c r="N4932">
        <v>3</v>
      </c>
      <c r="O4932">
        <v>5</v>
      </c>
      <c r="P4932">
        <v>2</v>
      </c>
      <c r="Q4932">
        <v>0</v>
      </c>
      <c r="R4932">
        <v>-1</v>
      </c>
      <c r="S4932">
        <v>8</v>
      </c>
      <c r="T4932">
        <v>175.8</v>
      </c>
      <c r="U4932">
        <v>99.8</v>
      </c>
      <c r="V4932">
        <v>32.291840583142751</v>
      </c>
      <c r="W4932">
        <v>1.0504385964912299</v>
      </c>
      <c r="X4932">
        <v>2</v>
      </c>
      <c r="Y4932">
        <v>3</v>
      </c>
      <c r="Z4932">
        <v>680498</v>
      </c>
    </row>
    <row r="4933" spans="1:26">
      <c r="A4933">
        <v>485371</v>
      </c>
      <c r="B4933">
        <v>2</v>
      </c>
      <c r="C4933">
        <v>48537102</v>
      </c>
      <c r="D4933">
        <v>2</v>
      </c>
      <c r="E4933">
        <v>9</v>
      </c>
      <c r="F4933">
        <v>22</v>
      </c>
      <c r="G4933">
        <v>2</v>
      </c>
      <c r="H4933">
        <v>54</v>
      </c>
      <c r="I4933">
        <v>2</v>
      </c>
      <c r="J4933">
        <v>1</v>
      </c>
      <c r="K4933">
        <v>7</v>
      </c>
      <c r="L4933">
        <v>97</v>
      </c>
      <c r="M4933">
        <v>3</v>
      </c>
      <c r="N4933">
        <v>3</v>
      </c>
      <c r="O4933">
        <v>5</v>
      </c>
      <c r="P4933">
        <v>2</v>
      </c>
      <c r="Q4933">
        <v>0.92</v>
      </c>
      <c r="R4933">
        <v>-1</v>
      </c>
      <c r="S4933">
        <v>7</v>
      </c>
      <c r="T4933">
        <v>166.5</v>
      </c>
      <c r="U4933">
        <v>91.5</v>
      </c>
      <c r="V4933">
        <v>33.005978951924895</v>
      </c>
      <c r="W4933">
        <v>0.77615844544095702</v>
      </c>
      <c r="X4933">
        <v>2</v>
      </c>
      <c r="Y4933">
        <v>1</v>
      </c>
      <c r="Z4933">
        <v>680498</v>
      </c>
    </row>
    <row r="4934" spans="1:26">
      <c r="A4934">
        <v>486151</v>
      </c>
      <c r="B4934">
        <v>1</v>
      </c>
      <c r="C4934">
        <v>48615101</v>
      </c>
      <c r="D4934">
        <v>2</v>
      </c>
      <c r="E4934">
        <v>4</v>
      </c>
      <c r="F4934">
        <v>24</v>
      </c>
      <c r="G4934">
        <v>1</v>
      </c>
      <c r="H4934">
        <v>78</v>
      </c>
      <c r="I4934">
        <v>2</v>
      </c>
      <c r="J4934">
        <v>1</v>
      </c>
      <c r="K4934">
        <v>2</v>
      </c>
      <c r="L4934">
        <v>9</v>
      </c>
      <c r="M4934">
        <v>1</v>
      </c>
      <c r="N4934">
        <v>3</v>
      </c>
      <c r="O4934">
        <v>5</v>
      </c>
      <c r="P4934">
        <v>1</v>
      </c>
      <c r="Q4934">
        <v>0.77900000000000003</v>
      </c>
      <c r="R4934">
        <v>-1</v>
      </c>
      <c r="S4934">
        <v>0</v>
      </c>
      <c r="T4934">
        <v>-1</v>
      </c>
      <c r="U4934">
        <v>93.5</v>
      </c>
      <c r="V4934">
        <v>-1</v>
      </c>
      <c r="W4934">
        <v>1.0110277900308799</v>
      </c>
      <c r="X4934">
        <v>2</v>
      </c>
      <c r="Y4934">
        <v>3</v>
      </c>
      <c r="Z4934">
        <v>366221</v>
      </c>
    </row>
    <row r="4935" spans="1:26">
      <c r="A4935">
        <v>486151</v>
      </c>
      <c r="B4935">
        <v>2</v>
      </c>
      <c r="C4935">
        <v>48615102</v>
      </c>
      <c r="D4935">
        <v>2</v>
      </c>
      <c r="E4935">
        <v>4</v>
      </c>
      <c r="F4935">
        <v>24</v>
      </c>
      <c r="G4935">
        <v>2</v>
      </c>
      <c r="H4935">
        <v>78</v>
      </c>
      <c r="I4935">
        <v>2</v>
      </c>
      <c r="J4935">
        <v>1</v>
      </c>
      <c r="K4935">
        <v>7</v>
      </c>
      <c r="L4935">
        <v>9</v>
      </c>
      <c r="M4935">
        <v>2</v>
      </c>
      <c r="N4935">
        <v>3</v>
      </c>
      <c r="O4935">
        <v>5</v>
      </c>
      <c r="P4935">
        <v>1</v>
      </c>
      <c r="Q4935">
        <v>8.6999999999999994E-2</v>
      </c>
      <c r="R4935">
        <v>-1</v>
      </c>
      <c r="S4935">
        <v>0</v>
      </c>
      <c r="T4935">
        <v>152</v>
      </c>
      <c r="U4935">
        <v>49.1</v>
      </c>
      <c r="V4935">
        <v>21.25173130193906</v>
      </c>
      <c r="W4935">
        <v>0.79869149471565204</v>
      </c>
      <c r="X4935">
        <v>-9</v>
      </c>
      <c r="Y4935">
        <v>-9</v>
      </c>
      <c r="Z4935">
        <v>366221</v>
      </c>
    </row>
    <row r="4936" spans="1:26">
      <c r="A4936">
        <v>486251</v>
      </c>
      <c r="B4936">
        <v>1</v>
      </c>
      <c r="C4936">
        <v>48625101</v>
      </c>
      <c r="D4936">
        <v>2</v>
      </c>
      <c r="E4936">
        <v>4</v>
      </c>
      <c r="F4936">
        <v>24</v>
      </c>
      <c r="G4936">
        <v>1</v>
      </c>
      <c r="H4936">
        <v>69</v>
      </c>
      <c r="I4936">
        <v>2</v>
      </c>
      <c r="J4936">
        <v>1</v>
      </c>
      <c r="K4936">
        <v>3</v>
      </c>
      <c r="L4936">
        <v>9</v>
      </c>
      <c r="M4936">
        <v>2</v>
      </c>
      <c r="N4936">
        <v>3</v>
      </c>
      <c r="O4936">
        <v>5</v>
      </c>
      <c r="P4936">
        <v>1</v>
      </c>
      <c r="Q4936">
        <v>10.529</v>
      </c>
      <c r="R4936">
        <v>-1</v>
      </c>
      <c r="S4936">
        <v>0</v>
      </c>
      <c r="T4936">
        <v>177.7</v>
      </c>
      <c r="U4936">
        <v>91.2</v>
      </c>
      <c r="V4936">
        <v>28.881515798220814</v>
      </c>
      <c r="W4936">
        <v>0.94896193771626303</v>
      </c>
      <c r="X4936">
        <v>1</v>
      </c>
      <c r="Y4936">
        <v>3</v>
      </c>
      <c r="Z4936">
        <v>343316</v>
      </c>
    </row>
    <row r="4937" spans="1:26">
      <c r="A4937">
        <v>486251</v>
      </c>
      <c r="B4937">
        <v>2</v>
      </c>
      <c r="C4937">
        <v>48625102</v>
      </c>
      <c r="D4937">
        <v>2</v>
      </c>
      <c r="E4937">
        <v>4</v>
      </c>
      <c r="F4937">
        <v>24</v>
      </c>
      <c r="G4937">
        <v>2</v>
      </c>
      <c r="H4937">
        <v>64</v>
      </c>
      <c r="I4937">
        <v>2</v>
      </c>
      <c r="J4937">
        <v>1</v>
      </c>
      <c r="K4937">
        <v>4</v>
      </c>
      <c r="L4937">
        <v>9</v>
      </c>
      <c r="M4937">
        <v>2</v>
      </c>
      <c r="N4937">
        <v>4</v>
      </c>
      <c r="O4937">
        <v>2</v>
      </c>
      <c r="P4937">
        <v>1</v>
      </c>
      <c r="Q4937">
        <v>38.615000000000002</v>
      </c>
      <c r="R4937">
        <v>-1</v>
      </c>
      <c r="S4937">
        <v>0</v>
      </c>
      <c r="T4937">
        <v>163.30000000000001</v>
      </c>
      <c r="U4937">
        <v>69.5</v>
      </c>
      <c r="V4937">
        <v>26.062281728390527</v>
      </c>
      <c r="W4937">
        <v>0.82797202797202796</v>
      </c>
      <c r="X4937">
        <v>1</v>
      </c>
      <c r="Y4937">
        <v>1</v>
      </c>
      <c r="Z4937">
        <v>343316</v>
      </c>
    </row>
    <row r="4938" spans="1:26">
      <c r="A4938">
        <v>486341</v>
      </c>
      <c r="B4938">
        <v>1</v>
      </c>
      <c r="C4938">
        <v>48634101</v>
      </c>
      <c r="D4938">
        <v>2</v>
      </c>
      <c r="E4938">
        <v>4</v>
      </c>
      <c r="F4938">
        <v>24</v>
      </c>
      <c r="G4938">
        <v>1</v>
      </c>
      <c r="H4938">
        <v>72</v>
      </c>
      <c r="I4938">
        <v>2</v>
      </c>
      <c r="J4938">
        <v>1</v>
      </c>
      <c r="K4938">
        <v>7</v>
      </c>
      <c r="L4938">
        <v>9</v>
      </c>
      <c r="M4938">
        <v>2</v>
      </c>
      <c r="N4938">
        <v>3</v>
      </c>
      <c r="O4938">
        <v>5</v>
      </c>
      <c r="P4938">
        <v>1</v>
      </c>
      <c r="Q4938">
        <v>5.8000000000000003E-2</v>
      </c>
      <c r="R4938">
        <v>-1</v>
      </c>
      <c r="S4938">
        <v>0</v>
      </c>
      <c r="T4938">
        <v>166.5</v>
      </c>
      <c r="U4938">
        <v>71.2</v>
      </c>
      <c r="V4938">
        <v>25.683340998656313</v>
      </c>
      <c r="W4938">
        <v>0.94417709335899902</v>
      </c>
      <c r="X4938">
        <v>1</v>
      </c>
      <c r="Y4938">
        <v>3</v>
      </c>
      <c r="Z4938">
        <v>313899</v>
      </c>
    </row>
    <row r="4939" spans="1:26">
      <c r="A4939">
        <v>486341</v>
      </c>
      <c r="B4939">
        <v>2</v>
      </c>
      <c r="C4939">
        <v>48634102</v>
      </c>
      <c r="D4939">
        <v>2</v>
      </c>
      <c r="E4939">
        <v>4</v>
      </c>
      <c r="F4939">
        <v>24</v>
      </c>
      <c r="G4939">
        <v>2</v>
      </c>
      <c r="H4939">
        <v>63</v>
      </c>
      <c r="I4939">
        <v>2</v>
      </c>
      <c r="J4939">
        <v>1</v>
      </c>
      <c r="K4939">
        <v>3</v>
      </c>
      <c r="L4939">
        <v>9</v>
      </c>
      <c r="M4939">
        <v>2</v>
      </c>
      <c r="N4939">
        <v>1</v>
      </c>
      <c r="O4939">
        <v>5</v>
      </c>
      <c r="P4939">
        <v>2</v>
      </c>
      <c r="Q4939">
        <v>0</v>
      </c>
      <c r="R4939">
        <v>-1</v>
      </c>
      <c r="S4939">
        <v>1</v>
      </c>
      <c r="T4939">
        <v>162.4</v>
      </c>
      <c r="U4939">
        <v>55.2</v>
      </c>
      <c r="V4939">
        <v>20.929893955203958</v>
      </c>
      <c r="W4939">
        <v>0.82257189365165495</v>
      </c>
      <c r="X4939">
        <v>1</v>
      </c>
      <c r="Y4939">
        <v>3</v>
      </c>
      <c r="Z4939">
        <v>313899</v>
      </c>
    </row>
    <row r="4940" spans="1:26">
      <c r="A4940">
        <v>486371</v>
      </c>
      <c r="B4940">
        <v>1</v>
      </c>
      <c r="C4940">
        <v>48637101</v>
      </c>
      <c r="D4940">
        <v>1</v>
      </c>
      <c r="E4940">
        <v>4</v>
      </c>
      <c r="F4940">
        <v>24</v>
      </c>
      <c r="G4940">
        <v>2</v>
      </c>
      <c r="H4940">
        <v>44</v>
      </c>
      <c r="I4940">
        <v>2</v>
      </c>
      <c r="J4940">
        <v>1</v>
      </c>
      <c r="K4940">
        <v>4</v>
      </c>
      <c r="L4940">
        <v>12</v>
      </c>
      <c r="M4940">
        <v>2</v>
      </c>
      <c r="N4940">
        <v>4</v>
      </c>
      <c r="O4940">
        <v>2</v>
      </c>
      <c r="P4940">
        <v>1</v>
      </c>
      <c r="Q4940">
        <v>0.11600000000000001</v>
      </c>
      <c r="R4940">
        <v>-1</v>
      </c>
      <c r="S4940">
        <v>-2</v>
      </c>
      <c r="T4940">
        <v>160</v>
      </c>
      <c r="U4940">
        <v>112.3</v>
      </c>
      <c r="V4940">
        <v>43.867187499999993</v>
      </c>
      <c r="W4940">
        <v>0.86323851203501101</v>
      </c>
      <c r="X4940">
        <v>-2</v>
      </c>
      <c r="Y4940">
        <v>-2</v>
      </c>
      <c r="Z4940">
        <v>889251</v>
      </c>
    </row>
    <row r="4941" spans="1:26">
      <c r="A4941">
        <v>487051</v>
      </c>
      <c r="B4941">
        <v>1</v>
      </c>
      <c r="C4941">
        <v>48705101</v>
      </c>
      <c r="D4941">
        <v>1</v>
      </c>
      <c r="E4941">
        <v>9</v>
      </c>
      <c r="F4941">
        <v>21</v>
      </c>
      <c r="G4941">
        <v>2</v>
      </c>
      <c r="H4941">
        <v>84</v>
      </c>
      <c r="I4941">
        <v>5</v>
      </c>
      <c r="J4941">
        <v>1</v>
      </c>
      <c r="K4941">
        <v>7</v>
      </c>
      <c r="L4941">
        <v>6</v>
      </c>
      <c r="M4941">
        <v>2</v>
      </c>
      <c r="N4941">
        <v>1</v>
      </c>
      <c r="O4941">
        <v>5</v>
      </c>
      <c r="P4941">
        <v>1</v>
      </c>
      <c r="Q4941">
        <v>1.6439999999999999</v>
      </c>
      <c r="R4941">
        <v>-1</v>
      </c>
      <c r="S4941">
        <v>0</v>
      </c>
      <c r="T4941">
        <v>155.6</v>
      </c>
      <c r="U4941">
        <v>58.8</v>
      </c>
      <c r="V4941">
        <v>24.286120234468445</v>
      </c>
      <c r="W4941">
        <v>0.82579075425790704</v>
      </c>
      <c r="X4941">
        <v>-8</v>
      </c>
      <c r="Y4941">
        <v>1</v>
      </c>
      <c r="Z4941">
        <v>162346</v>
      </c>
    </row>
    <row r="4942" spans="1:26">
      <c r="A4942">
        <v>487181</v>
      </c>
      <c r="B4942">
        <v>1</v>
      </c>
      <c r="C4942">
        <v>48718101</v>
      </c>
      <c r="D4942">
        <v>1</v>
      </c>
      <c r="E4942">
        <v>9</v>
      </c>
      <c r="F4942">
        <v>21</v>
      </c>
      <c r="G4942">
        <v>2</v>
      </c>
      <c r="H4942">
        <v>88</v>
      </c>
      <c r="I4942">
        <v>5</v>
      </c>
      <c r="J4942">
        <v>1</v>
      </c>
      <c r="K4942">
        <v>7</v>
      </c>
      <c r="L4942">
        <v>96</v>
      </c>
      <c r="M4942">
        <v>3</v>
      </c>
      <c r="N4942">
        <v>3</v>
      </c>
      <c r="O4942">
        <v>5</v>
      </c>
      <c r="P4942">
        <v>1</v>
      </c>
      <c r="Q4942">
        <v>8.6999999999999994E-2</v>
      </c>
      <c r="R4942">
        <v>-1</v>
      </c>
      <c r="S4942">
        <v>3</v>
      </c>
      <c r="T4942">
        <v>148</v>
      </c>
      <c r="U4942">
        <v>47.2</v>
      </c>
      <c r="V4942">
        <v>21.548575602629658</v>
      </c>
      <c r="W4942">
        <v>-1</v>
      </c>
      <c r="X4942">
        <v>1</v>
      </c>
      <c r="Y4942">
        <v>3</v>
      </c>
      <c r="Z4942">
        <v>342274</v>
      </c>
    </row>
    <row r="4943" spans="1:26">
      <c r="A4943">
        <v>487271</v>
      </c>
      <c r="B4943">
        <v>1</v>
      </c>
      <c r="C4943">
        <v>48727101</v>
      </c>
      <c r="D4943">
        <v>2</v>
      </c>
      <c r="E4943">
        <v>9</v>
      </c>
      <c r="F4943">
        <v>21</v>
      </c>
      <c r="G4943">
        <v>1</v>
      </c>
      <c r="H4943">
        <v>63</v>
      </c>
      <c r="I4943">
        <v>2</v>
      </c>
      <c r="J4943">
        <v>1</v>
      </c>
      <c r="K4943">
        <v>7</v>
      </c>
      <c r="L4943">
        <v>96</v>
      </c>
      <c r="M4943">
        <v>2</v>
      </c>
      <c r="N4943">
        <v>3</v>
      </c>
      <c r="O4943">
        <v>5</v>
      </c>
      <c r="P4943">
        <v>1</v>
      </c>
      <c r="Q4943">
        <v>8.25</v>
      </c>
      <c r="R4943">
        <v>-1</v>
      </c>
      <c r="S4943">
        <v>1</v>
      </c>
      <c r="T4943">
        <v>168.2</v>
      </c>
      <c r="U4943">
        <v>86.3</v>
      </c>
      <c r="V4943">
        <v>30.50414191813438</v>
      </c>
      <c r="W4943">
        <v>-1</v>
      </c>
      <c r="X4943">
        <v>2</v>
      </c>
      <c r="Y4943">
        <v>1</v>
      </c>
      <c r="Z4943">
        <v>434322</v>
      </c>
    </row>
    <row r="4944" spans="1:26">
      <c r="A4944">
        <v>487271</v>
      </c>
      <c r="B4944">
        <v>2</v>
      </c>
      <c r="C4944">
        <v>48727102</v>
      </c>
      <c r="D4944">
        <v>2</v>
      </c>
      <c r="E4944">
        <v>9</v>
      </c>
      <c r="F4944">
        <v>21</v>
      </c>
      <c r="G4944">
        <v>2</v>
      </c>
      <c r="H4944">
        <v>59</v>
      </c>
      <c r="I4944">
        <v>2</v>
      </c>
      <c r="J4944">
        <v>1</v>
      </c>
      <c r="K4944">
        <v>4</v>
      </c>
      <c r="L4944">
        <v>96</v>
      </c>
      <c r="M4944">
        <v>1</v>
      </c>
      <c r="N4944">
        <v>3</v>
      </c>
      <c r="O4944">
        <v>5</v>
      </c>
      <c r="P4944">
        <v>1</v>
      </c>
      <c r="Q4944">
        <v>6.7789999999999999</v>
      </c>
      <c r="R4944">
        <v>-1</v>
      </c>
      <c r="S4944">
        <v>0</v>
      </c>
      <c r="T4944">
        <v>159.1</v>
      </c>
      <c r="U4944">
        <v>74.2</v>
      </c>
      <c r="V4944">
        <v>29.313221250426171</v>
      </c>
      <c r="W4944">
        <v>-1</v>
      </c>
      <c r="X4944">
        <v>2</v>
      </c>
      <c r="Y4944">
        <v>1</v>
      </c>
      <c r="Z4944">
        <v>434322</v>
      </c>
    </row>
    <row r="4945" spans="1:26">
      <c r="A4945">
        <v>487341</v>
      </c>
      <c r="B4945">
        <v>1</v>
      </c>
      <c r="C4945">
        <v>48734101</v>
      </c>
      <c r="D4945">
        <v>2</v>
      </c>
      <c r="E4945">
        <v>9</v>
      </c>
      <c r="F4945">
        <v>21</v>
      </c>
      <c r="G4945">
        <v>1</v>
      </c>
      <c r="H4945">
        <v>64</v>
      </c>
      <c r="I4945">
        <v>2</v>
      </c>
      <c r="J4945">
        <v>1</v>
      </c>
      <c r="K4945">
        <v>2</v>
      </c>
      <c r="L4945">
        <v>14</v>
      </c>
      <c r="M4945">
        <v>2</v>
      </c>
      <c r="N4945">
        <v>1</v>
      </c>
      <c r="O4945">
        <v>5</v>
      </c>
      <c r="P4945">
        <v>2</v>
      </c>
      <c r="Q4945">
        <v>0</v>
      </c>
      <c r="R4945">
        <v>-1</v>
      </c>
      <c r="S4945">
        <v>0</v>
      </c>
      <c r="T4945">
        <v>171.4</v>
      </c>
      <c r="U4945">
        <v>92.6</v>
      </c>
      <c r="V4945">
        <v>31.520228089356781</v>
      </c>
      <c r="W4945">
        <v>1.0157444894287</v>
      </c>
      <c r="X4945">
        <v>2</v>
      </c>
      <c r="Y4945">
        <v>1</v>
      </c>
      <c r="Z4945">
        <v>318707</v>
      </c>
    </row>
    <row r="4946" spans="1:26">
      <c r="A4946">
        <v>487341</v>
      </c>
      <c r="B4946">
        <v>2</v>
      </c>
      <c r="C4946">
        <v>48734102</v>
      </c>
      <c r="D4946">
        <v>2</v>
      </c>
      <c r="E4946">
        <v>9</v>
      </c>
      <c r="F4946">
        <v>21</v>
      </c>
      <c r="G4946">
        <v>2</v>
      </c>
      <c r="H4946">
        <v>59</v>
      </c>
      <c r="I4946">
        <v>2</v>
      </c>
      <c r="J4946">
        <v>1</v>
      </c>
      <c r="K4946">
        <v>7</v>
      </c>
      <c r="L4946">
        <v>14</v>
      </c>
      <c r="M4946">
        <v>2</v>
      </c>
      <c r="N4946">
        <v>3</v>
      </c>
      <c r="O4946">
        <v>5</v>
      </c>
      <c r="P4946">
        <v>2</v>
      </c>
      <c r="Q4946">
        <v>0</v>
      </c>
      <c r="R4946">
        <v>-1</v>
      </c>
      <c r="S4946">
        <v>0</v>
      </c>
      <c r="T4946">
        <v>163.1</v>
      </c>
      <c r="U4946">
        <v>69.7</v>
      </c>
      <c r="V4946">
        <v>26.201421643276479</v>
      </c>
      <c r="W4946">
        <v>0.81163708086785002</v>
      </c>
      <c r="X4946">
        <v>-8</v>
      </c>
      <c r="Y4946">
        <v>3</v>
      </c>
      <c r="Z4946">
        <v>318707</v>
      </c>
    </row>
    <row r="4947" spans="1:26">
      <c r="A4947">
        <v>487351</v>
      </c>
      <c r="B4947">
        <v>1</v>
      </c>
      <c r="C4947">
        <v>48735101</v>
      </c>
      <c r="D4947">
        <v>2</v>
      </c>
      <c r="E4947">
        <v>9</v>
      </c>
      <c r="F4947">
        <v>21</v>
      </c>
      <c r="G4947">
        <v>1</v>
      </c>
      <c r="H4947">
        <v>61</v>
      </c>
      <c r="I4947">
        <v>2</v>
      </c>
      <c r="J4947">
        <v>1</v>
      </c>
      <c r="K4947">
        <v>2</v>
      </c>
      <c r="L4947">
        <v>17</v>
      </c>
      <c r="M4947">
        <v>1</v>
      </c>
      <c r="N4947">
        <v>4</v>
      </c>
      <c r="O4947">
        <v>3</v>
      </c>
      <c r="P4947">
        <v>1</v>
      </c>
      <c r="Q4947">
        <v>11.093999999999999</v>
      </c>
      <c r="R4947">
        <v>-1</v>
      </c>
      <c r="S4947">
        <v>0</v>
      </c>
      <c r="T4947">
        <v>183</v>
      </c>
      <c r="U4947">
        <v>86.4</v>
      </c>
      <c r="V4947">
        <v>25.799516259070142</v>
      </c>
      <c r="W4947">
        <v>-1</v>
      </c>
      <c r="X4947">
        <v>-8</v>
      </c>
      <c r="Y4947">
        <v>3</v>
      </c>
      <c r="Z4947">
        <v>699321</v>
      </c>
    </row>
    <row r="4948" spans="1:26">
      <c r="A4948">
        <v>487351</v>
      </c>
      <c r="B4948">
        <v>2</v>
      </c>
      <c r="C4948">
        <v>48735102</v>
      </c>
      <c r="D4948">
        <v>2</v>
      </c>
      <c r="E4948">
        <v>9</v>
      </c>
      <c r="F4948">
        <v>21</v>
      </c>
      <c r="G4948">
        <v>2</v>
      </c>
      <c r="H4948">
        <v>59</v>
      </c>
      <c r="I4948">
        <v>2</v>
      </c>
      <c r="J4948">
        <v>1</v>
      </c>
      <c r="K4948">
        <v>7</v>
      </c>
      <c r="L4948">
        <v>17</v>
      </c>
      <c r="M4948">
        <v>1</v>
      </c>
      <c r="N4948">
        <v>3</v>
      </c>
      <c r="O4948">
        <v>5</v>
      </c>
      <c r="P4948">
        <v>1</v>
      </c>
      <c r="Q4948">
        <v>7.4320000000000004</v>
      </c>
      <c r="R4948">
        <v>-1</v>
      </c>
      <c r="S4948">
        <v>2</v>
      </c>
      <c r="T4948">
        <v>165</v>
      </c>
      <c r="U4948">
        <v>75.3</v>
      </c>
      <c r="V4948">
        <v>27.658402203856753</v>
      </c>
      <c r="W4948">
        <v>-1</v>
      </c>
      <c r="X4948">
        <v>2</v>
      </c>
      <c r="Y4948">
        <v>1</v>
      </c>
      <c r="Z4948">
        <v>699321</v>
      </c>
    </row>
    <row r="4949" spans="1:26">
      <c r="A4949">
        <v>487371</v>
      </c>
      <c r="B4949">
        <v>1</v>
      </c>
      <c r="C4949">
        <v>48737101</v>
      </c>
      <c r="D4949">
        <v>3</v>
      </c>
      <c r="E4949">
        <v>9</v>
      </c>
      <c r="F4949">
        <v>21</v>
      </c>
      <c r="G4949">
        <v>1</v>
      </c>
      <c r="H4949">
        <v>38</v>
      </c>
      <c r="I4949">
        <v>6</v>
      </c>
      <c r="J4949">
        <v>1</v>
      </c>
      <c r="K4949">
        <v>7</v>
      </c>
      <c r="L4949">
        <v>8</v>
      </c>
      <c r="M4949">
        <v>1</v>
      </c>
      <c r="N4949">
        <v>2</v>
      </c>
      <c r="O4949">
        <v>5</v>
      </c>
      <c r="P4949">
        <v>1</v>
      </c>
      <c r="Q4949">
        <v>3.5750000000000002</v>
      </c>
      <c r="R4949">
        <v>-1</v>
      </c>
      <c r="S4949">
        <v>2</v>
      </c>
      <c r="T4949">
        <v>182.5</v>
      </c>
      <c r="U4949">
        <v>110.8</v>
      </c>
      <c r="V4949">
        <v>33.267029461437417</v>
      </c>
      <c r="W4949">
        <v>0.97178130511463801</v>
      </c>
      <c r="X4949">
        <v>1</v>
      </c>
      <c r="Y4949">
        <v>3</v>
      </c>
      <c r="Z4949">
        <v>475251</v>
      </c>
    </row>
    <row r="4950" spans="1:26">
      <c r="A4950">
        <v>487371</v>
      </c>
      <c r="B4950">
        <v>2</v>
      </c>
      <c r="C4950">
        <v>48737102</v>
      </c>
      <c r="D4950">
        <v>3</v>
      </c>
      <c r="E4950">
        <v>9</v>
      </c>
      <c r="F4950">
        <v>21</v>
      </c>
      <c r="G4950">
        <v>2</v>
      </c>
      <c r="H4950">
        <v>28</v>
      </c>
      <c r="I4950">
        <v>6</v>
      </c>
      <c r="J4950">
        <v>1</v>
      </c>
      <c r="K4950">
        <v>4</v>
      </c>
      <c r="L4950">
        <v>8</v>
      </c>
      <c r="M4950">
        <v>3</v>
      </c>
      <c r="N4950">
        <v>3</v>
      </c>
      <c r="O4950">
        <v>5</v>
      </c>
      <c r="P4950">
        <v>1</v>
      </c>
      <c r="Q4950">
        <v>3</v>
      </c>
      <c r="R4950">
        <v>-1</v>
      </c>
      <c r="S4950">
        <v>-9</v>
      </c>
      <c r="T4950">
        <v>165.8</v>
      </c>
      <c r="U4950">
        <v>77.2</v>
      </c>
      <c r="V4950">
        <v>28.083307020390222</v>
      </c>
      <c r="W4950">
        <v>0.85247389922832495</v>
      </c>
      <c r="X4950">
        <v>-9</v>
      </c>
      <c r="Y4950">
        <v>-9</v>
      </c>
      <c r="Z4950">
        <v>475251</v>
      </c>
    </row>
    <row r="4951" spans="1:26">
      <c r="A4951">
        <v>487371</v>
      </c>
      <c r="B4951">
        <v>3</v>
      </c>
      <c r="C4951">
        <v>48737103</v>
      </c>
      <c r="D4951">
        <v>3</v>
      </c>
      <c r="E4951">
        <v>9</v>
      </c>
      <c r="F4951">
        <v>21</v>
      </c>
      <c r="G4951">
        <v>2</v>
      </c>
      <c r="H4951">
        <v>8</v>
      </c>
      <c r="I4951">
        <v>-1</v>
      </c>
      <c r="J4951">
        <v>1</v>
      </c>
      <c r="K4951">
        <v>-1</v>
      </c>
      <c r="L4951">
        <v>8</v>
      </c>
      <c r="M4951">
        <v>1</v>
      </c>
      <c r="N4951">
        <v>-1</v>
      </c>
      <c r="O4951">
        <v>-1</v>
      </c>
      <c r="P4951">
        <v>-1</v>
      </c>
      <c r="Q4951">
        <v>-1</v>
      </c>
      <c r="R4951">
        <v>-1</v>
      </c>
      <c r="S4951">
        <v>-2</v>
      </c>
      <c r="T4951">
        <v>133.69999999999999</v>
      </c>
      <c r="U4951">
        <v>26.8</v>
      </c>
      <c r="V4951">
        <v>14.992428264307561</v>
      </c>
      <c r="W4951">
        <v>-1</v>
      </c>
      <c r="X4951">
        <v>1</v>
      </c>
      <c r="Y4951">
        <v>2</v>
      </c>
      <c r="Z4951">
        <v>475251</v>
      </c>
    </row>
    <row r="4952" spans="1:26">
      <c r="A4952">
        <v>488051</v>
      </c>
      <c r="B4952">
        <v>1</v>
      </c>
      <c r="C4952">
        <v>48805101</v>
      </c>
      <c r="D4952">
        <v>2</v>
      </c>
      <c r="E4952">
        <v>3</v>
      </c>
      <c r="F4952">
        <v>11</v>
      </c>
      <c r="G4952">
        <v>1</v>
      </c>
      <c r="H4952">
        <v>53</v>
      </c>
      <c r="I4952">
        <v>2</v>
      </c>
      <c r="J4952">
        <v>1</v>
      </c>
      <c r="K4952">
        <v>7</v>
      </c>
      <c r="L4952">
        <v>21</v>
      </c>
      <c r="M4952">
        <v>2</v>
      </c>
      <c r="N4952">
        <v>3</v>
      </c>
      <c r="O4952">
        <v>5</v>
      </c>
      <c r="P4952">
        <v>1</v>
      </c>
      <c r="Q4952">
        <v>10.99</v>
      </c>
      <c r="R4952">
        <v>-1</v>
      </c>
      <c r="S4952">
        <v>0</v>
      </c>
      <c r="T4952">
        <v>161.19999999999999</v>
      </c>
      <c r="U4952">
        <v>78.099999999999994</v>
      </c>
      <c r="V4952">
        <v>30.055292502262809</v>
      </c>
      <c r="W4952">
        <v>0.93365853658536602</v>
      </c>
      <c r="X4952">
        <v>1</v>
      </c>
      <c r="Y4952">
        <v>3</v>
      </c>
      <c r="Z4952">
        <v>440302</v>
      </c>
    </row>
    <row r="4953" spans="1:26">
      <c r="A4953">
        <v>488051</v>
      </c>
      <c r="B4953">
        <v>2</v>
      </c>
      <c r="C4953">
        <v>48805102</v>
      </c>
      <c r="D4953">
        <v>2</v>
      </c>
      <c r="E4953">
        <v>3</v>
      </c>
      <c r="F4953">
        <v>11</v>
      </c>
      <c r="G4953">
        <v>2</v>
      </c>
      <c r="H4953">
        <v>50</v>
      </c>
      <c r="I4953">
        <v>2</v>
      </c>
      <c r="J4953">
        <v>1</v>
      </c>
      <c r="K4953">
        <v>3</v>
      </c>
      <c r="L4953">
        <v>21</v>
      </c>
      <c r="M4953">
        <v>1</v>
      </c>
      <c r="N4953">
        <v>1</v>
      </c>
      <c r="O4953">
        <v>5</v>
      </c>
      <c r="P4953">
        <v>1</v>
      </c>
      <c r="Q4953">
        <v>4.6150000000000002</v>
      </c>
      <c r="R4953">
        <v>-1</v>
      </c>
      <c r="S4953">
        <v>1</v>
      </c>
      <c r="T4953">
        <v>157.5</v>
      </c>
      <c r="U4953">
        <v>64.900000000000006</v>
      </c>
      <c r="V4953">
        <v>26.162761400856642</v>
      </c>
      <c r="W4953">
        <v>0.75609756097560998</v>
      </c>
      <c r="X4953">
        <v>1</v>
      </c>
      <c r="Y4953">
        <v>3</v>
      </c>
      <c r="Z4953">
        <v>440302</v>
      </c>
    </row>
    <row r="4954" spans="1:26">
      <c r="A4954">
        <v>488251</v>
      </c>
      <c r="B4954">
        <v>1</v>
      </c>
      <c r="C4954">
        <v>48825101</v>
      </c>
      <c r="D4954">
        <v>2</v>
      </c>
      <c r="E4954">
        <v>3</v>
      </c>
      <c r="F4954">
        <v>11</v>
      </c>
      <c r="G4954">
        <v>1</v>
      </c>
      <c r="H4954">
        <v>71</v>
      </c>
      <c r="I4954">
        <v>5</v>
      </c>
      <c r="J4954">
        <v>1</v>
      </c>
      <c r="K4954">
        <v>7</v>
      </c>
      <c r="L4954">
        <v>8</v>
      </c>
      <c r="M4954">
        <v>3</v>
      </c>
      <c r="N4954">
        <v>3</v>
      </c>
      <c r="O4954">
        <v>5</v>
      </c>
      <c r="P4954">
        <v>1</v>
      </c>
      <c r="Q4954">
        <v>28.288</v>
      </c>
      <c r="R4954">
        <v>-1</v>
      </c>
      <c r="S4954">
        <v>2</v>
      </c>
      <c r="T4954">
        <v>160.1</v>
      </c>
      <c r="U4954">
        <v>70.099999999999994</v>
      </c>
      <c r="V4954">
        <v>27.348616046888246</v>
      </c>
      <c r="W4954">
        <v>0.98033431661750203</v>
      </c>
      <c r="X4954">
        <v>2</v>
      </c>
      <c r="Y4954">
        <v>3</v>
      </c>
      <c r="Z4954">
        <v>452366</v>
      </c>
    </row>
    <row r="4955" spans="1:26">
      <c r="A4955">
        <v>488251</v>
      </c>
      <c r="B4955">
        <v>2</v>
      </c>
      <c r="C4955">
        <v>48825102</v>
      </c>
      <c r="D4955">
        <v>2</v>
      </c>
      <c r="E4955">
        <v>3</v>
      </c>
      <c r="F4955">
        <v>11</v>
      </c>
      <c r="G4955">
        <v>2</v>
      </c>
      <c r="H4955">
        <v>32</v>
      </c>
      <c r="I4955">
        <v>1</v>
      </c>
      <c r="J4955">
        <v>1</v>
      </c>
      <c r="K4955">
        <v>5</v>
      </c>
      <c r="L4955">
        <v>8</v>
      </c>
      <c r="M4955">
        <v>2</v>
      </c>
      <c r="N4955">
        <v>1</v>
      </c>
      <c r="O4955">
        <v>5</v>
      </c>
      <c r="P4955">
        <v>1</v>
      </c>
      <c r="Q4955">
        <v>0.14499999999999999</v>
      </c>
      <c r="R4955">
        <v>-1</v>
      </c>
      <c r="S4955">
        <v>1</v>
      </c>
      <c r="T4955">
        <v>159.80000000000001</v>
      </c>
      <c r="U4955">
        <v>85.1</v>
      </c>
      <c r="V4955">
        <v>33.325449051614889</v>
      </c>
      <c r="W4955">
        <v>0.80050718512257002</v>
      </c>
      <c r="X4955">
        <v>2</v>
      </c>
      <c r="Y4955">
        <v>3</v>
      </c>
      <c r="Z4955">
        <v>452366</v>
      </c>
    </row>
    <row r="4956" spans="1:26">
      <c r="A4956">
        <v>488341</v>
      </c>
      <c r="B4956">
        <v>1</v>
      </c>
      <c r="C4956">
        <v>48834101</v>
      </c>
      <c r="D4956">
        <v>3</v>
      </c>
      <c r="E4956">
        <v>3</v>
      </c>
      <c r="F4956">
        <v>11</v>
      </c>
      <c r="G4956">
        <v>2</v>
      </c>
      <c r="H4956">
        <v>48</v>
      </c>
      <c r="I4956">
        <v>2</v>
      </c>
      <c r="J4956">
        <v>1</v>
      </c>
      <c r="K4956">
        <v>7</v>
      </c>
      <c r="L4956">
        <v>12</v>
      </c>
      <c r="M4956">
        <v>1</v>
      </c>
      <c r="N4956">
        <v>3</v>
      </c>
      <c r="O4956">
        <v>5</v>
      </c>
      <c r="P4956">
        <v>1</v>
      </c>
      <c r="Q4956">
        <v>16.5</v>
      </c>
      <c r="R4956">
        <v>-1</v>
      </c>
      <c r="S4956">
        <v>-2</v>
      </c>
      <c r="T4956">
        <v>169.3</v>
      </c>
      <c r="U4956">
        <v>75.900000000000006</v>
      </c>
      <c r="V4956">
        <v>26.480602348225851</v>
      </c>
      <c r="W4956">
        <v>-1</v>
      </c>
      <c r="X4956">
        <v>-2</v>
      </c>
      <c r="Y4956">
        <v>-2</v>
      </c>
      <c r="Z4956">
        <v>361154</v>
      </c>
    </row>
    <row r="4957" spans="1:26">
      <c r="A4957">
        <v>488341</v>
      </c>
      <c r="B4957">
        <v>2</v>
      </c>
      <c r="C4957">
        <v>48834102</v>
      </c>
      <c r="D4957">
        <v>3</v>
      </c>
      <c r="E4957">
        <v>3</v>
      </c>
      <c r="F4957">
        <v>11</v>
      </c>
      <c r="G4957">
        <v>2</v>
      </c>
      <c r="H4957">
        <v>16</v>
      </c>
      <c r="I4957">
        <v>1</v>
      </c>
      <c r="J4957">
        <v>1</v>
      </c>
      <c r="K4957">
        <v>7</v>
      </c>
      <c r="L4957">
        <v>12</v>
      </c>
      <c r="M4957">
        <v>2</v>
      </c>
      <c r="N4957">
        <v>4</v>
      </c>
      <c r="O4957">
        <v>1</v>
      </c>
      <c r="P4957">
        <v>1</v>
      </c>
      <c r="Q4957">
        <v>18.606999999999999</v>
      </c>
      <c r="R4957">
        <v>4</v>
      </c>
      <c r="S4957">
        <v>1</v>
      </c>
      <c r="T4957">
        <v>166.8</v>
      </c>
      <c r="U4957">
        <v>61.3</v>
      </c>
      <c r="V4957">
        <v>22.032733525409881</v>
      </c>
      <c r="W4957">
        <v>-1</v>
      </c>
      <c r="X4957">
        <v>1</v>
      </c>
      <c r="Y4957">
        <v>3</v>
      </c>
      <c r="Z4957">
        <v>361154</v>
      </c>
    </row>
    <row r="4958" spans="1:26">
      <c r="A4958">
        <v>488341</v>
      </c>
      <c r="B4958">
        <v>3</v>
      </c>
      <c r="C4958">
        <v>48834103</v>
      </c>
      <c r="D4958">
        <v>3</v>
      </c>
      <c r="E4958">
        <v>3</v>
      </c>
      <c r="F4958">
        <v>11</v>
      </c>
      <c r="G4958">
        <v>1</v>
      </c>
      <c r="H4958">
        <v>13</v>
      </c>
      <c r="I4958">
        <v>-1</v>
      </c>
      <c r="J4958">
        <v>1</v>
      </c>
      <c r="K4958">
        <v>-1</v>
      </c>
      <c r="L4958">
        <v>12</v>
      </c>
      <c r="M4958">
        <v>1</v>
      </c>
      <c r="N4958">
        <v>-1</v>
      </c>
      <c r="O4958">
        <v>-1</v>
      </c>
      <c r="P4958">
        <v>-1</v>
      </c>
      <c r="Q4958">
        <v>-1</v>
      </c>
      <c r="R4958">
        <v>-1</v>
      </c>
      <c r="S4958">
        <v>0</v>
      </c>
      <c r="T4958">
        <v>157.19999999999999</v>
      </c>
      <c r="U4958">
        <v>40.4</v>
      </c>
      <c r="V4958">
        <v>16.348438643176713</v>
      </c>
      <c r="W4958">
        <v>-1</v>
      </c>
      <c r="X4958">
        <v>3</v>
      </c>
      <c r="Y4958">
        <v>3</v>
      </c>
      <c r="Z4958">
        <v>361154</v>
      </c>
    </row>
    <row r="4959" spans="1:26">
      <c r="A4959">
        <v>488351</v>
      </c>
      <c r="B4959">
        <v>1</v>
      </c>
      <c r="C4959">
        <v>48835101</v>
      </c>
      <c r="D4959">
        <v>1</v>
      </c>
      <c r="E4959">
        <v>3</v>
      </c>
      <c r="F4959">
        <v>11</v>
      </c>
      <c r="G4959">
        <v>2</v>
      </c>
      <c r="H4959">
        <v>54</v>
      </c>
      <c r="I4959">
        <v>2</v>
      </c>
      <c r="J4959">
        <v>1</v>
      </c>
      <c r="K4959">
        <v>1</v>
      </c>
      <c r="L4959">
        <v>23</v>
      </c>
      <c r="M4959">
        <v>2</v>
      </c>
      <c r="N4959">
        <v>3</v>
      </c>
      <c r="O4959">
        <v>5</v>
      </c>
      <c r="P4959">
        <v>1</v>
      </c>
      <c r="Q4959">
        <v>7.4420000000000002</v>
      </c>
      <c r="R4959">
        <v>-1</v>
      </c>
      <c r="S4959">
        <v>0</v>
      </c>
      <c r="T4959">
        <v>151.6</v>
      </c>
      <c r="U4959">
        <v>68.400000000000006</v>
      </c>
      <c r="V4959">
        <v>29.761697565458334</v>
      </c>
      <c r="W4959">
        <v>0.76744186046511598</v>
      </c>
      <c r="X4959">
        <v>2</v>
      </c>
      <c r="Y4959">
        <v>1</v>
      </c>
      <c r="Z4959">
        <v>419264</v>
      </c>
    </row>
    <row r="4960" spans="1:26">
      <c r="A4960">
        <v>488371</v>
      </c>
      <c r="B4960">
        <v>1</v>
      </c>
      <c r="C4960">
        <v>48837101</v>
      </c>
      <c r="D4960">
        <v>2</v>
      </c>
      <c r="E4960">
        <v>3</v>
      </c>
      <c r="F4960">
        <v>11</v>
      </c>
      <c r="G4960">
        <v>1</v>
      </c>
      <c r="H4960">
        <v>65</v>
      </c>
      <c r="I4960">
        <v>2</v>
      </c>
      <c r="J4960">
        <v>1</v>
      </c>
      <c r="K4960">
        <v>1</v>
      </c>
      <c r="L4960">
        <v>18</v>
      </c>
      <c r="M4960">
        <v>1</v>
      </c>
      <c r="N4960">
        <v>3</v>
      </c>
      <c r="O4960">
        <v>5</v>
      </c>
      <c r="P4960">
        <v>1</v>
      </c>
      <c r="Q4960">
        <v>16.116</v>
      </c>
      <c r="R4960">
        <v>-1</v>
      </c>
      <c r="S4960">
        <v>-2</v>
      </c>
      <c r="T4960">
        <v>171.3</v>
      </c>
      <c r="U4960">
        <v>93.1</v>
      </c>
      <c r="V4960">
        <v>31.727434416053327</v>
      </c>
      <c r="W4960">
        <v>0.94102780117944396</v>
      </c>
      <c r="X4960">
        <v>-2</v>
      </c>
      <c r="Y4960">
        <v>-2</v>
      </c>
      <c r="Z4960">
        <v>359216</v>
      </c>
    </row>
    <row r="4961" spans="1:26">
      <c r="A4961">
        <v>488371</v>
      </c>
      <c r="B4961">
        <v>2</v>
      </c>
      <c r="C4961">
        <v>48837102</v>
      </c>
      <c r="D4961">
        <v>2</v>
      </c>
      <c r="E4961">
        <v>3</v>
      </c>
      <c r="F4961">
        <v>11</v>
      </c>
      <c r="G4961">
        <v>2</v>
      </c>
      <c r="H4961">
        <v>59</v>
      </c>
      <c r="I4961">
        <v>2</v>
      </c>
      <c r="J4961">
        <v>1</v>
      </c>
      <c r="K4961">
        <v>2</v>
      </c>
      <c r="L4961">
        <v>18</v>
      </c>
      <c r="M4961">
        <v>1</v>
      </c>
      <c r="N4961">
        <v>1</v>
      </c>
      <c r="O4961">
        <v>5</v>
      </c>
      <c r="P4961">
        <v>1</v>
      </c>
      <c r="Q4961">
        <v>9.5</v>
      </c>
      <c r="R4961">
        <v>-1</v>
      </c>
      <c r="S4961">
        <v>-2</v>
      </c>
      <c r="T4961">
        <v>160.4</v>
      </c>
      <c r="U4961">
        <v>60.7</v>
      </c>
      <c r="V4961">
        <v>23.592825915261717</v>
      </c>
      <c r="W4961">
        <v>0.74265450861195503</v>
      </c>
      <c r="X4961">
        <v>-2</v>
      </c>
      <c r="Y4961">
        <v>-2</v>
      </c>
      <c r="Z4961">
        <v>359216</v>
      </c>
    </row>
    <row r="4962" spans="1:26">
      <c r="A4962">
        <v>489051</v>
      </c>
      <c r="B4962">
        <v>1</v>
      </c>
      <c r="C4962">
        <v>48905101</v>
      </c>
      <c r="D4962">
        <v>2</v>
      </c>
      <c r="E4962">
        <v>9</v>
      </c>
      <c r="F4962">
        <v>21</v>
      </c>
      <c r="G4962">
        <v>1</v>
      </c>
      <c r="H4962">
        <v>53</v>
      </c>
      <c r="I4962">
        <v>2</v>
      </c>
      <c r="J4962">
        <v>1</v>
      </c>
      <c r="K4962">
        <v>2</v>
      </c>
      <c r="L4962">
        <v>10</v>
      </c>
      <c r="M4962">
        <v>1</v>
      </c>
      <c r="N4962">
        <v>1</v>
      </c>
      <c r="O4962">
        <v>5</v>
      </c>
      <c r="P4962">
        <v>1</v>
      </c>
      <c r="Q4962">
        <v>6.577</v>
      </c>
      <c r="R4962">
        <v>-1</v>
      </c>
      <c r="S4962">
        <v>0</v>
      </c>
      <c r="T4962">
        <v>180.9</v>
      </c>
      <c r="U4962">
        <v>84.7</v>
      </c>
      <c r="V4962">
        <v>25.882503213922401</v>
      </c>
      <c r="W4962">
        <v>0.93913043478260905</v>
      </c>
      <c r="X4962">
        <v>1</v>
      </c>
      <c r="Y4962">
        <v>1</v>
      </c>
      <c r="Z4962">
        <v>290526</v>
      </c>
    </row>
    <row r="4963" spans="1:26">
      <c r="A4963">
        <v>489051</v>
      </c>
      <c r="B4963">
        <v>2</v>
      </c>
      <c r="C4963">
        <v>48905102</v>
      </c>
      <c r="D4963">
        <v>2</v>
      </c>
      <c r="E4963">
        <v>9</v>
      </c>
      <c r="F4963">
        <v>21</v>
      </c>
      <c r="G4963">
        <v>2</v>
      </c>
      <c r="H4963">
        <v>46</v>
      </c>
      <c r="I4963">
        <v>2</v>
      </c>
      <c r="J4963">
        <v>1</v>
      </c>
      <c r="K4963">
        <v>1</v>
      </c>
      <c r="L4963">
        <v>10</v>
      </c>
      <c r="M4963">
        <v>1</v>
      </c>
      <c r="N4963">
        <v>1</v>
      </c>
      <c r="O4963">
        <v>5</v>
      </c>
      <c r="P4963">
        <v>1</v>
      </c>
      <c r="Q4963">
        <v>3.202</v>
      </c>
      <c r="R4963">
        <v>-1</v>
      </c>
      <c r="S4963">
        <v>0</v>
      </c>
      <c r="T4963">
        <v>159.4</v>
      </c>
      <c r="U4963">
        <v>62.3</v>
      </c>
      <c r="V4963">
        <v>24.519488861146488</v>
      </c>
      <c r="W4963">
        <v>0.76676528599605498</v>
      </c>
      <c r="X4963">
        <v>2</v>
      </c>
      <c r="Y4963">
        <v>1</v>
      </c>
      <c r="Z4963">
        <v>290526</v>
      </c>
    </row>
    <row r="4964" spans="1:26">
      <c r="A4964">
        <v>489201</v>
      </c>
      <c r="B4964">
        <v>1</v>
      </c>
      <c r="C4964">
        <v>48920101</v>
      </c>
      <c r="D4964">
        <v>2</v>
      </c>
      <c r="E4964">
        <v>9</v>
      </c>
      <c r="F4964">
        <v>21</v>
      </c>
      <c r="G4964">
        <v>1</v>
      </c>
      <c r="H4964">
        <v>37</v>
      </c>
      <c r="I4964">
        <v>2</v>
      </c>
      <c r="J4964">
        <v>1</v>
      </c>
      <c r="K4964">
        <v>4</v>
      </c>
      <c r="L4964">
        <v>11</v>
      </c>
      <c r="M4964">
        <v>1</v>
      </c>
      <c r="N4964">
        <v>3</v>
      </c>
      <c r="O4964">
        <v>5</v>
      </c>
      <c r="P4964">
        <v>1</v>
      </c>
      <c r="Q4964">
        <v>16.645</v>
      </c>
      <c r="R4964">
        <v>-1</v>
      </c>
      <c r="S4964">
        <v>0</v>
      </c>
      <c r="T4964">
        <v>177.6</v>
      </c>
      <c r="U4964">
        <v>92.2</v>
      </c>
      <c r="V4964">
        <v>29.231089197305412</v>
      </c>
      <c r="W4964">
        <v>0.90668523676880197</v>
      </c>
      <c r="X4964">
        <v>1</v>
      </c>
      <c r="Y4964">
        <v>1</v>
      </c>
      <c r="Z4964">
        <v>520388</v>
      </c>
    </row>
    <row r="4965" spans="1:26">
      <c r="A4965">
        <v>489201</v>
      </c>
      <c r="B4965">
        <v>2</v>
      </c>
      <c r="C4965">
        <v>48920102</v>
      </c>
      <c r="D4965">
        <v>2</v>
      </c>
      <c r="E4965">
        <v>9</v>
      </c>
      <c r="F4965">
        <v>21</v>
      </c>
      <c r="G4965">
        <v>2</v>
      </c>
      <c r="H4965">
        <v>51</v>
      </c>
      <c r="I4965">
        <v>2</v>
      </c>
      <c r="J4965">
        <v>1</v>
      </c>
      <c r="K4965">
        <v>6</v>
      </c>
      <c r="L4965">
        <v>11</v>
      </c>
      <c r="M4965">
        <v>1</v>
      </c>
      <c r="N4965">
        <v>1</v>
      </c>
      <c r="O4965">
        <v>5</v>
      </c>
      <c r="P4965">
        <v>1</v>
      </c>
      <c r="Q4965">
        <v>16.558</v>
      </c>
      <c r="R4965">
        <v>-1</v>
      </c>
      <c r="S4965">
        <v>2</v>
      </c>
      <c r="T4965">
        <v>160.30000000000001</v>
      </c>
      <c r="U4965">
        <v>61.6</v>
      </c>
      <c r="V4965">
        <v>23.972518776202911</v>
      </c>
      <c r="W4965">
        <v>0.79464285714285698</v>
      </c>
      <c r="X4965">
        <v>1</v>
      </c>
      <c r="Y4965">
        <v>1</v>
      </c>
      <c r="Z4965">
        <v>520388</v>
      </c>
    </row>
    <row r="4966" spans="1:26">
      <c r="A4966">
        <v>489251</v>
      </c>
      <c r="B4966">
        <v>1</v>
      </c>
      <c r="C4966">
        <v>48925101</v>
      </c>
      <c r="D4966">
        <v>2</v>
      </c>
      <c r="E4966">
        <v>9</v>
      </c>
      <c r="F4966">
        <v>21</v>
      </c>
      <c r="G4966">
        <v>2</v>
      </c>
      <c r="H4966">
        <v>44</v>
      </c>
      <c r="I4966">
        <v>2</v>
      </c>
      <c r="J4966">
        <v>1</v>
      </c>
      <c r="K4966">
        <v>2</v>
      </c>
      <c r="L4966">
        <v>97</v>
      </c>
      <c r="M4966">
        <v>1</v>
      </c>
      <c r="N4966">
        <v>4</v>
      </c>
      <c r="O4966">
        <v>1</v>
      </c>
      <c r="P4966">
        <v>1</v>
      </c>
      <c r="Q4966">
        <v>28.058</v>
      </c>
      <c r="R4966">
        <v>-1</v>
      </c>
      <c r="S4966">
        <v>-2</v>
      </c>
      <c r="T4966">
        <v>169.6</v>
      </c>
      <c r="U4966">
        <v>80.8</v>
      </c>
      <c r="V4966">
        <v>28.090512637949448</v>
      </c>
      <c r="W4966">
        <v>-1</v>
      </c>
      <c r="X4966">
        <v>-2</v>
      </c>
      <c r="Y4966">
        <v>-2</v>
      </c>
      <c r="Z4966">
        <v>410284</v>
      </c>
    </row>
    <row r="4967" spans="1:26">
      <c r="A4967">
        <v>489251</v>
      </c>
      <c r="B4967">
        <v>2</v>
      </c>
      <c r="C4967">
        <v>48925102</v>
      </c>
      <c r="D4967">
        <v>2</v>
      </c>
      <c r="E4967">
        <v>9</v>
      </c>
      <c r="F4967">
        <v>21</v>
      </c>
      <c r="G4967">
        <v>1</v>
      </c>
      <c r="H4967">
        <v>16</v>
      </c>
      <c r="I4967">
        <v>1</v>
      </c>
      <c r="J4967">
        <v>1</v>
      </c>
      <c r="K4967">
        <v>4</v>
      </c>
      <c r="L4967">
        <v>97</v>
      </c>
      <c r="M4967">
        <v>1</v>
      </c>
      <c r="N4967">
        <v>4</v>
      </c>
      <c r="O4967">
        <v>2</v>
      </c>
      <c r="P4967">
        <v>1</v>
      </c>
      <c r="Q4967">
        <v>86.25</v>
      </c>
      <c r="R4967">
        <v>4</v>
      </c>
      <c r="S4967">
        <v>1</v>
      </c>
      <c r="T4967">
        <v>172.4</v>
      </c>
      <c r="U4967">
        <v>57.8</v>
      </c>
      <c r="V4967">
        <v>19.447031400563091</v>
      </c>
      <c r="W4967">
        <v>-1</v>
      </c>
      <c r="X4967">
        <v>1</v>
      </c>
      <c r="Y4967">
        <v>3</v>
      </c>
      <c r="Z4967">
        <v>410284</v>
      </c>
    </row>
    <row r="4968" spans="1:26">
      <c r="A4968">
        <v>489271</v>
      </c>
      <c r="B4968">
        <v>1</v>
      </c>
      <c r="C4968">
        <v>48927101</v>
      </c>
      <c r="D4968">
        <v>1</v>
      </c>
      <c r="E4968">
        <v>9</v>
      </c>
      <c r="F4968">
        <v>21</v>
      </c>
      <c r="G4968">
        <v>2</v>
      </c>
      <c r="H4968">
        <v>69</v>
      </c>
      <c r="I4968">
        <v>4</v>
      </c>
      <c r="J4968">
        <v>1</v>
      </c>
      <c r="K4968">
        <v>7</v>
      </c>
      <c r="L4968">
        <v>6</v>
      </c>
      <c r="M4968">
        <v>3</v>
      </c>
      <c r="N4968">
        <v>3</v>
      </c>
      <c r="O4968">
        <v>5</v>
      </c>
      <c r="P4968">
        <v>2</v>
      </c>
      <c r="Q4968">
        <v>0</v>
      </c>
      <c r="R4968">
        <v>-1</v>
      </c>
      <c r="S4968">
        <v>0</v>
      </c>
      <c r="T4968">
        <v>158.4</v>
      </c>
      <c r="U4968">
        <v>79</v>
      </c>
      <c r="V4968">
        <v>31.485945311702885</v>
      </c>
      <c r="W4968">
        <v>-1</v>
      </c>
      <c r="X4968">
        <v>2</v>
      </c>
      <c r="Y4968">
        <v>3</v>
      </c>
      <c r="Z4968">
        <v>404337</v>
      </c>
    </row>
    <row r="4969" spans="1:26">
      <c r="A4969">
        <v>489341</v>
      </c>
      <c r="B4969">
        <v>1</v>
      </c>
      <c r="C4969">
        <v>48934101</v>
      </c>
      <c r="D4969">
        <v>4</v>
      </c>
      <c r="E4969">
        <v>9</v>
      </c>
      <c r="F4969">
        <v>21</v>
      </c>
      <c r="G4969">
        <v>1</v>
      </c>
      <c r="H4969">
        <v>38</v>
      </c>
      <c r="I4969">
        <v>2</v>
      </c>
      <c r="J4969">
        <v>1</v>
      </c>
      <c r="K4969">
        <v>3</v>
      </c>
      <c r="L4969">
        <v>25</v>
      </c>
      <c r="M4969">
        <v>1</v>
      </c>
      <c r="N4969">
        <v>3</v>
      </c>
      <c r="O4969">
        <v>5</v>
      </c>
      <c r="P4969">
        <v>1</v>
      </c>
      <c r="Q4969">
        <v>14.208</v>
      </c>
      <c r="R4969">
        <v>-1</v>
      </c>
      <c r="S4969">
        <v>0</v>
      </c>
      <c r="T4969">
        <v>183.5</v>
      </c>
      <c r="U4969">
        <v>108</v>
      </c>
      <c r="V4969">
        <v>32.073888736273936</v>
      </c>
      <c r="W4969">
        <v>0.90824524312896404</v>
      </c>
      <c r="X4969">
        <v>2</v>
      </c>
      <c r="Y4969">
        <v>1</v>
      </c>
      <c r="Z4969">
        <v>333293</v>
      </c>
    </row>
    <row r="4970" spans="1:26">
      <c r="A4970">
        <v>489341</v>
      </c>
      <c r="B4970">
        <v>2</v>
      </c>
      <c r="C4970">
        <v>48934102</v>
      </c>
      <c r="D4970">
        <v>4</v>
      </c>
      <c r="E4970">
        <v>9</v>
      </c>
      <c r="F4970">
        <v>21</v>
      </c>
      <c r="G4970">
        <v>2</v>
      </c>
      <c r="H4970">
        <v>33</v>
      </c>
      <c r="I4970">
        <v>2</v>
      </c>
      <c r="J4970">
        <v>1</v>
      </c>
      <c r="K4970">
        <v>1</v>
      </c>
      <c r="L4970">
        <v>25</v>
      </c>
      <c r="M4970">
        <v>3</v>
      </c>
      <c r="N4970">
        <v>4</v>
      </c>
      <c r="O4970">
        <v>2</v>
      </c>
      <c r="P4970">
        <v>1</v>
      </c>
      <c r="Q4970">
        <v>15.125</v>
      </c>
      <c r="R4970">
        <v>-1</v>
      </c>
      <c r="S4970">
        <v>2</v>
      </c>
      <c r="T4970">
        <v>169.6</v>
      </c>
      <c r="U4970">
        <v>66.5</v>
      </c>
      <c r="V4970">
        <v>23.119048148807405</v>
      </c>
      <c r="W4970">
        <v>0.78297244094488205</v>
      </c>
      <c r="X4970">
        <v>2</v>
      </c>
      <c r="Y4970">
        <v>1</v>
      </c>
      <c r="Z4970">
        <v>333293</v>
      </c>
    </row>
    <row r="4971" spans="1:26">
      <c r="A4971">
        <v>489341</v>
      </c>
      <c r="B4971">
        <v>3</v>
      </c>
      <c r="C4971">
        <v>48934103</v>
      </c>
      <c r="D4971">
        <v>4</v>
      </c>
      <c r="E4971">
        <v>9</v>
      </c>
      <c r="F4971">
        <v>21</v>
      </c>
      <c r="G4971">
        <v>2</v>
      </c>
      <c r="H4971">
        <v>6</v>
      </c>
      <c r="I4971">
        <v>-1</v>
      </c>
      <c r="J4971">
        <v>1</v>
      </c>
      <c r="K4971">
        <v>-1</v>
      </c>
      <c r="L4971">
        <v>25</v>
      </c>
      <c r="M4971">
        <v>1</v>
      </c>
      <c r="N4971">
        <v>-1</v>
      </c>
      <c r="O4971">
        <v>-1</v>
      </c>
      <c r="P4971">
        <v>-1</v>
      </c>
      <c r="Q4971">
        <v>-1</v>
      </c>
      <c r="R4971">
        <v>-1</v>
      </c>
      <c r="S4971">
        <v>-2</v>
      </c>
      <c r="T4971">
        <v>123.2</v>
      </c>
      <c r="U4971">
        <v>23.7</v>
      </c>
      <c r="V4971">
        <v>15.614458593354696</v>
      </c>
      <c r="W4971">
        <v>-1</v>
      </c>
      <c r="X4971">
        <v>-2</v>
      </c>
      <c r="Y4971">
        <v>-2</v>
      </c>
      <c r="Z4971">
        <v>333293</v>
      </c>
    </row>
    <row r="4972" spans="1:26">
      <c r="A4972">
        <v>489341</v>
      </c>
      <c r="B4972">
        <v>4</v>
      </c>
      <c r="C4972">
        <v>48934104</v>
      </c>
      <c r="D4972">
        <v>4</v>
      </c>
      <c r="E4972">
        <v>9</v>
      </c>
      <c r="F4972">
        <v>21</v>
      </c>
      <c r="G4972">
        <v>1</v>
      </c>
      <c r="H4972">
        <v>3</v>
      </c>
      <c r="I4972">
        <v>-1</v>
      </c>
      <c r="J4972">
        <v>1</v>
      </c>
      <c r="K4972">
        <v>-1</v>
      </c>
      <c r="L4972">
        <v>25</v>
      </c>
      <c r="M4972">
        <v>2</v>
      </c>
      <c r="N4972">
        <v>-1</v>
      </c>
      <c r="O4972">
        <v>-1</v>
      </c>
      <c r="P4972">
        <v>-1</v>
      </c>
      <c r="Q4972">
        <v>-1</v>
      </c>
      <c r="R4972">
        <v>-1</v>
      </c>
      <c r="S4972">
        <v>-2</v>
      </c>
      <c r="T4972">
        <v>-1</v>
      </c>
      <c r="U4972">
        <v>-1</v>
      </c>
      <c r="V4972">
        <v>-1</v>
      </c>
      <c r="W4972">
        <v>-1</v>
      </c>
      <c r="X4972">
        <v>-2</v>
      </c>
      <c r="Y4972">
        <v>-2</v>
      </c>
      <c r="Z4972">
        <v>333293</v>
      </c>
    </row>
    <row r="4973" spans="1:26">
      <c r="A4973">
        <v>489351</v>
      </c>
      <c r="B4973">
        <v>1</v>
      </c>
      <c r="C4973">
        <v>48935101</v>
      </c>
      <c r="D4973">
        <v>2</v>
      </c>
      <c r="E4973">
        <v>9</v>
      </c>
      <c r="F4973">
        <v>21</v>
      </c>
      <c r="G4973">
        <v>1</v>
      </c>
      <c r="H4973">
        <v>76</v>
      </c>
      <c r="I4973">
        <v>2</v>
      </c>
      <c r="J4973">
        <v>1</v>
      </c>
      <c r="K4973">
        <v>5</v>
      </c>
      <c r="L4973">
        <v>10</v>
      </c>
      <c r="M4973">
        <v>5</v>
      </c>
      <c r="N4973">
        <v>3</v>
      </c>
      <c r="O4973">
        <v>5</v>
      </c>
      <c r="P4973">
        <v>1</v>
      </c>
      <c r="Q4973">
        <v>1.5</v>
      </c>
      <c r="R4973">
        <v>-1</v>
      </c>
      <c r="S4973">
        <v>5</v>
      </c>
      <c r="T4973">
        <v>166.1</v>
      </c>
      <c r="U4973">
        <v>99.8</v>
      </c>
      <c r="V4973">
        <v>36.173562055600719</v>
      </c>
      <c r="W4973">
        <v>0.977099236641221</v>
      </c>
      <c r="X4973">
        <v>2</v>
      </c>
      <c r="Y4973">
        <v>1</v>
      </c>
      <c r="Z4973">
        <v>485253</v>
      </c>
    </row>
    <row r="4974" spans="1:26">
      <c r="A4974">
        <v>489351</v>
      </c>
      <c r="B4974">
        <v>2</v>
      </c>
      <c r="C4974">
        <v>48935102</v>
      </c>
      <c r="D4974">
        <v>2</v>
      </c>
      <c r="E4974">
        <v>9</v>
      </c>
      <c r="F4974">
        <v>21</v>
      </c>
      <c r="G4974">
        <v>2</v>
      </c>
      <c r="H4974">
        <v>68</v>
      </c>
      <c r="I4974">
        <v>2</v>
      </c>
      <c r="J4974">
        <v>1</v>
      </c>
      <c r="K4974">
        <v>4</v>
      </c>
      <c r="L4974">
        <v>10</v>
      </c>
      <c r="M4974">
        <v>5</v>
      </c>
      <c r="N4974">
        <v>3</v>
      </c>
      <c r="O4974">
        <v>5</v>
      </c>
      <c r="P4974">
        <v>1</v>
      </c>
      <c r="Q4974">
        <v>7.1150000000000002</v>
      </c>
      <c r="R4974">
        <v>-1</v>
      </c>
      <c r="S4974">
        <v>3</v>
      </c>
      <c r="T4974">
        <v>147.80000000000001</v>
      </c>
      <c r="U4974">
        <v>100.5</v>
      </c>
      <c r="V4974">
        <v>46.006287983798444</v>
      </c>
      <c r="W4974">
        <v>-1</v>
      </c>
      <c r="X4974">
        <v>2</v>
      </c>
      <c r="Y4974">
        <v>1</v>
      </c>
      <c r="Z4974">
        <v>485253</v>
      </c>
    </row>
    <row r="4975" spans="1:26">
      <c r="A4975">
        <v>489371</v>
      </c>
      <c r="B4975">
        <v>1</v>
      </c>
      <c r="C4975">
        <v>48937101</v>
      </c>
      <c r="D4975">
        <v>1</v>
      </c>
      <c r="E4975">
        <v>9</v>
      </c>
      <c r="F4975">
        <v>21</v>
      </c>
      <c r="G4975">
        <v>1</v>
      </c>
      <c r="H4975">
        <v>42</v>
      </c>
      <c r="I4975">
        <v>1</v>
      </c>
      <c r="J4975">
        <v>1</v>
      </c>
      <c r="K4975">
        <v>3</v>
      </c>
      <c r="L4975">
        <v>4</v>
      </c>
      <c r="M4975">
        <v>1</v>
      </c>
      <c r="N4975">
        <v>1</v>
      </c>
      <c r="O4975">
        <v>5</v>
      </c>
      <c r="P4975">
        <v>1</v>
      </c>
      <c r="Q4975">
        <v>3.75</v>
      </c>
      <c r="R4975">
        <v>-1</v>
      </c>
      <c r="S4975">
        <v>3</v>
      </c>
      <c r="T4975">
        <v>165.1</v>
      </c>
      <c r="U4975">
        <v>79.599999999999994</v>
      </c>
      <c r="V4975">
        <v>29.20242526875586</v>
      </c>
      <c r="W4975">
        <v>0.95658608781450405</v>
      </c>
      <c r="X4975">
        <v>2</v>
      </c>
      <c r="Y4975">
        <v>1</v>
      </c>
      <c r="Z4975">
        <v>369451</v>
      </c>
    </row>
    <row r="4976" spans="1:26">
      <c r="A4976">
        <v>490051</v>
      </c>
      <c r="B4976">
        <v>1</v>
      </c>
      <c r="C4976">
        <v>49005101</v>
      </c>
      <c r="D4976">
        <v>1</v>
      </c>
      <c r="E4976">
        <v>6</v>
      </c>
      <c r="F4976">
        <v>3</v>
      </c>
      <c r="G4976">
        <v>2</v>
      </c>
      <c r="H4976">
        <v>33</v>
      </c>
      <c r="I4976">
        <v>1</v>
      </c>
      <c r="J4976">
        <v>2</v>
      </c>
      <c r="K4976">
        <v>1</v>
      </c>
      <c r="L4976">
        <v>12</v>
      </c>
      <c r="M4976">
        <v>2</v>
      </c>
      <c r="N4976">
        <v>1</v>
      </c>
      <c r="O4976">
        <v>5</v>
      </c>
      <c r="P4976">
        <v>1</v>
      </c>
      <c r="Q4976">
        <v>0.75</v>
      </c>
      <c r="R4976">
        <v>-1</v>
      </c>
      <c r="S4976">
        <v>5</v>
      </c>
      <c r="T4976">
        <v>163.80000000000001</v>
      </c>
      <c r="U4976">
        <v>69.7</v>
      </c>
      <c r="V4976">
        <v>25.977956380886784</v>
      </c>
      <c r="W4976">
        <v>-1</v>
      </c>
      <c r="X4976">
        <v>1</v>
      </c>
      <c r="Y4976">
        <v>3</v>
      </c>
      <c r="Z4976">
        <v>446306</v>
      </c>
    </row>
    <row r="4977" spans="1:26">
      <c r="A4977">
        <v>490151</v>
      </c>
      <c r="B4977">
        <v>1</v>
      </c>
      <c r="C4977">
        <v>49015101</v>
      </c>
      <c r="D4977">
        <v>2</v>
      </c>
      <c r="E4977">
        <v>6</v>
      </c>
      <c r="F4977">
        <v>3</v>
      </c>
      <c r="G4977">
        <v>1</v>
      </c>
      <c r="H4977">
        <v>45</v>
      </c>
      <c r="I4977">
        <v>2</v>
      </c>
      <c r="J4977">
        <v>1</v>
      </c>
      <c r="K4977">
        <v>4</v>
      </c>
      <c r="L4977">
        <v>14</v>
      </c>
      <c r="M4977">
        <v>2</v>
      </c>
      <c r="N4977">
        <v>4</v>
      </c>
      <c r="O4977">
        <v>3</v>
      </c>
      <c r="P4977">
        <v>1</v>
      </c>
      <c r="Q4977">
        <v>0.23100000000000001</v>
      </c>
      <c r="R4977">
        <v>-1</v>
      </c>
      <c r="S4977">
        <v>9</v>
      </c>
      <c r="T4977">
        <v>181.7</v>
      </c>
      <c r="U4977">
        <v>83.3</v>
      </c>
      <c r="V4977">
        <v>25.231039691484661</v>
      </c>
      <c r="W4977">
        <v>0.94400373308446095</v>
      </c>
      <c r="X4977">
        <v>1</v>
      </c>
      <c r="Y4977">
        <v>3</v>
      </c>
      <c r="Z4977">
        <v>361320</v>
      </c>
    </row>
    <row r="4978" spans="1:26">
      <c r="A4978">
        <v>490151</v>
      </c>
      <c r="B4978">
        <v>2</v>
      </c>
      <c r="C4978">
        <v>49015102</v>
      </c>
      <c r="D4978">
        <v>2</v>
      </c>
      <c r="E4978">
        <v>6</v>
      </c>
      <c r="F4978">
        <v>3</v>
      </c>
      <c r="G4978">
        <v>2</v>
      </c>
      <c r="H4978">
        <v>52</v>
      </c>
      <c r="I4978">
        <v>2</v>
      </c>
      <c r="J4978">
        <v>5</v>
      </c>
      <c r="K4978">
        <v>1</v>
      </c>
      <c r="L4978">
        <v>14</v>
      </c>
      <c r="M4978">
        <v>1</v>
      </c>
      <c r="N4978">
        <v>1</v>
      </c>
      <c r="O4978">
        <v>5</v>
      </c>
      <c r="P4978">
        <v>2</v>
      </c>
      <c r="Q4978">
        <v>0</v>
      </c>
      <c r="R4978">
        <v>-1</v>
      </c>
      <c r="S4978">
        <v>1</v>
      </c>
      <c r="T4978">
        <v>157.1</v>
      </c>
      <c r="U4978">
        <v>50.4</v>
      </c>
      <c r="V4978">
        <v>20.421054593501484</v>
      </c>
      <c r="W4978">
        <v>0.73175890024673995</v>
      </c>
      <c r="X4978">
        <v>3</v>
      </c>
      <c r="Y4978">
        <v>3</v>
      </c>
      <c r="Z4978">
        <v>361320</v>
      </c>
    </row>
    <row r="4979" spans="1:26">
      <c r="A4979">
        <v>490152</v>
      </c>
      <c r="B4979">
        <v>1</v>
      </c>
      <c r="C4979">
        <v>49015201</v>
      </c>
      <c r="D4979">
        <v>1</v>
      </c>
      <c r="E4979">
        <v>6</v>
      </c>
      <c r="F4979">
        <v>3</v>
      </c>
      <c r="G4979">
        <v>2</v>
      </c>
      <c r="H4979">
        <v>69</v>
      </c>
      <c r="I4979">
        <v>5</v>
      </c>
      <c r="J4979">
        <v>1</v>
      </c>
      <c r="K4979">
        <v>7</v>
      </c>
      <c r="L4979">
        <v>16</v>
      </c>
      <c r="M4979">
        <v>2</v>
      </c>
      <c r="N4979">
        <v>2</v>
      </c>
      <c r="O4979">
        <v>5</v>
      </c>
      <c r="P4979">
        <v>1</v>
      </c>
      <c r="Q4979">
        <v>3</v>
      </c>
      <c r="R4979">
        <v>-1</v>
      </c>
      <c r="S4979">
        <v>2</v>
      </c>
      <c r="T4979">
        <v>159.1</v>
      </c>
      <c r="U4979">
        <v>52.2</v>
      </c>
      <c r="V4979">
        <v>20.621969666741862</v>
      </c>
      <c r="W4979">
        <v>0.75</v>
      </c>
      <c r="X4979">
        <v>1</v>
      </c>
      <c r="Y4979">
        <v>3</v>
      </c>
      <c r="Z4979">
        <v>199522</v>
      </c>
    </row>
    <row r="4980" spans="1:26">
      <c r="A4980">
        <v>490201</v>
      </c>
      <c r="B4980">
        <v>1</v>
      </c>
      <c r="C4980">
        <v>49020101</v>
      </c>
      <c r="D4980">
        <v>1</v>
      </c>
      <c r="E4980">
        <v>6</v>
      </c>
      <c r="F4980">
        <v>3</v>
      </c>
      <c r="G4980">
        <v>1</v>
      </c>
      <c r="H4980">
        <v>27</v>
      </c>
      <c r="I4980">
        <v>1</v>
      </c>
      <c r="J4980">
        <v>1</v>
      </c>
      <c r="K4980">
        <v>1</v>
      </c>
      <c r="L4980">
        <v>10</v>
      </c>
      <c r="M4980">
        <v>3</v>
      </c>
      <c r="N4980">
        <v>4</v>
      </c>
      <c r="O4980">
        <v>1</v>
      </c>
      <c r="P4980">
        <v>1</v>
      </c>
      <c r="Q4980">
        <v>26.625</v>
      </c>
      <c r="R4980">
        <v>-1</v>
      </c>
      <c r="S4980">
        <v>3</v>
      </c>
      <c r="T4980">
        <v>177.1</v>
      </c>
      <c r="U4980">
        <v>79</v>
      </c>
      <c r="V4980">
        <v>25.187784498417159</v>
      </c>
      <c r="W4980">
        <v>-1</v>
      </c>
      <c r="X4980">
        <v>2</v>
      </c>
      <c r="Y4980">
        <v>3</v>
      </c>
      <c r="Z4980">
        <v>517364</v>
      </c>
    </row>
    <row r="4981" spans="1:26">
      <c r="A4981">
        <v>490251</v>
      </c>
      <c r="B4981">
        <v>1</v>
      </c>
      <c r="C4981">
        <v>49025101</v>
      </c>
      <c r="D4981">
        <v>2</v>
      </c>
      <c r="E4981">
        <v>6</v>
      </c>
      <c r="F4981">
        <v>3</v>
      </c>
      <c r="G4981">
        <v>1</v>
      </c>
      <c r="H4981">
        <v>45</v>
      </c>
      <c r="I4981">
        <v>2</v>
      </c>
      <c r="J4981">
        <v>1</v>
      </c>
      <c r="K4981">
        <v>2</v>
      </c>
      <c r="L4981">
        <v>22</v>
      </c>
      <c r="M4981">
        <v>2</v>
      </c>
      <c r="N4981">
        <v>4</v>
      </c>
      <c r="O4981">
        <v>2</v>
      </c>
      <c r="P4981">
        <v>1</v>
      </c>
      <c r="Q4981">
        <v>7.665</v>
      </c>
      <c r="R4981">
        <v>-1</v>
      </c>
      <c r="S4981">
        <v>1</v>
      </c>
      <c r="T4981">
        <v>171.3</v>
      </c>
      <c r="U4981">
        <v>67.599999999999994</v>
      </c>
      <c r="V4981">
        <v>23.037320800485553</v>
      </c>
      <c r="W4981">
        <v>0.875779376498801</v>
      </c>
      <c r="X4981">
        <v>1</v>
      </c>
      <c r="Y4981">
        <v>3</v>
      </c>
      <c r="Z4981">
        <v>328537</v>
      </c>
    </row>
    <row r="4982" spans="1:26">
      <c r="A4982">
        <v>490251</v>
      </c>
      <c r="B4982">
        <v>2</v>
      </c>
      <c r="C4982">
        <v>49025102</v>
      </c>
      <c r="D4982">
        <v>2</v>
      </c>
      <c r="E4982">
        <v>6</v>
      </c>
      <c r="F4982">
        <v>3</v>
      </c>
      <c r="G4982">
        <v>2</v>
      </c>
      <c r="H4982">
        <v>42</v>
      </c>
      <c r="I4982">
        <v>2</v>
      </c>
      <c r="J4982">
        <v>1</v>
      </c>
      <c r="K4982">
        <v>1</v>
      </c>
      <c r="L4982">
        <v>22</v>
      </c>
      <c r="M4982">
        <v>1</v>
      </c>
      <c r="N4982">
        <v>4</v>
      </c>
      <c r="O4982">
        <v>2</v>
      </c>
      <c r="P4982">
        <v>1</v>
      </c>
      <c r="Q4982">
        <v>12.345000000000001</v>
      </c>
      <c r="R4982">
        <v>-1</v>
      </c>
      <c r="S4982">
        <v>0</v>
      </c>
      <c r="T4982">
        <v>142.4</v>
      </c>
      <c r="U4982">
        <v>46.3</v>
      </c>
      <c r="V4982">
        <v>22.832896730210827</v>
      </c>
      <c r="W4982">
        <v>0.69938962360122103</v>
      </c>
      <c r="X4982">
        <v>1</v>
      </c>
      <c r="Y4982">
        <v>1</v>
      </c>
      <c r="Z4982">
        <v>328537</v>
      </c>
    </row>
    <row r="4983" spans="1:26">
      <c r="A4983">
        <v>490271</v>
      </c>
      <c r="B4983">
        <v>1</v>
      </c>
      <c r="C4983">
        <v>49027101</v>
      </c>
      <c r="D4983">
        <v>2</v>
      </c>
      <c r="E4983">
        <v>6</v>
      </c>
      <c r="F4983">
        <v>3</v>
      </c>
      <c r="G4983">
        <v>1</v>
      </c>
      <c r="H4983">
        <v>74</v>
      </c>
      <c r="I4983">
        <v>2</v>
      </c>
      <c r="J4983">
        <v>1</v>
      </c>
      <c r="K4983">
        <v>4</v>
      </c>
      <c r="L4983">
        <v>97</v>
      </c>
      <c r="M4983">
        <v>4</v>
      </c>
      <c r="N4983">
        <v>3</v>
      </c>
      <c r="O4983">
        <v>5</v>
      </c>
      <c r="P4983">
        <v>1</v>
      </c>
      <c r="Q4983">
        <v>18.375</v>
      </c>
      <c r="R4983">
        <v>-1</v>
      </c>
      <c r="S4983">
        <v>1</v>
      </c>
      <c r="T4983">
        <v>167.7</v>
      </c>
      <c r="U4983">
        <v>80.7</v>
      </c>
      <c r="V4983">
        <v>28.695077994075383</v>
      </c>
      <c r="W4983">
        <v>0.89159109645506995</v>
      </c>
      <c r="X4983">
        <v>2</v>
      </c>
      <c r="Y4983">
        <v>1</v>
      </c>
      <c r="Z4983">
        <v>532406</v>
      </c>
    </row>
    <row r="4984" spans="1:26">
      <c r="A4984">
        <v>490271</v>
      </c>
      <c r="B4984">
        <v>2</v>
      </c>
      <c r="C4984">
        <v>49027102</v>
      </c>
      <c r="D4984">
        <v>2</v>
      </c>
      <c r="E4984">
        <v>6</v>
      </c>
      <c r="F4984">
        <v>3</v>
      </c>
      <c r="G4984">
        <v>2</v>
      </c>
      <c r="H4984">
        <v>76</v>
      </c>
      <c r="I4984">
        <v>2</v>
      </c>
      <c r="J4984">
        <v>1</v>
      </c>
      <c r="K4984">
        <v>7</v>
      </c>
      <c r="L4984">
        <v>97</v>
      </c>
      <c r="M4984">
        <v>5</v>
      </c>
      <c r="N4984">
        <v>3</v>
      </c>
      <c r="O4984">
        <v>5</v>
      </c>
      <c r="P4984">
        <v>1</v>
      </c>
      <c r="Q4984">
        <v>7</v>
      </c>
      <c r="R4984">
        <v>-1</v>
      </c>
      <c r="S4984">
        <v>2</v>
      </c>
      <c r="T4984">
        <v>153.1</v>
      </c>
      <c r="U4984">
        <v>81.599999999999994</v>
      </c>
      <c r="V4984">
        <v>34.812865913724679</v>
      </c>
      <c r="W4984">
        <v>0.85113767836482801</v>
      </c>
      <c r="X4984">
        <v>2</v>
      </c>
      <c r="Y4984">
        <v>1</v>
      </c>
      <c r="Z4984">
        <v>532406</v>
      </c>
    </row>
    <row r="4985" spans="1:26">
      <c r="A4985">
        <v>490272</v>
      </c>
      <c r="B4985">
        <v>1</v>
      </c>
      <c r="C4985">
        <v>49027201</v>
      </c>
      <c r="D4985">
        <v>2</v>
      </c>
      <c r="E4985">
        <v>6</v>
      </c>
      <c r="F4985">
        <v>3</v>
      </c>
      <c r="G4985">
        <v>1</v>
      </c>
      <c r="H4985">
        <v>32</v>
      </c>
      <c r="I4985">
        <v>2</v>
      </c>
      <c r="J4985">
        <v>1</v>
      </c>
      <c r="K4985">
        <v>4</v>
      </c>
      <c r="L4985">
        <v>12</v>
      </c>
      <c r="M4985">
        <v>2</v>
      </c>
      <c r="N4985">
        <v>4</v>
      </c>
      <c r="O4985">
        <v>3</v>
      </c>
      <c r="P4985">
        <v>1</v>
      </c>
      <c r="Q4985">
        <v>153.5</v>
      </c>
      <c r="R4985">
        <v>-1</v>
      </c>
      <c r="S4985">
        <v>2</v>
      </c>
      <c r="T4985">
        <v>168.4</v>
      </c>
      <c r="U4985">
        <v>69.5</v>
      </c>
      <c r="V4985">
        <v>24.507591358658544</v>
      </c>
      <c r="W4985">
        <v>-1</v>
      </c>
      <c r="X4985">
        <v>1</v>
      </c>
      <c r="Y4985">
        <v>3</v>
      </c>
      <c r="Z4985">
        <v>564135</v>
      </c>
    </row>
    <row r="4986" spans="1:26">
      <c r="A4986">
        <v>490272</v>
      </c>
      <c r="B4986">
        <v>2</v>
      </c>
      <c r="C4986">
        <v>49027202</v>
      </c>
      <c r="D4986">
        <v>2</v>
      </c>
      <c r="E4986">
        <v>6</v>
      </c>
      <c r="F4986">
        <v>3</v>
      </c>
      <c r="G4986">
        <v>2</v>
      </c>
      <c r="H4986">
        <v>28</v>
      </c>
      <c r="I4986">
        <v>2</v>
      </c>
      <c r="J4986">
        <v>1</v>
      </c>
      <c r="K4986">
        <v>4</v>
      </c>
      <c r="L4986">
        <v>12</v>
      </c>
      <c r="M4986">
        <v>1</v>
      </c>
      <c r="N4986">
        <v>2</v>
      </c>
      <c r="O4986">
        <v>5</v>
      </c>
      <c r="P4986">
        <v>1</v>
      </c>
      <c r="Q4986">
        <v>31.5</v>
      </c>
      <c r="R4986">
        <v>-1</v>
      </c>
      <c r="S4986">
        <v>0</v>
      </c>
      <c r="T4986">
        <v>164</v>
      </c>
      <c r="U4986">
        <v>-1</v>
      </c>
      <c r="V4986">
        <v>-1</v>
      </c>
      <c r="W4986">
        <v>-1</v>
      </c>
      <c r="X4986">
        <v>1</v>
      </c>
      <c r="Y4986">
        <v>3</v>
      </c>
      <c r="Z4986">
        <v>564135</v>
      </c>
    </row>
    <row r="4987" spans="1:26">
      <c r="A4987">
        <v>490341</v>
      </c>
      <c r="B4987">
        <v>1</v>
      </c>
      <c r="C4987">
        <v>49034101</v>
      </c>
      <c r="D4987">
        <v>1</v>
      </c>
      <c r="E4987">
        <v>6</v>
      </c>
      <c r="F4987">
        <v>3</v>
      </c>
      <c r="G4987">
        <v>2</v>
      </c>
      <c r="H4987">
        <v>75</v>
      </c>
      <c r="I4987">
        <v>5</v>
      </c>
      <c r="J4987">
        <v>1</v>
      </c>
      <c r="K4987">
        <v>7</v>
      </c>
      <c r="L4987">
        <v>5</v>
      </c>
      <c r="M4987">
        <v>2</v>
      </c>
      <c r="N4987">
        <v>4</v>
      </c>
      <c r="O4987">
        <v>1</v>
      </c>
      <c r="P4987">
        <v>1</v>
      </c>
      <c r="Q4987">
        <v>1.0089999999999999</v>
      </c>
      <c r="R4987">
        <v>-1</v>
      </c>
      <c r="S4987">
        <v>1</v>
      </c>
      <c r="T4987">
        <v>158.69999999999999</v>
      </c>
      <c r="U4987">
        <v>95.7</v>
      </c>
      <c r="V4987">
        <v>37.997767780037002</v>
      </c>
      <c r="W4987">
        <v>0.86090225563909795</v>
      </c>
      <c r="X4987">
        <v>2</v>
      </c>
      <c r="Y4987">
        <v>3</v>
      </c>
      <c r="Z4987">
        <v>619452</v>
      </c>
    </row>
    <row r="4988" spans="1:26">
      <c r="A4988">
        <v>490371</v>
      </c>
      <c r="B4988">
        <v>1</v>
      </c>
      <c r="C4988">
        <v>49037101</v>
      </c>
      <c r="D4988">
        <v>2</v>
      </c>
      <c r="E4988">
        <v>6</v>
      </c>
      <c r="F4988">
        <v>3</v>
      </c>
      <c r="G4988">
        <v>1</v>
      </c>
      <c r="H4988">
        <v>53</v>
      </c>
      <c r="I4988">
        <v>2</v>
      </c>
      <c r="J4988">
        <v>1</v>
      </c>
      <c r="K4988">
        <v>7</v>
      </c>
      <c r="L4988">
        <v>13</v>
      </c>
      <c r="M4988">
        <v>2</v>
      </c>
      <c r="N4988">
        <v>3</v>
      </c>
      <c r="O4988">
        <v>5</v>
      </c>
      <c r="P4988">
        <v>1</v>
      </c>
      <c r="Q4988">
        <v>10.23</v>
      </c>
      <c r="R4988">
        <v>-1</v>
      </c>
      <c r="S4988">
        <v>0</v>
      </c>
      <c r="T4988">
        <v>179.4</v>
      </c>
      <c r="U4988">
        <v>94.4</v>
      </c>
      <c r="V4988">
        <v>29.331016680151478</v>
      </c>
      <c r="W4988">
        <v>-1</v>
      </c>
      <c r="X4988">
        <v>2</v>
      </c>
      <c r="Y4988">
        <v>1</v>
      </c>
      <c r="Z4988">
        <v>401480</v>
      </c>
    </row>
    <row r="4989" spans="1:26">
      <c r="A4989">
        <v>490371</v>
      </c>
      <c r="B4989">
        <v>2</v>
      </c>
      <c r="C4989">
        <v>49037102</v>
      </c>
      <c r="D4989">
        <v>2</v>
      </c>
      <c r="E4989">
        <v>6</v>
      </c>
      <c r="F4989">
        <v>3</v>
      </c>
      <c r="G4989">
        <v>2</v>
      </c>
      <c r="H4989">
        <v>55</v>
      </c>
      <c r="I4989">
        <v>2</v>
      </c>
      <c r="J4989">
        <v>1</v>
      </c>
      <c r="K4989">
        <v>5</v>
      </c>
      <c r="L4989">
        <v>13</v>
      </c>
      <c r="M4989">
        <v>2</v>
      </c>
      <c r="N4989">
        <v>1</v>
      </c>
      <c r="O4989">
        <v>5</v>
      </c>
      <c r="P4989">
        <v>1</v>
      </c>
      <c r="Q4989">
        <v>7.7500000000000098</v>
      </c>
      <c r="R4989">
        <v>-1</v>
      </c>
      <c r="S4989">
        <v>0</v>
      </c>
      <c r="T4989">
        <v>163.80000000000001</v>
      </c>
      <c r="U4989">
        <v>64.900000000000006</v>
      </c>
      <c r="V4989">
        <v>24.188943602863016</v>
      </c>
      <c r="W4989">
        <v>-1</v>
      </c>
      <c r="X4989">
        <v>1</v>
      </c>
      <c r="Y4989">
        <v>1</v>
      </c>
      <c r="Z4989">
        <v>401480</v>
      </c>
    </row>
    <row r="4990" spans="1:26">
      <c r="A4990">
        <v>491151</v>
      </c>
      <c r="B4990">
        <v>1</v>
      </c>
      <c r="C4990">
        <v>49115101</v>
      </c>
      <c r="D4990">
        <v>1</v>
      </c>
      <c r="E4990">
        <v>3</v>
      </c>
      <c r="F4990">
        <v>11</v>
      </c>
      <c r="G4990">
        <v>2</v>
      </c>
      <c r="H4990">
        <v>81</v>
      </c>
      <c r="I4990">
        <v>5</v>
      </c>
      <c r="J4990">
        <v>1</v>
      </c>
      <c r="K4990">
        <v>4</v>
      </c>
      <c r="L4990">
        <v>7</v>
      </c>
      <c r="M4990">
        <v>3</v>
      </c>
      <c r="N4990">
        <v>1</v>
      </c>
      <c r="O4990">
        <v>5</v>
      </c>
      <c r="P4990">
        <v>2</v>
      </c>
      <c r="Q4990">
        <v>0</v>
      </c>
      <c r="R4990">
        <v>-1</v>
      </c>
      <c r="S4990">
        <v>2</v>
      </c>
      <c r="T4990">
        <v>166.2</v>
      </c>
      <c r="U4990">
        <v>80.8</v>
      </c>
      <c r="V4990">
        <v>29.251579512888796</v>
      </c>
      <c r="W4990">
        <v>0.92941176470588205</v>
      </c>
      <c r="X4990">
        <v>-9</v>
      </c>
      <c r="Y4990">
        <v>-9</v>
      </c>
      <c r="Z4990">
        <v>474436</v>
      </c>
    </row>
    <row r="4991" spans="1:26">
      <c r="A4991">
        <v>491181</v>
      </c>
      <c r="B4991">
        <v>1</v>
      </c>
      <c r="C4991">
        <v>49118101</v>
      </c>
      <c r="D4991">
        <v>4</v>
      </c>
      <c r="E4991">
        <v>3</v>
      </c>
      <c r="F4991">
        <v>11</v>
      </c>
      <c r="G4991">
        <v>1</v>
      </c>
      <c r="H4991">
        <v>33</v>
      </c>
      <c r="I4991">
        <v>6</v>
      </c>
      <c r="J4991">
        <v>1</v>
      </c>
      <c r="K4991">
        <v>3</v>
      </c>
      <c r="L4991">
        <v>15</v>
      </c>
      <c r="M4991">
        <v>1</v>
      </c>
      <c r="N4991">
        <v>1</v>
      </c>
      <c r="O4991">
        <v>5</v>
      </c>
      <c r="P4991">
        <v>1</v>
      </c>
      <c r="Q4991">
        <v>5.19</v>
      </c>
      <c r="R4991">
        <v>-1</v>
      </c>
      <c r="S4991">
        <v>1</v>
      </c>
      <c r="T4991">
        <v>182.9</v>
      </c>
      <c r="U4991">
        <v>182.9</v>
      </c>
      <c r="V4991">
        <v>54.674685620557689</v>
      </c>
      <c r="W4991">
        <v>1.07930785868782</v>
      </c>
      <c r="X4991">
        <v>2</v>
      </c>
      <c r="Y4991">
        <v>1</v>
      </c>
      <c r="Z4991">
        <v>804575</v>
      </c>
    </row>
    <row r="4992" spans="1:26">
      <c r="A4992">
        <v>491181</v>
      </c>
      <c r="B4992">
        <v>2</v>
      </c>
      <c r="C4992">
        <v>49118102</v>
      </c>
      <c r="D4992">
        <v>4</v>
      </c>
      <c r="E4992">
        <v>3</v>
      </c>
      <c r="F4992">
        <v>11</v>
      </c>
      <c r="G4992">
        <v>2</v>
      </c>
      <c r="H4992">
        <v>26</v>
      </c>
      <c r="I4992">
        <v>6</v>
      </c>
      <c r="J4992">
        <v>1</v>
      </c>
      <c r="K4992">
        <v>4</v>
      </c>
      <c r="L4992">
        <v>15</v>
      </c>
      <c r="M4992">
        <v>3</v>
      </c>
      <c r="N4992">
        <v>1</v>
      </c>
      <c r="O4992">
        <v>5</v>
      </c>
      <c r="P4992">
        <v>2</v>
      </c>
      <c r="Q4992">
        <v>1.5</v>
      </c>
      <c r="R4992">
        <v>-1</v>
      </c>
      <c r="S4992">
        <v>1</v>
      </c>
      <c r="T4992">
        <v>164.8</v>
      </c>
      <c r="U4992">
        <v>-1</v>
      </c>
      <c r="V4992">
        <v>-1</v>
      </c>
      <c r="W4992">
        <v>-1</v>
      </c>
      <c r="X4992">
        <v>2</v>
      </c>
      <c r="Y4992">
        <v>3</v>
      </c>
      <c r="Z4992">
        <v>804575</v>
      </c>
    </row>
    <row r="4993" spans="1:26">
      <c r="A4993">
        <v>491181</v>
      </c>
      <c r="B4993">
        <v>3</v>
      </c>
      <c r="C4993">
        <v>49118103</v>
      </c>
      <c r="D4993">
        <v>4</v>
      </c>
      <c r="E4993">
        <v>3</v>
      </c>
      <c r="F4993">
        <v>11</v>
      </c>
      <c r="G4993">
        <v>1</v>
      </c>
      <c r="H4993">
        <v>5</v>
      </c>
      <c r="I4993">
        <v>-1</v>
      </c>
      <c r="J4993">
        <v>1</v>
      </c>
      <c r="K4993">
        <v>-1</v>
      </c>
      <c r="L4993">
        <v>15</v>
      </c>
      <c r="M4993">
        <v>1</v>
      </c>
      <c r="N4993">
        <v>-1</v>
      </c>
      <c r="O4993">
        <v>-1</v>
      </c>
      <c r="P4993">
        <v>-1</v>
      </c>
      <c r="Q4993">
        <v>-1</v>
      </c>
      <c r="R4993">
        <v>-1</v>
      </c>
      <c r="S4993">
        <v>-2</v>
      </c>
      <c r="T4993">
        <v>114.3</v>
      </c>
      <c r="U4993">
        <v>24.6</v>
      </c>
      <c r="V4993">
        <v>18.82966728896421</v>
      </c>
      <c r="W4993">
        <v>-1</v>
      </c>
      <c r="X4993">
        <v>-2</v>
      </c>
      <c r="Y4993">
        <v>-2</v>
      </c>
      <c r="Z4993">
        <v>804575</v>
      </c>
    </row>
    <row r="4994" spans="1:26">
      <c r="A4994">
        <v>491181</v>
      </c>
      <c r="B4994">
        <v>4</v>
      </c>
      <c r="C4994">
        <v>49118104</v>
      </c>
      <c r="D4994">
        <v>4</v>
      </c>
      <c r="E4994">
        <v>3</v>
      </c>
      <c r="F4994">
        <v>11</v>
      </c>
      <c r="G4994">
        <v>1</v>
      </c>
      <c r="H4994">
        <v>0</v>
      </c>
      <c r="I4994">
        <v>-1</v>
      </c>
      <c r="J4994">
        <v>1</v>
      </c>
      <c r="K4994">
        <v>-1</v>
      </c>
      <c r="L4994">
        <v>15</v>
      </c>
      <c r="M4994">
        <v>1</v>
      </c>
      <c r="N4994">
        <v>-1</v>
      </c>
      <c r="O4994">
        <v>-1</v>
      </c>
      <c r="P4994">
        <v>-1</v>
      </c>
      <c r="Q4994">
        <v>-1</v>
      </c>
      <c r="R4994">
        <v>-1</v>
      </c>
      <c r="S4994">
        <v>-2</v>
      </c>
      <c r="T4994">
        <v>-1</v>
      </c>
      <c r="U4994">
        <v>12.1</v>
      </c>
      <c r="V4994">
        <v>-1</v>
      </c>
      <c r="W4994">
        <v>-1</v>
      </c>
      <c r="X4994">
        <v>-2</v>
      </c>
      <c r="Y4994">
        <v>-2</v>
      </c>
      <c r="Z4994">
        <v>804575</v>
      </c>
    </row>
    <row r="4995" spans="1:26">
      <c r="A4995">
        <v>491201</v>
      </c>
      <c r="B4995">
        <v>1</v>
      </c>
      <c r="C4995">
        <v>49120101</v>
      </c>
      <c r="D4995">
        <v>3</v>
      </c>
      <c r="E4995">
        <v>3</v>
      </c>
      <c r="F4995">
        <v>11</v>
      </c>
      <c r="G4995">
        <v>1</v>
      </c>
      <c r="H4995">
        <v>54</v>
      </c>
      <c r="I4995">
        <v>2</v>
      </c>
      <c r="J4995">
        <v>1</v>
      </c>
      <c r="K4995">
        <v>7</v>
      </c>
      <c r="L4995">
        <v>21</v>
      </c>
      <c r="M4995">
        <v>1</v>
      </c>
      <c r="N4995">
        <v>4</v>
      </c>
      <c r="O4995">
        <v>3</v>
      </c>
      <c r="P4995">
        <v>1</v>
      </c>
      <c r="Q4995">
        <v>21.808</v>
      </c>
      <c r="R4995">
        <v>-1</v>
      </c>
      <c r="S4995">
        <v>0</v>
      </c>
      <c r="T4995">
        <v>167.1</v>
      </c>
      <c r="U4995">
        <v>75.5</v>
      </c>
      <c r="V4995">
        <v>27.039213305728264</v>
      </c>
      <c r="W4995">
        <v>0.96172248803827698</v>
      </c>
      <c r="X4995">
        <v>-8</v>
      </c>
      <c r="Y4995">
        <v>3</v>
      </c>
      <c r="Z4995">
        <v>375277</v>
      </c>
    </row>
    <row r="4996" spans="1:26">
      <c r="A4996">
        <v>491201</v>
      </c>
      <c r="B4996">
        <v>2</v>
      </c>
      <c r="C4996">
        <v>49120102</v>
      </c>
      <c r="D4996">
        <v>3</v>
      </c>
      <c r="E4996">
        <v>3</v>
      </c>
      <c r="F4996">
        <v>11</v>
      </c>
      <c r="G4996">
        <v>2</v>
      </c>
      <c r="H4996">
        <v>44</v>
      </c>
      <c r="I4996">
        <v>2</v>
      </c>
      <c r="J4996">
        <v>1</v>
      </c>
      <c r="K4996">
        <v>2</v>
      </c>
      <c r="L4996">
        <v>21</v>
      </c>
      <c r="M4996">
        <v>1</v>
      </c>
      <c r="N4996">
        <v>4</v>
      </c>
      <c r="O4996">
        <v>2</v>
      </c>
      <c r="P4996">
        <v>1</v>
      </c>
      <c r="Q4996">
        <v>7.0949999999999998</v>
      </c>
      <c r="R4996">
        <v>-1</v>
      </c>
      <c r="S4996">
        <v>3</v>
      </c>
      <c r="T4996">
        <v>162.69999999999999</v>
      </c>
      <c r="U4996">
        <v>82.3</v>
      </c>
      <c r="V4996">
        <v>31.090286873061352</v>
      </c>
      <c r="W4996">
        <v>0.81818181818181801</v>
      </c>
      <c r="X4996">
        <v>2</v>
      </c>
      <c r="Y4996">
        <v>1</v>
      </c>
      <c r="Z4996">
        <v>375277</v>
      </c>
    </row>
    <row r="4997" spans="1:26">
      <c r="A4997">
        <v>491201</v>
      </c>
      <c r="B4997">
        <v>3</v>
      </c>
      <c r="C4997">
        <v>49120103</v>
      </c>
      <c r="D4997">
        <v>3</v>
      </c>
      <c r="E4997">
        <v>3</v>
      </c>
      <c r="F4997">
        <v>11</v>
      </c>
      <c r="G4997">
        <v>1</v>
      </c>
      <c r="H4997">
        <v>22</v>
      </c>
      <c r="I4997">
        <v>1</v>
      </c>
      <c r="J4997">
        <v>1</v>
      </c>
      <c r="K4997">
        <v>5</v>
      </c>
      <c r="L4997">
        <v>21</v>
      </c>
      <c r="M4997">
        <v>1</v>
      </c>
      <c r="N4997">
        <v>4</v>
      </c>
      <c r="O4997">
        <v>2</v>
      </c>
      <c r="P4997">
        <v>1</v>
      </c>
      <c r="Q4997">
        <v>75</v>
      </c>
      <c r="R4997">
        <v>4</v>
      </c>
      <c r="S4997">
        <v>0</v>
      </c>
      <c r="T4997">
        <v>183.5</v>
      </c>
      <c r="U4997">
        <v>108.6</v>
      </c>
      <c r="V4997">
        <v>32.252077007031012</v>
      </c>
      <c r="W4997">
        <v>-1</v>
      </c>
      <c r="X4997">
        <v>2</v>
      </c>
      <c r="Y4997">
        <v>3</v>
      </c>
      <c r="Z4997">
        <v>375277</v>
      </c>
    </row>
    <row r="4998" spans="1:26">
      <c r="A4998">
        <v>491251</v>
      </c>
      <c r="B4998">
        <v>1</v>
      </c>
      <c r="C4998">
        <v>49125101</v>
      </c>
      <c r="D4998">
        <v>2</v>
      </c>
      <c r="E4998">
        <v>3</v>
      </c>
      <c r="F4998">
        <v>11</v>
      </c>
      <c r="G4998">
        <v>1</v>
      </c>
      <c r="H4998">
        <v>68</v>
      </c>
      <c r="I4998">
        <v>2</v>
      </c>
      <c r="J4998">
        <v>1</v>
      </c>
      <c r="K4998">
        <v>7</v>
      </c>
      <c r="L4998">
        <v>96</v>
      </c>
      <c r="M4998">
        <v>2</v>
      </c>
      <c r="N4998">
        <v>3</v>
      </c>
      <c r="O4998">
        <v>5</v>
      </c>
      <c r="P4998">
        <v>1</v>
      </c>
      <c r="Q4998">
        <v>2.6819999999999999</v>
      </c>
      <c r="R4998">
        <v>-1</v>
      </c>
      <c r="S4998">
        <v>2</v>
      </c>
      <c r="T4998">
        <v>178.7</v>
      </c>
      <c r="U4998">
        <v>88.4</v>
      </c>
      <c r="V4998">
        <v>27.682363046675789</v>
      </c>
      <c r="W4998">
        <v>0.89511111111111097</v>
      </c>
      <c r="X4998">
        <v>2</v>
      </c>
      <c r="Y4998">
        <v>1</v>
      </c>
      <c r="Z4998">
        <v>392400</v>
      </c>
    </row>
    <row r="4999" spans="1:26">
      <c r="A4999">
        <v>491251</v>
      </c>
      <c r="B4999">
        <v>2</v>
      </c>
      <c r="C4999">
        <v>49125102</v>
      </c>
      <c r="D4999">
        <v>2</v>
      </c>
      <c r="E4999">
        <v>3</v>
      </c>
      <c r="F4999">
        <v>11</v>
      </c>
      <c r="G4999">
        <v>2</v>
      </c>
      <c r="H4999">
        <v>67</v>
      </c>
      <c r="I4999">
        <v>2</v>
      </c>
      <c r="J4999">
        <v>1</v>
      </c>
      <c r="K4999">
        <v>7</v>
      </c>
      <c r="L4999">
        <v>96</v>
      </c>
      <c r="M4999">
        <v>2</v>
      </c>
      <c r="N4999">
        <v>3</v>
      </c>
      <c r="O4999">
        <v>5</v>
      </c>
      <c r="P4999">
        <v>1</v>
      </c>
      <c r="Q4999">
        <v>21.431999999999999</v>
      </c>
      <c r="R4999">
        <v>-1</v>
      </c>
      <c r="S4999">
        <v>0</v>
      </c>
      <c r="T4999">
        <v>154.6</v>
      </c>
      <c r="U4999">
        <v>85.2</v>
      </c>
      <c r="V4999">
        <v>35.646805427016936</v>
      </c>
      <c r="W4999">
        <v>0.85521081941129695</v>
      </c>
      <c r="X4999">
        <v>2</v>
      </c>
      <c r="Y4999">
        <v>1</v>
      </c>
      <c r="Z4999">
        <v>392400</v>
      </c>
    </row>
    <row r="5000" spans="1:26">
      <c r="A5000">
        <v>491271</v>
      </c>
      <c r="B5000">
        <v>1</v>
      </c>
      <c r="C5000">
        <v>49127101</v>
      </c>
      <c r="D5000">
        <v>2</v>
      </c>
      <c r="E5000">
        <v>3</v>
      </c>
      <c r="F5000">
        <v>11</v>
      </c>
      <c r="G5000">
        <v>1</v>
      </c>
      <c r="H5000">
        <v>65</v>
      </c>
      <c r="I5000">
        <v>2</v>
      </c>
      <c r="J5000">
        <v>1</v>
      </c>
      <c r="K5000">
        <v>4</v>
      </c>
      <c r="L5000">
        <v>5</v>
      </c>
      <c r="M5000">
        <v>3</v>
      </c>
      <c r="N5000">
        <v>4</v>
      </c>
      <c r="O5000">
        <v>1</v>
      </c>
      <c r="P5000">
        <v>1</v>
      </c>
      <c r="Q5000">
        <v>0.60499999999999998</v>
      </c>
      <c r="R5000">
        <v>-1</v>
      </c>
      <c r="S5000">
        <v>0</v>
      </c>
      <c r="T5000">
        <v>176.1</v>
      </c>
      <c r="U5000">
        <v>89.8</v>
      </c>
      <c r="V5000">
        <v>28.95727061278809</v>
      </c>
      <c r="W5000">
        <v>1.0177462289263499</v>
      </c>
      <c r="X5000">
        <v>2</v>
      </c>
      <c r="Y5000">
        <v>1</v>
      </c>
      <c r="Z5000">
        <v>395480</v>
      </c>
    </row>
    <row r="5001" spans="1:26">
      <c r="A5001">
        <v>491271</v>
      </c>
      <c r="B5001">
        <v>2</v>
      </c>
      <c r="C5001">
        <v>49127102</v>
      </c>
      <c r="D5001">
        <v>2</v>
      </c>
      <c r="E5001">
        <v>3</v>
      </c>
      <c r="F5001">
        <v>11</v>
      </c>
      <c r="G5001">
        <v>2</v>
      </c>
      <c r="H5001">
        <v>65</v>
      </c>
      <c r="I5001">
        <v>2</v>
      </c>
      <c r="J5001">
        <v>1</v>
      </c>
      <c r="K5001">
        <v>7</v>
      </c>
      <c r="L5001">
        <v>5</v>
      </c>
      <c r="M5001">
        <v>3</v>
      </c>
      <c r="N5001">
        <v>1</v>
      </c>
      <c r="O5001">
        <v>5</v>
      </c>
      <c r="P5001">
        <v>2</v>
      </c>
      <c r="Q5001">
        <v>8.6999999999999994E-2</v>
      </c>
      <c r="R5001">
        <v>-1</v>
      </c>
      <c r="S5001">
        <v>0</v>
      </c>
      <c r="T5001">
        <v>149.1</v>
      </c>
      <c r="U5001">
        <v>48.2</v>
      </c>
      <c r="V5001">
        <v>21.681621137511414</v>
      </c>
      <c r="W5001">
        <v>0.73208722741432997</v>
      </c>
      <c r="X5001">
        <v>1</v>
      </c>
      <c r="Y5001">
        <v>3</v>
      </c>
      <c r="Z5001">
        <v>395480</v>
      </c>
    </row>
    <row r="5002" spans="1:26">
      <c r="A5002">
        <v>491341</v>
      </c>
      <c r="B5002">
        <v>1</v>
      </c>
      <c r="C5002">
        <v>49134101</v>
      </c>
      <c r="D5002">
        <v>2</v>
      </c>
      <c r="E5002">
        <v>3</v>
      </c>
      <c r="F5002">
        <v>11</v>
      </c>
      <c r="G5002">
        <v>1</v>
      </c>
      <c r="H5002">
        <v>76</v>
      </c>
      <c r="I5002">
        <v>2</v>
      </c>
      <c r="J5002">
        <v>1</v>
      </c>
      <c r="K5002">
        <v>3</v>
      </c>
      <c r="L5002">
        <v>10</v>
      </c>
      <c r="M5002">
        <v>3</v>
      </c>
      <c r="N5002">
        <v>1</v>
      </c>
      <c r="O5002">
        <v>5</v>
      </c>
      <c r="P5002">
        <v>1</v>
      </c>
      <c r="Q5002">
        <v>0.46</v>
      </c>
      <c r="R5002">
        <v>-1</v>
      </c>
      <c r="S5002">
        <v>0</v>
      </c>
      <c r="T5002">
        <v>161.69999999999999</v>
      </c>
      <c r="U5002">
        <v>79.2</v>
      </c>
      <c r="V5002">
        <v>30.290409299155659</v>
      </c>
      <c r="W5002">
        <v>0.88464951197870501</v>
      </c>
      <c r="X5002">
        <v>2</v>
      </c>
      <c r="Y5002">
        <v>3</v>
      </c>
      <c r="Z5002">
        <v>474419</v>
      </c>
    </row>
    <row r="5003" spans="1:26">
      <c r="A5003">
        <v>491341</v>
      </c>
      <c r="B5003">
        <v>2</v>
      </c>
      <c r="C5003">
        <v>49134102</v>
      </c>
      <c r="D5003">
        <v>2</v>
      </c>
      <c r="E5003">
        <v>3</v>
      </c>
      <c r="F5003">
        <v>11</v>
      </c>
      <c r="G5003">
        <v>2</v>
      </c>
      <c r="H5003">
        <v>77</v>
      </c>
      <c r="I5003">
        <v>2</v>
      </c>
      <c r="J5003">
        <v>1</v>
      </c>
      <c r="K5003">
        <v>7</v>
      </c>
      <c r="L5003">
        <v>10</v>
      </c>
      <c r="M5003">
        <v>4</v>
      </c>
      <c r="N5003">
        <v>1</v>
      </c>
      <c r="O5003">
        <v>5</v>
      </c>
      <c r="P5003">
        <v>2</v>
      </c>
      <c r="Q5003">
        <v>0</v>
      </c>
      <c r="R5003">
        <v>-1</v>
      </c>
      <c r="S5003">
        <v>0</v>
      </c>
      <c r="T5003">
        <v>147.1</v>
      </c>
      <c r="U5003">
        <v>45.5</v>
      </c>
      <c r="V5003">
        <v>21.02742299457308</v>
      </c>
      <c r="W5003">
        <v>0.81714285714285695</v>
      </c>
      <c r="X5003">
        <v>1</v>
      </c>
      <c r="Y5003">
        <v>3</v>
      </c>
      <c r="Z5003">
        <v>474419</v>
      </c>
    </row>
    <row r="5004" spans="1:26">
      <c r="A5004">
        <v>491351</v>
      </c>
      <c r="B5004">
        <v>1</v>
      </c>
      <c r="C5004">
        <v>49135101</v>
      </c>
      <c r="D5004">
        <v>1</v>
      </c>
      <c r="E5004">
        <v>3</v>
      </c>
      <c r="F5004">
        <v>11</v>
      </c>
      <c r="G5004">
        <v>1</v>
      </c>
      <c r="H5004">
        <v>76</v>
      </c>
      <c r="I5004">
        <v>3</v>
      </c>
      <c r="J5004">
        <v>1</v>
      </c>
      <c r="K5004">
        <v>7</v>
      </c>
      <c r="L5004">
        <v>6</v>
      </c>
      <c r="M5004">
        <v>3</v>
      </c>
      <c r="N5004">
        <v>4</v>
      </c>
      <c r="O5004">
        <v>3</v>
      </c>
      <c r="P5004">
        <v>1</v>
      </c>
      <c r="Q5004">
        <v>1.875</v>
      </c>
      <c r="R5004">
        <v>-1</v>
      </c>
      <c r="S5004">
        <v>5</v>
      </c>
      <c r="T5004">
        <v>167.1</v>
      </c>
      <c r="U5004">
        <v>91.1</v>
      </c>
      <c r="V5004">
        <v>32.626123604660194</v>
      </c>
      <c r="W5004">
        <v>1.0361336946702799</v>
      </c>
      <c r="X5004">
        <v>1</v>
      </c>
      <c r="Y5004">
        <v>3</v>
      </c>
      <c r="Z5004">
        <v>415301</v>
      </c>
    </row>
    <row r="5005" spans="1:26">
      <c r="A5005">
        <v>491371</v>
      </c>
      <c r="B5005">
        <v>1</v>
      </c>
      <c r="C5005">
        <v>49137101</v>
      </c>
      <c r="D5005">
        <v>2</v>
      </c>
      <c r="E5005">
        <v>3</v>
      </c>
      <c r="F5005">
        <v>11</v>
      </c>
      <c r="G5005">
        <v>1</v>
      </c>
      <c r="H5005">
        <v>62</v>
      </c>
      <c r="I5005">
        <v>2</v>
      </c>
      <c r="J5005">
        <v>1</v>
      </c>
      <c r="K5005">
        <v>5</v>
      </c>
      <c r="L5005">
        <v>13</v>
      </c>
      <c r="M5005">
        <v>4</v>
      </c>
      <c r="N5005">
        <v>1</v>
      </c>
      <c r="O5005">
        <v>5</v>
      </c>
      <c r="P5005">
        <v>1</v>
      </c>
      <c r="Q5005">
        <v>18.23</v>
      </c>
      <c r="R5005">
        <v>-1</v>
      </c>
      <c r="S5005">
        <v>0</v>
      </c>
      <c r="T5005">
        <v>168.4</v>
      </c>
      <c r="U5005">
        <v>85.8</v>
      </c>
      <c r="V5005">
        <v>30.255414943495008</v>
      </c>
      <c r="W5005">
        <v>1.04705882352941</v>
      </c>
      <c r="X5005">
        <v>2</v>
      </c>
      <c r="Y5005">
        <v>1</v>
      </c>
      <c r="Z5005">
        <v>535190</v>
      </c>
    </row>
    <row r="5006" spans="1:26">
      <c r="A5006">
        <v>491371</v>
      </c>
      <c r="B5006">
        <v>2</v>
      </c>
      <c r="C5006">
        <v>49137102</v>
      </c>
      <c r="D5006">
        <v>2</v>
      </c>
      <c r="E5006">
        <v>3</v>
      </c>
      <c r="F5006">
        <v>11</v>
      </c>
      <c r="G5006">
        <v>2</v>
      </c>
      <c r="H5006">
        <v>61</v>
      </c>
      <c r="I5006">
        <v>2</v>
      </c>
      <c r="J5006">
        <v>1</v>
      </c>
      <c r="K5006">
        <v>7</v>
      </c>
      <c r="L5006">
        <v>13</v>
      </c>
      <c r="M5006">
        <v>2</v>
      </c>
      <c r="N5006">
        <v>1</v>
      </c>
      <c r="O5006">
        <v>5</v>
      </c>
      <c r="P5006">
        <v>1</v>
      </c>
      <c r="Q5006">
        <v>3.3170000000000002</v>
      </c>
      <c r="R5006">
        <v>-1</v>
      </c>
      <c r="S5006">
        <v>0</v>
      </c>
      <c r="T5006">
        <v>158.19999999999999</v>
      </c>
      <c r="U5006">
        <v>64.3</v>
      </c>
      <c r="V5006">
        <v>25.692005990273</v>
      </c>
      <c r="W5006">
        <v>0.78743961352656999</v>
      </c>
      <c r="X5006">
        <v>2</v>
      </c>
      <c r="Y5006">
        <v>1</v>
      </c>
      <c r="Z5006">
        <v>535190</v>
      </c>
    </row>
    <row r="5007" spans="1:26">
      <c r="A5007">
        <v>492181</v>
      </c>
      <c r="B5007">
        <v>1</v>
      </c>
      <c r="C5007">
        <v>49218101</v>
      </c>
      <c r="D5007">
        <v>2</v>
      </c>
      <c r="E5007">
        <v>2</v>
      </c>
      <c r="F5007">
        <v>14</v>
      </c>
      <c r="G5007">
        <v>1</v>
      </c>
      <c r="H5007">
        <v>85</v>
      </c>
      <c r="I5007">
        <v>2</v>
      </c>
      <c r="J5007">
        <v>1</v>
      </c>
      <c r="K5007">
        <v>1</v>
      </c>
      <c r="L5007">
        <v>15</v>
      </c>
      <c r="M5007">
        <v>3</v>
      </c>
      <c r="N5007">
        <v>1</v>
      </c>
      <c r="O5007">
        <v>5</v>
      </c>
      <c r="P5007">
        <v>1</v>
      </c>
      <c r="Q5007">
        <v>3.173</v>
      </c>
      <c r="R5007">
        <v>-1</v>
      </c>
      <c r="S5007">
        <v>0</v>
      </c>
      <c r="T5007">
        <v>166</v>
      </c>
      <c r="U5007">
        <v>69</v>
      </c>
      <c r="V5007">
        <v>25.039918710988534</v>
      </c>
      <c r="W5007">
        <v>0.94843897824030299</v>
      </c>
      <c r="X5007">
        <v>3</v>
      </c>
      <c r="Y5007">
        <v>3</v>
      </c>
      <c r="Z5007">
        <v>543137</v>
      </c>
    </row>
    <row r="5008" spans="1:26">
      <c r="A5008">
        <v>492181</v>
      </c>
      <c r="B5008">
        <v>2</v>
      </c>
      <c r="C5008">
        <v>49218102</v>
      </c>
      <c r="D5008">
        <v>2</v>
      </c>
      <c r="E5008">
        <v>2</v>
      </c>
      <c r="F5008">
        <v>14</v>
      </c>
      <c r="G5008">
        <v>2</v>
      </c>
      <c r="H5008">
        <v>83</v>
      </c>
      <c r="I5008">
        <v>2</v>
      </c>
      <c r="J5008">
        <v>1</v>
      </c>
      <c r="K5008">
        <v>4</v>
      </c>
      <c r="L5008">
        <v>15</v>
      </c>
      <c r="M5008">
        <v>3</v>
      </c>
      <c r="N5008">
        <v>1</v>
      </c>
      <c r="O5008">
        <v>5</v>
      </c>
      <c r="P5008">
        <v>1</v>
      </c>
      <c r="Q5008">
        <v>3.23</v>
      </c>
      <c r="R5008">
        <v>-1</v>
      </c>
      <c r="S5008">
        <v>0</v>
      </c>
      <c r="T5008">
        <v>140.30000000000001</v>
      </c>
      <c r="U5008">
        <v>66.599999999999994</v>
      </c>
      <c r="V5008">
        <v>33.834431766975257</v>
      </c>
      <c r="W5008">
        <v>0.84615384615384603</v>
      </c>
      <c r="X5008">
        <v>-8</v>
      </c>
      <c r="Y5008">
        <v>2</v>
      </c>
      <c r="Z5008">
        <v>543137</v>
      </c>
    </row>
    <row r="5009" spans="1:26">
      <c r="A5009">
        <v>492251</v>
      </c>
      <c r="B5009">
        <v>1</v>
      </c>
      <c r="C5009">
        <v>49225101</v>
      </c>
      <c r="D5009">
        <v>2</v>
      </c>
      <c r="E5009">
        <v>2</v>
      </c>
      <c r="F5009">
        <v>14</v>
      </c>
      <c r="G5009">
        <v>1</v>
      </c>
      <c r="H5009">
        <v>64</v>
      </c>
      <c r="I5009">
        <v>2</v>
      </c>
      <c r="J5009">
        <v>1</v>
      </c>
      <c r="K5009">
        <v>1</v>
      </c>
      <c r="L5009">
        <v>10</v>
      </c>
      <c r="M5009">
        <v>2</v>
      </c>
      <c r="N5009">
        <v>3</v>
      </c>
      <c r="O5009">
        <v>5</v>
      </c>
      <c r="P5009">
        <v>1</v>
      </c>
      <c r="Q5009">
        <v>24.5</v>
      </c>
      <c r="R5009">
        <v>-1</v>
      </c>
      <c r="S5009">
        <v>0</v>
      </c>
      <c r="T5009">
        <v>171</v>
      </c>
      <c r="U5009">
        <v>-1</v>
      </c>
      <c r="V5009">
        <v>-1</v>
      </c>
      <c r="W5009">
        <v>0.86499215070643698</v>
      </c>
      <c r="X5009">
        <v>1</v>
      </c>
      <c r="Y5009">
        <v>3</v>
      </c>
      <c r="Z5009">
        <v>338263</v>
      </c>
    </row>
    <row r="5010" spans="1:26">
      <c r="A5010">
        <v>492251</v>
      </c>
      <c r="B5010">
        <v>2</v>
      </c>
      <c r="C5010">
        <v>49225102</v>
      </c>
      <c r="D5010">
        <v>2</v>
      </c>
      <c r="E5010">
        <v>2</v>
      </c>
      <c r="F5010">
        <v>14</v>
      </c>
      <c r="G5010">
        <v>2</v>
      </c>
      <c r="H5010">
        <v>64</v>
      </c>
      <c r="I5010">
        <v>2</v>
      </c>
      <c r="J5010">
        <v>1</v>
      </c>
      <c r="K5010">
        <v>4</v>
      </c>
      <c r="L5010">
        <v>10</v>
      </c>
      <c r="M5010">
        <v>2</v>
      </c>
      <c r="N5010">
        <v>3</v>
      </c>
      <c r="O5010">
        <v>5</v>
      </c>
      <c r="P5010">
        <v>1</v>
      </c>
      <c r="Q5010">
        <v>8.5</v>
      </c>
      <c r="R5010">
        <v>-1</v>
      </c>
      <c r="S5010">
        <v>3</v>
      </c>
      <c r="T5010">
        <v>157.9</v>
      </c>
      <c r="U5010">
        <v>-1</v>
      </c>
      <c r="V5010">
        <v>-1</v>
      </c>
      <c r="W5010">
        <v>0.79170931422722601</v>
      </c>
      <c r="X5010">
        <v>1</v>
      </c>
      <c r="Y5010">
        <v>3</v>
      </c>
      <c r="Z5010">
        <v>338263</v>
      </c>
    </row>
    <row r="5011" spans="1:26">
      <c r="A5011">
        <v>492271</v>
      </c>
      <c r="B5011">
        <v>1</v>
      </c>
      <c r="C5011">
        <v>49227101</v>
      </c>
      <c r="D5011">
        <v>2</v>
      </c>
      <c r="E5011">
        <v>2</v>
      </c>
      <c r="F5011">
        <v>14</v>
      </c>
      <c r="G5011">
        <v>1</v>
      </c>
      <c r="H5011">
        <v>73</v>
      </c>
      <c r="I5011">
        <v>2</v>
      </c>
      <c r="J5011">
        <v>1</v>
      </c>
      <c r="K5011">
        <v>4</v>
      </c>
      <c r="L5011">
        <v>19</v>
      </c>
      <c r="M5011">
        <v>2</v>
      </c>
      <c r="N5011">
        <v>3</v>
      </c>
      <c r="O5011">
        <v>5</v>
      </c>
      <c r="P5011">
        <v>1</v>
      </c>
      <c r="Q5011">
        <v>15.183</v>
      </c>
      <c r="R5011">
        <v>-1</v>
      </c>
      <c r="S5011">
        <v>0</v>
      </c>
      <c r="T5011">
        <v>177.8</v>
      </c>
      <c r="U5011">
        <v>97.5</v>
      </c>
      <c r="V5011">
        <v>30.841898418490711</v>
      </c>
      <c r="W5011">
        <v>1.0670079106561201</v>
      </c>
      <c r="X5011">
        <v>2</v>
      </c>
      <c r="Y5011">
        <v>1</v>
      </c>
      <c r="Z5011">
        <v>834746</v>
      </c>
    </row>
    <row r="5012" spans="1:26">
      <c r="A5012">
        <v>492271</v>
      </c>
      <c r="B5012">
        <v>2</v>
      </c>
      <c r="C5012">
        <v>49227102</v>
      </c>
      <c r="D5012">
        <v>2</v>
      </c>
      <c r="E5012">
        <v>2</v>
      </c>
      <c r="F5012">
        <v>14</v>
      </c>
      <c r="G5012">
        <v>2</v>
      </c>
      <c r="H5012">
        <v>67</v>
      </c>
      <c r="I5012">
        <v>2</v>
      </c>
      <c r="J5012">
        <v>1</v>
      </c>
      <c r="K5012">
        <v>2</v>
      </c>
      <c r="L5012">
        <v>19</v>
      </c>
      <c r="M5012">
        <v>3</v>
      </c>
      <c r="N5012">
        <v>3</v>
      </c>
      <c r="O5012">
        <v>5</v>
      </c>
      <c r="P5012">
        <v>1</v>
      </c>
      <c r="Q5012">
        <v>4.9329999999999998</v>
      </c>
      <c r="R5012">
        <v>-1</v>
      </c>
      <c r="S5012">
        <v>5</v>
      </c>
      <c r="T5012">
        <v>162.6</v>
      </c>
      <c r="U5012">
        <v>76.599999999999994</v>
      </c>
      <c r="V5012">
        <v>28.972614449391727</v>
      </c>
      <c r="W5012">
        <v>0.75327609579756005</v>
      </c>
      <c r="X5012">
        <v>2</v>
      </c>
      <c r="Y5012">
        <v>1</v>
      </c>
      <c r="Z5012">
        <v>834746</v>
      </c>
    </row>
    <row r="5013" spans="1:26">
      <c r="A5013">
        <v>492341</v>
      </c>
      <c r="B5013">
        <v>1</v>
      </c>
      <c r="C5013">
        <v>49234101</v>
      </c>
      <c r="D5013">
        <v>2</v>
      </c>
      <c r="E5013">
        <v>2</v>
      </c>
      <c r="F5013">
        <v>14</v>
      </c>
      <c r="G5013">
        <v>1</v>
      </c>
      <c r="H5013">
        <v>57</v>
      </c>
      <c r="I5013">
        <v>4</v>
      </c>
      <c r="J5013">
        <v>1</v>
      </c>
      <c r="K5013">
        <v>3</v>
      </c>
      <c r="L5013">
        <v>-1</v>
      </c>
      <c r="M5013">
        <v>2</v>
      </c>
      <c r="N5013">
        <v>4</v>
      </c>
      <c r="O5013">
        <v>3</v>
      </c>
      <c r="P5013">
        <v>1</v>
      </c>
      <c r="Q5013">
        <v>49</v>
      </c>
      <c r="R5013">
        <v>-1</v>
      </c>
      <c r="S5013">
        <v>0</v>
      </c>
      <c r="T5013">
        <v>174.1</v>
      </c>
      <c r="U5013">
        <v>63.3</v>
      </c>
      <c r="V5013">
        <v>20.883638543476735</v>
      </c>
      <c r="W5013">
        <v>0.90342360756259599</v>
      </c>
      <c r="X5013">
        <v>1</v>
      </c>
      <c r="Y5013">
        <v>3</v>
      </c>
      <c r="Z5013">
        <v>475273</v>
      </c>
    </row>
    <row r="5014" spans="1:26">
      <c r="A5014">
        <v>492341</v>
      </c>
      <c r="B5014">
        <v>2</v>
      </c>
      <c r="C5014">
        <v>49234102</v>
      </c>
      <c r="D5014">
        <v>2</v>
      </c>
      <c r="E5014">
        <v>2</v>
      </c>
      <c r="F5014">
        <v>14</v>
      </c>
      <c r="G5014">
        <v>2</v>
      </c>
      <c r="H5014">
        <v>88</v>
      </c>
      <c r="I5014">
        <v>5</v>
      </c>
      <c r="J5014">
        <v>1</v>
      </c>
      <c r="K5014">
        <v>7</v>
      </c>
      <c r="L5014">
        <v>-1</v>
      </c>
      <c r="M5014">
        <v>2</v>
      </c>
      <c r="N5014">
        <v>2</v>
      </c>
      <c r="O5014">
        <v>5</v>
      </c>
      <c r="P5014">
        <v>1</v>
      </c>
      <c r="Q5014">
        <v>7</v>
      </c>
      <c r="R5014">
        <v>-1</v>
      </c>
      <c r="S5014">
        <v>-2</v>
      </c>
      <c r="T5014">
        <v>-1</v>
      </c>
      <c r="U5014">
        <v>-1</v>
      </c>
      <c r="V5014">
        <v>-1</v>
      </c>
      <c r="W5014">
        <v>-1</v>
      </c>
      <c r="X5014">
        <v>-2</v>
      </c>
      <c r="Y5014">
        <v>-2</v>
      </c>
      <c r="Z5014">
        <v>475273</v>
      </c>
    </row>
    <row r="5015" spans="1:26">
      <c r="A5015">
        <v>492351</v>
      </c>
      <c r="B5015">
        <v>1</v>
      </c>
      <c r="C5015">
        <v>49235101</v>
      </c>
      <c r="D5015">
        <v>5</v>
      </c>
      <c r="E5015">
        <v>2</v>
      </c>
      <c r="F5015">
        <v>14</v>
      </c>
      <c r="G5015">
        <v>1</v>
      </c>
      <c r="H5015">
        <v>48</v>
      </c>
      <c r="I5015">
        <v>2</v>
      </c>
      <c r="J5015">
        <v>5</v>
      </c>
      <c r="K5015">
        <v>6</v>
      </c>
      <c r="L5015">
        <v>6</v>
      </c>
      <c r="M5015">
        <v>2</v>
      </c>
      <c r="N5015">
        <v>1</v>
      </c>
      <c r="O5015">
        <v>5</v>
      </c>
      <c r="P5015">
        <v>2</v>
      </c>
      <c r="Q5015">
        <v>0</v>
      </c>
      <c r="R5015">
        <v>-1</v>
      </c>
      <c r="S5015">
        <v>1</v>
      </c>
      <c r="T5015">
        <v>170</v>
      </c>
      <c r="U5015">
        <v>90.9</v>
      </c>
      <c r="V5015">
        <v>31.453287197231841</v>
      </c>
      <c r="W5015">
        <v>0.93812636165577301</v>
      </c>
      <c r="X5015">
        <v>2</v>
      </c>
      <c r="Y5015">
        <v>1</v>
      </c>
      <c r="Z5015">
        <v>327458</v>
      </c>
    </row>
    <row r="5016" spans="1:26">
      <c r="A5016">
        <v>492351</v>
      </c>
      <c r="B5016">
        <v>2</v>
      </c>
      <c r="C5016">
        <v>49235102</v>
      </c>
      <c r="D5016">
        <v>5</v>
      </c>
      <c r="E5016">
        <v>2</v>
      </c>
      <c r="F5016">
        <v>14</v>
      </c>
      <c r="G5016">
        <v>2</v>
      </c>
      <c r="H5016">
        <v>48</v>
      </c>
      <c r="I5016">
        <v>2</v>
      </c>
      <c r="J5016">
        <v>5</v>
      </c>
      <c r="K5016">
        <v>2</v>
      </c>
      <c r="L5016">
        <v>6</v>
      </c>
      <c r="M5016">
        <v>2</v>
      </c>
      <c r="N5016">
        <v>1</v>
      </c>
      <c r="O5016">
        <v>5</v>
      </c>
      <c r="P5016">
        <v>2</v>
      </c>
      <c r="Q5016">
        <v>0</v>
      </c>
      <c r="R5016">
        <v>-1</v>
      </c>
      <c r="S5016">
        <v>0</v>
      </c>
      <c r="T5016">
        <v>156.80000000000001</v>
      </c>
      <c r="U5016">
        <v>74.099999999999994</v>
      </c>
      <c r="V5016">
        <v>30.138809350270712</v>
      </c>
      <c r="W5016">
        <v>0.81442351860358297</v>
      </c>
      <c r="X5016">
        <v>-9</v>
      </c>
      <c r="Y5016">
        <v>1</v>
      </c>
      <c r="Z5016">
        <v>327458</v>
      </c>
    </row>
    <row r="5017" spans="1:26">
      <c r="A5017">
        <v>492351</v>
      </c>
      <c r="B5017">
        <v>3</v>
      </c>
      <c r="C5017">
        <v>49235103</v>
      </c>
      <c r="D5017">
        <v>5</v>
      </c>
      <c r="E5017">
        <v>2</v>
      </c>
      <c r="F5017">
        <v>14</v>
      </c>
      <c r="G5017">
        <v>1</v>
      </c>
      <c r="H5017">
        <v>16</v>
      </c>
      <c r="I5017">
        <v>1</v>
      </c>
      <c r="J5017">
        <v>6</v>
      </c>
      <c r="K5017">
        <v>7</v>
      </c>
      <c r="L5017">
        <v>6</v>
      </c>
      <c r="M5017">
        <v>2</v>
      </c>
      <c r="N5017">
        <v>1</v>
      </c>
      <c r="O5017">
        <v>5</v>
      </c>
      <c r="P5017">
        <v>2</v>
      </c>
      <c r="Q5017">
        <v>0</v>
      </c>
      <c r="R5017">
        <v>1</v>
      </c>
      <c r="S5017">
        <v>0</v>
      </c>
      <c r="T5017">
        <v>168.7</v>
      </c>
      <c r="U5017">
        <v>70.400000000000006</v>
      </c>
      <c r="V5017">
        <v>24.736741686223574</v>
      </c>
      <c r="W5017">
        <v>0.78646329837940898</v>
      </c>
      <c r="X5017">
        <v>1</v>
      </c>
      <c r="Y5017">
        <v>3</v>
      </c>
      <c r="Z5017">
        <v>327458</v>
      </c>
    </row>
    <row r="5018" spans="1:26">
      <c r="A5018">
        <v>492351</v>
      </c>
      <c r="B5018">
        <v>4</v>
      </c>
      <c r="C5018">
        <v>49235104</v>
      </c>
      <c r="D5018">
        <v>5</v>
      </c>
      <c r="E5018">
        <v>2</v>
      </c>
      <c r="F5018">
        <v>14</v>
      </c>
      <c r="G5018">
        <v>2</v>
      </c>
      <c r="H5018">
        <v>14</v>
      </c>
      <c r="I5018">
        <v>-1</v>
      </c>
      <c r="J5018">
        <v>6</v>
      </c>
      <c r="K5018">
        <v>-1</v>
      </c>
      <c r="L5018">
        <v>6</v>
      </c>
      <c r="M5018">
        <v>2</v>
      </c>
      <c r="N5018">
        <v>-1</v>
      </c>
      <c r="O5018">
        <v>-1</v>
      </c>
      <c r="P5018">
        <v>-1</v>
      </c>
      <c r="Q5018">
        <v>-1</v>
      </c>
      <c r="R5018">
        <v>-1</v>
      </c>
      <c r="S5018">
        <v>3</v>
      </c>
      <c r="T5018">
        <v>164.9</v>
      </c>
      <c r="U5018">
        <v>73.3</v>
      </c>
      <c r="V5018">
        <v>26.956447868326027</v>
      </c>
      <c r="W5018">
        <v>-1</v>
      </c>
      <c r="X5018">
        <v>-9</v>
      </c>
      <c r="Y5018">
        <v>-9</v>
      </c>
      <c r="Z5018">
        <v>327458</v>
      </c>
    </row>
    <row r="5019" spans="1:26">
      <c r="A5019">
        <v>492351</v>
      </c>
      <c r="B5019">
        <v>5</v>
      </c>
      <c r="C5019">
        <v>49235105</v>
      </c>
      <c r="D5019">
        <v>5</v>
      </c>
      <c r="E5019">
        <v>2</v>
      </c>
      <c r="F5019">
        <v>14</v>
      </c>
      <c r="G5019">
        <v>1</v>
      </c>
      <c r="H5019">
        <v>10</v>
      </c>
      <c r="I5019">
        <v>-1</v>
      </c>
      <c r="J5019">
        <v>6</v>
      </c>
      <c r="K5019">
        <v>-1</v>
      </c>
      <c r="L5019">
        <v>6</v>
      </c>
      <c r="M5019">
        <v>1</v>
      </c>
      <c r="N5019">
        <v>-1</v>
      </c>
      <c r="O5019">
        <v>-1</v>
      </c>
      <c r="P5019">
        <v>-1</v>
      </c>
      <c r="Q5019">
        <v>-1</v>
      </c>
      <c r="R5019">
        <v>-1</v>
      </c>
      <c r="S5019">
        <v>-2</v>
      </c>
      <c r="T5019">
        <v>147.30000000000001</v>
      </c>
      <c r="U5019">
        <v>43.8</v>
      </c>
      <c r="V5019">
        <v>20.186852828164252</v>
      </c>
      <c r="W5019">
        <v>-1</v>
      </c>
      <c r="X5019">
        <v>-9</v>
      </c>
      <c r="Y5019">
        <v>-9</v>
      </c>
      <c r="Z5019">
        <v>327458</v>
      </c>
    </row>
    <row r="5020" spans="1:26">
      <c r="A5020">
        <v>492371</v>
      </c>
      <c r="B5020">
        <v>1</v>
      </c>
      <c r="C5020">
        <v>49237101</v>
      </c>
      <c r="D5020">
        <v>4</v>
      </c>
      <c r="E5020">
        <v>2</v>
      </c>
      <c r="F5020">
        <v>14</v>
      </c>
      <c r="G5020">
        <v>1</v>
      </c>
      <c r="H5020">
        <v>41</v>
      </c>
      <c r="I5020">
        <v>2</v>
      </c>
      <c r="J5020">
        <v>1</v>
      </c>
      <c r="K5020">
        <v>2</v>
      </c>
      <c r="L5020">
        <v>97</v>
      </c>
      <c r="M5020">
        <v>2</v>
      </c>
      <c r="N5020">
        <v>4</v>
      </c>
      <c r="O5020">
        <v>2</v>
      </c>
      <c r="P5020">
        <v>1</v>
      </c>
      <c r="Q5020">
        <v>14.404</v>
      </c>
      <c r="R5020">
        <v>-1</v>
      </c>
      <c r="S5020">
        <v>0</v>
      </c>
      <c r="T5020">
        <v>191.1</v>
      </c>
      <c r="U5020">
        <v>88.4</v>
      </c>
      <c r="V5020">
        <v>24.206438200607298</v>
      </c>
      <c r="W5020">
        <v>-1</v>
      </c>
      <c r="X5020">
        <v>1</v>
      </c>
      <c r="Y5020">
        <v>3</v>
      </c>
      <c r="Z5020">
        <v>453336</v>
      </c>
    </row>
    <row r="5021" spans="1:26">
      <c r="A5021">
        <v>492371</v>
      </c>
      <c r="B5021">
        <v>2</v>
      </c>
      <c r="C5021">
        <v>49237102</v>
      </c>
      <c r="D5021">
        <v>4</v>
      </c>
      <c r="E5021">
        <v>2</v>
      </c>
      <c r="F5021">
        <v>14</v>
      </c>
      <c r="G5021">
        <v>2</v>
      </c>
      <c r="H5021">
        <v>36</v>
      </c>
      <c r="I5021">
        <v>2</v>
      </c>
      <c r="J5021">
        <v>1</v>
      </c>
      <c r="K5021">
        <v>3</v>
      </c>
      <c r="L5021">
        <v>97</v>
      </c>
      <c r="M5021">
        <v>1</v>
      </c>
      <c r="N5021">
        <v>2</v>
      </c>
      <c r="O5021">
        <v>5</v>
      </c>
      <c r="P5021">
        <v>1</v>
      </c>
      <c r="Q5021">
        <v>4.125</v>
      </c>
      <c r="R5021">
        <v>-1</v>
      </c>
      <c r="S5021">
        <v>1</v>
      </c>
      <c r="T5021">
        <v>177.1</v>
      </c>
      <c r="U5021">
        <v>65.5</v>
      </c>
      <c r="V5021">
        <v>20.883542843624351</v>
      </c>
      <c r="W5021">
        <v>-1</v>
      </c>
      <c r="X5021">
        <v>1</v>
      </c>
      <c r="Y5021">
        <v>3</v>
      </c>
      <c r="Z5021">
        <v>453336</v>
      </c>
    </row>
    <row r="5022" spans="1:26">
      <c r="A5022">
        <v>492371</v>
      </c>
      <c r="B5022">
        <v>3</v>
      </c>
      <c r="C5022">
        <v>49237103</v>
      </c>
      <c r="D5022">
        <v>4</v>
      </c>
      <c r="E5022">
        <v>2</v>
      </c>
      <c r="F5022">
        <v>14</v>
      </c>
      <c r="G5022">
        <v>1</v>
      </c>
      <c r="H5022">
        <v>11</v>
      </c>
      <c r="I5022">
        <v>-1</v>
      </c>
      <c r="J5022">
        <v>1</v>
      </c>
      <c r="K5022">
        <v>-1</v>
      </c>
      <c r="L5022">
        <v>97</v>
      </c>
      <c r="M5022">
        <v>1</v>
      </c>
      <c r="N5022">
        <v>-1</v>
      </c>
      <c r="O5022">
        <v>-1</v>
      </c>
      <c r="P5022">
        <v>-1</v>
      </c>
      <c r="Q5022">
        <v>-1</v>
      </c>
      <c r="R5022">
        <v>-1</v>
      </c>
      <c r="S5022">
        <v>-2</v>
      </c>
      <c r="T5022">
        <v>157.30000000000001</v>
      </c>
      <c r="U5022">
        <v>45.8</v>
      </c>
      <c r="V5022">
        <v>18.510068790367001</v>
      </c>
      <c r="W5022">
        <v>-1</v>
      </c>
      <c r="X5022">
        <v>1</v>
      </c>
      <c r="Y5022">
        <v>3</v>
      </c>
      <c r="Z5022">
        <v>453336</v>
      </c>
    </row>
    <row r="5023" spans="1:26">
      <c r="A5023">
        <v>492371</v>
      </c>
      <c r="B5023">
        <v>4</v>
      </c>
      <c r="C5023">
        <v>49237104</v>
      </c>
      <c r="D5023">
        <v>4</v>
      </c>
      <c r="E5023">
        <v>2</v>
      </c>
      <c r="F5023">
        <v>14</v>
      </c>
      <c r="G5023">
        <v>1</v>
      </c>
      <c r="H5023">
        <v>8</v>
      </c>
      <c r="I5023">
        <v>-1</v>
      </c>
      <c r="J5023">
        <v>1</v>
      </c>
      <c r="K5023">
        <v>-1</v>
      </c>
      <c r="L5023">
        <v>97</v>
      </c>
      <c r="M5023">
        <v>1</v>
      </c>
      <c r="N5023">
        <v>-1</v>
      </c>
      <c r="O5023">
        <v>-1</v>
      </c>
      <c r="P5023">
        <v>-1</v>
      </c>
      <c r="Q5023">
        <v>-1</v>
      </c>
      <c r="R5023">
        <v>-1</v>
      </c>
      <c r="S5023">
        <v>-2</v>
      </c>
      <c r="T5023">
        <v>135</v>
      </c>
      <c r="U5023">
        <v>28.4</v>
      </c>
      <c r="V5023">
        <v>15.58299039780521</v>
      </c>
      <c r="W5023">
        <v>-1</v>
      </c>
      <c r="X5023">
        <v>3</v>
      </c>
      <c r="Y5023">
        <v>3</v>
      </c>
      <c r="Z5023">
        <v>453336</v>
      </c>
    </row>
    <row r="5024" spans="1:26">
      <c r="A5024">
        <v>493051</v>
      </c>
      <c r="B5024">
        <v>1</v>
      </c>
      <c r="C5024">
        <v>49305101</v>
      </c>
      <c r="D5024">
        <v>4</v>
      </c>
      <c r="E5024">
        <v>9</v>
      </c>
      <c r="F5024">
        <v>20</v>
      </c>
      <c r="G5024">
        <v>1</v>
      </c>
      <c r="H5024">
        <v>34</v>
      </c>
      <c r="I5024">
        <v>2</v>
      </c>
      <c r="J5024">
        <v>1</v>
      </c>
      <c r="K5024">
        <v>2</v>
      </c>
      <c r="L5024">
        <v>13</v>
      </c>
      <c r="M5024">
        <v>1</v>
      </c>
      <c r="N5024">
        <v>1</v>
      </c>
      <c r="O5024">
        <v>5</v>
      </c>
      <c r="P5024">
        <v>1</v>
      </c>
      <c r="Q5024">
        <v>13</v>
      </c>
      <c r="R5024">
        <v>-1</v>
      </c>
      <c r="S5024">
        <v>2</v>
      </c>
      <c r="T5024">
        <v>178.2</v>
      </c>
      <c r="U5024">
        <v>72.099999999999994</v>
      </c>
      <c r="V5024">
        <v>22.7049142125835</v>
      </c>
      <c r="W5024">
        <v>-1</v>
      </c>
      <c r="X5024">
        <v>1</v>
      </c>
      <c r="Y5024">
        <v>3</v>
      </c>
      <c r="Z5024">
        <v>398283</v>
      </c>
    </row>
    <row r="5025" spans="1:26">
      <c r="A5025">
        <v>493051</v>
      </c>
      <c r="B5025">
        <v>2</v>
      </c>
      <c r="C5025">
        <v>49305102</v>
      </c>
      <c r="D5025">
        <v>4</v>
      </c>
      <c r="E5025">
        <v>9</v>
      </c>
      <c r="F5025">
        <v>20</v>
      </c>
      <c r="G5025">
        <v>2</v>
      </c>
      <c r="H5025">
        <v>33</v>
      </c>
      <c r="I5025">
        <v>2</v>
      </c>
      <c r="J5025">
        <v>1</v>
      </c>
      <c r="K5025">
        <v>4</v>
      </c>
      <c r="L5025">
        <v>13</v>
      </c>
      <c r="M5025">
        <v>2</v>
      </c>
      <c r="N5025">
        <v>3</v>
      </c>
      <c r="O5025">
        <v>5</v>
      </c>
      <c r="P5025">
        <v>1</v>
      </c>
      <c r="Q5025">
        <v>4.875</v>
      </c>
      <c r="R5025">
        <v>-1</v>
      </c>
      <c r="S5025">
        <v>2</v>
      </c>
      <c r="T5025">
        <v>164</v>
      </c>
      <c r="U5025">
        <v>68.099999999999994</v>
      </c>
      <c r="V5025">
        <v>25.319750148721003</v>
      </c>
      <c r="W5025">
        <v>-1</v>
      </c>
      <c r="X5025">
        <v>2</v>
      </c>
      <c r="Y5025">
        <v>1</v>
      </c>
      <c r="Z5025">
        <v>398283</v>
      </c>
    </row>
    <row r="5026" spans="1:26">
      <c r="A5026">
        <v>493051</v>
      </c>
      <c r="B5026">
        <v>3</v>
      </c>
      <c r="C5026">
        <v>49305103</v>
      </c>
      <c r="D5026">
        <v>4</v>
      </c>
      <c r="E5026">
        <v>9</v>
      </c>
      <c r="F5026">
        <v>20</v>
      </c>
      <c r="G5026">
        <v>2</v>
      </c>
      <c r="H5026">
        <v>9</v>
      </c>
      <c r="I5026">
        <v>-1</v>
      </c>
      <c r="J5026">
        <v>1</v>
      </c>
      <c r="K5026">
        <v>-1</v>
      </c>
      <c r="L5026">
        <v>13</v>
      </c>
      <c r="M5026">
        <v>1</v>
      </c>
      <c r="N5026">
        <v>-1</v>
      </c>
      <c r="O5026">
        <v>-1</v>
      </c>
      <c r="P5026">
        <v>-1</v>
      </c>
      <c r="Q5026">
        <v>-1</v>
      </c>
      <c r="R5026">
        <v>-1</v>
      </c>
      <c r="S5026">
        <v>-2</v>
      </c>
      <c r="T5026">
        <v>137.9</v>
      </c>
      <c r="U5026">
        <v>32.9</v>
      </c>
      <c r="V5026">
        <v>17.300847005297005</v>
      </c>
      <c r="W5026">
        <v>-1</v>
      </c>
      <c r="X5026">
        <v>1</v>
      </c>
      <c r="Y5026">
        <v>3</v>
      </c>
      <c r="Z5026">
        <v>398283</v>
      </c>
    </row>
    <row r="5027" spans="1:26">
      <c r="A5027">
        <v>493051</v>
      </c>
      <c r="B5027">
        <v>4</v>
      </c>
      <c r="C5027">
        <v>49305104</v>
      </c>
      <c r="D5027">
        <v>4</v>
      </c>
      <c r="E5027">
        <v>9</v>
      </c>
      <c r="F5027">
        <v>20</v>
      </c>
      <c r="G5027">
        <v>1</v>
      </c>
      <c r="H5027">
        <v>1</v>
      </c>
      <c r="I5027">
        <v>-1</v>
      </c>
      <c r="J5027">
        <v>1</v>
      </c>
      <c r="K5027">
        <v>-1</v>
      </c>
      <c r="L5027">
        <v>13</v>
      </c>
      <c r="M5027">
        <v>1</v>
      </c>
      <c r="N5027">
        <v>-1</v>
      </c>
      <c r="O5027">
        <v>-1</v>
      </c>
      <c r="P5027">
        <v>-1</v>
      </c>
      <c r="Q5027">
        <v>-1</v>
      </c>
      <c r="R5027">
        <v>-1</v>
      </c>
      <c r="S5027">
        <v>-2</v>
      </c>
      <c r="T5027">
        <v>-1</v>
      </c>
      <c r="U5027">
        <v>11.6</v>
      </c>
      <c r="V5027">
        <v>-1</v>
      </c>
      <c r="W5027">
        <v>-1</v>
      </c>
      <c r="X5027">
        <v>-2</v>
      </c>
      <c r="Y5027">
        <v>-2</v>
      </c>
      <c r="Z5027">
        <v>398283</v>
      </c>
    </row>
    <row r="5028" spans="1:26">
      <c r="A5028">
        <v>493151</v>
      </c>
      <c r="B5028">
        <v>1</v>
      </c>
      <c r="C5028">
        <v>49315101</v>
      </c>
      <c r="D5028">
        <v>1</v>
      </c>
      <c r="E5028">
        <v>9</v>
      </c>
      <c r="F5028">
        <v>20</v>
      </c>
      <c r="G5028">
        <v>2</v>
      </c>
      <c r="H5028">
        <v>27</v>
      </c>
      <c r="I5028">
        <v>6</v>
      </c>
      <c r="J5028">
        <v>1</v>
      </c>
      <c r="K5028">
        <v>1</v>
      </c>
      <c r="L5028">
        <v>14</v>
      </c>
      <c r="M5028">
        <v>2</v>
      </c>
      <c r="N5028">
        <v>4</v>
      </c>
      <c r="O5028">
        <v>1</v>
      </c>
      <c r="P5028">
        <v>1</v>
      </c>
      <c r="Q5028">
        <v>4.5</v>
      </c>
      <c r="R5028">
        <v>-1</v>
      </c>
      <c r="S5028">
        <v>7</v>
      </c>
      <c r="T5028">
        <v>154.30000000000001</v>
      </c>
      <c r="U5028">
        <v>50.2</v>
      </c>
      <c r="V5028">
        <v>21.084915507031312</v>
      </c>
      <c r="W5028">
        <v>0.79456193353474303</v>
      </c>
      <c r="X5028">
        <v>1</v>
      </c>
      <c r="Y5028">
        <v>3</v>
      </c>
      <c r="Z5028">
        <v>593519</v>
      </c>
    </row>
    <row r="5029" spans="1:26">
      <c r="A5029">
        <v>493181</v>
      </c>
      <c r="B5029">
        <v>1</v>
      </c>
      <c r="C5029">
        <v>49318101</v>
      </c>
      <c r="D5029">
        <v>3</v>
      </c>
      <c r="E5029">
        <v>9</v>
      </c>
      <c r="F5029">
        <v>20</v>
      </c>
      <c r="G5029">
        <v>1</v>
      </c>
      <c r="H5029">
        <v>88</v>
      </c>
      <c r="I5029">
        <v>2</v>
      </c>
      <c r="J5029">
        <v>1</v>
      </c>
      <c r="K5029">
        <v>7</v>
      </c>
      <c r="L5029">
        <v>-1</v>
      </c>
      <c r="M5029">
        <v>4</v>
      </c>
      <c r="N5029">
        <v>3</v>
      </c>
      <c r="O5029">
        <v>5</v>
      </c>
      <c r="P5029">
        <v>2</v>
      </c>
      <c r="Q5029">
        <v>0</v>
      </c>
      <c r="R5029">
        <v>-1</v>
      </c>
      <c r="S5029">
        <v>-2</v>
      </c>
      <c r="T5029">
        <v>-1</v>
      </c>
      <c r="U5029">
        <v>-1</v>
      </c>
      <c r="V5029">
        <v>-1</v>
      </c>
      <c r="W5029">
        <v>-1</v>
      </c>
      <c r="X5029">
        <v>-2</v>
      </c>
      <c r="Y5029">
        <v>-2</v>
      </c>
      <c r="Z5029">
        <v>568283</v>
      </c>
    </row>
    <row r="5030" spans="1:26">
      <c r="A5030">
        <v>493181</v>
      </c>
      <c r="B5030">
        <v>2</v>
      </c>
      <c r="C5030">
        <v>49318102</v>
      </c>
      <c r="D5030">
        <v>3</v>
      </c>
      <c r="E5030">
        <v>9</v>
      </c>
      <c r="F5030">
        <v>20</v>
      </c>
      <c r="G5030">
        <v>2</v>
      </c>
      <c r="H5030">
        <v>80</v>
      </c>
      <c r="I5030">
        <v>2</v>
      </c>
      <c r="J5030">
        <v>1</v>
      </c>
      <c r="K5030">
        <v>7</v>
      </c>
      <c r="L5030">
        <v>-1</v>
      </c>
      <c r="M5030">
        <v>3</v>
      </c>
      <c r="N5030">
        <v>1</v>
      </c>
      <c r="O5030">
        <v>5</v>
      </c>
      <c r="P5030">
        <v>2</v>
      </c>
      <c r="Q5030">
        <v>0</v>
      </c>
      <c r="R5030">
        <v>-1</v>
      </c>
      <c r="S5030">
        <v>3</v>
      </c>
      <c r="T5030">
        <v>158.9</v>
      </c>
      <c r="U5030">
        <v>89.5</v>
      </c>
      <c r="V5030">
        <v>35.446653578468393</v>
      </c>
      <c r="W5030">
        <v>0.91881274552597203</v>
      </c>
      <c r="X5030">
        <v>2</v>
      </c>
      <c r="Y5030">
        <v>3</v>
      </c>
      <c r="Z5030">
        <v>568283</v>
      </c>
    </row>
    <row r="5031" spans="1:26">
      <c r="A5031">
        <v>493181</v>
      </c>
      <c r="B5031">
        <v>3</v>
      </c>
      <c r="C5031">
        <v>49318103</v>
      </c>
      <c r="D5031">
        <v>3</v>
      </c>
      <c r="E5031">
        <v>9</v>
      </c>
      <c r="F5031">
        <v>20</v>
      </c>
      <c r="G5031">
        <v>2</v>
      </c>
      <c r="H5031">
        <v>53</v>
      </c>
      <c r="I5031">
        <v>1</v>
      </c>
      <c r="J5031">
        <v>1</v>
      </c>
      <c r="K5031">
        <v>7</v>
      </c>
      <c r="L5031">
        <v>-1</v>
      </c>
      <c r="M5031">
        <v>1</v>
      </c>
      <c r="N5031">
        <v>1</v>
      </c>
      <c r="O5031">
        <v>5</v>
      </c>
      <c r="P5031">
        <v>1</v>
      </c>
      <c r="Q5031">
        <v>10.558</v>
      </c>
      <c r="R5031">
        <v>-1</v>
      </c>
      <c r="S5031">
        <v>1</v>
      </c>
      <c r="T5031">
        <v>168.9</v>
      </c>
      <c r="U5031">
        <v>66.2</v>
      </c>
      <c r="V5031">
        <v>23.205914633782974</v>
      </c>
      <c r="W5031">
        <v>0.73011800923550496</v>
      </c>
      <c r="X5031">
        <v>1</v>
      </c>
      <c r="Y5031">
        <v>3</v>
      </c>
      <c r="Z5031">
        <v>568283</v>
      </c>
    </row>
    <row r="5032" spans="1:26">
      <c r="A5032">
        <v>493201</v>
      </c>
      <c r="B5032">
        <v>1</v>
      </c>
      <c r="C5032">
        <v>49320101</v>
      </c>
      <c r="D5032">
        <v>1</v>
      </c>
      <c r="E5032">
        <v>9</v>
      </c>
      <c r="F5032">
        <v>20</v>
      </c>
      <c r="G5032">
        <v>2</v>
      </c>
      <c r="H5032">
        <v>60</v>
      </c>
      <c r="I5032">
        <v>2</v>
      </c>
      <c r="J5032">
        <v>1</v>
      </c>
      <c r="K5032">
        <v>1</v>
      </c>
      <c r="L5032">
        <v>9</v>
      </c>
      <c r="M5032">
        <v>3</v>
      </c>
      <c r="N5032">
        <v>1</v>
      </c>
      <c r="O5032">
        <v>5</v>
      </c>
      <c r="P5032">
        <v>1</v>
      </c>
      <c r="Q5032">
        <v>3</v>
      </c>
      <c r="R5032">
        <v>-1</v>
      </c>
      <c r="S5032">
        <v>0</v>
      </c>
      <c r="T5032">
        <v>152</v>
      </c>
      <c r="U5032">
        <v>58.2</v>
      </c>
      <c r="V5032">
        <v>25.190443213296401</v>
      </c>
      <c r="W5032">
        <v>0.74216027874564505</v>
      </c>
      <c r="X5032">
        <v>1</v>
      </c>
      <c r="Y5032">
        <v>1</v>
      </c>
      <c r="Z5032">
        <v>764329</v>
      </c>
    </row>
    <row r="5033" spans="1:26">
      <c r="A5033">
        <v>493251</v>
      </c>
      <c r="B5033">
        <v>1</v>
      </c>
      <c r="C5033">
        <v>49325101</v>
      </c>
      <c r="D5033">
        <v>3</v>
      </c>
      <c r="E5033">
        <v>9</v>
      </c>
      <c r="F5033">
        <v>20</v>
      </c>
      <c r="G5033">
        <v>1</v>
      </c>
      <c r="H5033">
        <v>47</v>
      </c>
      <c r="I5033">
        <v>4</v>
      </c>
      <c r="J5033">
        <v>1</v>
      </c>
      <c r="K5033">
        <v>1</v>
      </c>
      <c r="L5033">
        <v>-1</v>
      </c>
      <c r="M5033">
        <v>1</v>
      </c>
      <c r="N5033">
        <v>3</v>
      </c>
      <c r="O5033">
        <v>5</v>
      </c>
      <c r="P5033">
        <v>1</v>
      </c>
      <c r="Q5033">
        <v>16.702999999999999</v>
      </c>
      <c r="R5033">
        <v>-1</v>
      </c>
      <c r="S5033">
        <v>0</v>
      </c>
      <c r="T5033">
        <v>183.6</v>
      </c>
      <c r="U5033">
        <v>112.2</v>
      </c>
      <c r="V5033">
        <v>33.284918905833941</v>
      </c>
      <c r="W5033">
        <v>0.965061780997018</v>
      </c>
      <c r="X5033">
        <v>2</v>
      </c>
      <c r="Y5033">
        <v>3</v>
      </c>
      <c r="Z5033">
        <v>524411</v>
      </c>
    </row>
    <row r="5034" spans="1:26">
      <c r="A5034">
        <v>493251</v>
      </c>
      <c r="B5034">
        <v>2</v>
      </c>
      <c r="C5034">
        <v>49325102</v>
      </c>
      <c r="D5034">
        <v>3</v>
      </c>
      <c r="E5034">
        <v>9</v>
      </c>
      <c r="F5034">
        <v>20</v>
      </c>
      <c r="G5034">
        <v>2</v>
      </c>
      <c r="H5034">
        <v>80</v>
      </c>
      <c r="I5034">
        <v>5</v>
      </c>
      <c r="J5034">
        <v>1</v>
      </c>
      <c r="K5034">
        <v>7</v>
      </c>
      <c r="L5034">
        <v>-1</v>
      </c>
      <c r="M5034">
        <v>1</v>
      </c>
      <c r="N5034">
        <v>2</v>
      </c>
      <c r="O5034">
        <v>5</v>
      </c>
      <c r="P5034">
        <v>2</v>
      </c>
      <c r="Q5034">
        <v>0</v>
      </c>
      <c r="R5034">
        <v>-1</v>
      </c>
      <c r="S5034">
        <v>1</v>
      </c>
      <c r="T5034">
        <v>-1</v>
      </c>
      <c r="U5034">
        <v>66.599999999999994</v>
      </c>
      <c r="V5034">
        <v>-1</v>
      </c>
      <c r="W5034">
        <v>0.97578692493946695</v>
      </c>
      <c r="X5034">
        <v>1</v>
      </c>
      <c r="Y5034">
        <v>3</v>
      </c>
      <c r="Z5034">
        <v>524411</v>
      </c>
    </row>
    <row r="5035" spans="1:26">
      <c r="A5035">
        <v>493251</v>
      </c>
      <c r="B5035">
        <v>3</v>
      </c>
      <c r="C5035">
        <v>49325103</v>
      </c>
      <c r="D5035">
        <v>3</v>
      </c>
      <c r="E5035">
        <v>9</v>
      </c>
      <c r="F5035">
        <v>20</v>
      </c>
      <c r="G5035">
        <v>1</v>
      </c>
      <c r="H5035">
        <v>11</v>
      </c>
      <c r="I5035">
        <v>-1</v>
      </c>
      <c r="J5035">
        <v>1</v>
      </c>
      <c r="K5035">
        <v>-1</v>
      </c>
      <c r="L5035">
        <v>-1</v>
      </c>
      <c r="M5035">
        <v>1</v>
      </c>
      <c r="N5035">
        <v>-1</v>
      </c>
      <c r="O5035">
        <v>-1</v>
      </c>
      <c r="P5035">
        <v>-1</v>
      </c>
      <c r="Q5035">
        <v>-1</v>
      </c>
      <c r="R5035">
        <v>-1</v>
      </c>
      <c r="S5035">
        <v>-2</v>
      </c>
      <c r="T5035">
        <v>145.19999999999999</v>
      </c>
      <c r="U5035">
        <v>33.9</v>
      </c>
      <c r="V5035">
        <v>16.079275095052704</v>
      </c>
      <c r="W5035">
        <v>-1</v>
      </c>
      <c r="X5035">
        <v>3</v>
      </c>
      <c r="Y5035">
        <v>3</v>
      </c>
      <c r="Z5035">
        <v>524411</v>
      </c>
    </row>
    <row r="5036" spans="1:26">
      <c r="A5036">
        <v>493341</v>
      </c>
      <c r="B5036">
        <v>1</v>
      </c>
      <c r="C5036">
        <v>49334101</v>
      </c>
      <c r="D5036">
        <v>2</v>
      </c>
      <c r="E5036">
        <v>9</v>
      </c>
      <c r="F5036">
        <v>20</v>
      </c>
      <c r="G5036">
        <v>1</v>
      </c>
      <c r="H5036">
        <v>63</v>
      </c>
      <c r="I5036">
        <v>2</v>
      </c>
      <c r="J5036">
        <v>1</v>
      </c>
      <c r="K5036">
        <v>1</v>
      </c>
      <c r="L5036">
        <v>96</v>
      </c>
      <c r="M5036">
        <v>1</v>
      </c>
      <c r="N5036">
        <v>1</v>
      </c>
      <c r="O5036">
        <v>5</v>
      </c>
      <c r="P5036">
        <v>1</v>
      </c>
      <c r="Q5036">
        <v>12.116</v>
      </c>
      <c r="R5036">
        <v>-1</v>
      </c>
      <c r="S5036">
        <v>0</v>
      </c>
      <c r="T5036">
        <v>189.3</v>
      </c>
      <c r="U5036">
        <v>97.2</v>
      </c>
      <c r="V5036">
        <v>27.124705835076767</v>
      </c>
      <c r="W5036">
        <v>0.93430314406381998</v>
      </c>
      <c r="X5036">
        <v>1</v>
      </c>
      <c r="Y5036">
        <v>3</v>
      </c>
      <c r="Z5036">
        <v>397664</v>
      </c>
    </row>
    <row r="5037" spans="1:26">
      <c r="A5037">
        <v>493341</v>
      </c>
      <c r="B5037">
        <v>2</v>
      </c>
      <c r="C5037">
        <v>49334102</v>
      </c>
      <c r="D5037">
        <v>2</v>
      </c>
      <c r="E5037">
        <v>9</v>
      </c>
      <c r="F5037">
        <v>20</v>
      </c>
      <c r="G5037">
        <v>2</v>
      </c>
      <c r="H5037">
        <v>64</v>
      </c>
      <c r="I5037">
        <v>2</v>
      </c>
      <c r="J5037">
        <v>1</v>
      </c>
      <c r="K5037">
        <v>3</v>
      </c>
      <c r="L5037">
        <v>96</v>
      </c>
      <c r="M5037">
        <v>2</v>
      </c>
      <c r="N5037">
        <v>1</v>
      </c>
      <c r="O5037">
        <v>5</v>
      </c>
      <c r="P5037">
        <v>1</v>
      </c>
      <c r="Q5037">
        <v>10.73</v>
      </c>
      <c r="R5037">
        <v>-1</v>
      </c>
      <c r="S5037">
        <v>1</v>
      </c>
      <c r="T5037">
        <v>167.8</v>
      </c>
      <c r="U5037">
        <v>72.7</v>
      </c>
      <c r="V5037">
        <v>25.819658740114299</v>
      </c>
      <c r="W5037">
        <v>0.79079903147699804</v>
      </c>
      <c r="X5037">
        <v>1</v>
      </c>
      <c r="Y5037">
        <v>3</v>
      </c>
      <c r="Z5037">
        <v>397664</v>
      </c>
    </row>
    <row r="5038" spans="1:26">
      <c r="A5038">
        <v>493351</v>
      </c>
      <c r="B5038">
        <v>1</v>
      </c>
      <c r="C5038">
        <v>49335101</v>
      </c>
      <c r="D5038">
        <v>1</v>
      </c>
      <c r="E5038">
        <v>9</v>
      </c>
      <c r="F5038">
        <v>20</v>
      </c>
      <c r="G5038">
        <v>2</v>
      </c>
      <c r="H5038">
        <v>80</v>
      </c>
      <c r="I5038">
        <v>2</v>
      </c>
      <c r="J5038">
        <v>1</v>
      </c>
      <c r="K5038">
        <v>7</v>
      </c>
      <c r="L5038">
        <v>96</v>
      </c>
      <c r="M5038">
        <v>2</v>
      </c>
      <c r="N5038">
        <v>2</v>
      </c>
      <c r="O5038">
        <v>5</v>
      </c>
      <c r="P5038">
        <v>1</v>
      </c>
      <c r="Q5038">
        <v>2.9000000000000001E-2</v>
      </c>
      <c r="R5038">
        <v>-1</v>
      </c>
      <c r="S5038">
        <v>0</v>
      </c>
      <c r="T5038">
        <v>145.5</v>
      </c>
      <c r="U5038">
        <v>47.9</v>
      </c>
      <c r="V5038">
        <v>22.626090858634164</v>
      </c>
      <c r="W5038">
        <v>0.80994969256567895</v>
      </c>
      <c r="X5038">
        <v>1</v>
      </c>
      <c r="Y5038">
        <v>3</v>
      </c>
      <c r="Z5038">
        <v>657326</v>
      </c>
    </row>
    <row r="5039" spans="1:26">
      <c r="A5039">
        <v>493371</v>
      </c>
      <c r="B5039">
        <v>1</v>
      </c>
      <c r="C5039">
        <v>49337101</v>
      </c>
      <c r="D5039">
        <v>4</v>
      </c>
      <c r="E5039">
        <v>9</v>
      </c>
      <c r="F5039">
        <v>20</v>
      </c>
      <c r="G5039">
        <v>1</v>
      </c>
      <c r="H5039">
        <v>41</v>
      </c>
      <c r="I5039">
        <v>2</v>
      </c>
      <c r="J5039">
        <v>1</v>
      </c>
      <c r="K5039">
        <v>2</v>
      </c>
      <c r="L5039">
        <v>11</v>
      </c>
      <c r="M5039">
        <v>5</v>
      </c>
      <c r="N5039">
        <v>4</v>
      </c>
      <c r="O5039">
        <v>3</v>
      </c>
      <c r="P5039">
        <v>1</v>
      </c>
      <c r="Q5039">
        <v>17.318999999999999</v>
      </c>
      <c r="R5039">
        <v>-1</v>
      </c>
      <c r="S5039">
        <v>10</v>
      </c>
      <c r="T5039">
        <v>183</v>
      </c>
      <c r="U5039">
        <v>79.599999999999994</v>
      </c>
      <c r="V5039">
        <v>23.768998775717396</v>
      </c>
      <c r="W5039">
        <v>0.92090395480225995</v>
      </c>
      <c r="X5039">
        <v>1</v>
      </c>
      <c r="Y5039">
        <v>3</v>
      </c>
      <c r="Z5039">
        <v>814483</v>
      </c>
    </row>
    <row r="5040" spans="1:26">
      <c r="A5040">
        <v>493371</v>
      </c>
      <c r="B5040">
        <v>2</v>
      </c>
      <c r="C5040">
        <v>49337102</v>
      </c>
      <c r="D5040">
        <v>4</v>
      </c>
      <c r="E5040">
        <v>9</v>
      </c>
      <c r="F5040">
        <v>20</v>
      </c>
      <c r="G5040">
        <v>2</v>
      </c>
      <c r="H5040">
        <v>37</v>
      </c>
      <c r="I5040">
        <v>2</v>
      </c>
      <c r="J5040">
        <v>1</v>
      </c>
      <c r="K5040">
        <v>4</v>
      </c>
      <c r="L5040">
        <v>11</v>
      </c>
      <c r="M5040">
        <v>2</v>
      </c>
      <c r="N5040">
        <v>4</v>
      </c>
      <c r="O5040">
        <v>2</v>
      </c>
      <c r="P5040">
        <v>1</v>
      </c>
      <c r="Q5040">
        <v>3.6629999999999998</v>
      </c>
      <c r="R5040">
        <v>-1</v>
      </c>
      <c r="S5040">
        <v>6</v>
      </c>
      <c r="T5040">
        <v>169.7</v>
      </c>
      <c r="U5040">
        <v>93.1</v>
      </c>
      <c r="V5040">
        <v>32.328532899230474</v>
      </c>
      <c r="W5040">
        <v>0.785744411640658</v>
      </c>
      <c r="X5040">
        <v>2</v>
      </c>
      <c r="Y5040">
        <v>1</v>
      </c>
      <c r="Z5040">
        <v>814483</v>
      </c>
    </row>
    <row r="5041" spans="1:26">
      <c r="A5041">
        <v>493371</v>
      </c>
      <c r="B5041">
        <v>3</v>
      </c>
      <c r="C5041">
        <v>49337103</v>
      </c>
      <c r="D5041">
        <v>4</v>
      </c>
      <c r="E5041">
        <v>9</v>
      </c>
      <c r="F5041">
        <v>20</v>
      </c>
      <c r="G5041">
        <v>2</v>
      </c>
      <c r="H5041">
        <v>14</v>
      </c>
      <c r="I5041">
        <v>-1</v>
      </c>
      <c r="J5041">
        <v>1</v>
      </c>
      <c r="K5041">
        <v>-1</v>
      </c>
      <c r="L5041">
        <v>11</v>
      </c>
      <c r="M5041">
        <v>4</v>
      </c>
      <c r="N5041">
        <v>-1</v>
      </c>
      <c r="O5041">
        <v>-1</v>
      </c>
      <c r="P5041">
        <v>-1</v>
      </c>
      <c r="Q5041">
        <v>-1</v>
      </c>
      <c r="R5041">
        <v>-1</v>
      </c>
      <c r="S5041">
        <v>1</v>
      </c>
      <c r="T5041">
        <v>163.5</v>
      </c>
      <c r="U5041">
        <v>80.599999999999994</v>
      </c>
      <c r="V5041">
        <v>30.150847758793216</v>
      </c>
      <c r="W5041">
        <v>-1</v>
      </c>
      <c r="X5041">
        <v>2</v>
      </c>
      <c r="Y5041">
        <v>1</v>
      </c>
      <c r="Z5041">
        <v>814483</v>
      </c>
    </row>
    <row r="5042" spans="1:26">
      <c r="A5042">
        <v>493371</v>
      </c>
      <c r="B5042">
        <v>4</v>
      </c>
      <c r="C5042">
        <v>49337104</v>
      </c>
      <c r="D5042">
        <v>4</v>
      </c>
      <c r="E5042">
        <v>9</v>
      </c>
      <c r="F5042">
        <v>20</v>
      </c>
      <c r="G5042">
        <v>2</v>
      </c>
      <c r="H5042">
        <v>11</v>
      </c>
      <c r="I5042">
        <v>-1</v>
      </c>
      <c r="J5042">
        <v>1</v>
      </c>
      <c r="K5042">
        <v>-1</v>
      </c>
      <c r="L5042">
        <v>11</v>
      </c>
      <c r="M5042">
        <v>1</v>
      </c>
      <c r="N5042">
        <v>-1</v>
      </c>
      <c r="O5042">
        <v>-1</v>
      </c>
      <c r="P5042">
        <v>-1</v>
      </c>
      <c r="Q5042">
        <v>-1</v>
      </c>
      <c r="R5042">
        <v>-1</v>
      </c>
      <c r="S5042">
        <v>-2</v>
      </c>
      <c r="T5042">
        <v>150</v>
      </c>
      <c r="U5042">
        <v>40.799999999999997</v>
      </c>
      <c r="V5042">
        <v>18.133333333333333</v>
      </c>
      <c r="W5042">
        <v>-1</v>
      </c>
      <c r="X5042">
        <v>1</v>
      </c>
      <c r="Y5042">
        <v>3</v>
      </c>
      <c r="Z5042">
        <v>814483</v>
      </c>
    </row>
    <row r="5043" spans="1:26">
      <c r="A5043">
        <v>494181</v>
      </c>
      <c r="B5043">
        <v>1</v>
      </c>
      <c r="C5043">
        <v>49418101</v>
      </c>
      <c r="D5043">
        <v>2</v>
      </c>
      <c r="E5043">
        <v>7</v>
      </c>
      <c r="F5043">
        <v>5</v>
      </c>
      <c r="G5043">
        <v>1</v>
      </c>
      <c r="H5043">
        <v>24</v>
      </c>
      <c r="I5043">
        <v>2</v>
      </c>
      <c r="J5043">
        <v>1</v>
      </c>
      <c r="K5043">
        <v>1</v>
      </c>
      <c r="L5043">
        <v>18</v>
      </c>
      <c r="M5043">
        <v>1</v>
      </c>
      <c r="N5043">
        <v>1</v>
      </c>
      <c r="O5043">
        <v>5</v>
      </c>
      <c r="P5043">
        <v>1</v>
      </c>
      <c r="Q5043">
        <v>0.46400000000000002</v>
      </c>
      <c r="R5043">
        <v>2</v>
      </c>
      <c r="S5043">
        <v>5</v>
      </c>
      <c r="T5043">
        <v>183.8</v>
      </c>
      <c r="U5043">
        <v>77.5</v>
      </c>
      <c r="V5043">
        <v>22.940912497735507</v>
      </c>
      <c r="W5043">
        <v>0.79805352798053497</v>
      </c>
      <c r="X5043">
        <v>1</v>
      </c>
      <c r="Y5043">
        <v>1</v>
      </c>
      <c r="Z5043">
        <v>460308</v>
      </c>
    </row>
    <row r="5044" spans="1:26">
      <c r="A5044">
        <v>494181</v>
      </c>
      <c r="B5044">
        <v>2</v>
      </c>
      <c r="C5044">
        <v>49418102</v>
      </c>
      <c r="D5044">
        <v>2</v>
      </c>
      <c r="E5044">
        <v>7</v>
      </c>
      <c r="F5044">
        <v>5</v>
      </c>
      <c r="G5044">
        <v>2</v>
      </c>
      <c r="H5044">
        <v>25</v>
      </c>
      <c r="I5044">
        <v>2</v>
      </c>
      <c r="J5044">
        <v>1</v>
      </c>
      <c r="K5044">
        <v>1</v>
      </c>
      <c r="L5044">
        <v>18</v>
      </c>
      <c r="M5044">
        <v>1</v>
      </c>
      <c r="N5044">
        <v>1</v>
      </c>
      <c r="O5044">
        <v>5</v>
      </c>
      <c r="P5044">
        <v>1</v>
      </c>
      <c r="Q5044">
        <v>7.1440000000000001</v>
      </c>
      <c r="R5044">
        <v>-1</v>
      </c>
      <c r="S5044">
        <v>8</v>
      </c>
      <c r="T5044">
        <v>163.80000000000001</v>
      </c>
      <c r="U5044">
        <v>57.7</v>
      </c>
      <c r="V5044">
        <v>21.505424435827365</v>
      </c>
      <c r="W5044">
        <v>-1</v>
      </c>
      <c r="X5044">
        <v>1</v>
      </c>
      <c r="Y5044">
        <v>1</v>
      </c>
      <c r="Z5044">
        <v>460308</v>
      </c>
    </row>
    <row r="5045" spans="1:26">
      <c r="A5045">
        <v>494201</v>
      </c>
      <c r="B5045">
        <v>1</v>
      </c>
      <c r="C5045">
        <v>49420101</v>
      </c>
      <c r="D5045">
        <v>3</v>
      </c>
      <c r="E5045">
        <v>7</v>
      </c>
      <c r="F5045">
        <v>5</v>
      </c>
      <c r="G5045">
        <v>2</v>
      </c>
      <c r="H5045">
        <v>33</v>
      </c>
      <c r="I5045">
        <v>2</v>
      </c>
      <c r="J5045">
        <v>1</v>
      </c>
      <c r="K5045">
        <v>4</v>
      </c>
      <c r="L5045">
        <v>23</v>
      </c>
      <c r="M5045">
        <v>2</v>
      </c>
      <c r="N5045">
        <v>3</v>
      </c>
      <c r="O5045">
        <v>5</v>
      </c>
      <c r="P5045">
        <v>1</v>
      </c>
      <c r="Q5045">
        <v>25</v>
      </c>
      <c r="R5045">
        <v>-1</v>
      </c>
      <c r="S5045">
        <v>12</v>
      </c>
      <c r="T5045">
        <v>155.6</v>
      </c>
      <c r="U5045">
        <v>62.5</v>
      </c>
      <c r="V5045">
        <v>25.814328480514931</v>
      </c>
      <c r="W5045">
        <v>-1</v>
      </c>
      <c r="X5045">
        <v>2</v>
      </c>
      <c r="Y5045">
        <v>3</v>
      </c>
      <c r="Z5045">
        <v>433405</v>
      </c>
    </row>
    <row r="5046" spans="1:26">
      <c r="A5046">
        <v>494201</v>
      </c>
      <c r="B5046">
        <v>2</v>
      </c>
      <c r="C5046">
        <v>49420102</v>
      </c>
      <c r="D5046">
        <v>3</v>
      </c>
      <c r="E5046">
        <v>7</v>
      </c>
      <c r="F5046">
        <v>5</v>
      </c>
      <c r="G5046">
        <v>1</v>
      </c>
      <c r="H5046">
        <v>4</v>
      </c>
      <c r="I5046">
        <v>-1</v>
      </c>
      <c r="J5046">
        <v>1</v>
      </c>
      <c r="K5046">
        <v>-1</v>
      </c>
      <c r="L5046">
        <v>23</v>
      </c>
      <c r="M5046">
        <v>2</v>
      </c>
      <c r="N5046">
        <v>-1</v>
      </c>
      <c r="O5046">
        <v>-1</v>
      </c>
      <c r="P5046">
        <v>-1</v>
      </c>
      <c r="Q5046">
        <v>-1</v>
      </c>
      <c r="R5046">
        <v>-1</v>
      </c>
      <c r="S5046">
        <v>-2</v>
      </c>
      <c r="T5046">
        <v>99.4</v>
      </c>
      <c r="U5046">
        <v>14.4</v>
      </c>
      <c r="V5046">
        <v>14.574367735588579</v>
      </c>
      <c r="W5046">
        <v>-1</v>
      </c>
      <c r="X5046">
        <v>-2</v>
      </c>
      <c r="Y5046">
        <v>-2</v>
      </c>
      <c r="Z5046">
        <v>433405</v>
      </c>
    </row>
    <row r="5047" spans="1:26">
      <c r="A5047">
        <v>494201</v>
      </c>
      <c r="B5047">
        <v>3</v>
      </c>
      <c r="C5047">
        <v>49420103</v>
      </c>
      <c r="D5047">
        <v>3</v>
      </c>
      <c r="E5047">
        <v>7</v>
      </c>
      <c r="F5047">
        <v>5</v>
      </c>
      <c r="G5047">
        <v>1</v>
      </c>
      <c r="H5047">
        <v>0</v>
      </c>
      <c r="I5047">
        <v>-1</v>
      </c>
      <c r="J5047">
        <v>1</v>
      </c>
      <c r="K5047">
        <v>-1</v>
      </c>
      <c r="L5047">
        <v>23</v>
      </c>
      <c r="M5047">
        <v>1</v>
      </c>
      <c r="N5047">
        <v>-1</v>
      </c>
      <c r="O5047">
        <v>-1</v>
      </c>
      <c r="P5047">
        <v>-1</v>
      </c>
      <c r="Q5047">
        <v>-1</v>
      </c>
      <c r="R5047">
        <v>-1</v>
      </c>
      <c r="S5047">
        <v>-2</v>
      </c>
      <c r="T5047">
        <v>-1</v>
      </c>
      <c r="U5047">
        <v>-1</v>
      </c>
      <c r="V5047">
        <v>-1</v>
      </c>
      <c r="W5047">
        <v>-1</v>
      </c>
      <c r="X5047">
        <v>-2</v>
      </c>
      <c r="Y5047">
        <v>-2</v>
      </c>
      <c r="Z5047">
        <v>433405</v>
      </c>
    </row>
    <row r="5048" spans="1:26">
      <c r="A5048">
        <v>494351</v>
      </c>
      <c r="B5048">
        <v>1</v>
      </c>
      <c r="C5048">
        <v>49435101</v>
      </c>
      <c r="D5048">
        <v>1</v>
      </c>
      <c r="E5048">
        <v>7</v>
      </c>
      <c r="F5048">
        <v>5</v>
      </c>
      <c r="G5048">
        <v>2</v>
      </c>
      <c r="H5048">
        <v>55</v>
      </c>
      <c r="I5048">
        <v>5</v>
      </c>
      <c r="J5048">
        <v>1</v>
      </c>
      <c r="K5048">
        <v>7</v>
      </c>
      <c r="L5048">
        <v>6</v>
      </c>
      <c r="M5048">
        <v>1</v>
      </c>
      <c r="N5048">
        <v>1</v>
      </c>
      <c r="O5048">
        <v>5</v>
      </c>
      <c r="P5048">
        <v>1</v>
      </c>
      <c r="Q5048">
        <v>0.28799999999999998</v>
      </c>
      <c r="R5048">
        <v>-1</v>
      </c>
      <c r="S5048">
        <v>0</v>
      </c>
      <c r="T5048">
        <v>153</v>
      </c>
      <c r="U5048">
        <v>60.9</v>
      </c>
      <c r="V5048">
        <v>26.015635012174805</v>
      </c>
      <c r="W5048">
        <v>0.82659522649780803</v>
      </c>
      <c r="X5048">
        <v>1</v>
      </c>
      <c r="Y5048">
        <v>1</v>
      </c>
      <c r="Z5048">
        <v>401233</v>
      </c>
    </row>
    <row r="5049" spans="1:26">
      <c r="A5049">
        <v>495051</v>
      </c>
      <c r="B5049">
        <v>1</v>
      </c>
      <c r="C5049">
        <v>49505101</v>
      </c>
      <c r="D5049">
        <v>3</v>
      </c>
      <c r="E5049">
        <v>7</v>
      </c>
      <c r="F5049">
        <v>8</v>
      </c>
      <c r="G5049">
        <v>2</v>
      </c>
      <c r="H5049">
        <v>27</v>
      </c>
      <c r="I5049">
        <v>1</v>
      </c>
      <c r="J5049">
        <v>1</v>
      </c>
      <c r="K5049">
        <v>2</v>
      </c>
      <c r="L5049">
        <v>6</v>
      </c>
      <c r="M5049">
        <v>2</v>
      </c>
      <c r="N5049">
        <v>4</v>
      </c>
      <c r="O5049">
        <v>3</v>
      </c>
      <c r="P5049">
        <v>1</v>
      </c>
      <c r="Q5049">
        <v>15.375</v>
      </c>
      <c r="R5049">
        <v>-1</v>
      </c>
      <c r="S5049">
        <v>0</v>
      </c>
      <c r="T5049">
        <v>158</v>
      </c>
      <c r="U5049">
        <v>73</v>
      </c>
      <c r="V5049">
        <v>29.242108636436463</v>
      </c>
      <c r="W5049">
        <v>0.87528242205151396</v>
      </c>
      <c r="X5049">
        <v>2</v>
      </c>
      <c r="Y5049">
        <v>1</v>
      </c>
      <c r="Z5049">
        <v>345720</v>
      </c>
    </row>
    <row r="5050" spans="1:26">
      <c r="A5050">
        <v>495051</v>
      </c>
      <c r="B5050">
        <v>2</v>
      </c>
      <c r="C5050">
        <v>49505102</v>
      </c>
      <c r="D5050">
        <v>3</v>
      </c>
      <c r="E5050">
        <v>7</v>
      </c>
      <c r="F5050">
        <v>8</v>
      </c>
      <c r="G5050">
        <v>2</v>
      </c>
      <c r="H5050">
        <v>9</v>
      </c>
      <c r="I5050">
        <v>-1</v>
      </c>
      <c r="J5050">
        <v>1</v>
      </c>
      <c r="K5050">
        <v>-1</v>
      </c>
      <c r="L5050">
        <v>6</v>
      </c>
      <c r="M5050">
        <v>2</v>
      </c>
      <c r="N5050">
        <v>-1</v>
      </c>
      <c r="O5050">
        <v>-1</v>
      </c>
      <c r="P5050">
        <v>-1</v>
      </c>
      <c r="Q5050">
        <v>-1</v>
      </c>
      <c r="R5050">
        <v>-1</v>
      </c>
      <c r="S5050">
        <v>-2</v>
      </c>
      <c r="T5050">
        <v>135.6</v>
      </c>
      <c r="U5050">
        <v>31.8</v>
      </c>
      <c r="V5050">
        <v>17.294489257837995</v>
      </c>
      <c r="W5050">
        <v>-1</v>
      </c>
      <c r="X5050">
        <v>1</v>
      </c>
      <c r="Y5050">
        <v>3</v>
      </c>
      <c r="Z5050">
        <v>345720</v>
      </c>
    </row>
    <row r="5051" spans="1:26">
      <c r="A5051">
        <v>495051</v>
      </c>
      <c r="B5051">
        <v>3</v>
      </c>
      <c r="C5051">
        <v>49505103</v>
      </c>
      <c r="D5051">
        <v>3</v>
      </c>
      <c r="E5051">
        <v>7</v>
      </c>
      <c r="F5051">
        <v>8</v>
      </c>
      <c r="G5051">
        <v>2</v>
      </c>
      <c r="H5051">
        <v>6</v>
      </c>
      <c r="I5051">
        <v>-1</v>
      </c>
      <c r="J5051">
        <v>1</v>
      </c>
      <c r="K5051">
        <v>-1</v>
      </c>
      <c r="L5051">
        <v>6</v>
      </c>
      <c r="M5051">
        <v>2</v>
      </c>
      <c r="N5051">
        <v>-1</v>
      </c>
      <c r="O5051">
        <v>-1</v>
      </c>
      <c r="P5051">
        <v>-1</v>
      </c>
      <c r="Q5051">
        <v>-1</v>
      </c>
      <c r="R5051">
        <v>-1</v>
      </c>
      <c r="S5051">
        <v>-2</v>
      </c>
      <c r="T5051">
        <v>118</v>
      </c>
      <c r="U5051">
        <v>25.5</v>
      </c>
      <c r="V5051">
        <v>18.313702958919851</v>
      </c>
      <c r="W5051">
        <v>-1</v>
      </c>
      <c r="X5051">
        <v>-2</v>
      </c>
      <c r="Y5051">
        <v>-2</v>
      </c>
      <c r="Z5051">
        <v>345720</v>
      </c>
    </row>
    <row r="5052" spans="1:26">
      <c r="A5052">
        <v>495151</v>
      </c>
      <c r="B5052">
        <v>1</v>
      </c>
      <c r="C5052">
        <v>49515101</v>
      </c>
      <c r="D5052">
        <v>2</v>
      </c>
      <c r="E5052">
        <v>7</v>
      </c>
      <c r="F5052">
        <v>8</v>
      </c>
      <c r="G5052">
        <v>1</v>
      </c>
      <c r="H5052">
        <v>69</v>
      </c>
      <c r="I5052">
        <v>2</v>
      </c>
      <c r="J5052">
        <v>1</v>
      </c>
      <c r="K5052">
        <v>7</v>
      </c>
      <c r="L5052">
        <v>8</v>
      </c>
      <c r="M5052">
        <v>2</v>
      </c>
      <c r="N5052">
        <v>3</v>
      </c>
      <c r="O5052">
        <v>5</v>
      </c>
      <c r="P5052">
        <v>1</v>
      </c>
      <c r="Q5052">
        <v>33.5</v>
      </c>
      <c r="R5052">
        <v>-1</v>
      </c>
      <c r="S5052">
        <v>0</v>
      </c>
      <c r="T5052">
        <v>161.4</v>
      </c>
      <c r="U5052">
        <v>77</v>
      </c>
      <c r="V5052">
        <v>29.558586654259734</v>
      </c>
      <c r="W5052">
        <v>1.02865761689291</v>
      </c>
      <c r="X5052">
        <v>2</v>
      </c>
      <c r="Y5052">
        <v>3</v>
      </c>
      <c r="Z5052">
        <v>713545</v>
      </c>
    </row>
    <row r="5053" spans="1:26">
      <c r="A5053">
        <v>495151</v>
      </c>
      <c r="B5053">
        <v>2</v>
      </c>
      <c r="C5053">
        <v>49515102</v>
      </c>
      <c r="D5053">
        <v>2</v>
      </c>
      <c r="E5053">
        <v>7</v>
      </c>
      <c r="F5053">
        <v>8</v>
      </c>
      <c r="G5053">
        <v>2</v>
      </c>
      <c r="H5053">
        <v>70</v>
      </c>
      <c r="I5053">
        <v>2</v>
      </c>
      <c r="J5053">
        <v>1</v>
      </c>
      <c r="K5053">
        <v>7</v>
      </c>
      <c r="L5053">
        <v>8</v>
      </c>
      <c r="M5053">
        <v>2</v>
      </c>
      <c r="N5053">
        <v>1</v>
      </c>
      <c r="O5053">
        <v>5</v>
      </c>
      <c r="P5053">
        <v>1</v>
      </c>
      <c r="Q5053">
        <v>1.355</v>
      </c>
      <c r="R5053">
        <v>-1</v>
      </c>
      <c r="S5053">
        <v>2</v>
      </c>
      <c r="T5053">
        <v>160.80000000000001</v>
      </c>
      <c r="U5053">
        <v>84.7</v>
      </c>
      <c r="V5053">
        <v>32.757543130120538</v>
      </c>
      <c r="W5053">
        <v>0.88030560271646896</v>
      </c>
      <c r="X5053">
        <v>2</v>
      </c>
      <c r="Y5053">
        <v>1</v>
      </c>
      <c r="Z5053">
        <v>713545</v>
      </c>
    </row>
    <row r="5054" spans="1:26">
      <c r="A5054">
        <v>495181</v>
      </c>
      <c r="B5054">
        <v>1</v>
      </c>
      <c r="C5054">
        <v>49518101</v>
      </c>
      <c r="D5054">
        <v>2</v>
      </c>
      <c r="E5054">
        <v>7</v>
      </c>
      <c r="F5054">
        <v>8</v>
      </c>
      <c r="G5054">
        <v>2</v>
      </c>
      <c r="H5054">
        <v>29</v>
      </c>
      <c r="I5054">
        <v>6</v>
      </c>
      <c r="J5054">
        <v>1</v>
      </c>
      <c r="K5054">
        <v>1</v>
      </c>
      <c r="L5054">
        <v>9</v>
      </c>
      <c r="M5054">
        <v>1</v>
      </c>
      <c r="N5054">
        <v>4</v>
      </c>
      <c r="O5054">
        <v>1</v>
      </c>
      <c r="P5054">
        <v>1</v>
      </c>
      <c r="Q5054">
        <v>4.5579999999999998</v>
      </c>
      <c r="R5054">
        <v>-1</v>
      </c>
      <c r="S5054">
        <v>0</v>
      </c>
      <c r="T5054">
        <v>159.4</v>
      </c>
      <c r="U5054">
        <v>48.9</v>
      </c>
      <c r="V5054">
        <v>19.245634114126215</v>
      </c>
      <c r="W5054">
        <v>0.75296108291032104</v>
      </c>
      <c r="X5054">
        <v>1</v>
      </c>
      <c r="Y5054">
        <v>3</v>
      </c>
      <c r="Z5054">
        <v>486392</v>
      </c>
    </row>
    <row r="5055" spans="1:26">
      <c r="A5055">
        <v>495181</v>
      </c>
      <c r="B5055">
        <v>2</v>
      </c>
      <c r="C5055">
        <v>49518102</v>
      </c>
      <c r="D5055">
        <v>2</v>
      </c>
      <c r="E5055">
        <v>7</v>
      </c>
      <c r="F5055">
        <v>8</v>
      </c>
      <c r="G5055">
        <v>1</v>
      </c>
      <c r="H5055">
        <v>6</v>
      </c>
      <c r="I5055">
        <v>-1</v>
      </c>
      <c r="J5055">
        <v>1</v>
      </c>
      <c r="K5055">
        <v>-1</v>
      </c>
      <c r="L5055">
        <v>9</v>
      </c>
      <c r="M5055">
        <v>1</v>
      </c>
      <c r="N5055">
        <v>-1</v>
      </c>
      <c r="O5055">
        <v>-1</v>
      </c>
      <c r="P5055">
        <v>-1</v>
      </c>
      <c r="Q5055">
        <v>-1</v>
      </c>
      <c r="R5055">
        <v>-1</v>
      </c>
      <c r="S5055">
        <v>-2</v>
      </c>
      <c r="T5055">
        <v>116.6</v>
      </c>
      <c r="U5055">
        <v>21.3</v>
      </c>
      <c r="V5055">
        <v>15.666879481242409</v>
      </c>
      <c r="W5055">
        <v>-1</v>
      </c>
      <c r="X5055">
        <v>-2</v>
      </c>
      <c r="Y5055">
        <v>-2</v>
      </c>
      <c r="Z5055">
        <v>486392</v>
      </c>
    </row>
    <row r="5056" spans="1:26">
      <c r="A5056">
        <v>495251</v>
      </c>
      <c r="B5056">
        <v>1</v>
      </c>
      <c r="C5056">
        <v>49525101</v>
      </c>
      <c r="D5056">
        <v>3</v>
      </c>
      <c r="E5056">
        <v>7</v>
      </c>
      <c r="F5056">
        <v>8</v>
      </c>
      <c r="G5056">
        <v>1</v>
      </c>
      <c r="H5056">
        <v>40</v>
      </c>
      <c r="I5056">
        <v>5</v>
      </c>
      <c r="J5056">
        <v>1</v>
      </c>
      <c r="K5056">
        <v>7</v>
      </c>
      <c r="L5056">
        <v>97</v>
      </c>
      <c r="M5056">
        <v>2</v>
      </c>
      <c r="N5056">
        <v>4</v>
      </c>
      <c r="O5056">
        <v>3</v>
      </c>
      <c r="P5056">
        <v>2</v>
      </c>
      <c r="Q5056">
        <v>0</v>
      </c>
      <c r="R5056">
        <v>-1</v>
      </c>
      <c r="S5056">
        <v>6</v>
      </c>
      <c r="T5056">
        <v>183.7</v>
      </c>
      <c r="U5056">
        <v>109.4</v>
      </c>
      <c r="V5056">
        <v>32.418954835417502</v>
      </c>
      <c r="W5056">
        <v>-1</v>
      </c>
      <c r="X5056">
        <v>2</v>
      </c>
      <c r="Y5056">
        <v>1</v>
      </c>
      <c r="Z5056">
        <v>387236</v>
      </c>
    </row>
    <row r="5057" spans="1:26">
      <c r="A5057">
        <v>495251</v>
      </c>
      <c r="B5057">
        <v>2</v>
      </c>
      <c r="C5057">
        <v>49525102</v>
      </c>
      <c r="D5057">
        <v>3</v>
      </c>
      <c r="E5057">
        <v>7</v>
      </c>
      <c r="F5057">
        <v>8</v>
      </c>
      <c r="G5057">
        <v>1</v>
      </c>
      <c r="H5057">
        <v>12</v>
      </c>
      <c r="I5057">
        <v>-1</v>
      </c>
      <c r="J5057">
        <v>1</v>
      </c>
      <c r="K5057">
        <v>-1</v>
      </c>
      <c r="L5057">
        <v>97</v>
      </c>
      <c r="M5057">
        <v>2</v>
      </c>
      <c r="N5057">
        <v>-1</v>
      </c>
      <c r="O5057">
        <v>-1</v>
      </c>
      <c r="P5057">
        <v>-1</v>
      </c>
      <c r="Q5057">
        <v>-1</v>
      </c>
      <c r="R5057">
        <v>-1</v>
      </c>
      <c r="S5057">
        <v>-2</v>
      </c>
      <c r="T5057">
        <v>152.9</v>
      </c>
      <c r="U5057">
        <v>41.1</v>
      </c>
      <c r="V5057">
        <v>17.580323041643975</v>
      </c>
      <c r="W5057">
        <v>-1</v>
      </c>
      <c r="X5057">
        <v>1</v>
      </c>
      <c r="Y5057">
        <v>3</v>
      </c>
      <c r="Z5057">
        <v>387236</v>
      </c>
    </row>
    <row r="5058" spans="1:26">
      <c r="A5058">
        <v>495251</v>
      </c>
      <c r="B5058">
        <v>3</v>
      </c>
      <c r="C5058">
        <v>49525103</v>
      </c>
      <c r="D5058">
        <v>3</v>
      </c>
      <c r="E5058">
        <v>7</v>
      </c>
      <c r="F5058">
        <v>8</v>
      </c>
      <c r="G5058">
        <v>2</v>
      </c>
      <c r="H5058">
        <v>9</v>
      </c>
      <c r="I5058">
        <v>-1</v>
      </c>
      <c r="J5058">
        <v>1</v>
      </c>
      <c r="K5058">
        <v>-1</v>
      </c>
      <c r="L5058">
        <v>97</v>
      </c>
      <c r="M5058">
        <v>2</v>
      </c>
      <c r="N5058">
        <v>-1</v>
      </c>
      <c r="O5058">
        <v>-1</v>
      </c>
      <c r="P5058">
        <v>-1</v>
      </c>
      <c r="Q5058">
        <v>-1</v>
      </c>
      <c r="R5058">
        <v>-1</v>
      </c>
      <c r="S5058">
        <v>-2</v>
      </c>
      <c r="T5058">
        <v>142.5</v>
      </c>
      <c r="U5058">
        <v>40.200000000000003</v>
      </c>
      <c r="V5058">
        <v>19.79686057248384</v>
      </c>
      <c r="W5058">
        <v>-1</v>
      </c>
      <c r="X5058">
        <v>1</v>
      </c>
      <c r="Y5058">
        <v>1</v>
      </c>
      <c r="Z5058">
        <v>387236</v>
      </c>
    </row>
    <row r="5059" spans="1:26">
      <c r="A5059">
        <v>495371</v>
      </c>
      <c r="B5059">
        <v>1</v>
      </c>
      <c r="C5059">
        <v>49537101</v>
      </c>
      <c r="D5059">
        <v>1</v>
      </c>
      <c r="E5059">
        <v>7</v>
      </c>
      <c r="F5059">
        <v>8</v>
      </c>
      <c r="G5059">
        <v>1</v>
      </c>
      <c r="H5059">
        <v>28</v>
      </c>
      <c r="I5059">
        <v>1</v>
      </c>
      <c r="J5059">
        <v>3</v>
      </c>
      <c r="K5059">
        <v>2</v>
      </c>
      <c r="L5059">
        <v>3</v>
      </c>
      <c r="M5059">
        <v>2</v>
      </c>
      <c r="N5059">
        <v>1</v>
      </c>
      <c r="O5059">
        <v>5</v>
      </c>
      <c r="P5059">
        <v>2</v>
      </c>
      <c r="Q5059">
        <v>0</v>
      </c>
      <c r="R5059">
        <v>-1</v>
      </c>
      <c r="S5059">
        <v>0</v>
      </c>
      <c r="T5059">
        <v>178.1</v>
      </c>
      <c r="U5059">
        <v>67.099999999999994</v>
      </c>
      <c r="V5059">
        <v>21.154106245316385</v>
      </c>
      <c r="W5059">
        <v>0.80418154003059705</v>
      </c>
      <c r="X5059">
        <v>-8</v>
      </c>
      <c r="Y5059">
        <v>3</v>
      </c>
      <c r="Z5059">
        <v>550297</v>
      </c>
    </row>
    <row r="5060" spans="1:26">
      <c r="A5060">
        <v>496151</v>
      </c>
      <c r="B5060">
        <v>1</v>
      </c>
      <c r="C5060">
        <v>49615101</v>
      </c>
      <c r="D5060">
        <v>4</v>
      </c>
      <c r="E5060">
        <v>3</v>
      </c>
      <c r="F5060">
        <v>12</v>
      </c>
      <c r="G5060">
        <v>1</v>
      </c>
      <c r="H5060">
        <v>58</v>
      </c>
      <c r="I5060">
        <v>2</v>
      </c>
      <c r="J5060">
        <v>1</v>
      </c>
      <c r="K5060">
        <v>1</v>
      </c>
      <c r="L5060">
        <v>17</v>
      </c>
      <c r="M5060">
        <v>1</v>
      </c>
      <c r="N5060">
        <v>4</v>
      </c>
      <c r="O5060">
        <v>3</v>
      </c>
      <c r="P5060">
        <v>1</v>
      </c>
      <c r="Q5060">
        <v>7.3550000000000004</v>
      </c>
      <c r="R5060">
        <v>-1</v>
      </c>
      <c r="S5060">
        <v>0</v>
      </c>
      <c r="T5060">
        <v>178.3</v>
      </c>
      <c r="U5060">
        <v>85.8</v>
      </c>
      <c r="V5060">
        <v>26.988863790853284</v>
      </c>
      <c r="W5060">
        <v>1.05490196078431</v>
      </c>
      <c r="X5060">
        <v>1</v>
      </c>
      <c r="Y5060">
        <v>3</v>
      </c>
      <c r="Z5060">
        <v>443415</v>
      </c>
    </row>
    <row r="5061" spans="1:26">
      <c r="A5061">
        <v>496151</v>
      </c>
      <c r="B5061">
        <v>2</v>
      </c>
      <c r="C5061">
        <v>49615102</v>
      </c>
      <c r="D5061">
        <v>4</v>
      </c>
      <c r="E5061">
        <v>3</v>
      </c>
      <c r="F5061">
        <v>12</v>
      </c>
      <c r="G5061">
        <v>2</v>
      </c>
      <c r="H5061">
        <v>45</v>
      </c>
      <c r="I5061">
        <v>2</v>
      </c>
      <c r="J5061">
        <v>2</v>
      </c>
      <c r="K5061">
        <v>1</v>
      </c>
      <c r="L5061">
        <v>17</v>
      </c>
      <c r="M5061">
        <v>1</v>
      </c>
      <c r="N5061">
        <v>4</v>
      </c>
      <c r="O5061">
        <v>1</v>
      </c>
      <c r="P5061">
        <v>1</v>
      </c>
      <c r="Q5061">
        <v>0.115</v>
      </c>
      <c r="R5061">
        <v>-1</v>
      </c>
      <c r="S5061">
        <v>0</v>
      </c>
      <c r="T5061">
        <v>169.1</v>
      </c>
      <c r="U5061">
        <v>-1</v>
      </c>
      <c r="V5061">
        <v>-1</v>
      </c>
      <c r="W5061">
        <v>0.99000416493127896</v>
      </c>
      <c r="X5061">
        <v>2</v>
      </c>
      <c r="Y5061">
        <v>1</v>
      </c>
      <c r="Z5061">
        <v>443415</v>
      </c>
    </row>
    <row r="5062" spans="1:26">
      <c r="A5062">
        <v>496151</v>
      </c>
      <c r="B5062">
        <v>3</v>
      </c>
      <c r="C5062">
        <v>49615103</v>
      </c>
      <c r="D5062">
        <v>4</v>
      </c>
      <c r="E5062">
        <v>3</v>
      </c>
      <c r="F5062">
        <v>12</v>
      </c>
      <c r="G5062">
        <v>1</v>
      </c>
      <c r="H5062">
        <v>23</v>
      </c>
      <c r="I5062">
        <v>1</v>
      </c>
      <c r="J5062">
        <v>1</v>
      </c>
      <c r="K5062">
        <v>1</v>
      </c>
      <c r="L5062">
        <v>17</v>
      </c>
      <c r="M5062">
        <v>2</v>
      </c>
      <c r="N5062">
        <v>1</v>
      </c>
      <c r="O5062">
        <v>5</v>
      </c>
      <c r="P5062">
        <v>1</v>
      </c>
      <c r="Q5062">
        <v>14.25</v>
      </c>
      <c r="R5062">
        <v>2</v>
      </c>
      <c r="S5062">
        <v>0</v>
      </c>
      <c r="T5062">
        <v>185</v>
      </c>
      <c r="U5062">
        <v>78.7</v>
      </c>
      <c r="V5062">
        <v>22.994886778670562</v>
      </c>
      <c r="W5062">
        <v>-1</v>
      </c>
      <c r="X5062">
        <v>1</v>
      </c>
      <c r="Y5062">
        <v>3</v>
      </c>
      <c r="Z5062">
        <v>443415</v>
      </c>
    </row>
    <row r="5063" spans="1:26">
      <c r="A5063">
        <v>496151</v>
      </c>
      <c r="B5063">
        <v>4</v>
      </c>
      <c r="C5063">
        <v>49615104</v>
      </c>
      <c r="D5063">
        <v>4</v>
      </c>
      <c r="E5063">
        <v>3</v>
      </c>
      <c r="F5063">
        <v>12</v>
      </c>
      <c r="G5063">
        <v>1</v>
      </c>
      <c r="H5063">
        <v>19</v>
      </c>
      <c r="I5063">
        <v>1</v>
      </c>
      <c r="J5063">
        <v>1</v>
      </c>
      <c r="K5063">
        <v>3</v>
      </c>
      <c r="L5063">
        <v>17</v>
      </c>
      <c r="M5063">
        <v>2</v>
      </c>
      <c r="N5063">
        <v>4</v>
      </c>
      <c r="O5063">
        <v>2</v>
      </c>
      <c r="P5063">
        <v>1</v>
      </c>
      <c r="Q5063">
        <v>27.73</v>
      </c>
      <c r="R5063">
        <v>4</v>
      </c>
      <c r="S5063">
        <v>0</v>
      </c>
      <c r="T5063">
        <v>186.9</v>
      </c>
      <c r="U5063">
        <v>83</v>
      </c>
      <c r="V5063">
        <v>23.760714149734294</v>
      </c>
      <c r="W5063">
        <v>-1</v>
      </c>
      <c r="X5063">
        <v>1</v>
      </c>
      <c r="Y5063">
        <v>3</v>
      </c>
      <c r="Z5063">
        <v>443415</v>
      </c>
    </row>
    <row r="5064" spans="1:26">
      <c r="A5064">
        <v>496181</v>
      </c>
      <c r="B5064">
        <v>1</v>
      </c>
      <c r="C5064">
        <v>49618101</v>
      </c>
      <c r="D5064">
        <v>3</v>
      </c>
      <c r="E5064">
        <v>3</v>
      </c>
      <c r="F5064">
        <v>12</v>
      </c>
      <c r="G5064">
        <v>2</v>
      </c>
      <c r="H5064">
        <v>34</v>
      </c>
      <c r="I5064">
        <v>2</v>
      </c>
      <c r="J5064">
        <v>1</v>
      </c>
      <c r="K5064">
        <v>5</v>
      </c>
      <c r="L5064">
        <v>11</v>
      </c>
      <c r="M5064">
        <v>2</v>
      </c>
      <c r="N5064">
        <v>4</v>
      </c>
      <c r="O5064">
        <v>2</v>
      </c>
      <c r="P5064">
        <v>1</v>
      </c>
      <c r="Q5064">
        <v>2.65</v>
      </c>
      <c r="R5064">
        <v>-1</v>
      </c>
      <c r="S5064">
        <v>1</v>
      </c>
      <c r="T5064">
        <v>160.19999999999999</v>
      </c>
      <c r="U5064">
        <v>91</v>
      </c>
      <c r="V5064">
        <v>35.458174161199878</v>
      </c>
      <c r="W5064">
        <v>-1</v>
      </c>
      <c r="X5064">
        <v>2</v>
      </c>
      <c r="Y5064">
        <v>1</v>
      </c>
      <c r="Z5064">
        <v>758298</v>
      </c>
    </row>
    <row r="5065" spans="1:26">
      <c r="A5065">
        <v>496181</v>
      </c>
      <c r="B5065">
        <v>2</v>
      </c>
      <c r="C5065">
        <v>49618102</v>
      </c>
      <c r="D5065">
        <v>3</v>
      </c>
      <c r="E5065">
        <v>3</v>
      </c>
      <c r="F5065">
        <v>12</v>
      </c>
      <c r="G5065">
        <v>2</v>
      </c>
      <c r="H5065">
        <v>14</v>
      </c>
      <c r="I5065">
        <v>-1</v>
      </c>
      <c r="J5065">
        <v>1</v>
      </c>
      <c r="K5065">
        <v>-1</v>
      </c>
      <c r="L5065">
        <v>11</v>
      </c>
      <c r="M5065">
        <v>1</v>
      </c>
      <c r="N5065">
        <v>-1</v>
      </c>
      <c r="O5065">
        <v>-1</v>
      </c>
      <c r="P5065">
        <v>-1</v>
      </c>
      <c r="Q5065">
        <v>-1</v>
      </c>
      <c r="R5065">
        <v>-1</v>
      </c>
      <c r="S5065">
        <v>0</v>
      </c>
      <c r="T5065">
        <v>167.5</v>
      </c>
      <c r="U5065">
        <v>48.7</v>
      </c>
      <c r="V5065">
        <v>17.357986188460682</v>
      </c>
      <c r="W5065">
        <v>-1</v>
      </c>
      <c r="X5065">
        <v>-8</v>
      </c>
      <c r="Y5065">
        <v>2</v>
      </c>
      <c r="Z5065">
        <v>758298</v>
      </c>
    </row>
    <row r="5066" spans="1:26">
      <c r="A5066">
        <v>496181</v>
      </c>
      <c r="B5066">
        <v>3</v>
      </c>
      <c r="C5066">
        <v>49618103</v>
      </c>
      <c r="D5066">
        <v>3</v>
      </c>
      <c r="E5066">
        <v>3</v>
      </c>
      <c r="F5066">
        <v>12</v>
      </c>
      <c r="G5066">
        <v>2</v>
      </c>
      <c r="H5066">
        <v>10</v>
      </c>
      <c r="I5066">
        <v>-1</v>
      </c>
      <c r="J5066">
        <v>1</v>
      </c>
      <c r="K5066">
        <v>-1</v>
      </c>
      <c r="L5066">
        <v>11</v>
      </c>
      <c r="M5066">
        <v>1</v>
      </c>
      <c r="N5066">
        <v>-1</v>
      </c>
      <c r="O5066">
        <v>-1</v>
      </c>
      <c r="P5066">
        <v>-1</v>
      </c>
      <c r="Q5066">
        <v>-1</v>
      </c>
      <c r="R5066">
        <v>-1</v>
      </c>
      <c r="S5066">
        <v>-2</v>
      </c>
      <c r="T5066">
        <v>158.6</v>
      </c>
      <c r="U5066">
        <v>52.4</v>
      </c>
      <c r="V5066">
        <v>20.831709997153531</v>
      </c>
      <c r="W5066">
        <v>-1</v>
      </c>
      <c r="X5066">
        <v>1</v>
      </c>
      <c r="Y5066">
        <v>1</v>
      </c>
      <c r="Z5066">
        <v>758298</v>
      </c>
    </row>
    <row r="5067" spans="1:26">
      <c r="A5067">
        <v>496201</v>
      </c>
      <c r="B5067">
        <v>1</v>
      </c>
      <c r="C5067">
        <v>49620101</v>
      </c>
      <c r="D5067">
        <v>2</v>
      </c>
      <c r="E5067">
        <v>3</v>
      </c>
      <c r="F5067">
        <v>12</v>
      </c>
      <c r="G5067">
        <v>2</v>
      </c>
      <c r="H5067">
        <v>38</v>
      </c>
      <c r="I5067">
        <v>1</v>
      </c>
      <c r="J5067">
        <v>1</v>
      </c>
      <c r="K5067">
        <v>7</v>
      </c>
      <c r="L5067">
        <v>7</v>
      </c>
      <c r="M5067">
        <v>2</v>
      </c>
      <c r="N5067">
        <v>3</v>
      </c>
      <c r="O5067">
        <v>5</v>
      </c>
      <c r="P5067">
        <v>1</v>
      </c>
      <c r="Q5067">
        <v>10.5</v>
      </c>
      <c r="R5067">
        <v>-1</v>
      </c>
      <c r="S5067">
        <v>3</v>
      </c>
      <c r="T5067">
        <v>152.6</v>
      </c>
      <c r="U5067">
        <v>49.9</v>
      </c>
      <c r="V5067">
        <v>21.428485542857828</v>
      </c>
      <c r="W5067">
        <v>0.815312984997413</v>
      </c>
      <c r="X5067">
        <v>1</v>
      </c>
      <c r="Y5067">
        <v>3</v>
      </c>
      <c r="Z5067">
        <v>465428</v>
      </c>
    </row>
    <row r="5068" spans="1:26">
      <c r="A5068">
        <v>496201</v>
      </c>
      <c r="B5068">
        <v>2</v>
      </c>
      <c r="C5068">
        <v>49620102</v>
      </c>
      <c r="D5068">
        <v>2</v>
      </c>
      <c r="E5068">
        <v>3</v>
      </c>
      <c r="F5068">
        <v>12</v>
      </c>
      <c r="G5068">
        <v>1</v>
      </c>
      <c r="H5068">
        <v>10</v>
      </c>
      <c r="I5068">
        <v>-1</v>
      </c>
      <c r="J5068">
        <v>1</v>
      </c>
      <c r="K5068">
        <v>-1</v>
      </c>
      <c r="L5068">
        <v>7</v>
      </c>
      <c r="M5068">
        <v>2</v>
      </c>
      <c r="N5068">
        <v>-1</v>
      </c>
      <c r="O5068">
        <v>-1</v>
      </c>
      <c r="P5068">
        <v>-1</v>
      </c>
      <c r="Q5068">
        <v>-1</v>
      </c>
      <c r="R5068">
        <v>-1</v>
      </c>
      <c r="S5068">
        <v>-2</v>
      </c>
      <c r="T5068">
        <v>144</v>
      </c>
      <c r="U5068">
        <v>33.1</v>
      </c>
      <c r="V5068">
        <v>15.962577160493829</v>
      </c>
      <c r="W5068">
        <v>-1</v>
      </c>
      <c r="X5068">
        <v>1</v>
      </c>
      <c r="Y5068">
        <v>3</v>
      </c>
      <c r="Z5068">
        <v>465428</v>
      </c>
    </row>
    <row r="5069" spans="1:26">
      <c r="A5069">
        <v>496341</v>
      </c>
      <c r="B5069">
        <v>1</v>
      </c>
      <c r="C5069">
        <v>49634101</v>
      </c>
      <c r="D5069">
        <v>1</v>
      </c>
      <c r="E5069">
        <v>3</v>
      </c>
      <c r="F5069">
        <v>12</v>
      </c>
      <c r="G5069">
        <v>2</v>
      </c>
      <c r="H5069">
        <v>63</v>
      </c>
      <c r="I5069">
        <v>6</v>
      </c>
      <c r="J5069">
        <v>1</v>
      </c>
      <c r="K5069">
        <v>4</v>
      </c>
      <c r="L5069">
        <v>10</v>
      </c>
      <c r="M5069">
        <v>1</v>
      </c>
      <c r="N5069">
        <v>3</v>
      </c>
      <c r="O5069">
        <v>5</v>
      </c>
      <c r="P5069">
        <v>1</v>
      </c>
      <c r="Q5069">
        <v>9.375</v>
      </c>
      <c r="R5069">
        <v>-1</v>
      </c>
      <c r="S5069">
        <v>0</v>
      </c>
      <c r="T5069">
        <v>152</v>
      </c>
      <c r="U5069">
        <v>61</v>
      </c>
      <c r="V5069">
        <v>26.402354570637119</v>
      </c>
      <c r="W5069">
        <v>-1</v>
      </c>
      <c r="X5069">
        <v>2</v>
      </c>
      <c r="Y5069">
        <v>3</v>
      </c>
      <c r="Z5069">
        <v>574423</v>
      </c>
    </row>
    <row r="5070" spans="1:26">
      <c r="A5070">
        <v>496371</v>
      </c>
      <c r="B5070">
        <v>1</v>
      </c>
      <c r="C5070">
        <v>49637101</v>
      </c>
      <c r="D5070">
        <v>1</v>
      </c>
      <c r="E5070">
        <v>3</v>
      </c>
      <c r="F5070">
        <v>12</v>
      </c>
      <c r="G5070">
        <v>1</v>
      </c>
      <c r="H5070">
        <v>66</v>
      </c>
      <c r="I5070">
        <v>2</v>
      </c>
      <c r="J5070">
        <v>1</v>
      </c>
      <c r="K5070">
        <v>7</v>
      </c>
      <c r="L5070">
        <v>7</v>
      </c>
      <c r="M5070">
        <v>4</v>
      </c>
      <c r="N5070">
        <v>3</v>
      </c>
      <c r="O5070">
        <v>5</v>
      </c>
      <c r="P5070">
        <v>2</v>
      </c>
      <c r="Q5070">
        <v>0</v>
      </c>
      <c r="R5070">
        <v>-1</v>
      </c>
      <c r="S5070">
        <v>2</v>
      </c>
      <c r="T5070">
        <v>181.9</v>
      </c>
      <c r="U5070">
        <v>101.3</v>
      </c>
      <c r="V5070">
        <v>30.615689679611194</v>
      </c>
      <c r="W5070">
        <v>0.96265938069216705</v>
      </c>
      <c r="X5070">
        <v>1</v>
      </c>
      <c r="Y5070">
        <v>3</v>
      </c>
      <c r="Z5070">
        <v>573244</v>
      </c>
    </row>
    <row r="5071" spans="1:26">
      <c r="A5071">
        <v>497051</v>
      </c>
      <c r="B5071">
        <v>1</v>
      </c>
      <c r="C5071">
        <v>49705101</v>
      </c>
      <c r="D5071">
        <v>1</v>
      </c>
      <c r="E5071">
        <v>5</v>
      </c>
      <c r="F5071">
        <v>28</v>
      </c>
      <c r="G5071">
        <v>1</v>
      </c>
      <c r="H5071">
        <v>83</v>
      </c>
      <c r="I5071">
        <v>5</v>
      </c>
      <c r="J5071">
        <v>1</v>
      </c>
      <c r="K5071">
        <v>7</v>
      </c>
      <c r="L5071">
        <v>7</v>
      </c>
      <c r="M5071">
        <v>4</v>
      </c>
      <c r="N5071">
        <v>3</v>
      </c>
      <c r="O5071">
        <v>5</v>
      </c>
      <c r="P5071">
        <v>1</v>
      </c>
      <c r="Q5071">
        <v>3.0289999999999999</v>
      </c>
      <c r="R5071">
        <v>-1</v>
      </c>
      <c r="S5071">
        <v>4</v>
      </c>
      <c r="T5071">
        <v>169</v>
      </c>
      <c r="U5071">
        <v>77.3</v>
      </c>
      <c r="V5071">
        <v>27.064878680718465</v>
      </c>
      <c r="W5071">
        <v>0.98935655539429102</v>
      </c>
      <c r="X5071">
        <v>1</v>
      </c>
      <c r="Y5071">
        <v>2</v>
      </c>
      <c r="Z5071">
        <v>426348</v>
      </c>
    </row>
    <row r="5072" spans="1:26">
      <c r="A5072">
        <v>497181</v>
      </c>
      <c r="B5072">
        <v>1</v>
      </c>
      <c r="C5072">
        <v>49718101</v>
      </c>
      <c r="D5072">
        <v>2</v>
      </c>
      <c r="E5072">
        <v>5</v>
      </c>
      <c r="F5072">
        <v>28</v>
      </c>
      <c r="G5072">
        <v>1</v>
      </c>
      <c r="H5072">
        <v>55</v>
      </c>
      <c r="I5072">
        <v>2</v>
      </c>
      <c r="J5072">
        <v>1</v>
      </c>
      <c r="K5072">
        <v>4</v>
      </c>
      <c r="L5072">
        <v>9</v>
      </c>
      <c r="M5072">
        <v>3</v>
      </c>
      <c r="N5072">
        <v>4</v>
      </c>
      <c r="O5072">
        <v>2</v>
      </c>
      <c r="P5072">
        <v>1</v>
      </c>
      <c r="Q5072">
        <v>42</v>
      </c>
      <c r="R5072">
        <v>-1</v>
      </c>
      <c r="S5072">
        <v>2</v>
      </c>
      <c r="T5072">
        <v>176.2</v>
      </c>
      <c r="U5072">
        <v>84.6</v>
      </c>
      <c r="V5072">
        <v>27.249501070009966</v>
      </c>
      <c r="W5072">
        <v>0.95154394299287404</v>
      </c>
      <c r="X5072">
        <v>1</v>
      </c>
      <c r="Y5072">
        <v>3</v>
      </c>
      <c r="Z5072">
        <v>550523</v>
      </c>
    </row>
    <row r="5073" spans="1:26">
      <c r="A5073">
        <v>497181</v>
      </c>
      <c r="B5073">
        <v>2</v>
      </c>
      <c r="C5073">
        <v>49718102</v>
      </c>
      <c r="D5073">
        <v>2</v>
      </c>
      <c r="E5073">
        <v>5</v>
      </c>
      <c r="F5073">
        <v>28</v>
      </c>
      <c r="G5073">
        <v>2</v>
      </c>
      <c r="H5073">
        <v>56</v>
      </c>
      <c r="I5073">
        <v>2</v>
      </c>
      <c r="J5073">
        <v>1</v>
      </c>
      <c r="K5073">
        <v>7</v>
      </c>
      <c r="L5073">
        <v>9</v>
      </c>
      <c r="M5073">
        <v>4</v>
      </c>
      <c r="N5073">
        <v>1</v>
      </c>
      <c r="O5073">
        <v>5</v>
      </c>
      <c r="P5073">
        <v>1</v>
      </c>
      <c r="Q5073">
        <v>0.40300000000000002</v>
      </c>
      <c r="R5073">
        <v>-1</v>
      </c>
      <c r="S5073">
        <v>6</v>
      </c>
      <c r="T5073">
        <v>148.6</v>
      </c>
      <c r="U5073">
        <v>66.3</v>
      </c>
      <c r="V5073">
        <v>30.024508693974628</v>
      </c>
      <c r="W5073">
        <v>0.869545659019343</v>
      </c>
      <c r="X5073">
        <v>2</v>
      </c>
      <c r="Y5073">
        <v>1</v>
      </c>
      <c r="Z5073">
        <v>550523</v>
      </c>
    </row>
    <row r="5074" spans="1:26">
      <c r="A5074">
        <v>497341</v>
      </c>
      <c r="B5074">
        <v>1</v>
      </c>
      <c r="C5074">
        <v>49734101</v>
      </c>
      <c r="D5074">
        <v>4</v>
      </c>
      <c r="E5074">
        <v>5</v>
      </c>
      <c r="F5074">
        <v>28</v>
      </c>
      <c r="G5074">
        <v>1</v>
      </c>
      <c r="H5074">
        <v>37</v>
      </c>
      <c r="I5074">
        <v>2</v>
      </c>
      <c r="J5074">
        <v>1</v>
      </c>
      <c r="K5074">
        <v>4</v>
      </c>
      <c r="L5074">
        <v>16</v>
      </c>
      <c r="M5074">
        <v>1</v>
      </c>
      <c r="N5074">
        <v>3</v>
      </c>
      <c r="O5074">
        <v>5</v>
      </c>
      <c r="P5074">
        <v>1</v>
      </c>
      <c r="Q5074">
        <v>51.23</v>
      </c>
      <c r="R5074">
        <v>-1</v>
      </c>
      <c r="S5074">
        <v>0</v>
      </c>
      <c r="T5074">
        <v>185</v>
      </c>
      <c r="U5074">
        <v>106.9</v>
      </c>
      <c r="V5074">
        <v>31.234477720964207</v>
      </c>
      <c r="W5074">
        <v>0.95898350423539902</v>
      </c>
      <c r="X5074">
        <v>2</v>
      </c>
      <c r="Y5074">
        <v>3</v>
      </c>
      <c r="Z5074">
        <v>517405</v>
      </c>
    </row>
    <row r="5075" spans="1:26">
      <c r="A5075">
        <v>497341</v>
      </c>
      <c r="B5075">
        <v>2</v>
      </c>
      <c r="C5075">
        <v>49734102</v>
      </c>
      <c r="D5075">
        <v>4</v>
      </c>
      <c r="E5075">
        <v>5</v>
      </c>
      <c r="F5075">
        <v>28</v>
      </c>
      <c r="G5075">
        <v>2</v>
      </c>
      <c r="H5075">
        <v>35</v>
      </c>
      <c r="I5075">
        <v>2</v>
      </c>
      <c r="J5075">
        <v>1</v>
      </c>
      <c r="K5075">
        <v>4</v>
      </c>
      <c r="L5075">
        <v>16</v>
      </c>
      <c r="M5075">
        <v>2</v>
      </c>
      <c r="N5075">
        <v>4</v>
      </c>
      <c r="O5075">
        <v>3</v>
      </c>
      <c r="P5075">
        <v>1</v>
      </c>
      <c r="Q5075">
        <v>1.44</v>
      </c>
      <c r="R5075">
        <v>-1</v>
      </c>
      <c r="S5075">
        <v>1</v>
      </c>
      <c r="T5075">
        <v>163.19999999999999</v>
      </c>
      <c r="U5075">
        <v>64.599999999999994</v>
      </c>
      <c r="V5075">
        <v>24.254493464052288</v>
      </c>
      <c r="W5075">
        <v>0.75424963574550796</v>
      </c>
      <c r="X5075">
        <v>1</v>
      </c>
      <c r="Y5075">
        <v>1</v>
      </c>
      <c r="Z5075">
        <v>517405</v>
      </c>
    </row>
    <row r="5076" spans="1:26">
      <c r="A5076">
        <v>497341</v>
      </c>
      <c r="B5076">
        <v>3</v>
      </c>
      <c r="C5076">
        <v>49734103</v>
      </c>
      <c r="D5076">
        <v>4</v>
      </c>
      <c r="E5076">
        <v>5</v>
      </c>
      <c r="F5076">
        <v>28</v>
      </c>
      <c r="G5076">
        <v>1</v>
      </c>
      <c r="H5076">
        <v>11</v>
      </c>
      <c r="I5076">
        <v>-1</v>
      </c>
      <c r="J5076">
        <v>1</v>
      </c>
      <c r="K5076">
        <v>-1</v>
      </c>
      <c r="L5076">
        <v>16</v>
      </c>
      <c r="M5076">
        <v>1</v>
      </c>
      <c r="N5076">
        <v>-1</v>
      </c>
      <c r="O5076">
        <v>-1</v>
      </c>
      <c r="P5076">
        <v>-1</v>
      </c>
      <c r="Q5076">
        <v>-1</v>
      </c>
      <c r="R5076">
        <v>-1</v>
      </c>
      <c r="S5076">
        <v>-2</v>
      </c>
      <c r="T5076">
        <v>155.1</v>
      </c>
      <c r="U5076">
        <v>38.200000000000003</v>
      </c>
      <c r="V5076">
        <v>15.879607632354661</v>
      </c>
      <c r="W5076">
        <v>-1</v>
      </c>
      <c r="X5076">
        <v>1</v>
      </c>
      <c r="Y5076">
        <v>3</v>
      </c>
      <c r="Z5076">
        <v>517405</v>
      </c>
    </row>
    <row r="5077" spans="1:26">
      <c r="A5077">
        <v>497341</v>
      </c>
      <c r="B5077">
        <v>4</v>
      </c>
      <c r="C5077">
        <v>49734104</v>
      </c>
      <c r="D5077">
        <v>4</v>
      </c>
      <c r="E5077">
        <v>5</v>
      </c>
      <c r="F5077">
        <v>28</v>
      </c>
      <c r="G5077">
        <v>1</v>
      </c>
      <c r="H5077">
        <v>6</v>
      </c>
      <c r="I5077">
        <v>-1</v>
      </c>
      <c r="J5077">
        <v>1</v>
      </c>
      <c r="K5077">
        <v>-1</v>
      </c>
      <c r="L5077">
        <v>16</v>
      </c>
      <c r="M5077">
        <v>1</v>
      </c>
      <c r="N5077">
        <v>-1</v>
      </c>
      <c r="O5077">
        <v>-1</v>
      </c>
      <c r="P5077">
        <v>-1</v>
      </c>
      <c r="Q5077">
        <v>-1</v>
      </c>
      <c r="R5077">
        <v>-1</v>
      </c>
      <c r="S5077">
        <v>-2</v>
      </c>
      <c r="T5077">
        <v>123.5</v>
      </c>
      <c r="U5077">
        <v>22.8</v>
      </c>
      <c r="V5077">
        <v>14.948614138897538</v>
      </c>
      <c r="W5077">
        <v>-1</v>
      </c>
      <c r="X5077">
        <v>-2</v>
      </c>
      <c r="Y5077">
        <v>-2</v>
      </c>
      <c r="Z5077">
        <v>517405</v>
      </c>
    </row>
    <row r="5078" spans="1:26">
      <c r="A5078">
        <v>497371</v>
      </c>
      <c r="B5078">
        <v>1</v>
      </c>
      <c r="C5078">
        <v>49737101</v>
      </c>
      <c r="D5078">
        <v>3</v>
      </c>
      <c r="E5078">
        <v>5</v>
      </c>
      <c r="F5078">
        <v>28</v>
      </c>
      <c r="G5078">
        <v>1</v>
      </c>
      <c r="H5078">
        <v>36</v>
      </c>
      <c r="I5078">
        <v>6</v>
      </c>
      <c r="J5078">
        <v>1</v>
      </c>
      <c r="K5078">
        <v>7</v>
      </c>
      <c r="L5078">
        <v>13</v>
      </c>
      <c r="M5078">
        <v>1</v>
      </c>
      <c r="N5078">
        <v>4</v>
      </c>
      <c r="O5078">
        <v>1</v>
      </c>
      <c r="P5078">
        <v>1</v>
      </c>
      <c r="Q5078">
        <v>24.173999999999999</v>
      </c>
      <c r="R5078">
        <v>-1</v>
      </c>
      <c r="S5078">
        <v>0</v>
      </c>
      <c r="T5078">
        <v>174</v>
      </c>
      <c r="U5078">
        <v>91.4</v>
      </c>
      <c r="V5078">
        <v>30.188928524243625</v>
      </c>
      <c r="W5078">
        <v>0.87483115713642501</v>
      </c>
      <c r="X5078">
        <v>1</v>
      </c>
      <c r="Y5078">
        <v>1</v>
      </c>
      <c r="Z5078">
        <v>534387</v>
      </c>
    </row>
    <row r="5079" spans="1:26">
      <c r="A5079">
        <v>497371</v>
      </c>
      <c r="B5079">
        <v>2</v>
      </c>
      <c r="C5079">
        <v>49737102</v>
      </c>
      <c r="D5079">
        <v>3</v>
      </c>
      <c r="E5079">
        <v>5</v>
      </c>
      <c r="F5079">
        <v>28</v>
      </c>
      <c r="G5079">
        <v>2</v>
      </c>
      <c r="H5079">
        <v>30</v>
      </c>
      <c r="I5079">
        <v>6</v>
      </c>
      <c r="J5079">
        <v>7</v>
      </c>
      <c r="K5079">
        <v>1</v>
      </c>
      <c r="L5079">
        <v>13</v>
      </c>
      <c r="M5079">
        <v>2</v>
      </c>
      <c r="N5079">
        <v>4</v>
      </c>
      <c r="O5079">
        <v>2</v>
      </c>
      <c r="P5079">
        <v>1</v>
      </c>
      <c r="Q5079">
        <v>5.42</v>
      </c>
      <c r="R5079">
        <v>-1</v>
      </c>
      <c r="S5079">
        <v>0</v>
      </c>
      <c r="T5079">
        <v>171.5</v>
      </c>
      <c r="U5079">
        <v>95.1</v>
      </c>
      <c r="V5079">
        <v>32.333466497802782</v>
      </c>
      <c r="W5079">
        <v>0.75474083438685202</v>
      </c>
      <c r="X5079">
        <v>2</v>
      </c>
      <c r="Y5079">
        <v>1</v>
      </c>
      <c r="Z5079">
        <v>534387</v>
      </c>
    </row>
    <row r="5080" spans="1:26">
      <c r="A5080">
        <v>497371</v>
      </c>
      <c r="B5080">
        <v>3</v>
      </c>
      <c r="C5080">
        <v>49737103</v>
      </c>
      <c r="D5080">
        <v>3</v>
      </c>
      <c r="E5080">
        <v>5</v>
      </c>
      <c r="F5080">
        <v>28</v>
      </c>
      <c r="G5080">
        <v>2</v>
      </c>
      <c r="H5080">
        <v>1</v>
      </c>
      <c r="I5080">
        <v>-1</v>
      </c>
      <c r="J5080">
        <v>1</v>
      </c>
      <c r="K5080">
        <v>-1</v>
      </c>
      <c r="L5080">
        <v>13</v>
      </c>
      <c r="M5080">
        <v>3</v>
      </c>
      <c r="N5080">
        <v>-1</v>
      </c>
      <c r="O5080">
        <v>-1</v>
      </c>
      <c r="P5080">
        <v>-1</v>
      </c>
      <c r="Q5080">
        <v>-1</v>
      </c>
      <c r="R5080">
        <v>-1</v>
      </c>
      <c r="S5080">
        <v>-2</v>
      </c>
      <c r="T5080">
        <v>-1</v>
      </c>
      <c r="U5080">
        <v>7.1</v>
      </c>
      <c r="V5080">
        <v>-1</v>
      </c>
      <c r="W5080">
        <v>-1</v>
      </c>
      <c r="X5080">
        <v>-2</v>
      </c>
      <c r="Y5080">
        <v>-2</v>
      </c>
      <c r="Z5080">
        <v>534387</v>
      </c>
    </row>
    <row r="5081" spans="1:26">
      <c r="A5081">
        <v>498151</v>
      </c>
      <c r="B5081">
        <v>1</v>
      </c>
      <c r="C5081">
        <v>49815101</v>
      </c>
      <c r="D5081">
        <v>1</v>
      </c>
      <c r="E5081">
        <v>5</v>
      </c>
      <c r="F5081">
        <v>26</v>
      </c>
      <c r="G5081">
        <v>2</v>
      </c>
      <c r="H5081">
        <v>46</v>
      </c>
      <c r="I5081">
        <v>4</v>
      </c>
      <c r="J5081">
        <v>1</v>
      </c>
      <c r="K5081">
        <v>2</v>
      </c>
      <c r="L5081">
        <v>10</v>
      </c>
      <c r="M5081">
        <v>3</v>
      </c>
      <c r="N5081">
        <v>4</v>
      </c>
      <c r="O5081">
        <v>3</v>
      </c>
      <c r="P5081">
        <v>1</v>
      </c>
      <c r="Q5081">
        <v>24.029</v>
      </c>
      <c r="R5081">
        <v>-1</v>
      </c>
      <c r="S5081">
        <v>4</v>
      </c>
      <c r="T5081">
        <v>153.6</v>
      </c>
      <c r="U5081">
        <v>50.1</v>
      </c>
      <c r="V5081">
        <v>21.235148111979168</v>
      </c>
      <c r="W5081">
        <v>0.81930415263748602</v>
      </c>
      <c r="X5081">
        <v>1</v>
      </c>
      <c r="Y5081">
        <v>3</v>
      </c>
      <c r="Z5081">
        <v>61552</v>
      </c>
    </row>
    <row r="5082" spans="1:26">
      <c r="A5082">
        <v>498181</v>
      </c>
      <c r="B5082">
        <v>1</v>
      </c>
      <c r="C5082">
        <v>49818101</v>
      </c>
      <c r="D5082">
        <v>2</v>
      </c>
      <c r="E5082">
        <v>5</v>
      </c>
      <c r="F5082">
        <v>26</v>
      </c>
      <c r="G5082">
        <v>1</v>
      </c>
      <c r="H5082">
        <v>70</v>
      </c>
      <c r="I5082">
        <v>2</v>
      </c>
      <c r="J5082">
        <v>1</v>
      </c>
      <c r="K5082">
        <v>4</v>
      </c>
      <c r="L5082">
        <v>9</v>
      </c>
      <c r="M5082">
        <v>2</v>
      </c>
      <c r="N5082">
        <v>3</v>
      </c>
      <c r="O5082">
        <v>5</v>
      </c>
      <c r="P5082">
        <v>1</v>
      </c>
      <c r="Q5082">
        <v>51.808</v>
      </c>
      <c r="R5082">
        <v>-1</v>
      </c>
      <c r="S5082">
        <v>0</v>
      </c>
      <c r="T5082">
        <v>164</v>
      </c>
      <c r="U5082">
        <v>71.7</v>
      </c>
      <c r="V5082">
        <v>26.658239143367048</v>
      </c>
      <c r="W5082">
        <v>0.95931692616775499</v>
      </c>
      <c r="X5082">
        <v>1</v>
      </c>
      <c r="Y5082">
        <v>3</v>
      </c>
      <c r="Z5082">
        <v>546422</v>
      </c>
    </row>
    <row r="5083" spans="1:26">
      <c r="A5083">
        <v>498181</v>
      </c>
      <c r="B5083">
        <v>2</v>
      </c>
      <c r="C5083">
        <v>49818102</v>
      </c>
      <c r="D5083">
        <v>2</v>
      </c>
      <c r="E5083">
        <v>5</v>
      </c>
      <c r="F5083">
        <v>26</v>
      </c>
      <c r="G5083">
        <v>2</v>
      </c>
      <c r="H5083">
        <v>67</v>
      </c>
      <c r="I5083">
        <v>2</v>
      </c>
      <c r="J5083">
        <v>1</v>
      </c>
      <c r="K5083">
        <v>7</v>
      </c>
      <c r="L5083">
        <v>9</v>
      </c>
      <c r="M5083">
        <v>3</v>
      </c>
      <c r="N5083">
        <v>4</v>
      </c>
      <c r="O5083">
        <v>2</v>
      </c>
      <c r="P5083">
        <v>2</v>
      </c>
      <c r="Q5083">
        <v>0</v>
      </c>
      <c r="R5083">
        <v>-1</v>
      </c>
      <c r="S5083">
        <v>0</v>
      </c>
      <c r="T5083">
        <v>155</v>
      </c>
      <c r="U5083">
        <v>62.6</v>
      </c>
      <c r="V5083">
        <v>26.056191467221641</v>
      </c>
      <c r="W5083">
        <v>0.87523540489642204</v>
      </c>
      <c r="X5083">
        <v>1</v>
      </c>
      <c r="Y5083">
        <v>3</v>
      </c>
      <c r="Z5083">
        <v>546422</v>
      </c>
    </row>
    <row r="5084" spans="1:26">
      <c r="A5084">
        <v>498201</v>
      </c>
      <c r="B5084">
        <v>1</v>
      </c>
      <c r="C5084">
        <v>49820101</v>
      </c>
      <c r="D5084">
        <v>1</v>
      </c>
      <c r="E5084">
        <v>5</v>
      </c>
      <c r="F5084">
        <v>26</v>
      </c>
      <c r="G5084">
        <v>2</v>
      </c>
      <c r="H5084">
        <v>21</v>
      </c>
      <c r="I5084">
        <v>1</v>
      </c>
      <c r="J5084">
        <v>1</v>
      </c>
      <c r="K5084">
        <v>4</v>
      </c>
      <c r="L5084">
        <v>4</v>
      </c>
      <c r="M5084">
        <v>2</v>
      </c>
      <c r="N5084">
        <v>4</v>
      </c>
      <c r="O5084">
        <v>2</v>
      </c>
      <c r="P5084">
        <v>1</v>
      </c>
      <c r="Q5084">
        <v>62</v>
      </c>
      <c r="R5084">
        <v>4</v>
      </c>
      <c r="S5084">
        <v>5</v>
      </c>
      <c r="T5084">
        <v>168.2</v>
      </c>
      <c r="U5084">
        <v>86</v>
      </c>
      <c r="V5084">
        <v>30.398102027341327</v>
      </c>
      <c r="W5084">
        <v>-1</v>
      </c>
      <c r="X5084">
        <v>2</v>
      </c>
      <c r="Y5084">
        <v>1</v>
      </c>
      <c r="Z5084">
        <v>330289</v>
      </c>
    </row>
    <row r="5085" spans="1:26">
      <c r="A5085">
        <v>498251</v>
      </c>
      <c r="B5085">
        <v>1</v>
      </c>
      <c r="C5085">
        <v>49825101</v>
      </c>
      <c r="D5085">
        <v>3</v>
      </c>
      <c r="E5085">
        <v>5</v>
      </c>
      <c r="F5085">
        <v>26</v>
      </c>
      <c r="G5085">
        <v>2</v>
      </c>
      <c r="H5085">
        <v>35</v>
      </c>
      <c r="I5085">
        <v>4</v>
      </c>
      <c r="J5085">
        <v>1</v>
      </c>
      <c r="K5085">
        <v>4</v>
      </c>
      <c r="L5085">
        <v>8</v>
      </c>
      <c r="M5085">
        <v>2</v>
      </c>
      <c r="N5085">
        <v>3</v>
      </c>
      <c r="O5085">
        <v>5</v>
      </c>
      <c r="P5085">
        <v>1</v>
      </c>
      <c r="Q5085">
        <v>3.202</v>
      </c>
      <c r="R5085">
        <v>-1</v>
      </c>
      <c r="S5085">
        <v>4</v>
      </c>
      <c r="T5085">
        <v>162.6</v>
      </c>
      <c r="U5085">
        <v>70.599999999999994</v>
      </c>
      <c r="V5085">
        <v>26.703219061710914</v>
      </c>
      <c r="W5085">
        <v>0.78540772532188796</v>
      </c>
      <c r="X5085">
        <v>2</v>
      </c>
      <c r="Y5085">
        <v>1</v>
      </c>
      <c r="Z5085">
        <v>814285</v>
      </c>
    </row>
    <row r="5086" spans="1:26">
      <c r="A5086">
        <v>498251</v>
      </c>
      <c r="B5086">
        <v>2</v>
      </c>
      <c r="C5086">
        <v>49825102</v>
      </c>
      <c r="D5086">
        <v>3</v>
      </c>
      <c r="E5086">
        <v>5</v>
      </c>
      <c r="F5086">
        <v>26</v>
      </c>
      <c r="G5086">
        <v>2</v>
      </c>
      <c r="H5086">
        <v>15</v>
      </c>
      <c r="I5086">
        <v>-1</v>
      </c>
      <c r="J5086">
        <v>1</v>
      </c>
      <c r="K5086">
        <v>-1</v>
      </c>
      <c r="L5086">
        <v>8</v>
      </c>
      <c r="M5086">
        <v>1</v>
      </c>
      <c r="N5086">
        <v>-1</v>
      </c>
      <c r="O5086">
        <v>-1</v>
      </c>
      <c r="P5086">
        <v>-1</v>
      </c>
      <c r="Q5086">
        <v>-1</v>
      </c>
      <c r="R5086">
        <v>-1</v>
      </c>
      <c r="S5086">
        <v>0</v>
      </c>
      <c r="T5086">
        <v>160.6</v>
      </c>
      <c r="U5086">
        <v>53.1</v>
      </c>
      <c r="V5086">
        <v>20.587491799897339</v>
      </c>
      <c r="W5086">
        <v>-1</v>
      </c>
      <c r="X5086">
        <v>1</v>
      </c>
      <c r="Y5086">
        <v>1</v>
      </c>
      <c r="Z5086">
        <v>814285</v>
      </c>
    </row>
    <row r="5087" spans="1:26">
      <c r="A5087">
        <v>498251</v>
      </c>
      <c r="B5087">
        <v>3</v>
      </c>
      <c r="C5087">
        <v>49825103</v>
      </c>
      <c r="D5087">
        <v>3</v>
      </c>
      <c r="E5087">
        <v>5</v>
      </c>
      <c r="F5087">
        <v>26</v>
      </c>
      <c r="G5087">
        <v>1</v>
      </c>
      <c r="H5087">
        <v>10</v>
      </c>
      <c r="I5087">
        <v>-1</v>
      </c>
      <c r="J5087">
        <v>1</v>
      </c>
      <c r="K5087">
        <v>-1</v>
      </c>
      <c r="L5087">
        <v>8</v>
      </c>
      <c r="M5087">
        <v>1</v>
      </c>
      <c r="N5087">
        <v>-1</v>
      </c>
      <c r="O5087">
        <v>-1</v>
      </c>
      <c r="P5087">
        <v>-1</v>
      </c>
      <c r="Q5087">
        <v>-1</v>
      </c>
      <c r="R5087">
        <v>-1</v>
      </c>
      <c r="S5087">
        <v>-2</v>
      </c>
      <c r="T5087">
        <v>134.69999999999999</v>
      </c>
      <c r="U5087">
        <v>59.4</v>
      </c>
      <c r="V5087">
        <v>32.737932847555321</v>
      </c>
      <c r="W5087">
        <v>-1</v>
      </c>
      <c r="X5087">
        <v>2</v>
      </c>
      <c r="Y5087">
        <v>3</v>
      </c>
      <c r="Z5087">
        <v>814285</v>
      </c>
    </row>
    <row r="5088" spans="1:26">
      <c r="A5088">
        <v>498341</v>
      </c>
      <c r="B5088">
        <v>1</v>
      </c>
      <c r="C5088">
        <v>49834101</v>
      </c>
      <c r="D5088">
        <v>2</v>
      </c>
      <c r="E5088">
        <v>5</v>
      </c>
      <c r="F5088">
        <v>26</v>
      </c>
      <c r="G5088">
        <v>1</v>
      </c>
      <c r="H5088">
        <v>65</v>
      </c>
      <c r="I5088">
        <v>2</v>
      </c>
      <c r="J5088">
        <v>1</v>
      </c>
      <c r="K5088">
        <v>7</v>
      </c>
      <c r="L5088">
        <v>8</v>
      </c>
      <c r="M5088">
        <v>2</v>
      </c>
      <c r="N5088">
        <v>3</v>
      </c>
      <c r="O5088">
        <v>5</v>
      </c>
      <c r="P5088">
        <v>1</v>
      </c>
      <c r="Q5088">
        <v>21.844999999999999</v>
      </c>
      <c r="R5088">
        <v>-1</v>
      </c>
      <c r="S5088">
        <v>1</v>
      </c>
      <c r="T5088">
        <v>169.8</v>
      </c>
      <c r="U5088">
        <v>91.4</v>
      </c>
      <c r="V5088">
        <v>31.700843922247607</v>
      </c>
      <c r="W5088">
        <v>1.0245901639344299</v>
      </c>
      <c r="X5088">
        <v>2</v>
      </c>
      <c r="Y5088">
        <v>1</v>
      </c>
      <c r="Z5088">
        <v>330623</v>
      </c>
    </row>
    <row r="5089" spans="1:26">
      <c r="A5089">
        <v>498341</v>
      </c>
      <c r="B5089">
        <v>2</v>
      </c>
      <c r="C5089">
        <v>49834102</v>
      </c>
      <c r="D5089">
        <v>2</v>
      </c>
      <c r="E5089">
        <v>5</v>
      </c>
      <c r="F5089">
        <v>26</v>
      </c>
      <c r="G5089">
        <v>2</v>
      </c>
      <c r="H5089">
        <v>61</v>
      </c>
      <c r="I5089">
        <v>2</v>
      </c>
      <c r="J5089">
        <v>1</v>
      </c>
      <c r="K5089">
        <v>7</v>
      </c>
      <c r="L5089">
        <v>8</v>
      </c>
      <c r="M5089">
        <v>2</v>
      </c>
      <c r="N5089">
        <v>3</v>
      </c>
      <c r="O5089">
        <v>5</v>
      </c>
      <c r="P5089">
        <v>1</v>
      </c>
      <c r="Q5089">
        <v>4.5</v>
      </c>
      <c r="R5089">
        <v>-1</v>
      </c>
      <c r="S5089">
        <v>0</v>
      </c>
      <c r="T5089">
        <v>147.6</v>
      </c>
      <c r="U5089">
        <v>77.3</v>
      </c>
      <c r="V5089">
        <v>35.481892759306994</v>
      </c>
      <c r="W5089">
        <v>0.929606625258799</v>
      </c>
      <c r="X5089">
        <v>2</v>
      </c>
      <c r="Y5089">
        <v>1</v>
      </c>
      <c r="Z5089">
        <v>330623</v>
      </c>
    </row>
    <row r="5090" spans="1:26">
      <c r="A5090">
        <v>498351</v>
      </c>
      <c r="B5090">
        <v>1</v>
      </c>
      <c r="C5090">
        <v>49835101</v>
      </c>
      <c r="D5090">
        <v>2</v>
      </c>
      <c r="E5090">
        <v>5</v>
      </c>
      <c r="F5090">
        <v>26</v>
      </c>
      <c r="G5090">
        <v>2</v>
      </c>
      <c r="H5090">
        <v>55</v>
      </c>
      <c r="I5090">
        <v>2</v>
      </c>
      <c r="J5090">
        <v>1</v>
      </c>
      <c r="K5090">
        <v>2</v>
      </c>
      <c r="L5090">
        <v>97</v>
      </c>
      <c r="M5090">
        <v>2</v>
      </c>
      <c r="N5090">
        <v>1</v>
      </c>
      <c r="O5090">
        <v>5</v>
      </c>
      <c r="P5090">
        <v>1</v>
      </c>
      <c r="Q5090">
        <v>0.86499999999999999</v>
      </c>
      <c r="R5090">
        <v>-1</v>
      </c>
      <c r="S5090">
        <v>0</v>
      </c>
      <c r="T5090">
        <v>148.1</v>
      </c>
      <c r="U5090">
        <v>85.8</v>
      </c>
      <c r="V5090">
        <v>39.11804759909564</v>
      </c>
      <c r="W5090">
        <v>0.92796780684104596</v>
      </c>
      <c r="X5090">
        <v>2</v>
      </c>
      <c r="Y5090">
        <v>1</v>
      </c>
      <c r="Z5090">
        <v>616336</v>
      </c>
    </row>
    <row r="5091" spans="1:26">
      <c r="A5091">
        <v>498351</v>
      </c>
      <c r="B5091">
        <v>2</v>
      </c>
      <c r="C5091">
        <v>49835102</v>
      </c>
      <c r="D5091">
        <v>2</v>
      </c>
      <c r="E5091">
        <v>5</v>
      </c>
      <c r="F5091">
        <v>26</v>
      </c>
      <c r="G5091">
        <v>1</v>
      </c>
      <c r="H5091">
        <v>28</v>
      </c>
      <c r="I5091">
        <v>1</v>
      </c>
      <c r="J5091">
        <v>1</v>
      </c>
      <c r="K5091">
        <v>3</v>
      </c>
      <c r="L5091">
        <v>97</v>
      </c>
      <c r="M5091">
        <v>2</v>
      </c>
      <c r="N5091">
        <v>1</v>
      </c>
      <c r="O5091">
        <v>5</v>
      </c>
      <c r="P5091">
        <v>1</v>
      </c>
      <c r="Q5091">
        <v>43.5</v>
      </c>
      <c r="R5091">
        <v>-1</v>
      </c>
      <c r="S5091">
        <v>0</v>
      </c>
      <c r="T5091">
        <v>183.8</v>
      </c>
      <c r="U5091">
        <v>83.1</v>
      </c>
      <c r="V5091">
        <v>24.598578433055749</v>
      </c>
      <c r="W5091">
        <v>0.854912764003673</v>
      </c>
      <c r="X5091">
        <v>1</v>
      </c>
      <c r="Y5091">
        <v>1</v>
      </c>
      <c r="Z5091">
        <v>616336</v>
      </c>
    </row>
    <row r="5092" spans="1:26">
      <c r="A5092">
        <v>498371</v>
      </c>
      <c r="B5092">
        <v>1</v>
      </c>
      <c r="C5092">
        <v>49837101</v>
      </c>
      <c r="D5092">
        <v>2</v>
      </c>
      <c r="E5092">
        <v>5</v>
      </c>
      <c r="F5092">
        <v>26</v>
      </c>
      <c r="G5092">
        <v>1</v>
      </c>
      <c r="H5092">
        <v>56</v>
      </c>
      <c r="I5092">
        <v>2</v>
      </c>
      <c r="J5092">
        <v>1</v>
      </c>
      <c r="K5092">
        <v>7</v>
      </c>
      <c r="L5092">
        <v>7</v>
      </c>
      <c r="M5092">
        <v>4</v>
      </c>
      <c r="N5092">
        <v>4</v>
      </c>
      <c r="O5092">
        <v>2</v>
      </c>
      <c r="P5092">
        <v>1</v>
      </c>
      <c r="Q5092">
        <v>20</v>
      </c>
      <c r="R5092">
        <v>-1</v>
      </c>
      <c r="S5092">
        <v>8</v>
      </c>
      <c r="T5092">
        <v>162.30000000000001</v>
      </c>
      <c r="U5092">
        <v>74.8</v>
      </c>
      <c r="V5092">
        <v>28.396483239810951</v>
      </c>
      <c r="W5092">
        <v>0.97000483792936598</v>
      </c>
      <c r="X5092">
        <v>2</v>
      </c>
      <c r="Y5092">
        <v>1</v>
      </c>
      <c r="Z5092">
        <v>421308</v>
      </c>
    </row>
    <row r="5093" spans="1:26">
      <c r="A5093">
        <v>498371</v>
      </c>
      <c r="B5093">
        <v>2</v>
      </c>
      <c r="C5093">
        <v>49837102</v>
      </c>
      <c r="D5093">
        <v>2</v>
      </c>
      <c r="E5093">
        <v>5</v>
      </c>
      <c r="F5093">
        <v>26</v>
      </c>
      <c r="G5093">
        <v>2</v>
      </c>
      <c r="H5093">
        <v>61</v>
      </c>
      <c r="I5093">
        <v>2</v>
      </c>
      <c r="J5093">
        <v>1</v>
      </c>
      <c r="K5093">
        <v>7</v>
      </c>
      <c r="L5093">
        <v>7</v>
      </c>
      <c r="M5093">
        <v>2</v>
      </c>
      <c r="N5093">
        <v>4</v>
      </c>
      <c r="O5093">
        <v>2</v>
      </c>
      <c r="P5093">
        <v>1</v>
      </c>
      <c r="Q5093">
        <v>23</v>
      </c>
      <c r="R5093">
        <v>-1</v>
      </c>
      <c r="S5093">
        <v>5</v>
      </c>
      <c r="T5093">
        <v>155.4</v>
      </c>
      <c r="U5093">
        <v>50</v>
      </c>
      <c r="V5093">
        <v>20.70465390928711</v>
      </c>
      <c r="W5093">
        <v>-1</v>
      </c>
      <c r="X5093">
        <v>1</v>
      </c>
      <c r="Y5093">
        <v>3</v>
      </c>
      <c r="Z5093">
        <v>421308</v>
      </c>
    </row>
    <row r="5094" spans="1:26">
      <c r="A5094">
        <v>499151</v>
      </c>
      <c r="B5094">
        <v>1</v>
      </c>
      <c r="C5094">
        <v>49915101</v>
      </c>
      <c r="D5094">
        <v>1</v>
      </c>
      <c r="E5094">
        <v>4</v>
      </c>
      <c r="F5094">
        <v>24</v>
      </c>
      <c r="G5094">
        <v>2</v>
      </c>
      <c r="H5094">
        <v>78</v>
      </c>
      <c r="I5094">
        <v>5</v>
      </c>
      <c r="J5094">
        <v>1</v>
      </c>
      <c r="K5094">
        <v>7</v>
      </c>
      <c r="L5094">
        <v>7</v>
      </c>
      <c r="M5094">
        <v>2</v>
      </c>
      <c r="N5094">
        <v>4</v>
      </c>
      <c r="O5094">
        <v>3</v>
      </c>
      <c r="P5094">
        <v>2</v>
      </c>
      <c r="Q5094">
        <v>0</v>
      </c>
      <c r="R5094">
        <v>-1</v>
      </c>
      <c r="S5094">
        <v>0</v>
      </c>
      <c r="T5094">
        <v>151.19999999999999</v>
      </c>
      <c r="U5094">
        <v>56</v>
      </c>
      <c r="V5094">
        <v>24.495394865765245</v>
      </c>
      <c r="W5094">
        <v>-1</v>
      </c>
      <c r="X5094">
        <v>1</v>
      </c>
      <c r="Y5094">
        <v>3</v>
      </c>
      <c r="Z5094">
        <v>815810</v>
      </c>
    </row>
    <row r="5095" spans="1:26">
      <c r="A5095">
        <v>499181</v>
      </c>
      <c r="B5095">
        <v>1</v>
      </c>
      <c r="C5095">
        <v>49918101</v>
      </c>
      <c r="D5095">
        <v>2</v>
      </c>
      <c r="E5095">
        <v>4</v>
      </c>
      <c r="F5095">
        <v>24</v>
      </c>
      <c r="G5095">
        <v>1</v>
      </c>
      <c r="H5095">
        <v>61</v>
      </c>
      <c r="I5095">
        <v>2</v>
      </c>
      <c r="J5095">
        <v>1</v>
      </c>
      <c r="K5095">
        <v>5</v>
      </c>
      <c r="L5095">
        <v>13</v>
      </c>
      <c r="M5095">
        <v>1</v>
      </c>
      <c r="N5095">
        <v>1</v>
      </c>
      <c r="O5095">
        <v>5</v>
      </c>
      <c r="P5095">
        <v>1</v>
      </c>
      <c r="Q5095">
        <v>7.73</v>
      </c>
      <c r="R5095">
        <v>-1</v>
      </c>
      <c r="S5095">
        <v>0</v>
      </c>
      <c r="T5095">
        <v>173.8</v>
      </c>
      <c r="U5095">
        <v>81.900000000000006</v>
      </c>
      <c r="V5095">
        <v>27.113423495122227</v>
      </c>
      <c r="W5095">
        <v>0.94491927825261102</v>
      </c>
      <c r="X5095">
        <v>1</v>
      </c>
      <c r="Y5095">
        <v>3</v>
      </c>
      <c r="Z5095">
        <v>190533</v>
      </c>
    </row>
    <row r="5096" spans="1:26">
      <c r="A5096">
        <v>499181</v>
      </c>
      <c r="B5096">
        <v>2</v>
      </c>
      <c r="C5096">
        <v>49918102</v>
      </c>
      <c r="D5096">
        <v>2</v>
      </c>
      <c r="E5096">
        <v>4</v>
      </c>
      <c r="F5096">
        <v>24</v>
      </c>
      <c r="G5096">
        <v>2</v>
      </c>
      <c r="H5096">
        <v>61</v>
      </c>
      <c r="I5096">
        <v>2</v>
      </c>
      <c r="J5096">
        <v>1</v>
      </c>
      <c r="K5096">
        <v>2</v>
      </c>
      <c r="L5096">
        <v>13</v>
      </c>
      <c r="M5096">
        <v>2</v>
      </c>
      <c r="N5096">
        <v>1</v>
      </c>
      <c r="O5096">
        <v>5</v>
      </c>
      <c r="P5096">
        <v>1</v>
      </c>
      <c r="Q5096">
        <v>6</v>
      </c>
      <c r="R5096">
        <v>-1</v>
      </c>
      <c r="S5096">
        <v>0</v>
      </c>
      <c r="T5096">
        <v>-1</v>
      </c>
      <c r="U5096">
        <v>-1</v>
      </c>
      <c r="V5096">
        <v>-1</v>
      </c>
      <c r="W5096">
        <v>0.79787234042553201</v>
      </c>
      <c r="X5096">
        <v>2</v>
      </c>
      <c r="Y5096">
        <v>1</v>
      </c>
      <c r="Z5096">
        <v>190533</v>
      </c>
    </row>
    <row r="5097" spans="1:26">
      <c r="A5097">
        <v>499201</v>
      </c>
      <c r="B5097">
        <v>1</v>
      </c>
      <c r="C5097">
        <v>49920101</v>
      </c>
      <c r="D5097">
        <v>1</v>
      </c>
      <c r="E5097">
        <v>4</v>
      </c>
      <c r="F5097">
        <v>24</v>
      </c>
      <c r="G5097">
        <v>2</v>
      </c>
      <c r="H5097">
        <v>46</v>
      </c>
      <c r="I5097">
        <v>2</v>
      </c>
      <c r="J5097">
        <v>1</v>
      </c>
      <c r="K5097">
        <v>4</v>
      </c>
      <c r="L5097">
        <v>97</v>
      </c>
      <c r="M5097">
        <v>1</v>
      </c>
      <c r="N5097">
        <v>4</v>
      </c>
      <c r="O5097">
        <v>3</v>
      </c>
      <c r="P5097">
        <v>1</v>
      </c>
      <c r="Q5097">
        <v>14.98</v>
      </c>
      <c r="R5097">
        <v>-1</v>
      </c>
      <c r="S5097">
        <v>0</v>
      </c>
      <c r="T5097">
        <v>170.2</v>
      </c>
      <c r="U5097">
        <v>89.3</v>
      </c>
      <c r="V5097">
        <v>30.827077013149665</v>
      </c>
      <c r="W5097">
        <v>-1</v>
      </c>
      <c r="X5097">
        <v>2</v>
      </c>
      <c r="Y5097">
        <v>3</v>
      </c>
      <c r="Z5097">
        <v>528457</v>
      </c>
    </row>
    <row r="5098" spans="1:26">
      <c r="A5098">
        <v>499251</v>
      </c>
      <c r="B5098">
        <v>1</v>
      </c>
      <c r="C5098">
        <v>49925101</v>
      </c>
      <c r="D5098">
        <v>2</v>
      </c>
      <c r="E5098">
        <v>4</v>
      </c>
      <c r="F5098">
        <v>24</v>
      </c>
      <c r="G5098">
        <v>1</v>
      </c>
      <c r="H5098">
        <v>76</v>
      </c>
      <c r="I5098">
        <v>2</v>
      </c>
      <c r="J5098">
        <v>1</v>
      </c>
      <c r="K5098">
        <v>7</v>
      </c>
      <c r="L5098">
        <v>7</v>
      </c>
      <c r="M5098">
        <v>4</v>
      </c>
      <c r="N5098">
        <v>3</v>
      </c>
      <c r="O5098">
        <v>5</v>
      </c>
      <c r="P5098">
        <v>2</v>
      </c>
      <c r="Q5098">
        <v>2.9000000000000001E-2</v>
      </c>
      <c r="R5098">
        <v>-1</v>
      </c>
      <c r="S5098">
        <v>-9</v>
      </c>
      <c r="T5098">
        <v>-1</v>
      </c>
      <c r="U5098">
        <v>67.8</v>
      </c>
      <c r="V5098">
        <v>-1</v>
      </c>
      <c r="W5098">
        <v>-1</v>
      </c>
      <c r="X5098">
        <v>1</v>
      </c>
      <c r="Y5098">
        <v>3</v>
      </c>
      <c r="Z5098">
        <v>825747</v>
      </c>
    </row>
    <row r="5099" spans="1:26">
      <c r="A5099">
        <v>499251</v>
      </c>
      <c r="B5099">
        <v>2</v>
      </c>
      <c r="C5099">
        <v>49925102</v>
      </c>
      <c r="D5099">
        <v>2</v>
      </c>
      <c r="E5099">
        <v>4</v>
      </c>
      <c r="F5099">
        <v>24</v>
      </c>
      <c r="G5099">
        <v>2</v>
      </c>
      <c r="H5099">
        <v>73</v>
      </c>
      <c r="I5099">
        <v>2</v>
      </c>
      <c r="J5099">
        <v>1</v>
      </c>
      <c r="K5099">
        <v>7</v>
      </c>
      <c r="L5099">
        <v>7</v>
      </c>
      <c r="M5099">
        <v>3</v>
      </c>
      <c r="N5099">
        <v>1</v>
      </c>
      <c r="O5099">
        <v>5</v>
      </c>
      <c r="P5099">
        <v>2</v>
      </c>
      <c r="Q5099">
        <v>0</v>
      </c>
      <c r="R5099">
        <v>-1</v>
      </c>
      <c r="S5099">
        <v>5</v>
      </c>
      <c r="T5099">
        <v>153.6</v>
      </c>
      <c r="U5099">
        <v>59.8</v>
      </c>
      <c r="V5099">
        <v>25.346544053819443</v>
      </c>
      <c r="W5099">
        <v>-1</v>
      </c>
      <c r="X5099">
        <v>2</v>
      </c>
      <c r="Y5099">
        <v>1</v>
      </c>
      <c r="Z5099">
        <v>825747</v>
      </c>
    </row>
    <row r="5100" spans="1:26">
      <c r="A5100">
        <v>499271</v>
      </c>
      <c r="B5100">
        <v>1</v>
      </c>
      <c r="C5100">
        <v>49927101</v>
      </c>
      <c r="D5100">
        <v>2</v>
      </c>
      <c r="E5100">
        <v>4</v>
      </c>
      <c r="F5100">
        <v>24</v>
      </c>
      <c r="G5100">
        <v>1</v>
      </c>
      <c r="H5100">
        <v>72</v>
      </c>
      <c r="I5100">
        <v>2</v>
      </c>
      <c r="J5100">
        <v>1</v>
      </c>
      <c r="K5100">
        <v>4</v>
      </c>
      <c r="L5100">
        <v>13</v>
      </c>
      <c r="M5100">
        <v>1</v>
      </c>
      <c r="N5100">
        <v>1</v>
      </c>
      <c r="O5100">
        <v>5</v>
      </c>
      <c r="P5100">
        <v>1</v>
      </c>
      <c r="Q5100">
        <v>6.3170000000000002</v>
      </c>
      <c r="R5100">
        <v>-1</v>
      </c>
      <c r="S5100">
        <v>0</v>
      </c>
      <c r="T5100">
        <v>174</v>
      </c>
      <c r="U5100">
        <v>76.400000000000006</v>
      </c>
      <c r="V5100">
        <v>25.234509182190514</v>
      </c>
      <c r="W5100">
        <v>0.93797709923664097</v>
      </c>
      <c r="X5100">
        <v>1</v>
      </c>
      <c r="Y5100">
        <v>3</v>
      </c>
      <c r="Z5100">
        <v>350476</v>
      </c>
    </row>
    <row r="5101" spans="1:26">
      <c r="A5101">
        <v>499271</v>
      </c>
      <c r="B5101">
        <v>2</v>
      </c>
      <c r="C5101">
        <v>49927102</v>
      </c>
      <c r="D5101">
        <v>2</v>
      </c>
      <c r="E5101">
        <v>4</v>
      </c>
      <c r="F5101">
        <v>24</v>
      </c>
      <c r="G5101">
        <v>2</v>
      </c>
      <c r="H5101">
        <v>65</v>
      </c>
      <c r="I5101">
        <v>2</v>
      </c>
      <c r="J5101">
        <v>1</v>
      </c>
      <c r="K5101">
        <v>7</v>
      </c>
      <c r="L5101">
        <v>13</v>
      </c>
      <c r="M5101">
        <v>1</v>
      </c>
      <c r="N5101">
        <v>1</v>
      </c>
      <c r="O5101">
        <v>5</v>
      </c>
      <c r="P5101">
        <v>1</v>
      </c>
      <c r="Q5101">
        <v>2.9000000000000001E-2</v>
      </c>
      <c r="R5101">
        <v>-1</v>
      </c>
      <c r="S5101">
        <v>0</v>
      </c>
      <c r="T5101">
        <v>156.30000000000001</v>
      </c>
      <c r="U5101">
        <v>58.2</v>
      </c>
      <c r="V5101">
        <v>23.823470539331439</v>
      </c>
      <c r="W5101">
        <v>0.78169384534455599</v>
      </c>
      <c r="X5101">
        <v>1</v>
      </c>
      <c r="Y5101">
        <v>3</v>
      </c>
      <c r="Z5101">
        <v>350476</v>
      </c>
    </row>
    <row r="5102" spans="1:26">
      <c r="A5102">
        <v>499341</v>
      </c>
      <c r="B5102">
        <v>1</v>
      </c>
      <c r="C5102">
        <v>49934101</v>
      </c>
      <c r="D5102">
        <v>3</v>
      </c>
      <c r="E5102">
        <v>4</v>
      </c>
      <c r="F5102">
        <v>24</v>
      </c>
      <c r="G5102">
        <v>1</v>
      </c>
      <c r="H5102">
        <v>25</v>
      </c>
      <c r="I5102">
        <v>2</v>
      </c>
      <c r="J5102">
        <v>1</v>
      </c>
      <c r="K5102">
        <v>2</v>
      </c>
      <c r="L5102">
        <v>12</v>
      </c>
      <c r="M5102">
        <v>2</v>
      </c>
      <c r="N5102">
        <v>1</v>
      </c>
      <c r="O5102">
        <v>5</v>
      </c>
      <c r="P5102">
        <v>1</v>
      </c>
      <c r="Q5102">
        <v>1.6252800000000001</v>
      </c>
      <c r="R5102">
        <v>-1</v>
      </c>
      <c r="S5102">
        <v>0</v>
      </c>
      <c r="T5102">
        <v>168.6</v>
      </c>
      <c r="U5102">
        <v>80.900000000000006</v>
      </c>
      <c r="V5102">
        <v>28.459900738620615</v>
      </c>
      <c r="W5102">
        <v>0.88393686165273899</v>
      </c>
      <c r="X5102">
        <v>2</v>
      </c>
      <c r="Y5102">
        <v>1</v>
      </c>
      <c r="Z5102">
        <v>470350</v>
      </c>
    </row>
    <row r="5103" spans="1:26">
      <c r="A5103">
        <v>499341</v>
      </c>
      <c r="B5103">
        <v>2</v>
      </c>
      <c r="C5103">
        <v>49934102</v>
      </c>
      <c r="D5103">
        <v>3</v>
      </c>
      <c r="E5103">
        <v>4</v>
      </c>
      <c r="F5103">
        <v>24</v>
      </c>
      <c r="G5103">
        <v>2</v>
      </c>
      <c r="H5103">
        <v>27</v>
      </c>
      <c r="I5103">
        <v>2</v>
      </c>
      <c r="J5103">
        <v>1</v>
      </c>
      <c r="K5103">
        <v>2</v>
      </c>
      <c r="L5103">
        <v>12</v>
      </c>
      <c r="M5103">
        <v>2</v>
      </c>
      <c r="N5103">
        <v>1</v>
      </c>
      <c r="O5103">
        <v>5</v>
      </c>
      <c r="P5103">
        <v>1</v>
      </c>
      <c r="Q5103">
        <v>1.8248</v>
      </c>
      <c r="R5103">
        <v>-1</v>
      </c>
      <c r="S5103">
        <v>0</v>
      </c>
      <c r="T5103">
        <v>155.4</v>
      </c>
      <c r="U5103">
        <v>65.7</v>
      </c>
      <c r="V5103">
        <v>27.205915236803264</v>
      </c>
      <c r="W5103">
        <v>0.73994252873563204</v>
      </c>
      <c r="X5103">
        <v>2</v>
      </c>
      <c r="Y5103">
        <v>1</v>
      </c>
      <c r="Z5103">
        <v>470350</v>
      </c>
    </row>
    <row r="5104" spans="1:26">
      <c r="A5104">
        <v>499341</v>
      </c>
      <c r="B5104">
        <v>3</v>
      </c>
      <c r="C5104">
        <v>49934103</v>
      </c>
      <c r="D5104">
        <v>3</v>
      </c>
      <c r="E5104">
        <v>4</v>
      </c>
      <c r="F5104">
        <v>24</v>
      </c>
      <c r="G5104">
        <v>1</v>
      </c>
      <c r="H5104">
        <v>0</v>
      </c>
      <c r="I5104">
        <v>-1</v>
      </c>
      <c r="J5104">
        <v>1</v>
      </c>
      <c r="K5104">
        <v>-1</v>
      </c>
      <c r="L5104">
        <v>12</v>
      </c>
      <c r="M5104">
        <v>2</v>
      </c>
      <c r="N5104">
        <v>-1</v>
      </c>
      <c r="O5104">
        <v>-1</v>
      </c>
      <c r="P5104">
        <v>-1</v>
      </c>
      <c r="Q5104">
        <v>-1</v>
      </c>
      <c r="R5104">
        <v>-1</v>
      </c>
      <c r="S5104">
        <v>-2</v>
      </c>
      <c r="T5104">
        <v>-1</v>
      </c>
      <c r="U5104">
        <v>8.1</v>
      </c>
      <c r="V5104">
        <v>-1</v>
      </c>
      <c r="W5104">
        <v>-1</v>
      </c>
      <c r="X5104">
        <v>-2</v>
      </c>
      <c r="Y5104">
        <v>-2</v>
      </c>
      <c r="Z5104">
        <v>470350</v>
      </c>
    </row>
    <row r="5105" spans="1:26">
      <c r="A5105">
        <v>499351</v>
      </c>
      <c r="B5105">
        <v>1</v>
      </c>
      <c r="C5105">
        <v>49935101</v>
      </c>
      <c r="D5105">
        <v>1</v>
      </c>
      <c r="E5105">
        <v>4</v>
      </c>
      <c r="F5105">
        <v>24</v>
      </c>
      <c r="G5105">
        <v>1</v>
      </c>
      <c r="H5105">
        <v>28</v>
      </c>
      <c r="I5105">
        <v>2</v>
      </c>
      <c r="J5105">
        <v>1</v>
      </c>
      <c r="K5105">
        <v>4</v>
      </c>
      <c r="L5105">
        <v>12</v>
      </c>
      <c r="M5105">
        <v>2</v>
      </c>
      <c r="N5105">
        <v>1</v>
      </c>
      <c r="O5105">
        <v>5</v>
      </c>
      <c r="P5105">
        <v>2</v>
      </c>
      <c r="Q5105">
        <v>0</v>
      </c>
      <c r="R5105">
        <v>-1</v>
      </c>
      <c r="S5105">
        <v>0</v>
      </c>
      <c r="T5105">
        <v>-1</v>
      </c>
      <c r="U5105">
        <v>-1</v>
      </c>
      <c r="V5105">
        <v>-1</v>
      </c>
      <c r="W5105">
        <v>-1</v>
      </c>
      <c r="X5105">
        <v>2</v>
      </c>
      <c r="Y5105">
        <v>1</v>
      </c>
      <c r="Z5105">
        <v>465574</v>
      </c>
    </row>
    <row r="5106" spans="1:26">
      <c r="A5106">
        <v>500051</v>
      </c>
      <c r="B5106">
        <v>1</v>
      </c>
      <c r="C5106">
        <v>50005101</v>
      </c>
      <c r="D5106">
        <v>2</v>
      </c>
      <c r="E5106">
        <v>2</v>
      </c>
      <c r="F5106">
        <v>13</v>
      </c>
      <c r="G5106">
        <v>1</v>
      </c>
      <c r="H5106">
        <v>63</v>
      </c>
      <c r="I5106">
        <v>2</v>
      </c>
      <c r="J5106">
        <v>1</v>
      </c>
      <c r="K5106">
        <v>7</v>
      </c>
      <c r="L5106">
        <v>8</v>
      </c>
      <c r="M5106">
        <v>3</v>
      </c>
      <c r="N5106">
        <v>1</v>
      </c>
      <c r="O5106">
        <v>5</v>
      </c>
      <c r="P5106">
        <v>1</v>
      </c>
      <c r="Q5106">
        <v>1.5</v>
      </c>
      <c r="R5106">
        <v>-1</v>
      </c>
      <c r="S5106">
        <v>6</v>
      </c>
      <c r="T5106">
        <v>169.7</v>
      </c>
      <c r="U5106">
        <v>91.3</v>
      </c>
      <c r="V5106">
        <v>31.703491446828597</v>
      </c>
      <c r="W5106">
        <v>-1</v>
      </c>
      <c r="X5106">
        <v>1</v>
      </c>
      <c r="Y5106">
        <v>3</v>
      </c>
      <c r="Z5106">
        <v>568279</v>
      </c>
    </row>
    <row r="5107" spans="1:26">
      <c r="A5107">
        <v>500051</v>
      </c>
      <c r="B5107">
        <v>2</v>
      </c>
      <c r="C5107">
        <v>50005102</v>
      </c>
      <c r="D5107">
        <v>2</v>
      </c>
      <c r="E5107">
        <v>2</v>
      </c>
      <c r="F5107">
        <v>13</v>
      </c>
      <c r="G5107">
        <v>2</v>
      </c>
      <c r="H5107">
        <v>55</v>
      </c>
      <c r="I5107">
        <v>2</v>
      </c>
      <c r="J5107">
        <v>1</v>
      </c>
      <c r="K5107">
        <v>7</v>
      </c>
      <c r="L5107">
        <v>8</v>
      </c>
      <c r="M5107">
        <v>4</v>
      </c>
      <c r="N5107">
        <v>1</v>
      </c>
      <c r="O5107">
        <v>5</v>
      </c>
      <c r="P5107">
        <v>1</v>
      </c>
      <c r="Q5107">
        <v>0.75</v>
      </c>
      <c r="R5107">
        <v>-1</v>
      </c>
      <c r="S5107">
        <v>0</v>
      </c>
      <c r="T5107">
        <v>169.9</v>
      </c>
      <c r="U5107">
        <v>-1</v>
      </c>
      <c r="V5107">
        <v>-1</v>
      </c>
      <c r="W5107">
        <v>0.82102102102102104</v>
      </c>
      <c r="X5107">
        <v>2</v>
      </c>
      <c r="Y5107">
        <v>1</v>
      </c>
      <c r="Z5107">
        <v>568279</v>
      </c>
    </row>
    <row r="5108" spans="1:26">
      <c r="A5108">
        <v>500151</v>
      </c>
      <c r="B5108">
        <v>1</v>
      </c>
      <c r="C5108">
        <v>50015101</v>
      </c>
      <c r="D5108">
        <v>2</v>
      </c>
      <c r="E5108">
        <v>2</v>
      </c>
      <c r="F5108">
        <v>13</v>
      </c>
      <c r="G5108">
        <v>1</v>
      </c>
      <c r="H5108">
        <v>69</v>
      </c>
      <c r="I5108">
        <v>2</v>
      </c>
      <c r="J5108">
        <v>1</v>
      </c>
      <c r="K5108">
        <v>5</v>
      </c>
      <c r="L5108">
        <v>13</v>
      </c>
      <c r="M5108">
        <v>2</v>
      </c>
      <c r="N5108">
        <v>3</v>
      </c>
      <c r="O5108">
        <v>5</v>
      </c>
      <c r="P5108">
        <v>1</v>
      </c>
      <c r="Q5108">
        <v>51</v>
      </c>
      <c r="R5108">
        <v>-1</v>
      </c>
      <c r="S5108">
        <v>-9</v>
      </c>
      <c r="T5108">
        <v>168.9</v>
      </c>
      <c r="U5108">
        <v>61.1</v>
      </c>
      <c r="V5108">
        <v>21.418147796437154</v>
      </c>
      <c r="W5108">
        <v>0.92010050251256303</v>
      </c>
      <c r="X5108">
        <v>1</v>
      </c>
      <c r="Y5108">
        <v>3</v>
      </c>
      <c r="Z5108">
        <v>463554</v>
      </c>
    </row>
    <row r="5109" spans="1:26">
      <c r="A5109">
        <v>500151</v>
      </c>
      <c r="B5109">
        <v>2</v>
      </c>
      <c r="C5109">
        <v>50015102</v>
      </c>
      <c r="D5109">
        <v>2</v>
      </c>
      <c r="E5109">
        <v>2</v>
      </c>
      <c r="F5109">
        <v>13</v>
      </c>
      <c r="G5109">
        <v>2</v>
      </c>
      <c r="H5109">
        <v>65</v>
      </c>
      <c r="I5109">
        <v>2</v>
      </c>
      <c r="J5109">
        <v>1</v>
      </c>
      <c r="K5109">
        <v>1</v>
      </c>
      <c r="L5109">
        <v>13</v>
      </c>
      <c r="M5109">
        <v>1</v>
      </c>
      <c r="N5109">
        <v>3</v>
      </c>
      <c r="O5109">
        <v>5</v>
      </c>
      <c r="P5109">
        <v>1</v>
      </c>
      <c r="Q5109">
        <v>46.5</v>
      </c>
      <c r="R5109">
        <v>-1</v>
      </c>
      <c r="S5109">
        <v>0</v>
      </c>
      <c r="T5109">
        <v>153.9</v>
      </c>
      <c r="U5109">
        <v>81.7</v>
      </c>
      <c r="V5109">
        <v>34.494099904539581</v>
      </c>
      <c r="W5109">
        <v>0.79947689625108997</v>
      </c>
      <c r="X5109">
        <v>2</v>
      </c>
      <c r="Y5109">
        <v>1</v>
      </c>
      <c r="Z5109">
        <v>463554</v>
      </c>
    </row>
    <row r="5110" spans="1:26">
      <c r="A5110">
        <v>500181</v>
      </c>
      <c r="B5110">
        <v>1</v>
      </c>
      <c r="C5110">
        <v>50018101</v>
      </c>
      <c r="D5110">
        <v>3</v>
      </c>
      <c r="E5110">
        <v>2</v>
      </c>
      <c r="F5110">
        <v>13</v>
      </c>
      <c r="G5110">
        <v>1</v>
      </c>
      <c r="H5110">
        <v>44</v>
      </c>
      <c r="I5110">
        <v>2</v>
      </c>
      <c r="J5110">
        <v>1</v>
      </c>
      <c r="K5110">
        <v>2</v>
      </c>
      <c r="L5110">
        <v>16</v>
      </c>
      <c r="M5110">
        <v>1</v>
      </c>
      <c r="N5110">
        <v>4</v>
      </c>
      <c r="O5110">
        <v>2</v>
      </c>
      <c r="P5110">
        <v>1</v>
      </c>
      <c r="Q5110">
        <v>4.03</v>
      </c>
      <c r="R5110">
        <v>-1</v>
      </c>
      <c r="S5110">
        <v>4</v>
      </c>
      <c r="T5110">
        <v>171.5</v>
      </c>
      <c r="U5110">
        <v>92.7</v>
      </c>
      <c r="V5110">
        <v>31.517479961580634</v>
      </c>
      <c r="W5110">
        <v>-1</v>
      </c>
      <c r="X5110">
        <v>1</v>
      </c>
      <c r="Y5110">
        <v>3</v>
      </c>
      <c r="Z5110">
        <v>548302</v>
      </c>
    </row>
    <row r="5111" spans="1:26">
      <c r="A5111">
        <v>500181</v>
      </c>
      <c r="B5111">
        <v>2</v>
      </c>
      <c r="C5111">
        <v>50018102</v>
      </c>
      <c r="D5111">
        <v>3</v>
      </c>
      <c r="E5111">
        <v>2</v>
      </c>
      <c r="F5111">
        <v>13</v>
      </c>
      <c r="G5111">
        <v>2</v>
      </c>
      <c r="H5111">
        <v>41</v>
      </c>
      <c r="I5111">
        <v>2</v>
      </c>
      <c r="J5111">
        <v>1</v>
      </c>
      <c r="K5111">
        <v>4</v>
      </c>
      <c r="L5111">
        <v>16</v>
      </c>
      <c r="M5111">
        <v>1</v>
      </c>
      <c r="N5111">
        <v>4</v>
      </c>
      <c r="O5111">
        <v>2</v>
      </c>
      <c r="P5111">
        <v>1</v>
      </c>
      <c r="Q5111">
        <v>7.5</v>
      </c>
      <c r="R5111">
        <v>-1</v>
      </c>
      <c r="S5111">
        <v>7</v>
      </c>
      <c r="T5111">
        <v>160.19999999999999</v>
      </c>
      <c r="U5111">
        <v>67.099999999999994</v>
      </c>
      <c r="V5111">
        <v>26.145532815566064</v>
      </c>
      <c r="W5111">
        <v>0.82463768115942004</v>
      </c>
      <c r="X5111">
        <v>-8</v>
      </c>
      <c r="Y5111">
        <v>1</v>
      </c>
      <c r="Z5111">
        <v>548302</v>
      </c>
    </row>
    <row r="5112" spans="1:26">
      <c r="A5112">
        <v>500181</v>
      </c>
      <c r="B5112">
        <v>3</v>
      </c>
      <c r="C5112">
        <v>50018103</v>
      </c>
      <c r="D5112">
        <v>3</v>
      </c>
      <c r="E5112">
        <v>2</v>
      </c>
      <c r="F5112">
        <v>13</v>
      </c>
      <c r="G5112">
        <v>1</v>
      </c>
      <c r="H5112">
        <v>21</v>
      </c>
      <c r="I5112">
        <v>1</v>
      </c>
      <c r="J5112">
        <v>1</v>
      </c>
      <c r="K5112">
        <v>7</v>
      </c>
      <c r="L5112">
        <v>16</v>
      </c>
      <c r="M5112">
        <v>2</v>
      </c>
      <c r="N5112">
        <v>4</v>
      </c>
      <c r="O5112">
        <v>1</v>
      </c>
      <c r="P5112">
        <v>2</v>
      </c>
      <c r="Q5112">
        <v>0</v>
      </c>
      <c r="R5112">
        <v>4</v>
      </c>
      <c r="S5112">
        <v>0</v>
      </c>
      <c r="T5112">
        <v>173.9</v>
      </c>
      <c r="U5112">
        <v>75.099999999999994</v>
      </c>
      <c r="V5112">
        <v>24.833662409672094</v>
      </c>
      <c r="W5112">
        <v>-1</v>
      </c>
      <c r="X5112">
        <v>-8</v>
      </c>
      <c r="Y5112">
        <v>3</v>
      </c>
      <c r="Z5112">
        <v>548302</v>
      </c>
    </row>
    <row r="5113" spans="1:26">
      <c r="A5113">
        <v>500201</v>
      </c>
      <c r="B5113">
        <v>1</v>
      </c>
      <c r="C5113">
        <v>50020101</v>
      </c>
      <c r="D5113">
        <v>1</v>
      </c>
      <c r="E5113">
        <v>2</v>
      </c>
      <c r="F5113">
        <v>13</v>
      </c>
      <c r="G5113">
        <v>2</v>
      </c>
      <c r="H5113">
        <v>25</v>
      </c>
      <c r="I5113">
        <v>6</v>
      </c>
      <c r="J5113">
        <v>1</v>
      </c>
      <c r="K5113">
        <v>4</v>
      </c>
      <c r="L5113">
        <v>17</v>
      </c>
      <c r="M5113">
        <v>1</v>
      </c>
      <c r="N5113">
        <v>3</v>
      </c>
      <c r="O5113">
        <v>5</v>
      </c>
      <c r="P5113">
        <v>1</v>
      </c>
      <c r="Q5113">
        <v>1.962</v>
      </c>
      <c r="R5113">
        <v>-1</v>
      </c>
      <c r="S5113">
        <v>0</v>
      </c>
      <c r="T5113">
        <v>161.19999999999999</v>
      </c>
      <c r="U5113">
        <v>52.6</v>
      </c>
      <c r="V5113">
        <v>20.242104809462536</v>
      </c>
      <c r="W5113">
        <v>0.74435261707988898</v>
      </c>
      <c r="X5113">
        <v>1</v>
      </c>
      <c r="Y5113">
        <v>3</v>
      </c>
      <c r="Z5113">
        <v>388246</v>
      </c>
    </row>
    <row r="5114" spans="1:26">
      <c r="A5114">
        <v>500251</v>
      </c>
      <c r="B5114">
        <v>1</v>
      </c>
      <c r="C5114">
        <v>50025101</v>
      </c>
      <c r="D5114">
        <v>1</v>
      </c>
      <c r="E5114">
        <v>2</v>
      </c>
      <c r="F5114">
        <v>13</v>
      </c>
      <c r="G5114">
        <v>1</v>
      </c>
      <c r="H5114">
        <v>54</v>
      </c>
      <c r="I5114">
        <v>5</v>
      </c>
      <c r="J5114">
        <v>1</v>
      </c>
      <c r="K5114">
        <v>3</v>
      </c>
      <c r="L5114">
        <v>9</v>
      </c>
      <c r="M5114">
        <v>3</v>
      </c>
      <c r="N5114">
        <v>3</v>
      </c>
      <c r="O5114">
        <v>5</v>
      </c>
      <c r="P5114">
        <v>1</v>
      </c>
      <c r="Q5114">
        <v>7.5</v>
      </c>
      <c r="R5114">
        <v>-1</v>
      </c>
      <c r="S5114">
        <v>3</v>
      </c>
      <c r="T5114">
        <v>179.8</v>
      </c>
      <c r="U5114">
        <v>107.4</v>
      </c>
      <c r="V5114">
        <v>33.221933652643337</v>
      </c>
      <c r="W5114">
        <v>0.99307059333044601</v>
      </c>
      <c r="X5114">
        <v>2</v>
      </c>
      <c r="Y5114">
        <v>1</v>
      </c>
      <c r="Z5114">
        <v>243429</v>
      </c>
    </row>
    <row r="5115" spans="1:26">
      <c r="A5115">
        <v>500341</v>
      </c>
      <c r="B5115">
        <v>1</v>
      </c>
      <c r="C5115">
        <v>50034101</v>
      </c>
      <c r="D5115">
        <v>3</v>
      </c>
      <c r="E5115">
        <v>2</v>
      </c>
      <c r="F5115">
        <v>13</v>
      </c>
      <c r="G5115">
        <v>1</v>
      </c>
      <c r="H5115">
        <v>60</v>
      </c>
      <c r="I5115">
        <v>2</v>
      </c>
      <c r="J5115">
        <v>1</v>
      </c>
      <c r="K5115">
        <v>7</v>
      </c>
      <c r="L5115">
        <v>18</v>
      </c>
      <c r="M5115">
        <v>2</v>
      </c>
      <c r="N5115">
        <v>3</v>
      </c>
      <c r="O5115">
        <v>5</v>
      </c>
      <c r="P5115">
        <v>1</v>
      </c>
      <c r="Q5115">
        <v>3.0289999999999999</v>
      </c>
      <c r="R5115">
        <v>-1</v>
      </c>
      <c r="S5115">
        <v>0</v>
      </c>
      <c r="T5115">
        <v>173.6</v>
      </c>
      <c r="U5115">
        <v>98.7</v>
      </c>
      <c r="V5115">
        <v>32.750483127694366</v>
      </c>
      <c r="W5115">
        <v>0.95766041030117799</v>
      </c>
      <c r="X5115">
        <v>2</v>
      </c>
      <c r="Y5115">
        <v>1</v>
      </c>
      <c r="Z5115">
        <v>424268</v>
      </c>
    </row>
    <row r="5116" spans="1:26">
      <c r="A5116">
        <v>500341</v>
      </c>
      <c r="B5116">
        <v>2</v>
      </c>
      <c r="C5116">
        <v>50034102</v>
      </c>
      <c r="D5116">
        <v>3</v>
      </c>
      <c r="E5116">
        <v>2</v>
      </c>
      <c r="F5116">
        <v>13</v>
      </c>
      <c r="G5116">
        <v>2</v>
      </c>
      <c r="H5116">
        <v>58</v>
      </c>
      <c r="I5116">
        <v>2</v>
      </c>
      <c r="J5116">
        <v>1</v>
      </c>
      <c r="K5116">
        <v>7</v>
      </c>
      <c r="L5116">
        <v>18</v>
      </c>
      <c r="M5116">
        <v>4</v>
      </c>
      <c r="N5116">
        <v>3</v>
      </c>
      <c r="O5116">
        <v>5</v>
      </c>
      <c r="P5116">
        <v>1</v>
      </c>
      <c r="Q5116">
        <v>1.5289999999999999</v>
      </c>
      <c r="R5116">
        <v>-1</v>
      </c>
      <c r="S5116">
        <v>0</v>
      </c>
      <c r="T5116">
        <v>169.5</v>
      </c>
      <c r="U5116">
        <v>102.3</v>
      </c>
      <c r="V5116">
        <v>35.607069204061915</v>
      </c>
      <c r="W5116">
        <v>0.91799363057324901</v>
      </c>
      <c r="X5116">
        <v>2</v>
      </c>
      <c r="Y5116">
        <v>1</v>
      </c>
      <c r="Z5116">
        <v>424268</v>
      </c>
    </row>
    <row r="5117" spans="1:26">
      <c r="A5117">
        <v>500341</v>
      </c>
      <c r="B5117">
        <v>3</v>
      </c>
      <c r="C5117">
        <v>50034103</v>
      </c>
      <c r="D5117">
        <v>3</v>
      </c>
      <c r="E5117">
        <v>2</v>
      </c>
      <c r="F5117">
        <v>13</v>
      </c>
      <c r="G5117">
        <v>2</v>
      </c>
      <c r="H5117">
        <v>21</v>
      </c>
      <c r="I5117">
        <v>1</v>
      </c>
      <c r="J5117">
        <v>1</v>
      </c>
      <c r="K5117">
        <v>3</v>
      </c>
      <c r="L5117">
        <v>18</v>
      </c>
      <c r="M5117">
        <v>1</v>
      </c>
      <c r="N5117">
        <v>1</v>
      </c>
      <c r="O5117">
        <v>5</v>
      </c>
      <c r="P5117">
        <v>1</v>
      </c>
      <c r="Q5117">
        <v>22.5</v>
      </c>
      <c r="R5117">
        <v>3</v>
      </c>
      <c r="S5117">
        <v>0</v>
      </c>
      <c r="T5117">
        <v>171.4</v>
      </c>
      <c r="U5117">
        <v>66.400000000000006</v>
      </c>
      <c r="V5117">
        <v>22.601977809214802</v>
      </c>
      <c r="W5117">
        <v>-1</v>
      </c>
      <c r="X5117">
        <v>1</v>
      </c>
      <c r="Y5117">
        <v>3</v>
      </c>
      <c r="Z5117">
        <v>424268</v>
      </c>
    </row>
    <row r="5118" spans="1:26">
      <c r="A5118">
        <v>500351</v>
      </c>
      <c r="B5118">
        <v>1</v>
      </c>
      <c r="C5118">
        <v>50035101</v>
      </c>
      <c r="D5118">
        <v>2</v>
      </c>
      <c r="E5118">
        <v>2</v>
      </c>
      <c r="F5118">
        <v>13</v>
      </c>
      <c r="G5118">
        <v>1</v>
      </c>
      <c r="H5118">
        <v>25</v>
      </c>
      <c r="I5118">
        <v>6</v>
      </c>
      <c r="J5118">
        <v>1</v>
      </c>
      <c r="K5118">
        <v>3</v>
      </c>
      <c r="L5118">
        <v>11</v>
      </c>
      <c r="M5118">
        <v>3</v>
      </c>
      <c r="N5118">
        <v>1</v>
      </c>
      <c r="O5118">
        <v>5</v>
      </c>
      <c r="P5118">
        <v>1</v>
      </c>
      <c r="Q5118">
        <v>4.37</v>
      </c>
      <c r="R5118">
        <v>-1</v>
      </c>
      <c r="S5118">
        <v>10</v>
      </c>
      <c r="T5118">
        <v>168.9</v>
      </c>
      <c r="U5118">
        <v>78.2</v>
      </c>
      <c r="V5118">
        <v>27.412424839302545</v>
      </c>
      <c r="W5118">
        <v>0.88084326306141203</v>
      </c>
      <c r="X5118">
        <v>2</v>
      </c>
      <c r="Y5118">
        <v>1</v>
      </c>
      <c r="Z5118">
        <v>265144</v>
      </c>
    </row>
    <row r="5119" spans="1:26">
      <c r="A5119">
        <v>500351</v>
      </c>
      <c r="B5119">
        <v>2</v>
      </c>
      <c r="C5119">
        <v>50035102</v>
      </c>
      <c r="D5119">
        <v>2</v>
      </c>
      <c r="E5119">
        <v>2</v>
      </c>
      <c r="F5119">
        <v>13</v>
      </c>
      <c r="G5119">
        <v>2</v>
      </c>
      <c r="H5119">
        <v>23</v>
      </c>
      <c r="I5119">
        <v>6</v>
      </c>
      <c r="J5119">
        <v>1</v>
      </c>
      <c r="K5119">
        <v>4</v>
      </c>
      <c r="L5119">
        <v>11</v>
      </c>
      <c r="M5119">
        <v>3</v>
      </c>
      <c r="N5119">
        <v>4</v>
      </c>
      <c r="O5119">
        <v>2</v>
      </c>
      <c r="P5119">
        <v>1</v>
      </c>
      <c r="Q5119">
        <v>3</v>
      </c>
      <c r="R5119">
        <v>4</v>
      </c>
      <c r="S5119">
        <v>7</v>
      </c>
      <c r="T5119">
        <v>173.4</v>
      </c>
      <c r="U5119">
        <v>68</v>
      </c>
      <c r="V5119">
        <v>22.615736029129071</v>
      </c>
      <c r="W5119">
        <v>0.74642516682554805</v>
      </c>
      <c r="X5119">
        <v>1</v>
      </c>
      <c r="Y5119">
        <v>3</v>
      </c>
      <c r="Z5119">
        <v>265144</v>
      </c>
    </row>
    <row r="5120" spans="1:26">
      <c r="A5120">
        <v>500371</v>
      </c>
      <c r="B5120">
        <v>1</v>
      </c>
      <c r="C5120">
        <v>50037101</v>
      </c>
      <c r="D5120">
        <v>1</v>
      </c>
      <c r="E5120">
        <v>2</v>
      </c>
      <c r="F5120">
        <v>13</v>
      </c>
      <c r="G5120">
        <v>2</v>
      </c>
      <c r="H5120">
        <v>92</v>
      </c>
      <c r="I5120">
        <v>5</v>
      </c>
      <c r="J5120">
        <v>1</v>
      </c>
      <c r="K5120">
        <v>7</v>
      </c>
      <c r="L5120">
        <v>6</v>
      </c>
      <c r="M5120">
        <v>3</v>
      </c>
      <c r="N5120">
        <v>1</v>
      </c>
      <c r="O5120">
        <v>5</v>
      </c>
      <c r="P5120">
        <v>1</v>
      </c>
      <c r="Q5120">
        <v>3.5</v>
      </c>
      <c r="R5120">
        <v>-1</v>
      </c>
      <c r="S5120">
        <v>-2</v>
      </c>
      <c r="T5120">
        <v>152.9</v>
      </c>
      <c r="U5120">
        <v>52</v>
      </c>
      <c r="V5120">
        <v>22.242744480912084</v>
      </c>
      <c r="W5120">
        <v>0.93931256713211597</v>
      </c>
      <c r="X5120">
        <v>-2</v>
      </c>
      <c r="Y5120">
        <v>-2</v>
      </c>
      <c r="Z5120">
        <v>143240</v>
      </c>
    </row>
    <row r="5121" spans="1:26">
      <c r="A5121">
        <v>501051</v>
      </c>
      <c r="B5121">
        <v>1</v>
      </c>
      <c r="C5121">
        <v>50105101</v>
      </c>
      <c r="D5121">
        <v>1</v>
      </c>
      <c r="E5121">
        <v>7</v>
      </c>
      <c r="F5121">
        <v>8</v>
      </c>
      <c r="G5121">
        <v>2</v>
      </c>
      <c r="H5121">
        <v>66</v>
      </c>
      <c r="I5121">
        <v>1</v>
      </c>
      <c r="J5121">
        <v>1</v>
      </c>
      <c r="K5121">
        <v>1</v>
      </c>
      <c r="L5121">
        <v>10</v>
      </c>
      <c r="M5121">
        <v>2</v>
      </c>
      <c r="N5121">
        <v>3</v>
      </c>
      <c r="O5121">
        <v>5</v>
      </c>
      <c r="P5121">
        <v>1</v>
      </c>
      <c r="Q5121">
        <v>0.75</v>
      </c>
      <c r="R5121">
        <v>-1</v>
      </c>
      <c r="S5121">
        <v>1</v>
      </c>
      <c r="T5121">
        <v>165.3</v>
      </c>
      <c r="U5121">
        <v>87.7</v>
      </c>
      <c r="V5121">
        <v>32.096219855812215</v>
      </c>
      <c r="W5121">
        <v>0.80443714050945003</v>
      </c>
      <c r="X5121">
        <v>2</v>
      </c>
      <c r="Y5121">
        <v>1</v>
      </c>
      <c r="Z5121">
        <v>237694</v>
      </c>
    </row>
    <row r="5122" spans="1:26">
      <c r="A5122">
        <v>501271</v>
      </c>
      <c r="B5122">
        <v>1</v>
      </c>
      <c r="C5122">
        <v>50127101</v>
      </c>
      <c r="D5122">
        <v>2</v>
      </c>
      <c r="E5122">
        <v>7</v>
      </c>
      <c r="F5122">
        <v>8</v>
      </c>
      <c r="G5122">
        <v>2</v>
      </c>
      <c r="H5122">
        <v>39</v>
      </c>
      <c r="I5122">
        <v>6</v>
      </c>
      <c r="J5122">
        <v>1</v>
      </c>
      <c r="K5122">
        <v>1</v>
      </c>
      <c r="L5122">
        <v>15</v>
      </c>
      <c r="M5122">
        <v>2</v>
      </c>
      <c r="N5122">
        <v>2</v>
      </c>
      <c r="O5122">
        <v>5</v>
      </c>
      <c r="P5122">
        <v>1</v>
      </c>
      <c r="Q5122">
        <v>8.1620000000000008</v>
      </c>
      <c r="R5122">
        <v>-1</v>
      </c>
      <c r="S5122">
        <v>0</v>
      </c>
      <c r="T5122">
        <v>164.8</v>
      </c>
      <c r="U5122">
        <v>60.8</v>
      </c>
      <c r="V5122">
        <v>22.386652841926661</v>
      </c>
      <c r="W5122">
        <v>0.72537878787878796</v>
      </c>
      <c r="X5122">
        <v>1</v>
      </c>
      <c r="Y5122">
        <v>1</v>
      </c>
      <c r="Z5122">
        <v>687336</v>
      </c>
    </row>
    <row r="5123" spans="1:26">
      <c r="A5123">
        <v>501271</v>
      </c>
      <c r="B5123">
        <v>2</v>
      </c>
      <c r="C5123">
        <v>50127102</v>
      </c>
      <c r="D5123">
        <v>2</v>
      </c>
      <c r="E5123">
        <v>7</v>
      </c>
      <c r="F5123">
        <v>8</v>
      </c>
      <c r="G5123">
        <v>1</v>
      </c>
      <c r="H5123">
        <v>30</v>
      </c>
      <c r="I5123">
        <v>6</v>
      </c>
      <c r="J5123">
        <v>1</v>
      </c>
      <c r="K5123">
        <v>3</v>
      </c>
      <c r="L5123">
        <v>15</v>
      </c>
      <c r="M5123">
        <v>2</v>
      </c>
      <c r="N5123">
        <v>3</v>
      </c>
      <c r="O5123">
        <v>5</v>
      </c>
      <c r="P5123">
        <v>1</v>
      </c>
      <c r="Q5123">
        <v>15.731</v>
      </c>
      <c r="R5123">
        <v>-1</v>
      </c>
      <c r="S5123">
        <v>0</v>
      </c>
      <c r="T5123">
        <v>162.6</v>
      </c>
      <c r="U5123">
        <v>74.3</v>
      </c>
      <c r="V5123">
        <v>28.102679550780749</v>
      </c>
      <c r="W5123">
        <v>0.91923076923076996</v>
      </c>
      <c r="X5123">
        <v>-8</v>
      </c>
      <c r="Y5123">
        <v>3</v>
      </c>
      <c r="Z5123">
        <v>687336</v>
      </c>
    </row>
    <row r="5124" spans="1:26">
      <c r="A5124">
        <v>501341</v>
      </c>
      <c r="B5124">
        <v>1</v>
      </c>
      <c r="C5124">
        <v>50134101</v>
      </c>
      <c r="D5124">
        <v>1</v>
      </c>
      <c r="E5124">
        <v>7</v>
      </c>
      <c r="F5124">
        <v>8</v>
      </c>
      <c r="G5124">
        <v>2</v>
      </c>
      <c r="H5124">
        <v>58</v>
      </c>
      <c r="I5124">
        <v>4</v>
      </c>
      <c r="J5124">
        <v>1</v>
      </c>
      <c r="K5124">
        <v>2</v>
      </c>
      <c r="L5124">
        <v>6</v>
      </c>
      <c r="M5124">
        <v>4</v>
      </c>
      <c r="N5124">
        <v>1</v>
      </c>
      <c r="O5124">
        <v>5</v>
      </c>
      <c r="P5124">
        <v>1</v>
      </c>
      <c r="Q5124">
        <v>8.6999999999999994E-2</v>
      </c>
      <c r="R5124">
        <v>-1</v>
      </c>
      <c r="S5124">
        <v>2</v>
      </c>
      <c r="T5124">
        <v>-1</v>
      </c>
      <c r="U5124">
        <v>-1</v>
      </c>
      <c r="V5124">
        <v>-1</v>
      </c>
      <c r="W5124">
        <v>0.82649630127774099</v>
      </c>
      <c r="X5124">
        <v>2</v>
      </c>
      <c r="Y5124">
        <v>1</v>
      </c>
      <c r="Z5124">
        <v>488883</v>
      </c>
    </row>
    <row r="5125" spans="1:26">
      <c r="A5125">
        <v>501371</v>
      </c>
      <c r="B5125">
        <v>1</v>
      </c>
      <c r="C5125">
        <v>50137101</v>
      </c>
      <c r="D5125">
        <v>2</v>
      </c>
      <c r="E5125">
        <v>7</v>
      </c>
      <c r="F5125">
        <v>8</v>
      </c>
      <c r="G5125">
        <v>1</v>
      </c>
      <c r="H5125">
        <v>69</v>
      </c>
      <c r="I5125">
        <v>2</v>
      </c>
      <c r="J5125">
        <v>7</v>
      </c>
      <c r="K5125">
        <v>1</v>
      </c>
      <c r="L5125">
        <v>7</v>
      </c>
      <c r="M5125">
        <v>3</v>
      </c>
      <c r="N5125">
        <v>1</v>
      </c>
      <c r="O5125">
        <v>5</v>
      </c>
      <c r="P5125">
        <v>1</v>
      </c>
      <c r="Q5125">
        <v>0.46</v>
      </c>
      <c r="R5125">
        <v>-1</v>
      </c>
      <c r="S5125">
        <v>1</v>
      </c>
      <c r="T5125">
        <v>170.3</v>
      </c>
      <c r="U5125">
        <v>78</v>
      </c>
      <c r="V5125">
        <v>26.894613457168084</v>
      </c>
      <c r="W5125">
        <v>0.98207171314741004</v>
      </c>
      <c r="X5125">
        <v>-8</v>
      </c>
      <c r="Y5125">
        <v>1</v>
      </c>
      <c r="Z5125">
        <v>873408</v>
      </c>
    </row>
    <row r="5126" spans="1:26">
      <c r="A5126">
        <v>501371</v>
      </c>
      <c r="B5126">
        <v>2</v>
      </c>
      <c r="C5126">
        <v>50137102</v>
      </c>
      <c r="D5126">
        <v>2</v>
      </c>
      <c r="E5126">
        <v>7</v>
      </c>
      <c r="F5126">
        <v>8</v>
      </c>
      <c r="G5126">
        <v>2</v>
      </c>
      <c r="H5126">
        <v>65</v>
      </c>
      <c r="I5126">
        <v>2</v>
      </c>
      <c r="J5126">
        <v>7</v>
      </c>
      <c r="K5126">
        <v>2</v>
      </c>
      <c r="L5126">
        <v>7</v>
      </c>
      <c r="M5126">
        <v>3</v>
      </c>
      <c r="N5126">
        <v>1</v>
      </c>
      <c r="O5126">
        <v>5</v>
      </c>
      <c r="P5126">
        <v>1</v>
      </c>
      <c r="Q5126">
        <v>0.46</v>
      </c>
      <c r="R5126">
        <v>-1</v>
      </c>
      <c r="S5126">
        <v>0</v>
      </c>
      <c r="T5126">
        <v>150.9</v>
      </c>
      <c r="U5126">
        <v>62</v>
      </c>
      <c r="V5126">
        <v>27.227841258172191</v>
      </c>
      <c r="W5126">
        <v>0.85808893093661298</v>
      </c>
      <c r="X5126">
        <v>2</v>
      </c>
      <c r="Y5126">
        <v>1</v>
      </c>
      <c r="Z5126">
        <v>873408</v>
      </c>
    </row>
    <row r="5127" spans="1:26">
      <c r="A5127">
        <v>502151</v>
      </c>
      <c r="B5127">
        <v>1</v>
      </c>
      <c r="C5127">
        <v>50215101</v>
      </c>
      <c r="D5127">
        <v>2</v>
      </c>
      <c r="E5127">
        <v>8</v>
      </c>
      <c r="F5127">
        <v>19</v>
      </c>
      <c r="G5127">
        <v>1</v>
      </c>
      <c r="H5127">
        <v>44</v>
      </c>
      <c r="I5127">
        <v>2</v>
      </c>
      <c r="J5127">
        <v>1</v>
      </c>
      <c r="K5127">
        <v>7</v>
      </c>
      <c r="L5127">
        <v>97</v>
      </c>
      <c r="M5127">
        <v>2</v>
      </c>
      <c r="N5127">
        <v>4</v>
      </c>
      <c r="O5127">
        <v>3</v>
      </c>
      <c r="P5127">
        <v>1</v>
      </c>
      <c r="Q5127">
        <v>37.5</v>
      </c>
      <c r="R5127">
        <v>-1</v>
      </c>
      <c r="S5127">
        <v>-2</v>
      </c>
      <c r="T5127">
        <v>-1</v>
      </c>
      <c r="U5127">
        <v>-1</v>
      </c>
      <c r="V5127">
        <v>-1</v>
      </c>
      <c r="W5127">
        <v>-1</v>
      </c>
      <c r="X5127">
        <v>-2</v>
      </c>
      <c r="Y5127">
        <v>-2</v>
      </c>
      <c r="Z5127">
        <v>404434</v>
      </c>
    </row>
    <row r="5128" spans="1:26">
      <c r="A5128">
        <v>502151</v>
      </c>
      <c r="B5128">
        <v>2</v>
      </c>
      <c r="C5128">
        <v>50215102</v>
      </c>
      <c r="D5128">
        <v>2</v>
      </c>
      <c r="E5128">
        <v>8</v>
      </c>
      <c r="F5128">
        <v>19</v>
      </c>
      <c r="G5128">
        <v>2</v>
      </c>
      <c r="H5128">
        <v>44</v>
      </c>
      <c r="I5128">
        <v>2</v>
      </c>
      <c r="J5128">
        <v>1</v>
      </c>
      <c r="K5128">
        <v>4</v>
      </c>
      <c r="L5128">
        <v>97</v>
      </c>
      <c r="M5128">
        <v>2</v>
      </c>
      <c r="N5128">
        <v>2</v>
      </c>
      <c r="O5128">
        <v>5</v>
      </c>
      <c r="P5128">
        <v>1</v>
      </c>
      <c r="Q5128">
        <v>0.98</v>
      </c>
      <c r="R5128">
        <v>-1</v>
      </c>
      <c r="S5128">
        <v>-2</v>
      </c>
      <c r="T5128">
        <v>-1</v>
      </c>
      <c r="U5128">
        <v>-1</v>
      </c>
      <c r="V5128">
        <v>-1</v>
      </c>
      <c r="W5128">
        <v>-1</v>
      </c>
      <c r="X5128">
        <v>-2</v>
      </c>
      <c r="Y5128">
        <v>-2</v>
      </c>
      <c r="Z5128">
        <v>404434</v>
      </c>
    </row>
    <row r="5129" spans="1:26">
      <c r="A5129">
        <v>502181</v>
      </c>
      <c r="B5129">
        <v>1</v>
      </c>
      <c r="C5129">
        <v>50218101</v>
      </c>
      <c r="D5129">
        <v>1</v>
      </c>
      <c r="E5129">
        <v>8</v>
      </c>
      <c r="F5129">
        <v>19</v>
      </c>
      <c r="G5129">
        <v>2</v>
      </c>
      <c r="H5129">
        <v>56</v>
      </c>
      <c r="I5129">
        <v>2</v>
      </c>
      <c r="J5129">
        <v>1</v>
      </c>
      <c r="K5129">
        <v>4</v>
      </c>
      <c r="L5129">
        <v>15</v>
      </c>
      <c r="M5129">
        <v>2</v>
      </c>
      <c r="N5129">
        <v>1</v>
      </c>
      <c r="O5129">
        <v>5</v>
      </c>
      <c r="P5129">
        <v>1</v>
      </c>
      <c r="Q5129">
        <v>5.173</v>
      </c>
      <c r="R5129">
        <v>-1</v>
      </c>
      <c r="S5129">
        <v>0</v>
      </c>
      <c r="T5129">
        <v>155.69999999999999</v>
      </c>
      <c r="U5129">
        <v>60</v>
      </c>
      <c r="V5129">
        <v>24.749932865807104</v>
      </c>
      <c r="W5129">
        <v>0.85904664274730902</v>
      </c>
      <c r="X5129">
        <v>1</v>
      </c>
      <c r="Y5129">
        <v>1</v>
      </c>
      <c r="Z5129">
        <v>430329</v>
      </c>
    </row>
    <row r="5130" spans="1:26">
      <c r="A5130">
        <v>502201</v>
      </c>
      <c r="B5130">
        <v>1</v>
      </c>
      <c r="C5130">
        <v>50220101</v>
      </c>
      <c r="D5130">
        <v>4</v>
      </c>
      <c r="E5130">
        <v>8</v>
      </c>
      <c r="F5130">
        <v>19</v>
      </c>
      <c r="G5130">
        <v>2</v>
      </c>
      <c r="H5130">
        <v>54</v>
      </c>
      <c r="I5130">
        <v>2</v>
      </c>
      <c r="J5130">
        <v>1</v>
      </c>
      <c r="K5130">
        <v>2</v>
      </c>
      <c r="L5130">
        <v>20</v>
      </c>
      <c r="M5130">
        <v>1</v>
      </c>
      <c r="N5130">
        <v>3</v>
      </c>
      <c r="O5130">
        <v>5</v>
      </c>
      <c r="P5130">
        <v>1</v>
      </c>
      <c r="Q5130">
        <v>7.4889999999999999</v>
      </c>
      <c r="R5130">
        <v>-1</v>
      </c>
      <c r="S5130">
        <v>1</v>
      </c>
      <c r="T5130">
        <v>168.8</v>
      </c>
      <c r="U5130">
        <v>70.400000000000006</v>
      </c>
      <c r="V5130">
        <v>24.707441432133145</v>
      </c>
      <c r="W5130">
        <v>0.75476079888527603</v>
      </c>
      <c r="X5130">
        <v>2</v>
      </c>
      <c r="Y5130">
        <v>1</v>
      </c>
      <c r="Z5130">
        <v>381312</v>
      </c>
    </row>
    <row r="5131" spans="1:26">
      <c r="A5131">
        <v>502201</v>
      </c>
      <c r="B5131">
        <v>2</v>
      </c>
      <c r="C5131">
        <v>50220102</v>
      </c>
      <c r="D5131">
        <v>4</v>
      </c>
      <c r="E5131">
        <v>8</v>
      </c>
      <c r="F5131">
        <v>19</v>
      </c>
      <c r="G5131">
        <v>1</v>
      </c>
      <c r="H5131">
        <v>55</v>
      </c>
      <c r="I5131">
        <v>2</v>
      </c>
      <c r="J5131">
        <v>1</v>
      </c>
      <c r="K5131">
        <v>1</v>
      </c>
      <c r="L5131">
        <v>20</v>
      </c>
      <c r="M5131">
        <v>1</v>
      </c>
      <c r="N5131">
        <v>3</v>
      </c>
      <c r="O5131">
        <v>5</v>
      </c>
      <c r="P5131">
        <v>1</v>
      </c>
      <c r="Q5131">
        <v>17.259</v>
      </c>
      <c r="R5131">
        <v>-1</v>
      </c>
      <c r="S5131">
        <v>-2</v>
      </c>
      <c r="T5131">
        <v>-1</v>
      </c>
      <c r="U5131">
        <v>-1</v>
      </c>
      <c r="V5131">
        <v>-1</v>
      </c>
      <c r="W5131">
        <v>0.925022182786158</v>
      </c>
      <c r="X5131">
        <v>-2</v>
      </c>
      <c r="Y5131">
        <v>-2</v>
      </c>
      <c r="Z5131">
        <v>381312</v>
      </c>
    </row>
    <row r="5132" spans="1:26">
      <c r="A5132">
        <v>502201</v>
      </c>
      <c r="B5132">
        <v>3</v>
      </c>
      <c r="C5132">
        <v>50220103</v>
      </c>
      <c r="D5132">
        <v>4</v>
      </c>
      <c r="E5132">
        <v>8</v>
      </c>
      <c r="F5132">
        <v>19</v>
      </c>
      <c r="G5132">
        <v>1</v>
      </c>
      <c r="H5132">
        <v>22</v>
      </c>
      <c r="I5132">
        <v>1</v>
      </c>
      <c r="J5132">
        <v>1</v>
      </c>
      <c r="K5132">
        <v>1</v>
      </c>
      <c r="L5132">
        <v>20</v>
      </c>
      <c r="M5132">
        <v>1</v>
      </c>
      <c r="N5132">
        <v>4</v>
      </c>
      <c r="O5132">
        <v>2</v>
      </c>
      <c r="P5132">
        <v>1</v>
      </c>
      <c r="Q5132">
        <v>19.48</v>
      </c>
      <c r="R5132">
        <v>2</v>
      </c>
      <c r="S5132">
        <v>4</v>
      </c>
      <c r="T5132">
        <v>189.9</v>
      </c>
      <c r="U5132">
        <v>77.2</v>
      </c>
      <c r="V5132">
        <v>21.407569905282596</v>
      </c>
      <c r="W5132">
        <v>0.79005791505791501</v>
      </c>
      <c r="X5132">
        <v>3</v>
      </c>
      <c r="Y5132">
        <v>3</v>
      </c>
      <c r="Z5132">
        <v>381312</v>
      </c>
    </row>
    <row r="5133" spans="1:26">
      <c r="A5133">
        <v>502201</v>
      </c>
      <c r="B5133">
        <v>4</v>
      </c>
      <c r="C5133">
        <v>50220104</v>
      </c>
      <c r="D5133">
        <v>4</v>
      </c>
      <c r="E5133">
        <v>8</v>
      </c>
      <c r="F5133">
        <v>19</v>
      </c>
      <c r="G5133">
        <v>1</v>
      </c>
      <c r="H5133">
        <v>88</v>
      </c>
      <c r="I5133">
        <v>2</v>
      </c>
      <c r="J5133">
        <v>1</v>
      </c>
      <c r="K5133">
        <v>6</v>
      </c>
      <c r="L5133">
        <v>20</v>
      </c>
      <c r="M5133">
        <v>4</v>
      </c>
      <c r="N5133">
        <v>3</v>
      </c>
      <c r="O5133">
        <v>5</v>
      </c>
      <c r="P5133">
        <v>1</v>
      </c>
      <c r="Q5133">
        <v>15.5</v>
      </c>
      <c r="R5133">
        <v>-1</v>
      </c>
      <c r="S5133">
        <v>-2</v>
      </c>
      <c r="T5133">
        <v>-1</v>
      </c>
      <c r="U5133">
        <v>-1</v>
      </c>
      <c r="V5133">
        <v>-1</v>
      </c>
      <c r="W5133">
        <v>-1</v>
      </c>
      <c r="X5133">
        <v>-2</v>
      </c>
      <c r="Y5133">
        <v>-2</v>
      </c>
      <c r="Z5133">
        <v>381312</v>
      </c>
    </row>
    <row r="5134" spans="1:26">
      <c r="A5134">
        <v>502271</v>
      </c>
      <c r="B5134">
        <v>1</v>
      </c>
      <c r="C5134">
        <v>50227101</v>
      </c>
      <c r="D5134">
        <v>4</v>
      </c>
      <c r="E5134">
        <v>8</v>
      </c>
      <c r="F5134">
        <v>19</v>
      </c>
      <c r="G5134">
        <v>2</v>
      </c>
      <c r="H5134">
        <v>41</v>
      </c>
      <c r="I5134">
        <v>2</v>
      </c>
      <c r="J5134">
        <v>1</v>
      </c>
      <c r="K5134">
        <v>4</v>
      </c>
      <c r="L5134">
        <v>17</v>
      </c>
      <c r="M5134">
        <v>1</v>
      </c>
      <c r="N5134">
        <v>1</v>
      </c>
      <c r="O5134">
        <v>5</v>
      </c>
      <c r="P5134">
        <v>1</v>
      </c>
      <c r="Q5134">
        <v>4.29</v>
      </c>
      <c r="R5134">
        <v>-1</v>
      </c>
      <c r="S5134">
        <v>0</v>
      </c>
      <c r="T5134">
        <v>162.5</v>
      </c>
      <c r="U5134">
        <v>59.4</v>
      </c>
      <c r="V5134">
        <v>22.494674556213017</v>
      </c>
      <c r="W5134">
        <v>0.78247884519661504</v>
      </c>
      <c r="X5134">
        <v>1</v>
      </c>
      <c r="Y5134">
        <v>3</v>
      </c>
      <c r="Z5134">
        <v>448328</v>
      </c>
    </row>
    <row r="5135" spans="1:26">
      <c r="A5135">
        <v>502271</v>
      </c>
      <c r="B5135">
        <v>2</v>
      </c>
      <c r="C5135">
        <v>50227102</v>
      </c>
      <c r="D5135">
        <v>4</v>
      </c>
      <c r="E5135">
        <v>8</v>
      </c>
      <c r="F5135">
        <v>19</v>
      </c>
      <c r="G5135">
        <v>1</v>
      </c>
      <c r="H5135">
        <v>43</v>
      </c>
      <c r="I5135">
        <v>2</v>
      </c>
      <c r="J5135">
        <v>1</v>
      </c>
      <c r="K5135">
        <v>1</v>
      </c>
      <c r="L5135">
        <v>17</v>
      </c>
      <c r="M5135">
        <v>1</v>
      </c>
      <c r="N5135">
        <v>1</v>
      </c>
      <c r="O5135">
        <v>5</v>
      </c>
      <c r="P5135">
        <v>1</v>
      </c>
      <c r="Q5135">
        <v>4.9800000000000004</v>
      </c>
      <c r="R5135">
        <v>-1</v>
      </c>
      <c r="S5135">
        <v>-2</v>
      </c>
      <c r="T5135">
        <v>-1</v>
      </c>
      <c r="U5135">
        <v>-1</v>
      </c>
      <c r="V5135">
        <v>-1</v>
      </c>
      <c r="W5135">
        <v>-1</v>
      </c>
      <c r="X5135">
        <v>-2</v>
      </c>
      <c r="Y5135">
        <v>-2</v>
      </c>
      <c r="Z5135">
        <v>448328</v>
      </c>
    </row>
    <row r="5136" spans="1:26">
      <c r="A5136">
        <v>502271</v>
      </c>
      <c r="B5136">
        <v>3</v>
      </c>
      <c r="C5136">
        <v>50227103</v>
      </c>
      <c r="D5136">
        <v>4</v>
      </c>
      <c r="E5136">
        <v>8</v>
      </c>
      <c r="F5136">
        <v>19</v>
      </c>
      <c r="G5136">
        <v>2</v>
      </c>
      <c r="H5136">
        <v>12</v>
      </c>
      <c r="I5136">
        <v>-1</v>
      </c>
      <c r="J5136">
        <v>1</v>
      </c>
      <c r="K5136">
        <v>-1</v>
      </c>
      <c r="L5136">
        <v>17</v>
      </c>
      <c r="M5136">
        <v>1</v>
      </c>
      <c r="N5136">
        <v>-1</v>
      </c>
      <c r="O5136">
        <v>-1</v>
      </c>
      <c r="P5136">
        <v>-1</v>
      </c>
      <c r="Q5136">
        <v>-1</v>
      </c>
      <c r="R5136">
        <v>-1</v>
      </c>
      <c r="S5136">
        <v>-2</v>
      </c>
      <c r="T5136">
        <v>158.1</v>
      </c>
      <c r="U5136">
        <v>50.4</v>
      </c>
      <c r="V5136">
        <v>20.163540717750038</v>
      </c>
      <c r="W5136">
        <v>-1</v>
      </c>
      <c r="X5136">
        <v>1</v>
      </c>
      <c r="Y5136">
        <v>3</v>
      </c>
      <c r="Z5136">
        <v>448328</v>
      </c>
    </row>
    <row r="5137" spans="1:26">
      <c r="A5137">
        <v>502271</v>
      </c>
      <c r="B5137">
        <v>4</v>
      </c>
      <c r="C5137">
        <v>50227104</v>
      </c>
      <c r="D5137">
        <v>4</v>
      </c>
      <c r="E5137">
        <v>8</v>
      </c>
      <c r="F5137">
        <v>19</v>
      </c>
      <c r="G5137">
        <v>2</v>
      </c>
      <c r="H5137">
        <v>7</v>
      </c>
      <c r="I5137">
        <v>-1</v>
      </c>
      <c r="J5137">
        <v>1</v>
      </c>
      <c r="K5137">
        <v>-1</v>
      </c>
      <c r="L5137">
        <v>17</v>
      </c>
      <c r="M5137">
        <v>1</v>
      </c>
      <c r="N5137">
        <v>-1</v>
      </c>
      <c r="O5137">
        <v>-1</v>
      </c>
      <c r="P5137">
        <v>-1</v>
      </c>
      <c r="Q5137">
        <v>-1</v>
      </c>
      <c r="R5137">
        <v>-1</v>
      </c>
      <c r="S5137">
        <v>-2</v>
      </c>
      <c r="T5137">
        <v>115.1</v>
      </c>
      <c r="U5137">
        <v>25.4</v>
      </c>
      <c r="V5137">
        <v>19.172690841869834</v>
      </c>
      <c r="W5137">
        <v>-1</v>
      </c>
      <c r="X5137">
        <v>-2</v>
      </c>
      <c r="Y5137">
        <v>-2</v>
      </c>
      <c r="Z5137">
        <v>448328</v>
      </c>
    </row>
    <row r="5138" spans="1:26">
      <c r="A5138">
        <v>502341</v>
      </c>
      <c r="B5138">
        <v>1</v>
      </c>
      <c r="C5138">
        <v>50234101</v>
      </c>
      <c r="D5138">
        <v>4</v>
      </c>
      <c r="E5138">
        <v>8</v>
      </c>
      <c r="F5138">
        <v>19</v>
      </c>
      <c r="G5138">
        <v>2</v>
      </c>
      <c r="H5138">
        <v>27</v>
      </c>
      <c r="I5138">
        <v>6</v>
      </c>
      <c r="J5138">
        <v>1</v>
      </c>
      <c r="K5138">
        <v>4</v>
      </c>
      <c r="L5138">
        <v>9</v>
      </c>
      <c r="M5138">
        <v>1</v>
      </c>
      <c r="N5138">
        <v>4</v>
      </c>
      <c r="O5138">
        <v>1</v>
      </c>
      <c r="P5138">
        <v>1</v>
      </c>
      <c r="Q5138">
        <v>18.087</v>
      </c>
      <c r="R5138">
        <v>-1</v>
      </c>
      <c r="S5138">
        <v>6</v>
      </c>
      <c r="T5138">
        <v>160.4</v>
      </c>
      <c r="U5138">
        <v>64.599999999999994</v>
      </c>
      <c r="V5138">
        <v>25.108674697296653</v>
      </c>
      <c r="W5138">
        <v>0.79766355140186895</v>
      </c>
      <c r="X5138">
        <v>2</v>
      </c>
      <c r="Y5138">
        <v>1</v>
      </c>
      <c r="Z5138">
        <v>492278</v>
      </c>
    </row>
    <row r="5139" spans="1:26">
      <c r="A5139">
        <v>502341</v>
      </c>
      <c r="B5139">
        <v>2</v>
      </c>
      <c r="C5139">
        <v>50234102</v>
      </c>
      <c r="D5139">
        <v>4</v>
      </c>
      <c r="E5139">
        <v>8</v>
      </c>
      <c r="F5139">
        <v>19</v>
      </c>
      <c r="G5139">
        <v>1</v>
      </c>
      <c r="H5139">
        <v>30</v>
      </c>
      <c r="I5139">
        <v>6</v>
      </c>
      <c r="J5139">
        <v>1</v>
      </c>
      <c r="K5139">
        <v>4</v>
      </c>
      <c r="L5139">
        <v>9</v>
      </c>
      <c r="M5139">
        <v>1</v>
      </c>
      <c r="N5139">
        <v>3</v>
      </c>
      <c r="O5139">
        <v>5</v>
      </c>
      <c r="P5139">
        <v>1</v>
      </c>
      <c r="Q5139">
        <v>18.172999999999998</v>
      </c>
      <c r="R5139">
        <v>-1</v>
      </c>
      <c r="S5139">
        <v>3</v>
      </c>
      <c r="T5139">
        <v>172.1</v>
      </c>
      <c r="U5139">
        <v>72</v>
      </c>
      <c r="V5139">
        <v>24.309204984332382</v>
      </c>
      <c r="W5139">
        <v>0.831207065750736</v>
      </c>
      <c r="X5139">
        <v>1</v>
      </c>
      <c r="Y5139">
        <v>3</v>
      </c>
      <c r="Z5139">
        <v>492278</v>
      </c>
    </row>
    <row r="5140" spans="1:26">
      <c r="A5140">
        <v>502341</v>
      </c>
      <c r="B5140">
        <v>3</v>
      </c>
      <c r="C5140">
        <v>50234103</v>
      </c>
      <c r="D5140">
        <v>4</v>
      </c>
      <c r="E5140">
        <v>8</v>
      </c>
      <c r="F5140">
        <v>19</v>
      </c>
      <c r="G5140">
        <v>1</v>
      </c>
      <c r="H5140">
        <v>5</v>
      </c>
      <c r="I5140">
        <v>-1</v>
      </c>
      <c r="J5140">
        <v>1</v>
      </c>
      <c r="K5140">
        <v>-1</v>
      </c>
      <c r="L5140">
        <v>9</v>
      </c>
      <c r="M5140">
        <v>1</v>
      </c>
      <c r="N5140">
        <v>-1</v>
      </c>
      <c r="O5140">
        <v>-1</v>
      </c>
      <c r="P5140">
        <v>-1</v>
      </c>
      <c r="Q5140">
        <v>-1</v>
      </c>
      <c r="R5140">
        <v>-1</v>
      </c>
      <c r="S5140">
        <v>-2</v>
      </c>
      <c r="T5140">
        <v>108.6</v>
      </c>
      <c r="U5140">
        <v>18.100000000000001</v>
      </c>
      <c r="V5140">
        <v>15.346838551258447</v>
      </c>
      <c r="W5140">
        <v>-1</v>
      </c>
      <c r="X5140">
        <v>-2</v>
      </c>
      <c r="Y5140">
        <v>-2</v>
      </c>
      <c r="Z5140">
        <v>492278</v>
      </c>
    </row>
    <row r="5141" spans="1:26">
      <c r="A5141">
        <v>502341</v>
      </c>
      <c r="B5141">
        <v>4</v>
      </c>
      <c r="C5141">
        <v>50234104</v>
      </c>
      <c r="D5141">
        <v>4</v>
      </c>
      <c r="E5141">
        <v>8</v>
      </c>
      <c r="F5141">
        <v>19</v>
      </c>
      <c r="G5141">
        <v>2</v>
      </c>
      <c r="H5141">
        <v>1</v>
      </c>
      <c r="I5141">
        <v>-1</v>
      </c>
      <c r="J5141">
        <v>1</v>
      </c>
      <c r="K5141">
        <v>-1</v>
      </c>
      <c r="L5141">
        <v>9</v>
      </c>
      <c r="M5141">
        <v>1</v>
      </c>
      <c r="N5141">
        <v>-1</v>
      </c>
      <c r="O5141">
        <v>-1</v>
      </c>
      <c r="P5141">
        <v>-1</v>
      </c>
      <c r="Q5141">
        <v>-1</v>
      </c>
      <c r="R5141">
        <v>-1</v>
      </c>
      <c r="S5141">
        <v>-2</v>
      </c>
      <c r="T5141">
        <v>-1</v>
      </c>
      <c r="U5141">
        <v>12.4</v>
      </c>
      <c r="V5141">
        <v>-1</v>
      </c>
      <c r="W5141">
        <v>-1</v>
      </c>
      <c r="X5141">
        <v>-2</v>
      </c>
      <c r="Y5141">
        <v>-2</v>
      </c>
      <c r="Z5141">
        <v>492278</v>
      </c>
    </row>
    <row r="5142" spans="1:26">
      <c r="A5142">
        <v>502351</v>
      </c>
      <c r="B5142">
        <v>1</v>
      </c>
      <c r="C5142">
        <v>50235101</v>
      </c>
      <c r="D5142">
        <v>2</v>
      </c>
      <c r="E5142">
        <v>8</v>
      </c>
      <c r="F5142">
        <v>19</v>
      </c>
      <c r="G5142">
        <v>2</v>
      </c>
      <c r="H5142">
        <v>72</v>
      </c>
      <c r="I5142">
        <v>2</v>
      </c>
      <c r="J5142">
        <v>1</v>
      </c>
      <c r="K5142">
        <v>4</v>
      </c>
      <c r="L5142">
        <v>97</v>
      </c>
      <c r="M5142">
        <v>2</v>
      </c>
      <c r="N5142">
        <v>1</v>
      </c>
      <c r="O5142">
        <v>5</v>
      </c>
      <c r="P5142">
        <v>1</v>
      </c>
      <c r="Q5142">
        <v>7.5</v>
      </c>
      <c r="R5142">
        <v>-1</v>
      </c>
      <c r="S5142">
        <v>0</v>
      </c>
      <c r="T5142">
        <v>155.4</v>
      </c>
      <c r="U5142">
        <v>96.7</v>
      </c>
      <c r="V5142">
        <v>40.042800660561277</v>
      </c>
      <c r="W5142">
        <v>-1</v>
      </c>
      <c r="X5142">
        <v>2</v>
      </c>
      <c r="Y5142">
        <v>1</v>
      </c>
      <c r="Z5142">
        <v>411454</v>
      </c>
    </row>
    <row r="5143" spans="1:26">
      <c r="A5143">
        <v>502351</v>
      </c>
      <c r="B5143">
        <v>2</v>
      </c>
      <c r="C5143">
        <v>50235102</v>
      </c>
      <c r="D5143">
        <v>2</v>
      </c>
      <c r="E5143">
        <v>8</v>
      </c>
      <c r="F5143">
        <v>19</v>
      </c>
      <c r="G5143">
        <v>1</v>
      </c>
      <c r="H5143">
        <v>78</v>
      </c>
      <c r="I5143">
        <v>2</v>
      </c>
      <c r="J5143">
        <v>1</v>
      </c>
      <c r="K5143">
        <v>1</v>
      </c>
      <c r="L5143">
        <v>97</v>
      </c>
      <c r="M5143">
        <v>3</v>
      </c>
      <c r="N5143">
        <v>1</v>
      </c>
      <c r="O5143">
        <v>5</v>
      </c>
      <c r="P5143">
        <v>1</v>
      </c>
      <c r="Q5143">
        <v>7.875</v>
      </c>
      <c r="R5143">
        <v>-1</v>
      </c>
      <c r="S5143">
        <v>-9</v>
      </c>
      <c r="T5143">
        <v>166.7</v>
      </c>
      <c r="U5143">
        <v>73.400000000000006</v>
      </c>
      <c r="V5143">
        <v>26.413433570034652</v>
      </c>
      <c r="W5143">
        <v>-1</v>
      </c>
      <c r="X5143">
        <v>1</v>
      </c>
      <c r="Y5143">
        <v>3</v>
      </c>
      <c r="Z5143">
        <v>411454</v>
      </c>
    </row>
    <row r="5144" spans="1:26">
      <c r="A5144">
        <v>502371</v>
      </c>
      <c r="B5144">
        <v>1</v>
      </c>
      <c r="C5144">
        <v>50237101</v>
      </c>
      <c r="D5144">
        <v>2</v>
      </c>
      <c r="E5144">
        <v>8</v>
      </c>
      <c r="F5144">
        <v>19</v>
      </c>
      <c r="G5144">
        <v>2</v>
      </c>
      <c r="H5144">
        <v>63</v>
      </c>
      <c r="I5144">
        <v>2</v>
      </c>
      <c r="J5144">
        <v>1</v>
      </c>
      <c r="K5144">
        <v>3</v>
      </c>
      <c r="L5144">
        <v>11</v>
      </c>
      <c r="M5144">
        <v>1</v>
      </c>
      <c r="N5144">
        <v>1</v>
      </c>
      <c r="O5144">
        <v>5</v>
      </c>
      <c r="P5144">
        <v>1</v>
      </c>
      <c r="Q5144">
        <v>3.0579999999999998</v>
      </c>
      <c r="R5144">
        <v>-1</v>
      </c>
      <c r="S5144">
        <v>0</v>
      </c>
      <c r="T5144">
        <v>163.4</v>
      </c>
      <c r="U5144">
        <v>59.5</v>
      </c>
      <c r="V5144">
        <v>22.28501143839074</v>
      </c>
      <c r="W5144">
        <v>-1</v>
      </c>
      <c r="X5144">
        <v>1</v>
      </c>
      <c r="Y5144">
        <v>3</v>
      </c>
      <c r="Z5144">
        <v>449388</v>
      </c>
    </row>
    <row r="5145" spans="1:26">
      <c r="A5145">
        <v>502371</v>
      </c>
      <c r="B5145">
        <v>2</v>
      </c>
      <c r="C5145">
        <v>50237102</v>
      </c>
      <c r="D5145">
        <v>2</v>
      </c>
      <c r="E5145">
        <v>8</v>
      </c>
      <c r="F5145">
        <v>19</v>
      </c>
      <c r="G5145">
        <v>1</v>
      </c>
      <c r="H5145">
        <v>69</v>
      </c>
      <c r="I5145">
        <v>2</v>
      </c>
      <c r="J5145">
        <v>1</v>
      </c>
      <c r="K5145">
        <v>1</v>
      </c>
      <c r="L5145">
        <v>11</v>
      </c>
      <c r="M5145">
        <v>1</v>
      </c>
      <c r="N5145">
        <v>1</v>
      </c>
      <c r="O5145">
        <v>5</v>
      </c>
      <c r="P5145">
        <v>1</v>
      </c>
      <c r="Q5145">
        <v>3.1160000000000001</v>
      </c>
      <c r="R5145">
        <v>-1</v>
      </c>
      <c r="S5145">
        <v>-2</v>
      </c>
      <c r="T5145">
        <v>-1</v>
      </c>
      <c r="U5145">
        <v>-1</v>
      </c>
      <c r="V5145">
        <v>-1</v>
      </c>
      <c r="W5145">
        <v>-1</v>
      </c>
      <c r="X5145">
        <v>-2</v>
      </c>
      <c r="Y5145">
        <v>-2</v>
      </c>
      <c r="Z5145">
        <v>449388</v>
      </c>
    </row>
    <row r="5146" spans="1:26">
      <c r="A5146">
        <v>503181</v>
      </c>
      <c r="B5146">
        <v>1</v>
      </c>
      <c r="C5146">
        <v>50318101</v>
      </c>
      <c r="D5146">
        <v>1</v>
      </c>
      <c r="E5146">
        <v>5</v>
      </c>
      <c r="F5146">
        <v>28</v>
      </c>
      <c r="G5146">
        <v>1</v>
      </c>
      <c r="H5146">
        <v>39</v>
      </c>
      <c r="I5146">
        <v>1</v>
      </c>
      <c r="J5146">
        <v>1</v>
      </c>
      <c r="K5146">
        <v>4</v>
      </c>
      <c r="L5146">
        <v>10</v>
      </c>
      <c r="M5146">
        <v>2</v>
      </c>
      <c r="N5146">
        <v>1</v>
      </c>
      <c r="O5146">
        <v>5</v>
      </c>
      <c r="P5146">
        <v>1</v>
      </c>
      <c r="Q5146">
        <v>14.808</v>
      </c>
      <c r="R5146">
        <v>-1</v>
      </c>
      <c r="S5146">
        <v>4</v>
      </c>
      <c r="T5146">
        <v>177.9</v>
      </c>
      <c r="U5146">
        <v>65.2</v>
      </c>
      <c r="V5146">
        <v>20.601350905148156</v>
      </c>
      <c r="W5146">
        <v>0.78146679881070402</v>
      </c>
      <c r="X5146">
        <v>3</v>
      </c>
      <c r="Y5146">
        <v>3</v>
      </c>
      <c r="Z5146">
        <v>384293</v>
      </c>
    </row>
    <row r="5147" spans="1:26">
      <c r="A5147">
        <v>503201</v>
      </c>
      <c r="B5147">
        <v>1</v>
      </c>
      <c r="C5147">
        <v>50320101</v>
      </c>
      <c r="D5147">
        <v>1</v>
      </c>
      <c r="E5147">
        <v>5</v>
      </c>
      <c r="F5147">
        <v>28</v>
      </c>
      <c r="G5147">
        <v>2</v>
      </c>
      <c r="H5147">
        <v>45</v>
      </c>
      <c r="I5147">
        <v>2</v>
      </c>
      <c r="J5147">
        <v>1</v>
      </c>
      <c r="K5147">
        <v>7</v>
      </c>
      <c r="L5147">
        <v>96</v>
      </c>
      <c r="M5147">
        <v>4</v>
      </c>
      <c r="N5147">
        <v>3</v>
      </c>
      <c r="O5147">
        <v>5</v>
      </c>
      <c r="P5147">
        <v>2</v>
      </c>
      <c r="Q5147">
        <v>5.8000000000000003E-2</v>
      </c>
      <c r="R5147">
        <v>-1</v>
      </c>
      <c r="S5147">
        <v>4</v>
      </c>
      <c r="T5147">
        <v>156.5</v>
      </c>
      <c r="U5147">
        <v>53.7</v>
      </c>
      <c r="V5147">
        <v>21.925302901938373</v>
      </c>
      <c r="W5147">
        <v>0.806970509383378</v>
      </c>
      <c r="X5147">
        <v>1</v>
      </c>
      <c r="Y5147">
        <v>3</v>
      </c>
      <c r="Z5147">
        <v>218766</v>
      </c>
    </row>
    <row r="5148" spans="1:26">
      <c r="A5148">
        <v>503341</v>
      </c>
      <c r="B5148">
        <v>1</v>
      </c>
      <c r="C5148">
        <v>50334101</v>
      </c>
      <c r="D5148">
        <v>1</v>
      </c>
      <c r="E5148">
        <v>5</v>
      </c>
      <c r="F5148">
        <v>28</v>
      </c>
      <c r="G5148">
        <v>1</v>
      </c>
      <c r="H5148">
        <v>56</v>
      </c>
      <c r="I5148">
        <v>2</v>
      </c>
      <c r="J5148">
        <v>1</v>
      </c>
      <c r="K5148">
        <v>1</v>
      </c>
      <c r="L5148">
        <v>22</v>
      </c>
      <c r="M5148">
        <v>2</v>
      </c>
      <c r="N5148">
        <v>3</v>
      </c>
      <c r="O5148">
        <v>5</v>
      </c>
      <c r="P5148">
        <v>1</v>
      </c>
      <c r="Q5148">
        <v>28.779</v>
      </c>
      <c r="R5148">
        <v>-1</v>
      </c>
      <c r="S5148">
        <v>0</v>
      </c>
      <c r="T5148">
        <v>175.6</v>
      </c>
      <c r="U5148">
        <v>75.2</v>
      </c>
      <c r="V5148">
        <v>24.38758619973952</v>
      </c>
      <c r="W5148">
        <v>0.95770539620807005</v>
      </c>
      <c r="X5148">
        <v>1</v>
      </c>
      <c r="Y5148">
        <v>3</v>
      </c>
      <c r="Z5148">
        <v>758266</v>
      </c>
    </row>
    <row r="5149" spans="1:26">
      <c r="A5149">
        <v>503371</v>
      </c>
      <c r="B5149">
        <v>1</v>
      </c>
      <c r="C5149">
        <v>50337101</v>
      </c>
      <c r="D5149">
        <v>1</v>
      </c>
      <c r="E5149">
        <v>5</v>
      </c>
      <c r="F5149">
        <v>28</v>
      </c>
      <c r="G5149">
        <v>1</v>
      </c>
      <c r="H5149">
        <v>33</v>
      </c>
      <c r="I5149">
        <v>1</v>
      </c>
      <c r="J5149">
        <v>1</v>
      </c>
      <c r="K5149">
        <v>3</v>
      </c>
      <c r="L5149">
        <v>15</v>
      </c>
      <c r="M5149">
        <v>3</v>
      </c>
      <c r="N5149">
        <v>4</v>
      </c>
      <c r="O5149">
        <v>2</v>
      </c>
      <c r="P5149">
        <v>1</v>
      </c>
      <c r="Q5149">
        <v>33.93</v>
      </c>
      <c r="R5149">
        <v>-1</v>
      </c>
      <c r="S5149">
        <v>0</v>
      </c>
      <c r="T5149">
        <v>177.3</v>
      </c>
      <c r="U5149">
        <v>79.400000000000006</v>
      </c>
      <c r="V5149">
        <v>25.258236841460661</v>
      </c>
      <c r="W5149">
        <v>0.84442361761949403</v>
      </c>
      <c r="X5149">
        <v>2</v>
      </c>
      <c r="Y5149">
        <v>3</v>
      </c>
      <c r="Z5149">
        <v>356271</v>
      </c>
    </row>
    <row r="5150" spans="1:26">
      <c r="A5150">
        <v>504201</v>
      </c>
      <c r="B5150">
        <v>1</v>
      </c>
      <c r="C5150">
        <v>50420101</v>
      </c>
      <c r="D5150">
        <v>1</v>
      </c>
      <c r="E5150">
        <v>6</v>
      </c>
      <c r="F5150">
        <v>1</v>
      </c>
      <c r="G5150">
        <v>2</v>
      </c>
      <c r="H5150">
        <v>32</v>
      </c>
      <c r="I5150">
        <v>1</v>
      </c>
      <c r="J5150">
        <v>1</v>
      </c>
      <c r="K5150">
        <v>1</v>
      </c>
      <c r="L5150">
        <v>22</v>
      </c>
      <c r="M5150">
        <v>1</v>
      </c>
      <c r="N5150">
        <v>1</v>
      </c>
      <c r="O5150">
        <v>5</v>
      </c>
      <c r="P5150">
        <v>1</v>
      </c>
      <c r="Q5150">
        <v>3.87</v>
      </c>
      <c r="R5150">
        <v>-1</v>
      </c>
      <c r="S5150">
        <v>0</v>
      </c>
      <c r="T5150">
        <v>169.1</v>
      </c>
      <c r="U5150">
        <v>70.400000000000006</v>
      </c>
      <c r="V5150">
        <v>24.619852343834431</v>
      </c>
      <c r="W5150">
        <v>0.69512195121951204</v>
      </c>
      <c r="X5150">
        <v>2</v>
      </c>
      <c r="Y5150">
        <v>1</v>
      </c>
      <c r="Z5150">
        <v>268144</v>
      </c>
    </row>
    <row r="5151" spans="1:26">
      <c r="A5151">
        <v>504251</v>
      </c>
      <c r="B5151">
        <v>1</v>
      </c>
      <c r="C5151">
        <v>50425101</v>
      </c>
      <c r="D5151">
        <v>2</v>
      </c>
      <c r="E5151">
        <v>6</v>
      </c>
      <c r="F5151">
        <v>1</v>
      </c>
      <c r="G5151">
        <v>1</v>
      </c>
      <c r="H5151">
        <v>87</v>
      </c>
      <c r="I5151">
        <v>2</v>
      </c>
      <c r="J5151">
        <v>1</v>
      </c>
      <c r="K5151">
        <v>7</v>
      </c>
      <c r="L5151">
        <v>6</v>
      </c>
      <c r="M5151">
        <v>2</v>
      </c>
      <c r="N5151">
        <v>3</v>
      </c>
      <c r="O5151">
        <v>5</v>
      </c>
      <c r="P5151">
        <v>1</v>
      </c>
      <c r="Q5151">
        <v>8.5289999999999999</v>
      </c>
      <c r="R5151">
        <v>-1</v>
      </c>
      <c r="S5151">
        <v>0</v>
      </c>
      <c r="T5151">
        <v>174.2</v>
      </c>
      <c r="U5151">
        <v>74.900000000000006</v>
      </c>
      <c r="V5151">
        <v>24.682293733135964</v>
      </c>
      <c r="W5151">
        <v>0.913170731707317</v>
      </c>
      <c r="X5151">
        <v>1</v>
      </c>
      <c r="Y5151">
        <v>3</v>
      </c>
      <c r="Z5151">
        <v>143674</v>
      </c>
    </row>
    <row r="5152" spans="1:26">
      <c r="A5152">
        <v>504251</v>
      </c>
      <c r="B5152">
        <v>2</v>
      </c>
      <c r="C5152">
        <v>50425102</v>
      </c>
      <c r="D5152">
        <v>2</v>
      </c>
      <c r="E5152">
        <v>6</v>
      </c>
      <c r="F5152">
        <v>1</v>
      </c>
      <c r="G5152">
        <v>2</v>
      </c>
      <c r="H5152">
        <v>87</v>
      </c>
      <c r="I5152">
        <v>2</v>
      </c>
      <c r="J5152">
        <v>1</v>
      </c>
      <c r="K5152">
        <v>7</v>
      </c>
      <c r="L5152">
        <v>6</v>
      </c>
      <c r="M5152">
        <v>2</v>
      </c>
      <c r="N5152">
        <v>3</v>
      </c>
      <c r="O5152">
        <v>5</v>
      </c>
      <c r="P5152">
        <v>1</v>
      </c>
      <c r="Q5152">
        <v>8.5289999999999999</v>
      </c>
      <c r="R5152">
        <v>-1</v>
      </c>
      <c r="S5152">
        <v>0</v>
      </c>
      <c r="T5152">
        <v>159.30000000000001</v>
      </c>
      <c r="U5152">
        <v>78.400000000000006</v>
      </c>
      <c r="V5152">
        <v>30.89473760949603</v>
      </c>
      <c r="W5152">
        <v>0.88701067615658302</v>
      </c>
      <c r="X5152">
        <v>-8</v>
      </c>
      <c r="Y5152">
        <v>3</v>
      </c>
      <c r="Z5152">
        <v>143674</v>
      </c>
    </row>
    <row r="5153" spans="1:26">
      <c r="A5153">
        <v>504271</v>
      </c>
      <c r="B5153">
        <v>1</v>
      </c>
      <c r="C5153">
        <v>50427101</v>
      </c>
      <c r="D5153">
        <v>2</v>
      </c>
      <c r="E5153">
        <v>6</v>
      </c>
      <c r="F5153">
        <v>1</v>
      </c>
      <c r="G5153">
        <v>1</v>
      </c>
      <c r="H5153">
        <v>64</v>
      </c>
      <c r="I5153">
        <v>2</v>
      </c>
      <c r="J5153">
        <v>1</v>
      </c>
      <c r="K5153">
        <v>3</v>
      </c>
      <c r="L5153">
        <v>8</v>
      </c>
      <c r="M5153">
        <v>2</v>
      </c>
      <c r="N5153">
        <v>2</v>
      </c>
      <c r="O5153">
        <v>5</v>
      </c>
      <c r="P5153">
        <v>1</v>
      </c>
      <c r="Q5153">
        <v>24.375</v>
      </c>
      <c r="R5153">
        <v>-1</v>
      </c>
      <c r="S5153">
        <v>1</v>
      </c>
      <c r="T5153">
        <v>164.7</v>
      </c>
      <c r="U5153">
        <v>71.099999999999994</v>
      </c>
      <c r="V5153">
        <v>26.210928298180836</v>
      </c>
      <c r="W5153">
        <v>0.94648478488982102</v>
      </c>
      <c r="X5153">
        <v>1</v>
      </c>
      <c r="Y5153">
        <v>3</v>
      </c>
      <c r="Z5153">
        <v>667652</v>
      </c>
    </row>
    <row r="5154" spans="1:26">
      <c r="A5154">
        <v>504271</v>
      </c>
      <c r="B5154">
        <v>2</v>
      </c>
      <c r="C5154">
        <v>50427102</v>
      </c>
      <c r="D5154">
        <v>2</v>
      </c>
      <c r="E5154">
        <v>6</v>
      </c>
      <c r="F5154">
        <v>1</v>
      </c>
      <c r="G5154">
        <v>2</v>
      </c>
      <c r="H5154">
        <v>58</v>
      </c>
      <c r="I5154">
        <v>2</v>
      </c>
      <c r="J5154">
        <v>1</v>
      </c>
      <c r="K5154">
        <v>4</v>
      </c>
      <c r="L5154">
        <v>8</v>
      </c>
      <c r="M5154">
        <v>2</v>
      </c>
      <c r="N5154">
        <v>1</v>
      </c>
      <c r="O5154">
        <v>5</v>
      </c>
      <c r="P5154">
        <v>1</v>
      </c>
      <c r="Q5154">
        <v>17.904</v>
      </c>
      <c r="R5154">
        <v>-1</v>
      </c>
      <c r="S5154">
        <v>9</v>
      </c>
      <c r="T5154">
        <v>167.5</v>
      </c>
      <c r="U5154">
        <v>92.3</v>
      </c>
      <c r="V5154">
        <v>32.898195589218091</v>
      </c>
      <c r="W5154">
        <v>0.81617055510860803</v>
      </c>
      <c r="X5154">
        <v>2</v>
      </c>
      <c r="Y5154">
        <v>1</v>
      </c>
      <c r="Z5154">
        <v>667652</v>
      </c>
    </row>
    <row r="5155" spans="1:26">
      <c r="A5155">
        <v>504341</v>
      </c>
      <c r="B5155">
        <v>1</v>
      </c>
      <c r="C5155">
        <v>50434101</v>
      </c>
      <c r="D5155">
        <v>2</v>
      </c>
      <c r="E5155">
        <v>6</v>
      </c>
      <c r="F5155">
        <v>1</v>
      </c>
      <c r="G5155">
        <v>1</v>
      </c>
      <c r="H5155">
        <v>72</v>
      </c>
      <c r="I5155">
        <v>2</v>
      </c>
      <c r="J5155">
        <v>1</v>
      </c>
      <c r="K5155">
        <v>2</v>
      </c>
      <c r="L5155">
        <v>12</v>
      </c>
      <c r="M5155">
        <v>2</v>
      </c>
      <c r="N5155">
        <v>1</v>
      </c>
      <c r="O5155">
        <v>5</v>
      </c>
      <c r="P5155">
        <v>1</v>
      </c>
      <c r="Q5155">
        <v>6.4329999999999998</v>
      </c>
      <c r="R5155">
        <v>-1</v>
      </c>
      <c r="S5155">
        <v>0</v>
      </c>
      <c r="T5155">
        <v>167.9</v>
      </c>
      <c r="U5155">
        <v>76.099999999999994</v>
      </c>
      <c r="V5155">
        <v>26.994995815953008</v>
      </c>
      <c r="W5155">
        <v>0.93524096385542199</v>
      </c>
      <c r="X5155">
        <v>2</v>
      </c>
      <c r="Y5155">
        <v>1</v>
      </c>
      <c r="Z5155">
        <v>644278</v>
      </c>
    </row>
    <row r="5156" spans="1:26">
      <c r="A5156">
        <v>504341</v>
      </c>
      <c r="B5156">
        <v>2</v>
      </c>
      <c r="C5156">
        <v>50434102</v>
      </c>
      <c r="D5156">
        <v>2</v>
      </c>
      <c r="E5156">
        <v>6</v>
      </c>
      <c r="F5156">
        <v>1</v>
      </c>
      <c r="G5156">
        <v>2</v>
      </c>
      <c r="H5156">
        <v>70</v>
      </c>
      <c r="I5156">
        <v>2</v>
      </c>
      <c r="J5156">
        <v>1</v>
      </c>
      <c r="K5156">
        <v>6</v>
      </c>
      <c r="L5156">
        <v>12</v>
      </c>
      <c r="M5156">
        <v>2</v>
      </c>
      <c r="N5156">
        <v>1</v>
      </c>
      <c r="O5156">
        <v>5</v>
      </c>
      <c r="P5156">
        <v>1</v>
      </c>
      <c r="Q5156">
        <v>0.433</v>
      </c>
      <c r="R5156">
        <v>-1</v>
      </c>
      <c r="S5156">
        <v>0</v>
      </c>
      <c r="T5156">
        <v>156.69999999999999</v>
      </c>
      <c r="U5156">
        <v>72.7</v>
      </c>
      <c r="V5156">
        <v>29.607137315622264</v>
      </c>
      <c r="W5156">
        <v>0.76625824693685196</v>
      </c>
      <c r="X5156">
        <v>2</v>
      </c>
      <c r="Y5156">
        <v>1</v>
      </c>
      <c r="Z5156">
        <v>644278</v>
      </c>
    </row>
    <row r="5157" spans="1:26">
      <c r="A5157">
        <v>504371</v>
      </c>
      <c r="B5157">
        <v>1</v>
      </c>
      <c r="C5157">
        <v>50437101</v>
      </c>
      <c r="D5157">
        <v>2</v>
      </c>
      <c r="E5157">
        <v>6</v>
      </c>
      <c r="F5157">
        <v>1</v>
      </c>
      <c r="G5157">
        <v>1</v>
      </c>
      <c r="H5157">
        <v>23</v>
      </c>
      <c r="I5157">
        <v>6</v>
      </c>
      <c r="J5157">
        <v>1</v>
      </c>
      <c r="K5157">
        <v>4</v>
      </c>
      <c r="L5157">
        <v>15</v>
      </c>
      <c r="M5157">
        <v>1</v>
      </c>
      <c r="N5157">
        <v>4</v>
      </c>
      <c r="O5157">
        <v>2</v>
      </c>
      <c r="P5157">
        <v>1</v>
      </c>
      <c r="Q5157">
        <v>30.087</v>
      </c>
      <c r="R5157">
        <v>4</v>
      </c>
      <c r="S5157">
        <v>0</v>
      </c>
      <c r="T5157">
        <v>182.4</v>
      </c>
      <c r="U5157">
        <v>77</v>
      </c>
      <c r="V5157">
        <v>23.144140504770697</v>
      </c>
      <c r="W5157">
        <v>-1</v>
      </c>
      <c r="X5157">
        <v>1</v>
      </c>
      <c r="Y5157">
        <v>3</v>
      </c>
      <c r="Z5157">
        <v>489332</v>
      </c>
    </row>
    <row r="5158" spans="1:26">
      <c r="A5158">
        <v>504371</v>
      </c>
      <c r="B5158">
        <v>2</v>
      </c>
      <c r="C5158">
        <v>50437102</v>
      </c>
      <c r="D5158">
        <v>2</v>
      </c>
      <c r="E5158">
        <v>6</v>
      </c>
      <c r="F5158">
        <v>1</v>
      </c>
      <c r="G5158">
        <v>2</v>
      </c>
      <c r="H5158">
        <v>21</v>
      </c>
      <c r="I5158">
        <v>6</v>
      </c>
      <c r="J5158">
        <v>1</v>
      </c>
      <c r="K5158">
        <v>4</v>
      </c>
      <c r="L5158">
        <v>15</v>
      </c>
      <c r="M5158">
        <v>1</v>
      </c>
      <c r="N5158">
        <v>4</v>
      </c>
      <c r="O5158">
        <v>2</v>
      </c>
      <c r="P5158">
        <v>1</v>
      </c>
      <c r="Q5158">
        <v>2.7120000000000002</v>
      </c>
      <c r="R5158">
        <v>4</v>
      </c>
      <c r="S5158">
        <v>3</v>
      </c>
      <c r="T5158">
        <v>163.4</v>
      </c>
      <c r="U5158">
        <v>53.2</v>
      </c>
      <c r="V5158">
        <v>19.9254219919729</v>
      </c>
      <c r="W5158">
        <v>0.69685466377440297</v>
      </c>
      <c r="X5158">
        <v>-8</v>
      </c>
      <c r="Y5158">
        <v>3</v>
      </c>
      <c r="Z5158">
        <v>489332</v>
      </c>
    </row>
    <row r="5159" spans="1:26">
      <c r="A5159">
        <v>505051</v>
      </c>
      <c r="B5159">
        <v>1</v>
      </c>
      <c r="C5159">
        <v>50505101</v>
      </c>
      <c r="D5159">
        <v>1</v>
      </c>
      <c r="E5159">
        <v>4</v>
      </c>
      <c r="F5159">
        <v>25</v>
      </c>
      <c r="G5159">
        <v>1</v>
      </c>
      <c r="H5159">
        <v>34</v>
      </c>
      <c r="I5159">
        <v>1</v>
      </c>
      <c r="J5159">
        <v>1</v>
      </c>
      <c r="K5159">
        <v>4</v>
      </c>
      <c r="L5159">
        <v>17</v>
      </c>
      <c r="M5159">
        <v>2</v>
      </c>
      <c r="N5159">
        <v>1</v>
      </c>
      <c r="O5159">
        <v>5</v>
      </c>
      <c r="P5159">
        <v>2</v>
      </c>
      <c r="Q5159">
        <v>0</v>
      </c>
      <c r="R5159">
        <v>-1</v>
      </c>
      <c r="S5159">
        <v>0</v>
      </c>
      <c r="T5159">
        <v>175.1</v>
      </c>
      <c r="U5159">
        <v>83</v>
      </c>
      <c r="V5159">
        <v>27.071093584118209</v>
      </c>
      <c r="W5159">
        <v>0.93512734262373898</v>
      </c>
      <c r="X5159">
        <v>2</v>
      </c>
      <c r="Y5159">
        <v>1</v>
      </c>
      <c r="Z5159">
        <v>286652</v>
      </c>
    </row>
    <row r="5160" spans="1:26">
      <c r="A5160">
        <v>505151</v>
      </c>
      <c r="B5160">
        <v>1</v>
      </c>
      <c r="C5160">
        <v>50515101</v>
      </c>
      <c r="D5160">
        <v>1</v>
      </c>
      <c r="E5160">
        <v>4</v>
      </c>
      <c r="F5160">
        <v>25</v>
      </c>
      <c r="G5160">
        <v>1</v>
      </c>
      <c r="H5160">
        <v>42</v>
      </c>
      <c r="I5160">
        <v>3</v>
      </c>
      <c r="J5160">
        <v>1</v>
      </c>
      <c r="K5160">
        <v>1</v>
      </c>
      <c r="L5160">
        <v>18</v>
      </c>
      <c r="M5160">
        <v>1</v>
      </c>
      <c r="N5160">
        <v>4</v>
      </c>
      <c r="O5160">
        <v>2</v>
      </c>
      <c r="P5160">
        <v>1</v>
      </c>
      <c r="Q5160">
        <v>30.62</v>
      </c>
      <c r="R5160">
        <v>-1</v>
      </c>
      <c r="S5160">
        <v>0</v>
      </c>
      <c r="T5160">
        <v>-1</v>
      </c>
      <c r="U5160">
        <v>-1</v>
      </c>
      <c r="V5160">
        <v>-1</v>
      </c>
      <c r="W5160">
        <v>-1</v>
      </c>
      <c r="X5160">
        <v>1</v>
      </c>
      <c r="Y5160">
        <v>3</v>
      </c>
      <c r="Z5160">
        <v>645288</v>
      </c>
    </row>
    <row r="5161" spans="1:26">
      <c r="A5161">
        <v>505181</v>
      </c>
      <c r="B5161">
        <v>1</v>
      </c>
      <c r="C5161">
        <v>50518101</v>
      </c>
      <c r="D5161">
        <v>1</v>
      </c>
      <c r="E5161">
        <v>4</v>
      </c>
      <c r="F5161">
        <v>25</v>
      </c>
      <c r="G5161">
        <v>2</v>
      </c>
      <c r="H5161">
        <v>71</v>
      </c>
      <c r="I5161">
        <v>4</v>
      </c>
      <c r="J5161">
        <v>1</v>
      </c>
      <c r="K5161">
        <v>7</v>
      </c>
      <c r="L5161">
        <v>5</v>
      </c>
      <c r="M5161">
        <v>1</v>
      </c>
      <c r="N5161">
        <v>1</v>
      </c>
      <c r="O5161">
        <v>5</v>
      </c>
      <c r="P5161">
        <v>1</v>
      </c>
      <c r="Q5161">
        <v>2.3079999999999998</v>
      </c>
      <c r="R5161">
        <v>-1</v>
      </c>
      <c r="S5161">
        <v>2</v>
      </c>
      <c r="T5161">
        <v>150.4</v>
      </c>
      <c r="U5161">
        <v>59.8</v>
      </c>
      <c r="V5161">
        <v>26.436594612947033</v>
      </c>
      <c r="W5161">
        <v>-1</v>
      </c>
      <c r="X5161">
        <v>-8</v>
      </c>
      <c r="Y5161">
        <v>1</v>
      </c>
      <c r="Z5161">
        <v>318256</v>
      </c>
    </row>
    <row r="5162" spans="1:26">
      <c r="A5162">
        <v>505201</v>
      </c>
      <c r="B5162">
        <v>1</v>
      </c>
      <c r="C5162">
        <v>50520101</v>
      </c>
      <c r="D5162">
        <v>2</v>
      </c>
      <c r="E5162">
        <v>4</v>
      </c>
      <c r="F5162">
        <v>25</v>
      </c>
      <c r="G5162">
        <v>2</v>
      </c>
      <c r="H5162">
        <v>47</v>
      </c>
      <c r="I5162">
        <v>4</v>
      </c>
      <c r="J5162">
        <v>1</v>
      </c>
      <c r="K5162">
        <v>3</v>
      </c>
      <c r="L5162">
        <v>8</v>
      </c>
      <c r="M5162">
        <v>1</v>
      </c>
      <c r="N5162">
        <v>3</v>
      </c>
      <c r="O5162">
        <v>5</v>
      </c>
      <c r="P5162">
        <v>1</v>
      </c>
      <c r="Q5162">
        <v>3</v>
      </c>
      <c r="R5162">
        <v>-1</v>
      </c>
      <c r="S5162">
        <v>0</v>
      </c>
      <c r="T5162">
        <v>156.19999999999999</v>
      </c>
      <c r="U5162">
        <v>52.8</v>
      </c>
      <c r="V5162">
        <v>21.640727849813352</v>
      </c>
      <c r="W5162">
        <v>-1</v>
      </c>
      <c r="X5162">
        <v>1</v>
      </c>
      <c r="Y5162">
        <v>1</v>
      </c>
      <c r="Z5162">
        <v>253557</v>
      </c>
    </row>
    <row r="5163" spans="1:26">
      <c r="A5163">
        <v>505201</v>
      </c>
      <c r="B5163">
        <v>2</v>
      </c>
      <c r="C5163">
        <v>50520102</v>
      </c>
      <c r="D5163">
        <v>2</v>
      </c>
      <c r="E5163">
        <v>4</v>
      </c>
      <c r="F5163">
        <v>25</v>
      </c>
      <c r="G5163">
        <v>1</v>
      </c>
      <c r="H5163">
        <v>14</v>
      </c>
      <c r="I5163">
        <v>-1</v>
      </c>
      <c r="J5163">
        <v>1</v>
      </c>
      <c r="K5163">
        <v>-1</v>
      </c>
      <c r="L5163">
        <v>8</v>
      </c>
      <c r="M5163">
        <v>1</v>
      </c>
      <c r="N5163">
        <v>-1</v>
      </c>
      <c r="O5163">
        <v>-1</v>
      </c>
      <c r="P5163">
        <v>-1</v>
      </c>
      <c r="Q5163">
        <v>-1</v>
      </c>
      <c r="R5163">
        <v>-1</v>
      </c>
      <c r="S5163">
        <v>0</v>
      </c>
      <c r="T5163">
        <v>166.7</v>
      </c>
      <c r="U5163">
        <v>68.5</v>
      </c>
      <c r="V5163">
        <v>24.65013895841108</v>
      </c>
      <c r="W5163">
        <v>-1</v>
      </c>
      <c r="X5163">
        <v>2</v>
      </c>
      <c r="Y5163">
        <v>3</v>
      </c>
      <c r="Z5163">
        <v>253557</v>
      </c>
    </row>
    <row r="5164" spans="1:26">
      <c r="A5164">
        <v>505251</v>
      </c>
      <c r="B5164">
        <v>1</v>
      </c>
      <c r="C5164">
        <v>50525101</v>
      </c>
      <c r="D5164">
        <v>1</v>
      </c>
      <c r="E5164">
        <v>4</v>
      </c>
      <c r="F5164">
        <v>25</v>
      </c>
      <c r="G5164">
        <v>2</v>
      </c>
      <c r="H5164">
        <v>78</v>
      </c>
      <c r="I5164">
        <v>5</v>
      </c>
      <c r="J5164">
        <v>1</v>
      </c>
      <c r="K5164">
        <v>7</v>
      </c>
      <c r="L5164">
        <v>97</v>
      </c>
      <c r="M5164">
        <v>1</v>
      </c>
      <c r="N5164">
        <v>3</v>
      </c>
      <c r="O5164">
        <v>5</v>
      </c>
      <c r="P5164">
        <v>2</v>
      </c>
      <c r="Q5164">
        <v>1.5</v>
      </c>
      <c r="R5164">
        <v>-1</v>
      </c>
      <c r="S5164">
        <v>0</v>
      </c>
      <c r="T5164">
        <v>153.19999999999999</v>
      </c>
      <c r="U5164">
        <v>77.599999999999994</v>
      </c>
      <c r="V5164">
        <v>33.063147202585071</v>
      </c>
      <c r="W5164">
        <v>-1</v>
      </c>
      <c r="X5164">
        <v>-8</v>
      </c>
      <c r="Y5164">
        <v>1</v>
      </c>
      <c r="Z5164">
        <v>551372</v>
      </c>
    </row>
    <row r="5165" spans="1:26">
      <c r="A5165">
        <v>505271</v>
      </c>
      <c r="B5165">
        <v>1</v>
      </c>
      <c r="C5165">
        <v>50527101</v>
      </c>
      <c r="D5165">
        <v>3</v>
      </c>
      <c r="E5165">
        <v>4</v>
      </c>
      <c r="F5165">
        <v>25</v>
      </c>
      <c r="G5165">
        <v>2</v>
      </c>
      <c r="H5165">
        <v>43</v>
      </c>
      <c r="I5165">
        <v>2</v>
      </c>
      <c r="J5165">
        <v>1</v>
      </c>
      <c r="K5165">
        <v>3</v>
      </c>
      <c r="L5165">
        <v>16</v>
      </c>
      <c r="M5165">
        <v>2</v>
      </c>
      <c r="N5165">
        <v>4</v>
      </c>
      <c r="O5165">
        <v>1</v>
      </c>
      <c r="P5165">
        <v>1</v>
      </c>
      <c r="Q5165">
        <v>7.673</v>
      </c>
      <c r="R5165">
        <v>-1</v>
      </c>
      <c r="S5165">
        <v>0</v>
      </c>
      <c r="T5165">
        <v>160.80000000000001</v>
      </c>
      <c r="U5165">
        <v>60.5</v>
      </c>
      <c r="V5165">
        <v>23.398245092943242</v>
      </c>
      <c r="W5165">
        <v>0.78249999999999997</v>
      </c>
      <c r="X5165">
        <v>-8</v>
      </c>
      <c r="Y5165">
        <v>1</v>
      </c>
      <c r="Z5165">
        <v>425665</v>
      </c>
    </row>
    <row r="5166" spans="1:26">
      <c r="A5166">
        <v>505271</v>
      </c>
      <c r="B5166">
        <v>2</v>
      </c>
      <c r="C5166">
        <v>50527102</v>
      </c>
      <c r="D5166">
        <v>3</v>
      </c>
      <c r="E5166">
        <v>4</v>
      </c>
      <c r="F5166">
        <v>25</v>
      </c>
      <c r="G5166">
        <v>1</v>
      </c>
      <c r="H5166">
        <v>45</v>
      </c>
      <c r="I5166">
        <v>2</v>
      </c>
      <c r="J5166">
        <v>1</v>
      </c>
      <c r="K5166">
        <v>4</v>
      </c>
      <c r="L5166">
        <v>16</v>
      </c>
      <c r="M5166">
        <v>2</v>
      </c>
      <c r="N5166">
        <v>1</v>
      </c>
      <c r="O5166">
        <v>5</v>
      </c>
      <c r="P5166">
        <v>1</v>
      </c>
      <c r="Q5166">
        <v>9.7189999999999994</v>
      </c>
      <c r="R5166">
        <v>-1</v>
      </c>
      <c r="S5166">
        <v>-2</v>
      </c>
      <c r="T5166">
        <v>-1</v>
      </c>
      <c r="U5166">
        <v>-1</v>
      </c>
      <c r="V5166">
        <v>-1</v>
      </c>
      <c r="W5166">
        <v>-1</v>
      </c>
      <c r="X5166">
        <v>-2</v>
      </c>
      <c r="Y5166">
        <v>-2</v>
      </c>
      <c r="Z5166">
        <v>425665</v>
      </c>
    </row>
    <row r="5167" spans="1:26">
      <c r="A5167">
        <v>505271</v>
      </c>
      <c r="B5167">
        <v>3</v>
      </c>
      <c r="C5167">
        <v>50527103</v>
      </c>
      <c r="D5167">
        <v>3</v>
      </c>
      <c r="E5167">
        <v>4</v>
      </c>
      <c r="F5167">
        <v>25</v>
      </c>
      <c r="G5167">
        <v>2</v>
      </c>
      <c r="H5167">
        <v>16</v>
      </c>
      <c r="I5167">
        <v>1</v>
      </c>
      <c r="J5167">
        <v>1</v>
      </c>
      <c r="K5167">
        <v>4</v>
      </c>
      <c r="L5167">
        <v>16</v>
      </c>
      <c r="M5167">
        <v>1</v>
      </c>
      <c r="N5167">
        <v>1</v>
      </c>
      <c r="O5167">
        <v>5</v>
      </c>
      <c r="P5167">
        <v>1</v>
      </c>
      <c r="Q5167">
        <v>-9</v>
      </c>
      <c r="R5167">
        <v>2</v>
      </c>
      <c r="S5167">
        <v>1</v>
      </c>
      <c r="T5167">
        <v>159.30000000000001</v>
      </c>
      <c r="U5167">
        <v>55.2</v>
      </c>
      <c r="V5167">
        <v>21.752417296481898</v>
      </c>
      <c r="W5167">
        <v>0.79036672140120401</v>
      </c>
      <c r="X5167">
        <v>1</v>
      </c>
      <c r="Y5167">
        <v>1</v>
      </c>
      <c r="Z5167">
        <v>425665</v>
      </c>
    </row>
    <row r="5168" spans="1:26">
      <c r="A5168">
        <v>505341</v>
      </c>
      <c r="B5168">
        <v>1</v>
      </c>
      <c r="C5168">
        <v>50534101</v>
      </c>
      <c r="D5168">
        <v>1</v>
      </c>
      <c r="E5168">
        <v>4</v>
      </c>
      <c r="F5168">
        <v>25</v>
      </c>
      <c r="G5168">
        <v>2</v>
      </c>
      <c r="H5168">
        <v>51</v>
      </c>
      <c r="I5168">
        <v>2</v>
      </c>
      <c r="J5168">
        <v>1</v>
      </c>
      <c r="K5168">
        <v>1</v>
      </c>
      <c r="L5168">
        <v>18</v>
      </c>
      <c r="M5168">
        <v>3</v>
      </c>
      <c r="N5168">
        <v>3</v>
      </c>
      <c r="O5168">
        <v>5</v>
      </c>
      <c r="P5168">
        <v>1</v>
      </c>
      <c r="Q5168">
        <v>16.337</v>
      </c>
      <c r="R5168">
        <v>-1</v>
      </c>
      <c r="S5168">
        <v>0</v>
      </c>
      <c r="T5168">
        <v>162.9</v>
      </c>
      <c r="U5168">
        <v>82.9</v>
      </c>
      <c r="V5168">
        <v>31.240096154679556</v>
      </c>
      <c r="W5168">
        <v>0.81049298959746696</v>
      </c>
      <c r="X5168">
        <v>2</v>
      </c>
      <c r="Y5168">
        <v>1</v>
      </c>
      <c r="Z5168">
        <v>658453</v>
      </c>
    </row>
    <row r="5169" spans="1:26">
      <c r="A5169">
        <v>505351</v>
      </c>
      <c r="B5169">
        <v>1</v>
      </c>
      <c r="C5169">
        <v>50535101</v>
      </c>
      <c r="D5169">
        <v>2</v>
      </c>
      <c r="E5169">
        <v>4</v>
      </c>
      <c r="F5169">
        <v>25</v>
      </c>
      <c r="G5169">
        <v>2</v>
      </c>
      <c r="H5169">
        <v>31</v>
      </c>
      <c r="I5169">
        <v>2</v>
      </c>
      <c r="J5169">
        <v>1</v>
      </c>
      <c r="K5169">
        <v>1</v>
      </c>
      <c r="L5169">
        <v>21</v>
      </c>
      <c r="M5169">
        <v>3</v>
      </c>
      <c r="N5169">
        <v>1</v>
      </c>
      <c r="O5169">
        <v>5</v>
      </c>
      <c r="P5169">
        <v>1</v>
      </c>
      <c r="Q5169">
        <v>1.413</v>
      </c>
      <c r="R5169">
        <v>-1</v>
      </c>
      <c r="S5169">
        <v>12</v>
      </c>
      <c r="T5169">
        <v>-1</v>
      </c>
      <c r="U5169">
        <v>-1</v>
      </c>
      <c r="V5169">
        <v>-1</v>
      </c>
      <c r="W5169">
        <v>0.81392235609103103</v>
      </c>
      <c r="X5169">
        <v>2</v>
      </c>
      <c r="Y5169">
        <v>1</v>
      </c>
      <c r="Z5169">
        <v>390370</v>
      </c>
    </row>
    <row r="5170" spans="1:26">
      <c r="A5170">
        <v>505351</v>
      </c>
      <c r="B5170">
        <v>2</v>
      </c>
      <c r="C5170">
        <v>50535102</v>
      </c>
      <c r="D5170">
        <v>2</v>
      </c>
      <c r="E5170">
        <v>4</v>
      </c>
      <c r="F5170">
        <v>25</v>
      </c>
      <c r="G5170">
        <v>1</v>
      </c>
      <c r="H5170">
        <v>31</v>
      </c>
      <c r="I5170">
        <v>2</v>
      </c>
      <c r="J5170">
        <v>1</v>
      </c>
      <c r="K5170">
        <v>1</v>
      </c>
      <c r="L5170">
        <v>21</v>
      </c>
      <c r="M5170">
        <v>1</v>
      </c>
      <c r="N5170">
        <v>1</v>
      </c>
      <c r="O5170">
        <v>5</v>
      </c>
      <c r="P5170">
        <v>2</v>
      </c>
      <c r="Q5170">
        <v>0</v>
      </c>
      <c r="R5170">
        <v>-1</v>
      </c>
      <c r="S5170">
        <v>0</v>
      </c>
      <c r="T5170">
        <v>191.3</v>
      </c>
      <c r="U5170">
        <v>112.5</v>
      </c>
      <c r="V5170">
        <v>30.741325003026311</v>
      </c>
      <c r="W5170">
        <v>0.997857754927164</v>
      </c>
      <c r="X5170">
        <v>2</v>
      </c>
      <c r="Y5170">
        <v>3</v>
      </c>
      <c r="Z5170">
        <v>390370</v>
      </c>
    </row>
    <row r="5171" spans="1:26">
      <c r="A5171">
        <v>505371</v>
      </c>
      <c r="B5171">
        <v>1</v>
      </c>
      <c r="C5171">
        <v>50537101</v>
      </c>
      <c r="D5171">
        <v>1</v>
      </c>
      <c r="E5171">
        <v>4</v>
      </c>
      <c r="F5171">
        <v>25</v>
      </c>
      <c r="G5171">
        <v>2</v>
      </c>
      <c r="H5171">
        <v>51</v>
      </c>
      <c r="I5171">
        <v>6</v>
      </c>
      <c r="J5171">
        <v>1</v>
      </c>
      <c r="K5171">
        <v>6</v>
      </c>
      <c r="L5171">
        <v>97</v>
      </c>
      <c r="M5171">
        <v>2</v>
      </c>
      <c r="N5171">
        <v>4</v>
      </c>
      <c r="O5171">
        <v>1</v>
      </c>
      <c r="P5171">
        <v>1</v>
      </c>
      <c r="Q5171">
        <v>9.7100000000000009</v>
      </c>
      <c r="R5171">
        <v>-1</v>
      </c>
      <c r="S5171">
        <v>0</v>
      </c>
      <c r="T5171">
        <v>166.5</v>
      </c>
      <c r="U5171">
        <v>65.900000000000006</v>
      </c>
      <c r="V5171">
        <v>23.771519267014764</v>
      </c>
      <c r="W5171">
        <v>0.87841318907779498</v>
      </c>
      <c r="X5171">
        <v>1</v>
      </c>
      <c r="Y5171">
        <v>3</v>
      </c>
      <c r="Z5171">
        <v>246634</v>
      </c>
    </row>
    <row r="5172" spans="1:26">
      <c r="A5172">
        <v>506051</v>
      </c>
      <c r="B5172">
        <v>1</v>
      </c>
      <c r="C5172">
        <v>50605101</v>
      </c>
      <c r="D5172">
        <v>1</v>
      </c>
      <c r="E5172">
        <v>2</v>
      </c>
      <c r="F5172">
        <v>14</v>
      </c>
      <c r="G5172">
        <v>1</v>
      </c>
      <c r="H5172">
        <v>48</v>
      </c>
      <c r="I5172">
        <v>1</v>
      </c>
      <c r="J5172">
        <v>1</v>
      </c>
      <c r="K5172">
        <v>4</v>
      </c>
      <c r="L5172">
        <v>6</v>
      </c>
      <c r="M5172">
        <v>3</v>
      </c>
      <c r="N5172">
        <v>1</v>
      </c>
      <c r="O5172">
        <v>5</v>
      </c>
      <c r="P5172">
        <v>1</v>
      </c>
      <c r="Q5172">
        <v>6.375</v>
      </c>
      <c r="R5172">
        <v>-1</v>
      </c>
      <c r="S5172">
        <v>5</v>
      </c>
      <c r="T5172">
        <v>176.8</v>
      </c>
      <c r="U5172">
        <v>112.7</v>
      </c>
      <c r="V5172">
        <v>36.054493151245879</v>
      </c>
      <c r="W5172">
        <v>-1</v>
      </c>
      <c r="X5172">
        <v>2</v>
      </c>
      <c r="Y5172">
        <v>1</v>
      </c>
      <c r="Z5172">
        <v>627423</v>
      </c>
    </row>
    <row r="5173" spans="1:26">
      <c r="A5173">
        <v>506151</v>
      </c>
      <c r="B5173">
        <v>1</v>
      </c>
      <c r="C5173">
        <v>50615101</v>
      </c>
      <c r="D5173">
        <v>1</v>
      </c>
      <c r="E5173">
        <v>2</v>
      </c>
      <c r="F5173">
        <v>14</v>
      </c>
      <c r="G5173">
        <v>1</v>
      </c>
      <c r="H5173">
        <v>22</v>
      </c>
      <c r="I5173">
        <v>1</v>
      </c>
      <c r="J5173">
        <v>1</v>
      </c>
      <c r="K5173">
        <v>4</v>
      </c>
      <c r="L5173">
        <v>19</v>
      </c>
      <c r="M5173">
        <v>1</v>
      </c>
      <c r="N5173">
        <v>4</v>
      </c>
      <c r="O5173">
        <v>4</v>
      </c>
      <c r="P5173">
        <v>1</v>
      </c>
      <c r="Q5173">
        <v>-9</v>
      </c>
      <c r="R5173">
        <v>4</v>
      </c>
      <c r="S5173">
        <v>0</v>
      </c>
      <c r="T5173">
        <v>167.2</v>
      </c>
      <c r="U5173">
        <v>74</v>
      </c>
      <c r="V5173">
        <v>26.470318902955519</v>
      </c>
      <c r="W5173">
        <v>-1</v>
      </c>
      <c r="X5173">
        <v>1</v>
      </c>
      <c r="Y5173">
        <v>2</v>
      </c>
      <c r="Z5173">
        <v>683297</v>
      </c>
    </row>
    <row r="5174" spans="1:26">
      <c r="A5174">
        <v>506181</v>
      </c>
      <c r="B5174">
        <v>1</v>
      </c>
      <c r="C5174">
        <v>50618101</v>
      </c>
      <c r="D5174">
        <v>1</v>
      </c>
      <c r="E5174">
        <v>2</v>
      </c>
      <c r="F5174">
        <v>14</v>
      </c>
      <c r="G5174">
        <v>2</v>
      </c>
      <c r="H5174">
        <v>55</v>
      </c>
      <c r="I5174">
        <v>1</v>
      </c>
      <c r="J5174">
        <v>1</v>
      </c>
      <c r="K5174">
        <v>4</v>
      </c>
      <c r="L5174">
        <v>9</v>
      </c>
      <c r="M5174">
        <v>3</v>
      </c>
      <c r="N5174">
        <v>2</v>
      </c>
      <c r="O5174">
        <v>5</v>
      </c>
      <c r="P5174">
        <v>1</v>
      </c>
      <c r="Q5174">
        <v>31.06728</v>
      </c>
      <c r="R5174">
        <v>-1</v>
      </c>
      <c r="S5174">
        <v>1</v>
      </c>
      <c r="T5174">
        <v>170.3</v>
      </c>
      <c r="U5174">
        <v>95</v>
      </c>
      <c r="V5174">
        <v>32.756259979884206</v>
      </c>
      <c r="W5174">
        <v>0.88284518828451897</v>
      </c>
      <c r="X5174">
        <v>2</v>
      </c>
      <c r="Y5174">
        <v>1</v>
      </c>
      <c r="Z5174">
        <v>851363</v>
      </c>
    </row>
    <row r="5175" spans="1:26">
      <c r="A5175">
        <v>506341</v>
      </c>
      <c r="B5175">
        <v>1</v>
      </c>
      <c r="C5175">
        <v>50634101</v>
      </c>
      <c r="D5175">
        <v>1</v>
      </c>
      <c r="E5175">
        <v>2</v>
      </c>
      <c r="F5175">
        <v>14</v>
      </c>
      <c r="G5175">
        <v>1</v>
      </c>
      <c r="H5175">
        <v>37</v>
      </c>
      <c r="I5175">
        <v>1</v>
      </c>
      <c r="J5175">
        <v>1</v>
      </c>
      <c r="K5175">
        <v>3</v>
      </c>
      <c r="L5175">
        <v>14</v>
      </c>
      <c r="M5175">
        <v>2</v>
      </c>
      <c r="N5175">
        <v>4</v>
      </c>
      <c r="O5175">
        <v>2</v>
      </c>
      <c r="P5175">
        <v>1</v>
      </c>
      <c r="Q5175">
        <v>43.24</v>
      </c>
      <c r="R5175">
        <v>-1</v>
      </c>
      <c r="S5175">
        <v>0</v>
      </c>
      <c r="T5175">
        <v>172.5</v>
      </c>
      <c r="U5175">
        <v>72.900000000000006</v>
      </c>
      <c r="V5175">
        <v>24.499054820415878</v>
      </c>
      <c r="W5175">
        <v>0.89949748743718605</v>
      </c>
      <c r="X5175">
        <v>1</v>
      </c>
      <c r="Y5175">
        <v>3</v>
      </c>
      <c r="Z5175">
        <v>438229</v>
      </c>
    </row>
    <row r="5176" spans="1:26">
      <c r="A5176">
        <v>506371</v>
      </c>
      <c r="B5176">
        <v>1</v>
      </c>
      <c r="C5176">
        <v>50637101</v>
      </c>
      <c r="D5176">
        <v>2</v>
      </c>
      <c r="E5176">
        <v>2</v>
      </c>
      <c r="F5176">
        <v>14</v>
      </c>
      <c r="G5176">
        <v>2</v>
      </c>
      <c r="H5176">
        <v>18</v>
      </c>
      <c r="I5176">
        <v>1</v>
      </c>
      <c r="J5176">
        <v>1</v>
      </c>
      <c r="K5176">
        <v>4</v>
      </c>
      <c r="L5176">
        <v>5</v>
      </c>
      <c r="M5176">
        <v>1</v>
      </c>
      <c r="N5176">
        <v>3</v>
      </c>
      <c r="O5176">
        <v>5</v>
      </c>
      <c r="P5176">
        <v>2</v>
      </c>
      <c r="Q5176">
        <v>0</v>
      </c>
      <c r="R5176">
        <v>3</v>
      </c>
      <c r="S5176">
        <v>0</v>
      </c>
      <c r="T5176">
        <v>161.30000000000001</v>
      </c>
      <c r="U5176">
        <v>49.2</v>
      </c>
      <c r="V5176">
        <v>18.910210706638438</v>
      </c>
      <c r="W5176">
        <v>-1</v>
      </c>
      <c r="X5176">
        <v>1</v>
      </c>
      <c r="Y5176">
        <v>3</v>
      </c>
      <c r="Z5176">
        <v>257285</v>
      </c>
    </row>
    <row r="5177" spans="1:26">
      <c r="A5177">
        <v>506371</v>
      </c>
      <c r="B5177">
        <v>2</v>
      </c>
      <c r="C5177">
        <v>50637102</v>
      </c>
      <c r="D5177">
        <v>2</v>
      </c>
      <c r="E5177">
        <v>2</v>
      </c>
      <c r="F5177">
        <v>14</v>
      </c>
      <c r="G5177">
        <v>1</v>
      </c>
      <c r="H5177">
        <v>1</v>
      </c>
      <c r="I5177">
        <v>-1</v>
      </c>
      <c r="J5177">
        <v>1</v>
      </c>
      <c r="K5177">
        <v>-1</v>
      </c>
      <c r="L5177">
        <v>5</v>
      </c>
      <c r="M5177">
        <v>1</v>
      </c>
      <c r="N5177">
        <v>-1</v>
      </c>
      <c r="O5177">
        <v>-1</v>
      </c>
      <c r="P5177">
        <v>-1</v>
      </c>
      <c r="Q5177">
        <v>-1</v>
      </c>
      <c r="R5177">
        <v>-1</v>
      </c>
      <c r="S5177">
        <v>-2</v>
      </c>
      <c r="T5177">
        <v>-1</v>
      </c>
      <c r="U5177">
        <v>10.4</v>
      </c>
      <c r="V5177">
        <v>-1</v>
      </c>
      <c r="W5177">
        <v>-1</v>
      </c>
      <c r="X5177">
        <v>-2</v>
      </c>
      <c r="Y5177">
        <v>-2</v>
      </c>
      <c r="Z5177">
        <v>257285</v>
      </c>
    </row>
    <row r="5178" spans="1:26">
      <c r="A5178">
        <v>507051</v>
      </c>
      <c r="B5178">
        <v>1</v>
      </c>
      <c r="C5178">
        <v>50705101</v>
      </c>
      <c r="D5178">
        <v>3</v>
      </c>
      <c r="E5178">
        <v>2</v>
      </c>
      <c r="F5178">
        <v>15</v>
      </c>
      <c r="G5178">
        <v>1</v>
      </c>
      <c r="H5178">
        <v>34</v>
      </c>
      <c r="I5178">
        <v>2</v>
      </c>
      <c r="J5178">
        <v>1</v>
      </c>
      <c r="K5178">
        <v>5</v>
      </c>
      <c r="L5178">
        <v>11</v>
      </c>
      <c r="M5178">
        <v>2</v>
      </c>
      <c r="N5178">
        <v>4</v>
      </c>
      <c r="O5178">
        <v>2</v>
      </c>
      <c r="P5178">
        <v>1</v>
      </c>
      <c r="Q5178">
        <v>31.5</v>
      </c>
      <c r="R5178">
        <v>-1</v>
      </c>
      <c r="S5178">
        <v>0</v>
      </c>
      <c r="T5178">
        <v>178.4</v>
      </c>
      <c r="U5178">
        <v>86.5</v>
      </c>
      <c r="V5178">
        <v>27.178557783184861</v>
      </c>
      <c r="W5178">
        <v>-1</v>
      </c>
      <c r="X5178">
        <v>1</v>
      </c>
      <c r="Y5178">
        <v>3</v>
      </c>
      <c r="Z5178">
        <v>282521</v>
      </c>
    </row>
    <row r="5179" spans="1:26">
      <c r="A5179">
        <v>507051</v>
      </c>
      <c r="B5179">
        <v>2</v>
      </c>
      <c r="C5179">
        <v>50705102</v>
      </c>
      <c r="D5179">
        <v>3</v>
      </c>
      <c r="E5179">
        <v>2</v>
      </c>
      <c r="F5179">
        <v>15</v>
      </c>
      <c r="G5179">
        <v>2</v>
      </c>
      <c r="H5179">
        <v>31</v>
      </c>
      <c r="I5179">
        <v>2</v>
      </c>
      <c r="J5179">
        <v>1</v>
      </c>
      <c r="K5179">
        <v>3</v>
      </c>
      <c r="L5179">
        <v>11</v>
      </c>
      <c r="M5179">
        <v>1</v>
      </c>
      <c r="N5179">
        <v>4</v>
      </c>
      <c r="O5179">
        <v>2</v>
      </c>
      <c r="P5179">
        <v>1</v>
      </c>
      <c r="Q5179">
        <v>16.5</v>
      </c>
      <c r="R5179">
        <v>-1</v>
      </c>
      <c r="S5179">
        <v>0</v>
      </c>
      <c r="T5179">
        <v>163.80000000000001</v>
      </c>
      <c r="U5179">
        <v>75.2</v>
      </c>
      <c r="V5179">
        <v>28.027866855705682</v>
      </c>
      <c r="W5179">
        <v>0.875779376498801</v>
      </c>
      <c r="X5179">
        <v>2</v>
      </c>
      <c r="Y5179">
        <v>1</v>
      </c>
      <c r="Z5179">
        <v>282521</v>
      </c>
    </row>
    <row r="5180" spans="1:26">
      <c r="A5180">
        <v>507051</v>
      </c>
      <c r="B5180">
        <v>3</v>
      </c>
      <c r="C5180">
        <v>50705103</v>
      </c>
      <c r="D5180">
        <v>3</v>
      </c>
      <c r="E5180">
        <v>2</v>
      </c>
      <c r="F5180">
        <v>15</v>
      </c>
      <c r="G5180">
        <v>2</v>
      </c>
      <c r="H5180">
        <v>5</v>
      </c>
      <c r="I5180">
        <v>-1</v>
      </c>
      <c r="J5180">
        <v>1</v>
      </c>
      <c r="K5180">
        <v>-1</v>
      </c>
      <c r="L5180">
        <v>11</v>
      </c>
      <c r="M5180">
        <v>1</v>
      </c>
      <c r="N5180">
        <v>-1</v>
      </c>
      <c r="O5180">
        <v>-1</v>
      </c>
      <c r="P5180">
        <v>-1</v>
      </c>
      <c r="Q5180">
        <v>-1</v>
      </c>
      <c r="R5180">
        <v>-1</v>
      </c>
      <c r="S5180">
        <v>-2</v>
      </c>
      <c r="T5180">
        <v>112.4</v>
      </c>
      <c r="U5180">
        <v>16.600000000000001</v>
      </c>
      <c r="V5180">
        <v>13.139397930623977</v>
      </c>
      <c r="W5180">
        <v>-1</v>
      </c>
      <c r="X5180">
        <v>-2</v>
      </c>
      <c r="Y5180">
        <v>-2</v>
      </c>
      <c r="Z5180">
        <v>282521</v>
      </c>
    </row>
    <row r="5181" spans="1:26">
      <c r="A5181">
        <v>507201</v>
      </c>
      <c r="B5181">
        <v>1</v>
      </c>
      <c r="C5181">
        <v>50720101</v>
      </c>
      <c r="D5181">
        <v>1</v>
      </c>
      <c r="E5181">
        <v>2</v>
      </c>
      <c r="F5181">
        <v>15</v>
      </c>
      <c r="G5181">
        <v>1</v>
      </c>
      <c r="H5181">
        <v>67</v>
      </c>
      <c r="I5181">
        <v>4</v>
      </c>
      <c r="J5181">
        <v>1</v>
      </c>
      <c r="K5181">
        <v>7</v>
      </c>
      <c r="L5181">
        <v>7</v>
      </c>
      <c r="M5181">
        <v>2</v>
      </c>
      <c r="N5181">
        <v>4</v>
      </c>
      <c r="O5181">
        <v>3</v>
      </c>
      <c r="P5181">
        <v>1</v>
      </c>
      <c r="Q5181">
        <v>70</v>
      </c>
      <c r="R5181">
        <v>-1</v>
      </c>
      <c r="S5181">
        <v>0</v>
      </c>
      <c r="T5181">
        <v>160.19999999999999</v>
      </c>
      <c r="U5181">
        <v>64.599999999999994</v>
      </c>
      <c r="V5181">
        <v>25.171407151796835</v>
      </c>
      <c r="W5181">
        <v>0.99791666666666701</v>
      </c>
      <c r="X5181">
        <v>1</v>
      </c>
      <c r="Y5181">
        <v>3</v>
      </c>
      <c r="Z5181">
        <v>515290</v>
      </c>
    </row>
    <row r="5182" spans="1:26">
      <c r="A5182">
        <v>507251</v>
      </c>
      <c r="B5182">
        <v>1</v>
      </c>
      <c r="C5182">
        <v>50725101</v>
      </c>
      <c r="D5182">
        <v>2</v>
      </c>
      <c r="E5182">
        <v>2</v>
      </c>
      <c r="F5182">
        <v>15</v>
      </c>
      <c r="G5182">
        <v>1</v>
      </c>
      <c r="H5182">
        <v>79</v>
      </c>
      <c r="I5182">
        <v>2</v>
      </c>
      <c r="J5182">
        <v>1</v>
      </c>
      <c r="K5182">
        <v>7</v>
      </c>
      <c r="L5182">
        <v>6</v>
      </c>
      <c r="M5182">
        <v>4</v>
      </c>
      <c r="N5182">
        <v>2</v>
      </c>
      <c r="O5182">
        <v>5</v>
      </c>
      <c r="P5182">
        <v>2</v>
      </c>
      <c r="Q5182">
        <v>0</v>
      </c>
      <c r="R5182">
        <v>-1</v>
      </c>
      <c r="S5182">
        <v>0</v>
      </c>
      <c r="T5182">
        <v>177.4</v>
      </c>
      <c r="U5182">
        <v>79.2</v>
      </c>
      <c r="V5182">
        <v>25.166217784381438</v>
      </c>
      <c r="W5182">
        <v>-1</v>
      </c>
      <c r="X5182">
        <v>1</v>
      </c>
      <c r="Y5182">
        <v>3</v>
      </c>
      <c r="Z5182">
        <v>791046</v>
      </c>
    </row>
    <row r="5183" spans="1:26">
      <c r="A5183">
        <v>507251</v>
      </c>
      <c r="B5183">
        <v>2</v>
      </c>
      <c r="C5183">
        <v>50725102</v>
      </c>
      <c r="D5183">
        <v>2</v>
      </c>
      <c r="E5183">
        <v>2</v>
      </c>
      <c r="F5183">
        <v>15</v>
      </c>
      <c r="G5183">
        <v>2</v>
      </c>
      <c r="H5183">
        <v>78</v>
      </c>
      <c r="I5183">
        <v>2</v>
      </c>
      <c r="J5183">
        <v>1</v>
      </c>
      <c r="K5183">
        <v>7</v>
      </c>
      <c r="L5183">
        <v>6</v>
      </c>
      <c r="M5183">
        <v>4</v>
      </c>
      <c r="N5183">
        <v>1</v>
      </c>
      <c r="O5183">
        <v>5</v>
      </c>
      <c r="P5183">
        <v>2</v>
      </c>
      <c r="Q5183">
        <v>0</v>
      </c>
      <c r="R5183">
        <v>-1</v>
      </c>
      <c r="S5183">
        <v>0</v>
      </c>
      <c r="T5183">
        <v>-1</v>
      </c>
      <c r="U5183">
        <v>-1</v>
      </c>
      <c r="V5183">
        <v>-1</v>
      </c>
      <c r="W5183">
        <v>-1</v>
      </c>
      <c r="X5183">
        <v>2</v>
      </c>
      <c r="Y5183">
        <v>3</v>
      </c>
      <c r="Z5183">
        <v>791046</v>
      </c>
    </row>
    <row r="5184" spans="1:26">
      <c r="A5184">
        <v>507341</v>
      </c>
      <c r="B5184">
        <v>1</v>
      </c>
      <c r="C5184">
        <v>50734101</v>
      </c>
      <c r="D5184">
        <v>1</v>
      </c>
      <c r="E5184">
        <v>2</v>
      </c>
      <c r="F5184">
        <v>15</v>
      </c>
      <c r="G5184">
        <v>1</v>
      </c>
      <c r="H5184">
        <v>31</v>
      </c>
      <c r="I5184">
        <v>1</v>
      </c>
      <c r="J5184">
        <v>1</v>
      </c>
      <c r="K5184">
        <v>2</v>
      </c>
      <c r="L5184">
        <v>14</v>
      </c>
      <c r="M5184">
        <v>3</v>
      </c>
      <c r="N5184">
        <v>4</v>
      </c>
      <c r="O5184">
        <v>2</v>
      </c>
      <c r="P5184">
        <v>1</v>
      </c>
      <c r="Q5184">
        <v>10.587</v>
      </c>
      <c r="R5184">
        <v>-1</v>
      </c>
      <c r="S5184">
        <v>2</v>
      </c>
      <c r="T5184">
        <v>174.6</v>
      </c>
      <c r="U5184">
        <v>66.8</v>
      </c>
      <c r="V5184">
        <v>21.912300935930794</v>
      </c>
      <c r="W5184">
        <v>0.89713048186248001</v>
      </c>
      <c r="X5184">
        <v>1</v>
      </c>
      <c r="Y5184">
        <v>3</v>
      </c>
      <c r="Z5184">
        <v>46643</v>
      </c>
    </row>
    <row r="5185" spans="1:26">
      <c r="A5185">
        <v>507351</v>
      </c>
      <c r="B5185">
        <v>1</v>
      </c>
      <c r="C5185">
        <v>50735101</v>
      </c>
      <c r="D5185">
        <v>2</v>
      </c>
      <c r="E5185">
        <v>2</v>
      </c>
      <c r="F5185">
        <v>15</v>
      </c>
      <c r="G5185">
        <v>1</v>
      </c>
      <c r="H5185">
        <v>61</v>
      </c>
      <c r="I5185">
        <v>2</v>
      </c>
      <c r="J5185">
        <v>1</v>
      </c>
      <c r="K5185">
        <v>5</v>
      </c>
      <c r="L5185">
        <v>7</v>
      </c>
      <c r="M5185">
        <v>5</v>
      </c>
      <c r="N5185">
        <v>3</v>
      </c>
      <c r="O5185">
        <v>5</v>
      </c>
      <c r="P5185">
        <v>1</v>
      </c>
      <c r="Q5185">
        <v>4.6740000000000004</v>
      </c>
      <c r="R5185">
        <v>-1</v>
      </c>
      <c r="S5185">
        <v>4</v>
      </c>
      <c r="T5185">
        <v>171.8</v>
      </c>
      <c r="U5185">
        <v>86.4</v>
      </c>
      <c r="V5185">
        <v>29.273012857086709</v>
      </c>
      <c r="W5185">
        <v>0.90549750113584704</v>
      </c>
      <c r="X5185">
        <v>2</v>
      </c>
      <c r="Y5185">
        <v>1</v>
      </c>
      <c r="Z5185">
        <v>636315</v>
      </c>
    </row>
    <row r="5186" spans="1:26">
      <c r="A5186">
        <v>507351</v>
      </c>
      <c r="B5186">
        <v>2</v>
      </c>
      <c r="C5186">
        <v>50735102</v>
      </c>
      <c r="D5186">
        <v>2</v>
      </c>
      <c r="E5186">
        <v>2</v>
      </c>
      <c r="F5186">
        <v>15</v>
      </c>
      <c r="G5186">
        <v>2</v>
      </c>
      <c r="H5186">
        <v>61</v>
      </c>
      <c r="I5186">
        <v>2</v>
      </c>
      <c r="J5186">
        <v>1</v>
      </c>
      <c r="K5186">
        <v>7</v>
      </c>
      <c r="L5186">
        <v>7</v>
      </c>
      <c r="M5186">
        <v>2</v>
      </c>
      <c r="N5186">
        <v>3</v>
      </c>
      <c r="O5186">
        <v>5</v>
      </c>
      <c r="P5186">
        <v>1</v>
      </c>
      <c r="Q5186">
        <v>4.6449999999999996</v>
      </c>
      <c r="R5186">
        <v>-1</v>
      </c>
      <c r="S5186">
        <v>2</v>
      </c>
      <c r="T5186">
        <v>152.80000000000001</v>
      </c>
      <c r="U5186">
        <v>49.9</v>
      </c>
      <c r="V5186">
        <v>21.372426742687974</v>
      </c>
      <c r="W5186">
        <v>0.77600440286186001</v>
      </c>
      <c r="X5186">
        <v>-8</v>
      </c>
      <c r="Y5186">
        <v>3</v>
      </c>
      <c r="Z5186">
        <v>636315</v>
      </c>
    </row>
    <row r="5187" spans="1:26">
      <c r="A5187">
        <v>507371</v>
      </c>
      <c r="B5187">
        <v>1</v>
      </c>
      <c r="C5187">
        <v>50737101</v>
      </c>
      <c r="D5187">
        <v>2</v>
      </c>
      <c r="E5187">
        <v>2</v>
      </c>
      <c r="F5187">
        <v>15</v>
      </c>
      <c r="G5187">
        <v>1</v>
      </c>
      <c r="H5187">
        <v>66</v>
      </c>
      <c r="I5187">
        <v>2</v>
      </c>
      <c r="J5187">
        <v>1</v>
      </c>
      <c r="K5187">
        <v>5</v>
      </c>
      <c r="L5187">
        <v>6</v>
      </c>
      <c r="M5187">
        <v>3</v>
      </c>
      <c r="N5187">
        <v>3</v>
      </c>
      <c r="O5187">
        <v>5</v>
      </c>
      <c r="P5187">
        <v>1</v>
      </c>
      <c r="Q5187">
        <v>14</v>
      </c>
      <c r="R5187">
        <v>-1</v>
      </c>
      <c r="S5187">
        <v>0</v>
      </c>
      <c r="T5187">
        <v>166</v>
      </c>
      <c r="U5187">
        <v>106.5</v>
      </c>
      <c r="V5187">
        <v>38.648570184351868</v>
      </c>
      <c r="W5187">
        <v>-1</v>
      </c>
      <c r="X5187">
        <v>2</v>
      </c>
      <c r="Y5187">
        <v>1</v>
      </c>
      <c r="Z5187">
        <v>159480</v>
      </c>
    </row>
    <row r="5188" spans="1:26">
      <c r="A5188">
        <v>507371</v>
      </c>
      <c r="B5188">
        <v>2</v>
      </c>
      <c r="C5188">
        <v>50737102</v>
      </c>
      <c r="D5188">
        <v>2</v>
      </c>
      <c r="E5188">
        <v>2</v>
      </c>
      <c r="F5188">
        <v>15</v>
      </c>
      <c r="G5188">
        <v>2</v>
      </c>
      <c r="H5188">
        <v>67</v>
      </c>
      <c r="I5188">
        <v>2</v>
      </c>
      <c r="J5188">
        <v>1</v>
      </c>
      <c r="K5188">
        <v>7</v>
      </c>
      <c r="L5188">
        <v>6</v>
      </c>
      <c r="M5188">
        <v>3</v>
      </c>
      <c r="N5188">
        <v>4</v>
      </c>
      <c r="O5188">
        <v>2</v>
      </c>
      <c r="P5188">
        <v>1</v>
      </c>
      <c r="Q5188">
        <v>14</v>
      </c>
      <c r="R5188">
        <v>-1</v>
      </c>
      <c r="S5188">
        <v>0</v>
      </c>
      <c r="T5188">
        <v>151</v>
      </c>
      <c r="U5188">
        <v>54.4</v>
      </c>
      <c r="V5188">
        <v>23.858602692864348</v>
      </c>
      <c r="W5188">
        <v>0.94971751412429395</v>
      </c>
      <c r="X5188">
        <v>1</v>
      </c>
      <c r="Y5188">
        <v>3</v>
      </c>
      <c r="Z5188">
        <v>159480</v>
      </c>
    </row>
    <row r="5189" spans="1:26">
      <c r="A5189">
        <v>508051</v>
      </c>
      <c r="B5189">
        <v>1</v>
      </c>
      <c r="C5189">
        <v>50805101</v>
      </c>
      <c r="D5189">
        <v>3</v>
      </c>
      <c r="E5189">
        <v>8</v>
      </c>
      <c r="F5189">
        <v>19</v>
      </c>
      <c r="G5189">
        <v>1</v>
      </c>
      <c r="H5189">
        <v>34</v>
      </c>
      <c r="I5189">
        <v>1</v>
      </c>
      <c r="J5189">
        <v>1</v>
      </c>
      <c r="K5189">
        <v>2</v>
      </c>
      <c r="L5189">
        <v>10</v>
      </c>
      <c r="M5189">
        <v>2</v>
      </c>
      <c r="N5189">
        <v>4</v>
      </c>
      <c r="O5189">
        <v>2</v>
      </c>
      <c r="P5189">
        <v>1</v>
      </c>
      <c r="Q5189">
        <v>3.87</v>
      </c>
      <c r="R5189">
        <v>-1</v>
      </c>
      <c r="S5189">
        <v>4</v>
      </c>
      <c r="T5189">
        <v>172.6</v>
      </c>
      <c r="U5189">
        <v>61</v>
      </c>
      <c r="V5189">
        <v>20.476147637723912</v>
      </c>
      <c r="W5189">
        <v>0.81043663471778504</v>
      </c>
      <c r="X5189">
        <v>3</v>
      </c>
      <c r="Y5189">
        <v>2</v>
      </c>
      <c r="Z5189">
        <v>474280</v>
      </c>
    </row>
    <row r="5190" spans="1:26">
      <c r="A5190">
        <v>508051</v>
      </c>
      <c r="B5190">
        <v>2</v>
      </c>
      <c r="C5190">
        <v>50805102</v>
      </c>
      <c r="D5190">
        <v>3</v>
      </c>
      <c r="E5190">
        <v>8</v>
      </c>
      <c r="F5190">
        <v>19</v>
      </c>
      <c r="G5190">
        <v>2</v>
      </c>
      <c r="H5190">
        <v>10</v>
      </c>
      <c r="I5190">
        <v>-1</v>
      </c>
      <c r="J5190">
        <v>1</v>
      </c>
      <c r="K5190">
        <v>-1</v>
      </c>
      <c r="L5190">
        <v>10</v>
      </c>
      <c r="M5190">
        <v>2</v>
      </c>
      <c r="N5190">
        <v>-1</v>
      </c>
      <c r="O5190">
        <v>-1</v>
      </c>
      <c r="P5190">
        <v>-1</v>
      </c>
      <c r="Q5190">
        <v>-1</v>
      </c>
      <c r="R5190">
        <v>-1</v>
      </c>
      <c r="S5190">
        <v>-2</v>
      </c>
      <c r="T5190">
        <v>134.30000000000001</v>
      </c>
      <c r="U5190">
        <v>31.3</v>
      </c>
      <c r="V5190">
        <v>17.353709064235886</v>
      </c>
      <c r="W5190">
        <v>-1</v>
      </c>
      <c r="X5190">
        <v>-8</v>
      </c>
      <c r="Y5190">
        <v>3</v>
      </c>
      <c r="Z5190">
        <v>474280</v>
      </c>
    </row>
    <row r="5191" spans="1:26">
      <c r="A5191">
        <v>508051</v>
      </c>
      <c r="B5191">
        <v>3</v>
      </c>
      <c r="C5191">
        <v>50805103</v>
      </c>
      <c r="D5191">
        <v>3</v>
      </c>
      <c r="E5191">
        <v>8</v>
      </c>
      <c r="F5191">
        <v>19</v>
      </c>
      <c r="G5191">
        <v>1</v>
      </c>
      <c r="H5191">
        <v>9</v>
      </c>
      <c r="I5191">
        <v>-1</v>
      </c>
      <c r="J5191">
        <v>1</v>
      </c>
      <c r="K5191">
        <v>-1</v>
      </c>
      <c r="L5191">
        <v>10</v>
      </c>
      <c r="M5191">
        <v>2</v>
      </c>
      <c r="N5191">
        <v>-1</v>
      </c>
      <c r="O5191">
        <v>-1</v>
      </c>
      <c r="P5191">
        <v>-1</v>
      </c>
      <c r="Q5191">
        <v>-1</v>
      </c>
      <c r="R5191">
        <v>-1</v>
      </c>
      <c r="S5191">
        <v>-2</v>
      </c>
      <c r="T5191">
        <v>138.80000000000001</v>
      </c>
      <c r="U5191">
        <v>33</v>
      </c>
      <c r="V5191">
        <v>17.12911825527992</v>
      </c>
      <c r="W5191">
        <v>-1</v>
      </c>
      <c r="X5191">
        <v>2</v>
      </c>
      <c r="Y5191">
        <v>1</v>
      </c>
      <c r="Z5191">
        <v>474280</v>
      </c>
    </row>
    <row r="5192" spans="1:26">
      <c r="A5192">
        <v>508151</v>
      </c>
      <c r="B5192">
        <v>1</v>
      </c>
      <c r="C5192">
        <v>50815101</v>
      </c>
      <c r="D5192">
        <v>3</v>
      </c>
      <c r="E5192">
        <v>8</v>
      </c>
      <c r="F5192">
        <v>19</v>
      </c>
      <c r="G5192">
        <v>2</v>
      </c>
      <c r="H5192">
        <v>36</v>
      </c>
      <c r="I5192">
        <v>2</v>
      </c>
      <c r="J5192">
        <v>1</v>
      </c>
      <c r="K5192">
        <v>3</v>
      </c>
      <c r="L5192">
        <v>18</v>
      </c>
      <c r="M5192">
        <v>2</v>
      </c>
      <c r="N5192">
        <v>3</v>
      </c>
      <c r="O5192">
        <v>5</v>
      </c>
      <c r="P5192">
        <v>1</v>
      </c>
      <c r="Q5192">
        <v>4.9039999999999999</v>
      </c>
      <c r="R5192">
        <v>-1</v>
      </c>
      <c r="S5192">
        <v>3</v>
      </c>
      <c r="T5192">
        <v>167</v>
      </c>
      <c r="U5192">
        <v>58.6</v>
      </c>
      <c r="V5192">
        <v>21.011868478611639</v>
      </c>
      <c r="W5192">
        <v>-1</v>
      </c>
      <c r="X5192">
        <v>1</v>
      </c>
      <c r="Y5192">
        <v>3</v>
      </c>
      <c r="Z5192">
        <v>527446</v>
      </c>
    </row>
    <row r="5193" spans="1:26">
      <c r="A5193">
        <v>508151</v>
      </c>
      <c r="B5193">
        <v>2</v>
      </c>
      <c r="C5193">
        <v>50815102</v>
      </c>
      <c r="D5193">
        <v>3</v>
      </c>
      <c r="E5193">
        <v>8</v>
      </c>
      <c r="F5193">
        <v>19</v>
      </c>
      <c r="G5193">
        <v>2</v>
      </c>
      <c r="H5193">
        <v>11</v>
      </c>
      <c r="I5193">
        <v>-1</v>
      </c>
      <c r="J5193">
        <v>1</v>
      </c>
      <c r="K5193">
        <v>-1</v>
      </c>
      <c r="L5193">
        <v>18</v>
      </c>
      <c r="M5193">
        <v>1</v>
      </c>
      <c r="N5193">
        <v>-1</v>
      </c>
      <c r="O5193">
        <v>-1</v>
      </c>
      <c r="P5193">
        <v>-1</v>
      </c>
      <c r="Q5193">
        <v>-1</v>
      </c>
      <c r="R5193">
        <v>-1</v>
      </c>
      <c r="S5193">
        <v>-2</v>
      </c>
      <c r="T5193">
        <v>133.4</v>
      </c>
      <c r="U5193">
        <v>30.5</v>
      </c>
      <c r="V5193">
        <v>17.139106608614732</v>
      </c>
      <c r="W5193">
        <v>-1</v>
      </c>
      <c r="X5193">
        <v>1</v>
      </c>
      <c r="Y5193">
        <v>3</v>
      </c>
      <c r="Z5193">
        <v>527446</v>
      </c>
    </row>
    <row r="5194" spans="1:26">
      <c r="A5194">
        <v>508151</v>
      </c>
      <c r="B5194">
        <v>3</v>
      </c>
      <c r="C5194">
        <v>50815103</v>
      </c>
      <c r="D5194">
        <v>3</v>
      </c>
      <c r="E5194">
        <v>8</v>
      </c>
      <c r="F5194">
        <v>19</v>
      </c>
      <c r="G5194">
        <v>2</v>
      </c>
      <c r="H5194">
        <v>7</v>
      </c>
      <c r="I5194">
        <v>-1</v>
      </c>
      <c r="J5194">
        <v>1</v>
      </c>
      <c r="K5194">
        <v>-1</v>
      </c>
      <c r="L5194">
        <v>18</v>
      </c>
      <c r="M5194">
        <v>1</v>
      </c>
      <c r="N5194">
        <v>-1</v>
      </c>
      <c r="O5194">
        <v>-1</v>
      </c>
      <c r="P5194">
        <v>-1</v>
      </c>
      <c r="Q5194">
        <v>-1</v>
      </c>
      <c r="R5194">
        <v>-1</v>
      </c>
      <c r="S5194">
        <v>-2</v>
      </c>
      <c r="T5194">
        <v>128</v>
      </c>
      <c r="U5194">
        <v>25.9</v>
      </c>
      <c r="V5194">
        <v>15.808105468749998</v>
      </c>
      <c r="W5194">
        <v>-1</v>
      </c>
      <c r="X5194">
        <v>-2</v>
      </c>
      <c r="Y5194">
        <v>-2</v>
      </c>
      <c r="Z5194">
        <v>527446</v>
      </c>
    </row>
    <row r="5195" spans="1:26">
      <c r="A5195">
        <v>508181</v>
      </c>
      <c r="B5195">
        <v>1</v>
      </c>
      <c r="C5195">
        <v>50818101</v>
      </c>
      <c r="D5195">
        <v>1</v>
      </c>
      <c r="E5195">
        <v>8</v>
      </c>
      <c r="F5195">
        <v>19</v>
      </c>
      <c r="G5195">
        <v>2</v>
      </c>
      <c r="H5195">
        <v>73</v>
      </c>
      <c r="I5195">
        <v>4</v>
      </c>
      <c r="J5195">
        <v>1</v>
      </c>
      <c r="K5195">
        <v>2</v>
      </c>
      <c r="L5195">
        <v>9</v>
      </c>
      <c r="M5195">
        <v>2</v>
      </c>
      <c r="N5195">
        <v>1</v>
      </c>
      <c r="O5195">
        <v>5</v>
      </c>
      <c r="P5195">
        <v>1</v>
      </c>
      <c r="Q5195">
        <v>5.8000000000000003E-2</v>
      </c>
      <c r="R5195">
        <v>-1</v>
      </c>
      <c r="S5195">
        <v>0</v>
      </c>
      <c r="T5195">
        <v>163.4</v>
      </c>
      <c r="U5195">
        <v>60.5</v>
      </c>
      <c r="V5195">
        <v>22.659549445758653</v>
      </c>
      <c r="W5195">
        <v>0.92842535787321001</v>
      </c>
      <c r="X5195">
        <v>1</v>
      </c>
      <c r="Y5195">
        <v>1</v>
      </c>
      <c r="Z5195">
        <v>361196</v>
      </c>
    </row>
    <row r="5196" spans="1:26">
      <c r="A5196">
        <v>508251</v>
      </c>
      <c r="B5196">
        <v>1</v>
      </c>
      <c r="C5196">
        <v>50825101</v>
      </c>
      <c r="D5196">
        <v>2</v>
      </c>
      <c r="E5196">
        <v>8</v>
      </c>
      <c r="F5196">
        <v>19</v>
      </c>
      <c r="G5196">
        <v>1</v>
      </c>
      <c r="H5196">
        <v>40</v>
      </c>
      <c r="I5196">
        <v>2</v>
      </c>
      <c r="J5196">
        <v>1</v>
      </c>
      <c r="K5196">
        <v>3</v>
      </c>
      <c r="L5196">
        <v>97</v>
      </c>
      <c r="M5196">
        <v>1</v>
      </c>
      <c r="N5196">
        <v>1</v>
      </c>
      <c r="O5196">
        <v>5</v>
      </c>
      <c r="P5196">
        <v>1</v>
      </c>
      <c r="Q5196">
        <v>38.25</v>
      </c>
      <c r="R5196">
        <v>-1</v>
      </c>
      <c r="S5196">
        <v>0</v>
      </c>
      <c r="T5196">
        <v>170.2</v>
      </c>
      <c r="U5196">
        <v>71.099999999999994</v>
      </c>
      <c r="V5196">
        <v>24.544290880570447</v>
      </c>
      <c r="W5196">
        <v>-1</v>
      </c>
      <c r="X5196">
        <v>1</v>
      </c>
      <c r="Y5196">
        <v>3</v>
      </c>
      <c r="Z5196">
        <v>194397</v>
      </c>
    </row>
    <row r="5197" spans="1:26">
      <c r="A5197">
        <v>508251</v>
      </c>
      <c r="B5197">
        <v>2</v>
      </c>
      <c r="C5197">
        <v>50825102</v>
      </c>
      <c r="D5197">
        <v>2</v>
      </c>
      <c r="E5197">
        <v>8</v>
      </c>
      <c r="F5197">
        <v>19</v>
      </c>
      <c r="G5197">
        <v>2</v>
      </c>
      <c r="H5197">
        <v>44</v>
      </c>
      <c r="I5197">
        <v>2</v>
      </c>
      <c r="J5197">
        <v>1</v>
      </c>
      <c r="K5197">
        <v>6</v>
      </c>
      <c r="L5197">
        <v>97</v>
      </c>
      <c r="M5197">
        <v>1</v>
      </c>
      <c r="N5197">
        <v>4</v>
      </c>
      <c r="O5197">
        <v>1</v>
      </c>
      <c r="P5197">
        <v>1</v>
      </c>
      <c r="Q5197">
        <v>28.308</v>
      </c>
      <c r="R5197">
        <v>-1</v>
      </c>
      <c r="S5197">
        <v>0</v>
      </c>
      <c r="T5197">
        <v>154.30000000000001</v>
      </c>
      <c r="U5197">
        <v>56.1</v>
      </c>
      <c r="V5197">
        <v>23.56302310646328</v>
      </c>
      <c r="W5197">
        <v>0.83059820010587604</v>
      </c>
      <c r="X5197">
        <v>1</v>
      </c>
      <c r="Y5197">
        <v>3</v>
      </c>
      <c r="Z5197">
        <v>194397</v>
      </c>
    </row>
    <row r="5198" spans="1:26">
      <c r="A5198">
        <v>508271</v>
      </c>
      <c r="B5198">
        <v>1</v>
      </c>
      <c r="C5198">
        <v>50827101</v>
      </c>
      <c r="D5198">
        <v>1</v>
      </c>
      <c r="E5198">
        <v>8</v>
      </c>
      <c r="F5198">
        <v>19</v>
      </c>
      <c r="G5198">
        <v>2</v>
      </c>
      <c r="H5198">
        <v>70</v>
      </c>
      <c r="I5198">
        <v>5</v>
      </c>
      <c r="J5198">
        <v>1</v>
      </c>
      <c r="K5198">
        <v>2</v>
      </c>
      <c r="L5198">
        <v>6</v>
      </c>
      <c r="M5198">
        <v>2</v>
      </c>
      <c r="N5198">
        <v>4</v>
      </c>
      <c r="O5198">
        <v>1</v>
      </c>
      <c r="P5198">
        <v>1</v>
      </c>
      <c r="Q5198">
        <v>0.71899999999999997</v>
      </c>
      <c r="R5198">
        <v>-1</v>
      </c>
      <c r="S5198">
        <v>1</v>
      </c>
      <c r="T5198">
        <v>154.4</v>
      </c>
      <c r="U5198">
        <v>83.6</v>
      </c>
      <c r="V5198">
        <v>35.068055518268942</v>
      </c>
      <c r="W5198">
        <v>-1</v>
      </c>
      <c r="X5198">
        <v>2</v>
      </c>
      <c r="Y5198">
        <v>3</v>
      </c>
      <c r="Z5198">
        <v>393306</v>
      </c>
    </row>
    <row r="5199" spans="1:26">
      <c r="A5199">
        <v>508341</v>
      </c>
      <c r="B5199">
        <v>1</v>
      </c>
      <c r="C5199">
        <v>50834101</v>
      </c>
      <c r="D5199">
        <v>3</v>
      </c>
      <c r="E5199">
        <v>8</v>
      </c>
      <c r="F5199">
        <v>19</v>
      </c>
      <c r="G5199">
        <v>2</v>
      </c>
      <c r="H5199">
        <v>45</v>
      </c>
      <c r="I5199">
        <v>2</v>
      </c>
      <c r="J5199">
        <v>1</v>
      </c>
      <c r="K5199">
        <v>4</v>
      </c>
      <c r="L5199">
        <v>13</v>
      </c>
      <c r="M5199">
        <v>1</v>
      </c>
      <c r="N5199">
        <v>3</v>
      </c>
      <c r="O5199">
        <v>5</v>
      </c>
      <c r="P5199">
        <v>1</v>
      </c>
      <c r="Q5199">
        <v>1.125</v>
      </c>
      <c r="R5199">
        <v>-1</v>
      </c>
      <c r="S5199">
        <v>0</v>
      </c>
      <c r="T5199">
        <v>174.4</v>
      </c>
      <c r="U5199">
        <v>81.8</v>
      </c>
      <c r="V5199">
        <v>26.894306034845552</v>
      </c>
      <c r="W5199">
        <v>-1</v>
      </c>
      <c r="X5199">
        <v>2</v>
      </c>
      <c r="Y5199">
        <v>1</v>
      </c>
      <c r="Z5199">
        <v>770380</v>
      </c>
    </row>
    <row r="5200" spans="1:26">
      <c r="A5200">
        <v>508341</v>
      </c>
      <c r="B5200">
        <v>2</v>
      </c>
      <c r="C5200">
        <v>50834102</v>
      </c>
      <c r="D5200">
        <v>3</v>
      </c>
      <c r="E5200">
        <v>8</v>
      </c>
      <c r="F5200">
        <v>19</v>
      </c>
      <c r="G5200">
        <v>2</v>
      </c>
      <c r="H5200">
        <v>9</v>
      </c>
      <c r="I5200">
        <v>-1</v>
      </c>
      <c r="J5200">
        <v>1</v>
      </c>
      <c r="K5200">
        <v>-1</v>
      </c>
      <c r="L5200">
        <v>13</v>
      </c>
      <c r="M5200">
        <v>2</v>
      </c>
      <c r="N5200">
        <v>-1</v>
      </c>
      <c r="O5200">
        <v>-1</v>
      </c>
      <c r="P5200">
        <v>-1</v>
      </c>
      <c r="Q5200">
        <v>-1</v>
      </c>
      <c r="R5200">
        <v>-1</v>
      </c>
      <c r="S5200">
        <v>-2</v>
      </c>
      <c r="T5200">
        <v>140.5</v>
      </c>
      <c r="U5200">
        <v>30.5</v>
      </c>
      <c r="V5200">
        <v>15.450665518420484</v>
      </c>
      <c r="W5200">
        <v>-1</v>
      </c>
      <c r="X5200">
        <v>1</v>
      </c>
      <c r="Y5200">
        <v>3</v>
      </c>
      <c r="Z5200">
        <v>770380</v>
      </c>
    </row>
    <row r="5201" spans="1:26">
      <c r="A5201">
        <v>508341</v>
      </c>
      <c r="B5201">
        <v>3</v>
      </c>
      <c r="C5201">
        <v>50834103</v>
      </c>
      <c r="D5201">
        <v>3</v>
      </c>
      <c r="E5201">
        <v>8</v>
      </c>
      <c r="F5201">
        <v>19</v>
      </c>
      <c r="G5201">
        <v>2</v>
      </c>
      <c r="H5201">
        <v>6</v>
      </c>
      <c r="I5201">
        <v>-1</v>
      </c>
      <c r="J5201">
        <v>1</v>
      </c>
      <c r="K5201">
        <v>-1</v>
      </c>
      <c r="L5201">
        <v>13</v>
      </c>
      <c r="M5201">
        <v>2</v>
      </c>
      <c r="N5201">
        <v>-1</v>
      </c>
      <c r="O5201">
        <v>-1</v>
      </c>
      <c r="P5201">
        <v>-1</v>
      </c>
      <c r="Q5201">
        <v>-1</v>
      </c>
      <c r="R5201">
        <v>-1</v>
      </c>
      <c r="S5201">
        <v>-2</v>
      </c>
      <c r="T5201">
        <v>118.9</v>
      </c>
      <c r="U5201">
        <v>21.4</v>
      </c>
      <c r="V5201">
        <v>15.137357371079581</v>
      </c>
      <c r="W5201">
        <v>-1</v>
      </c>
      <c r="X5201">
        <v>-2</v>
      </c>
      <c r="Y5201">
        <v>-2</v>
      </c>
      <c r="Z5201">
        <v>770380</v>
      </c>
    </row>
    <row r="5202" spans="1:26">
      <c r="A5202">
        <v>508351</v>
      </c>
      <c r="B5202">
        <v>1</v>
      </c>
      <c r="C5202">
        <v>50835101</v>
      </c>
      <c r="D5202">
        <v>2</v>
      </c>
      <c r="E5202">
        <v>8</v>
      </c>
      <c r="F5202">
        <v>19</v>
      </c>
      <c r="G5202">
        <v>2</v>
      </c>
      <c r="H5202">
        <v>37</v>
      </c>
      <c r="I5202">
        <v>1</v>
      </c>
      <c r="J5202">
        <v>1</v>
      </c>
      <c r="K5202">
        <v>4</v>
      </c>
      <c r="L5202">
        <v>6</v>
      </c>
      <c r="M5202">
        <v>4</v>
      </c>
      <c r="N5202">
        <v>1</v>
      </c>
      <c r="O5202">
        <v>5</v>
      </c>
      <c r="P5202">
        <v>1</v>
      </c>
      <c r="Q5202">
        <v>11.595000000000001</v>
      </c>
      <c r="R5202">
        <v>-1</v>
      </c>
      <c r="S5202">
        <v>11</v>
      </c>
      <c r="T5202">
        <v>162.5</v>
      </c>
      <c r="U5202">
        <v>69.099999999999994</v>
      </c>
      <c r="V5202">
        <v>26.168047337278104</v>
      </c>
      <c r="W5202">
        <v>0.90713929106340496</v>
      </c>
      <c r="X5202">
        <v>2</v>
      </c>
      <c r="Y5202">
        <v>1</v>
      </c>
      <c r="Z5202">
        <v>772117</v>
      </c>
    </row>
    <row r="5203" spans="1:26">
      <c r="A5203">
        <v>508351</v>
      </c>
      <c r="B5203">
        <v>2</v>
      </c>
      <c r="C5203">
        <v>50835102</v>
      </c>
      <c r="D5203">
        <v>2</v>
      </c>
      <c r="E5203">
        <v>8</v>
      </c>
      <c r="F5203">
        <v>19</v>
      </c>
      <c r="G5203">
        <v>1</v>
      </c>
      <c r="H5203">
        <v>7</v>
      </c>
      <c r="I5203">
        <v>-1</v>
      </c>
      <c r="J5203">
        <v>1</v>
      </c>
      <c r="K5203">
        <v>-1</v>
      </c>
      <c r="L5203">
        <v>6</v>
      </c>
      <c r="M5203">
        <v>2</v>
      </c>
      <c r="N5203">
        <v>-1</v>
      </c>
      <c r="O5203">
        <v>-1</v>
      </c>
      <c r="P5203">
        <v>-1</v>
      </c>
      <c r="Q5203">
        <v>-1</v>
      </c>
      <c r="R5203">
        <v>-1</v>
      </c>
      <c r="S5203">
        <v>-2</v>
      </c>
      <c r="T5203">
        <v>120.3</v>
      </c>
      <c r="U5203">
        <v>24.5</v>
      </c>
      <c r="V5203">
        <v>16.929137394806137</v>
      </c>
      <c r="W5203">
        <v>-1</v>
      </c>
      <c r="X5203">
        <v>-2</v>
      </c>
      <c r="Y5203">
        <v>-2</v>
      </c>
      <c r="Z5203">
        <v>772117</v>
      </c>
    </row>
    <row r="5204" spans="1:26">
      <c r="A5204">
        <v>508371</v>
      </c>
      <c r="B5204">
        <v>1</v>
      </c>
      <c r="C5204">
        <v>50837101</v>
      </c>
      <c r="D5204">
        <v>3</v>
      </c>
      <c r="E5204">
        <v>8</v>
      </c>
      <c r="F5204">
        <v>19</v>
      </c>
      <c r="G5204">
        <v>1</v>
      </c>
      <c r="H5204">
        <v>61</v>
      </c>
      <c r="I5204">
        <v>2</v>
      </c>
      <c r="J5204">
        <v>1</v>
      </c>
      <c r="K5204">
        <v>2</v>
      </c>
      <c r="L5204">
        <v>12</v>
      </c>
      <c r="M5204">
        <v>2</v>
      </c>
      <c r="N5204">
        <v>3</v>
      </c>
      <c r="O5204">
        <v>5</v>
      </c>
      <c r="P5204">
        <v>1</v>
      </c>
      <c r="Q5204">
        <v>21.431999999999999</v>
      </c>
      <c r="R5204">
        <v>-1</v>
      </c>
      <c r="S5204">
        <v>5</v>
      </c>
      <c r="T5204">
        <v>162.6</v>
      </c>
      <c r="U5204">
        <v>63.2</v>
      </c>
      <c r="V5204">
        <v>23.904298083571245</v>
      </c>
      <c r="W5204">
        <v>0.96898395721925101</v>
      </c>
      <c r="X5204">
        <v>2</v>
      </c>
      <c r="Y5204">
        <v>3</v>
      </c>
      <c r="Z5204">
        <v>145398</v>
      </c>
    </row>
    <row r="5205" spans="1:26">
      <c r="A5205">
        <v>508371</v>
      </c>
      <c r="B5205">
        <v>2</v>
      </c>
      <c r="C5205">
        <v>50837102</v>
      </c>
      <c r="D5205">
        <v>3</v>
      </c>
      <c r="E5205">
        <v>8</v>
      </c>
      <c r="F5205">
        <v>19</v>
      </c>
      <c r="G5205">
        <v>2</v>
      </c>
      <c r="H5205">
        <v>55</v>
      </c>
      <c r="I5205">
        <v>2</v>
      </c>
      <c r="J5205">
        <v>1</v>
      </c>
      <c r="K5205">
        <v>1</v>
      </c>
      <c r="L5205">
        <v>12</v>
      </c>
      <c r="M5205">
        <v>2</v>
      </c>
      <c r="N5205">
        <v>3</v>
      </c>
      <c r="O5205">
        <v>5</v>
      </c>
      <c r="P5205">
        <v>1</v>
      </c>
      <c r="Q5205">
        <v>7.2880000000000003</v>
      </c>
      <c r="R5205">
        <v>-1</v>
      </c>
      <c r="S5205">
        <v>11</v>
      </c>
      <c r="T5205">
        <v>157.80000000000001</v>
      </c>
      <c r="U5205">
        <v>57.7</v>
      </c>
      <c r="V5205">
        <v>23.171909060095963</v>
      </c>
      <c r="W5205">
        <v>0.87762237762237805</v>
      </c>
      <c r="X5205">
        <v>1</v>
      </c>
      <c r="Y5205">
        <v>3</v>
      </c>
      <c r="Z5205">
        <v>145398</v>
      </c>
    </row>
    <row r="5206" spans="1:26">
      <c r="A5206">
        <v>508371</v>
      </c>
      <c r="B5206">
        <v>3</v>
      </c>
      <c r="C5206">
        <v>50837103</v>
      </c>
      <c r="D5206">
        <v>3</v>
      </c>
      <c r="E5206">
        <v>8</v>
      </c>
      <c r="F5206">
        <v>19</v>
      </c>
      <c r="G5206">
        <v>2</v>
      </c>
      <c r="H5206">
        <v>29</v>
      </c>
      <c r="I5206">
        <v>1</v>
      </c>
      <c r="J5206">
        <v>1</v>
      </c>
      <c r="K5206">
        <v>1</v>
      </c>
      <c r="L5206">
        <v>12</v>
      </c>
      <c r="M5206">
        <v>2</v>
      </c>
      <c r="N5206">
        <v>1</v>
      </c>
      <c r="O5206">
        <v>5</v>
      </c>
      <c r="P5206">
        <v>2</v>
      </c>
      <c r="Q5206">
        <v>0</v>
      </c>
      <c r="R5206">
        <v>-1</v>
      </c>
      <c r="S5206">
        <v>0</v>
      </c>
      <c r="T5206">
        <v>158</v>
      </c>
      <c r="U5206">
        <v>59.5</v>
      </c>
      <c r="V5206">
        <v>23.834321422848898</v>
      </c>
      <c r="W5206">
        <v>0.82088846880907396</v>
      </c>
      <c r="X5206">
        <v>2</v>
      </c>
      <c r="Y5206">
        <v>1</v>
      </c>
      <c r="Z5206">
        <v>145398</v>
      </c>
    </row>
    <row r="5207" spans="1:26">
      <c r="A5207">
        <v>509051</v>
      </c>
      <c r="B5207">
        <v>1</v>
      </c>
      <c r="C5207">
        <v>50905101</v>
      </c>
      <c r="D5207">
        <v>3</v>
      </c>
      <c r="E5207">
        <v>6</v>
      </c>
      <c r="F5207">
        <v>1</v>
      </c>
      <c r="G5207">
        <v>1</v>
      </c>
      <c r="H5207">
        <v>49</v>
      </c>
      <c r="I5207">
        <v>2</v>
      </c>
      <c r="J5207">
        <v>1</v>
      </c>
      <c r="K5207">
        <v>1</v>
      </c>
      <c r="L5207">
        <v>17</v>
      </c>
      <c r="M5207">
        <v>4</v>
      </c>
      <c r="N5207">
        <v>2</v>
      </c>
      <c r="O5207">
        <v>5</v>
      </c>
      <c r="P5207">
        <v>1</v>
      </c>
      <c r="Q5207">
        <v>5.5579999999999998</v>
      </c>
      <c r="R5207">
        <v>-1</v>
      </c>
      <c r="S5207">
        <v>11</v>
      </c>
      <c r="T5207">
        <v>177.5</v>
      </c>
      <c r="U5207">
        <v>76.400000000000006</v>
      </c>
      <c r="V5207">
        <v>24.249156913310856</v>
      </c>
      <c r="W5207">
        <v>-1</v>
      </c>
      <c r="X5207">
        <v>1</v>
      </c>
      <c r="Y5207">
        <v>3</v>
      </c>
      <c r="Z5207">
        <v>394377</v>
      </c>
    </row>
    <row r="5208" spans="1:26">
      <c r="A5208">
        <v>509051</v>
      </c>
      <c r="B5208">
        <v>2</v>
      </c>
      <c r="C5208">
        <v>50905102</v>
      </c>
      <c r="D5208">
        <v>3</v>
      </c>
      <c r="E5208">
        <v>6</v>
      </c>
      <c r="F5208">
        <v>1</v>
      </c>
      <c r="G5208">
        <v>2</v>
      </c>
      <c r="H5208">
        <v>44</v>
      </c>
      <c r="I5208">
        <v>2</v>
      </c>
      <c r="J5208">
        <v>1</v>
      </c>
      <c r="K5208">
        <v>2</v>
      </c>
      <c r="L5208">
        <v>17</v>
      </c>
      <c r="M5208">
        <v>2</v>
      </c>
      <c r="N5208">
        <v>1</v>
      </c>
      <c r="O5208">
        <v>5</v>
      </c>
      <c r="P5208">
        <v>1</v>
      </c>
      <c r="Q5208">
        <v>5.6440000000000001</v>
      </c>
      <c r="R5208">
        <v>-1</v>
      </c>
      <c r="S5208">
        <v>-2</v>
      </c>
      <c r="T5208">
        <v>-1</v>
      </c>
      <c r="U5208">
        <v>-1</v>
      </c>
      <c r="V5208">
        <v>-1</v>
      </c>
      <c r="W5208">
        <v>-1</v>
      </c>
      <c r="X5208">
        <v>-2</v>
      </c>
      <c r="Y5208">
        <v>-2</v>
      </c>
      <c r="Z5208">
        <v>394377</v>
      </c>
    </row>
    <row r="5209" spans="1:26">
      <c r="A5209">
        <v>509051</v>
      </c>
      <c r="B5209">
        <v>3</v>
      </c>
      <c r="C5209">
        <v>50905103</v>
      </c>
      <c r="D5209">
        <v>3</v>
      </c>
      <c r="E5209">
        <v>6</v>
      </c>
      <c r="F5209">
        <v>1</v>
      </c>
      <c r="G5209">
        <v>2</v>
      </c>
      <c r="H5209">
        <v>16</v>
      </c>
      <c r="I5209">
        <v>1</v>
      </c>
      <c r="J5209">
        <v>1</v>
      </c>
      <c r="K5209">
        <v>7</v>
      </c>
      <c r="L5209">
        <v>17</v>
      </c>
      <c r="M5209">
        <v>1</v>
      </c>
      <c r="N5209">
        <v>-1</v>
      </c>
      <c r="O5209">
        <v>-1</v>
      </c>
      <c r="P5209">
        <v>-1</v>
      </c>
      <c r="Q5209">
        <v>-1</v>
      </c>
      <c r="R5209">
        <v>4</v>
      </c>
      <c r="S5209">
        <v>-2</v>
      </c>
      <c r="T5209">
        <v>-1</v>
      </c>
      <c r="U5209">
        <v>-1</v>
      </c>
      <c r="V5209">
        <v>-1</v>
      </c>
      <c r="W5209">
        <v>-1</v>
      </c>
      <c r="X5209">
        <v>-2</v>
      </c>
      <c r="Y5209">
        <v>-2</v>
      </c>
      <c r="Z5209">
        <v>394377</v>
      </c>
    </row>
    <row r="5210" spans="1:26">
      <c r="A5210">
        <v>509151</v>
      </c>
      <c r="B5210">
        <v>1</v>
      </c>
      <c r="C5210">
        <v>50915101</v>
      </c>
      <c r="D5210">
        <v>2</v>
      </c>
      <c r="E5210">
        <v>6</v>
      </c>
      <c r="F5210">
        <v>1</v>
      </c>
      <c r="G5210">
        <v>1</v>
      </c>
      <c r="H5210">
        <v>39</v>
      </c>
      <c r="I5210">
        <v>2</v>
      </c>
      <c r="J5210">
        <v>1</v>
      </c>
      <c r="K5210">
        <v>2</v>
      </c>
      <c r="L5210">
        <v>19</v>
      </c>
      <c r="M5210">
        <v>2</v>
      </c>
      <c r="N5210">
        <v>1</v>
      </c>
      <c r="O5210">
        <v>5</v>
      </c>
      <c r="P5210">
        <v>1</v>
      </c>
      <c r="Q5210">
        <v>20</v>
      </c>
      <c r="R5210">
        <v>-1</v>
      </c>
      <c r="S5210">
        <v>0</v>
      </c>
      <c r="T5210">
        <v>172.9</v>
      </c>
      <c r="U5210">
        <v>80.400000000000006</v>
      </c>
      <c r="V5210">
        <v>26.89466023915508</v>
      </c>
      <c r="W5210">
        <v>0.89330837622835702</v>
      </c>
      <c r="X5210">
        <v>1</v>
      </c>
      <c r="Y5210">
        <v>3</v>
      </c>
      <c r="Z5210">
        <v>372221</v>
      </c>
    </row>
    <row r="5211" spans="1:26">
      <c r="A5211">
        <v>509151</v>
      </c>
      <c r="B5211">
        <v>2</v>
      </c>
      <c r="C5211">
        <v>50915102</v>
      </c>
      <c r="D5211">
        <v>2</v>
      </c>
      <c r="E5211">
        <v>6</v>
      </c>
      <c r="F5211">
        <v>1</v>
      </c>
      <c r="G5211">
        <v>2</v>
      </c>
      <c r="H5211">
        <v>31</v>
      </c>
      <c r="I5211">
        <v>2</v>
      </c>
      <c r="J5211">
        <v>1</v>
      </c>
      <c r="K5211">
        <v>1</v>
      </c>
      <c r="L5211">
        <v>19</v>
      </c>
      <c r="M5211">
        <v>2</v>
      </c>
      <c r="N5211">
        <v>1</v>
      </c>
      <c r="O5211">
        <v>5</v>
      </c>
      <c r="P5211">
        <v>1</v>
      </c>
      <c r="Q5211">
        <v>0.54800000000000004</v>
      </c>
      <c r="R5211">
        <v>-1</v>
      </c>
      <c r="S5211">
        <v>0</v>
      </c>
      <c r="T5211">
        <v>171.6</v>
      </c>
      <c r="U5211">
        <v>71.3</v>
      </c>
      <c r="V5211">
        <v>24.213354632935054</v>
      </c>
      <c r="W5211">
        <v>0.78069756330625895</v>
      </c>
      <c r="X5211">
        <v>1</v>
      </c>
      <c r="Y5211">
        <v>1</v>
      </c>
      <c r="Z5211">
        <v>372221</v>
      </c>
    </row>
    <row r="5212" spans="1:26">
      <c r="A5212">
        <v>509181</v>
      </c>
      <c r="B5212">
        <v>1</v>
      </c>
      <c r="C5212">
        <v>50918101</v>
      </c>
      <c r="D5212">
        <v>4</v>
      </c>
      <c r="E5212">
        <v>6</v>
      </c>
      <c r="F5212">
        <v>1</v>
      </c>
      <c r="G5212">
        <v>1</v>
      </c>
      <c r="H5212">
        <v>45</v>
      </c>
      <c r="I5212">
        <v>2</v>
      </c>
      <c r="J5212">
        <v>1</v>
      </c>
      <c r="K5212">
        <v>3</v>
      </c>
      <c r="L5212">
        <v>13</v>
      </c>
      <c r="M5212">
        <v>2</v>
      </c>
      <c r="N5212">
        <v>3</v>
      </c>
      <c r="O5212">
        <v>5</v>
      </c>
      <c r="P5212">
        <v>1</v>
      </c>
      <c r="Q5212">
        <v>20.375</v>
      </c>
      <c r="R5212">
        <v>-1</v>
      </c>
      <c r="S5212">
        <v>1</v>
      </c>
      <c r="T5212">
        <v>171.2</v>
      </c>
      <c r="U5212">
        <v>80.3</v>
      </c>
      <c r="V5212">
        <v>27.397316359507382</v>
      </c>
      <c r="W5212">
        <v>0.94929577464788795</v>
      </c>
      <c r="X5212">
        <v>2</v>
      </c>
      <c r="Y5212">
        <v>3</v>
      </c>
      <c r="Z5212">
        <v>350640</v>
      </c>
    </row>
    <row r="5213" spans="1:26">
      <c r="A5213">
        <v>509181</v>
      </c>
      <c r="B5213">
        <v>2</v>
      </c>
      <c r="C5213">
        <v>50918102</v>
      </c>
      <c r="D5213">
        <v>4</v>
      </c>
      <c r="E5213">
        <v>6</v>
      </c>
      <c r="F5213">
        <v>1</v>
      </c>
      <c r="G5213">
        <v>2</v>
      </c>
      <c r="H5213">
        <v>43</v>
      </c>
      <c r="I5213">
        <v>2</v>
      </c>
      <c r="J5213">
        <v>1</v>
      </c>
      <c r="K5213">
        <v>4</v>
      </c>
      <c r="L5213">
        <v>13</v>
      </c>
      <c r="M5213">
        <v>2</v>
      </c>
      <c r="N5213">
        <v>1</v>
      </c>
      <c r="O5213">
        <v>5</v>
      </c>
      <c r="P5213">
        <v>1</v>
      </c>
      <c r="Q5213">
        <v>6.8650000000000002</v>
      </c>
      <c r="R5213">
        <v>-1</v>
      </c>
      <c r="S5213">
        <v>0</v>
      </c>
      <c r="T5213">
        <v>163</v>
      </c>
      <c r="U5213">
        <v>80.400000000000006</v>
      </c>
      <c r="V5213">
        <v>30.260830290940575</v>
      </c>
      <c r="W5213">
        <v>0.84247171453437797</v>
      </c>
      <c r="X5213">
        <v>2</v>
      </c>
      <c r="Y5213">
        <v>1</v>
      </c>
      <c r="Z5213">
        <v>350640</v>
      </c>
    </row>
    <row r="5214" spans="1:26">
      <c r="A5214">
        <v>509181</v>
      </c>
      <c r="B5214">
        <v>3</v>
      </c>
      <c r="C5214">
        <v>50918103</v>
      </c>
      <c r="D5214">
        <v>4</v>
      </c>
      <c r="E5214">
        <v>6</v>
      </c>
      <c r="F5214">
        <v>1</v>
      </c>
      <c r="G5214">
        <v>2</v>
      </c>
      <c r="H5214">
        <v>12</v>
      </c>
      <c r="I5214">
        <v>-1</v>
      </c>
      <c r="J5214">
        <v>1</v>
      </c>
      <c r="K5214">
        <v>-1</v>
      </c>
      <c r="L5214">
        <v>13</v>
      </c>
      <c r="M5214">
        <v>2</v>
      </c>
      <c r="N5214">
        <v>-1</v>
      </c>
      <c r="O5214">
        <v>-1</v>
      </c>
      <c r="P5214">
        <v>-1</v>
      </c>
      <c r="Q5214">
        <v>-1</v>
      </c>
      <c r="R5214">
        <v>-1</v>
      </c>
      <c r="S5214">
        <v>-2</v>
      </c>
      <c r="T5214">
        <v>164.6</v>
      </c>
      <c r="U5214">
        <v>53.8</v>
      </c>
      <c r="V5214">
        <v>19.857410505086893</v>
      </c>
      <c r="W5214">
        <v>-1</v>
      </c>
      <c r="X5214">
        <v>1</v>
      </c>
      <c r="Y5214">
        <v>3</v>
      </c>
      <c r="Z5214">
        <v>350640</v>
      </c>
    </row>
    <row r="5215" spans="1:26">
      <c r="A5215">
        <v>509181</v>
      </c>
      <c r="B5215">
        <v>4</v>
      </c>
      <c r="C5215">
        <v>50918104</v>
      </c>
      <c r="D5215">
        <v>4</v>
      </c>
      <c r="E5215">
        <v>6</v>
      </c>
      <c r="F5215">
        <v>1</v>
      </c>
      <c r="G5215">
        <v>1</v>
      </c>
      <c r="H5215">
        <v>9</v>
      </c>
      <c r="I5215">
        <v>-1</v>
      </c>
      <c r="J5215">
        <v>1</v>
      </c>
      <c r="K5215">
        <v>-1</v>
      </c>
      <c r="L5215">
        <v>13</v>
      </c>
      <c r="M5215">
        <v>2</v>
      </c>
      <c r="N5215">
        <v>-1</v>
      </c>
      <c r="O5215">
        <v>-1</v>
      </c>
      <c r="P5215">
        <v>-1</v>
      </c>
      <c r="Q5215">
        <v>-1</v>
      </c>
      <c r="R5215">
        <v>-1</v>
      </c>
      <c r="S5215">
        <v>-2</v>
      </c>
      <c r="T5215">
        <v>140.69999999999999</v>
      </c>
      <c r="U5215">
        <v>50.1</v>
      </c>
      <c r="V5215">
        <v>25.307516635524788</v>
      </c>
      <c r="W5215">
        <v>-1</v>
      </c>
      <c r="X5215">
        <v>2</v>
      </c>
      <c r="Y5215">
        <v>1</v>
      </c>
      <c r="Z5215">
        <v>350640</v>
      </c>
    </row>
    <row r="5216" spans="1:26">
      <c r="A5216">
        <v>509251</v>
      </c>
      <c r="B5216">
        <v>1</v>
      </c>
      <c r="C5216">
        <v>50925101</v>
      </c>
      <c r="D5216">
        <v>1</v>
      </c>
      <c r="E5216">
        <v>6</v>
      </c>
      <c r="F5216">
        <v>1</v>
      </c>
      <c r="G5216">
        <v>2</v>
      </c>
      <c r="H5216">
        <v>90</v>
      </c>
      <c r="I5216">
        <v>1</v>
      </c>
      <c r="J5216">
        <v>1</v>
      </c>
      <c r="K5216">
        <v>7</v>
      </c>
      <c r="L5216">
        <v>7</v>
      </c>
      <c r="M5216">
        <v>3</v>
      </c>
      <c r="N5216">
        <v>2</v>
      </c>
      <c r="O5216">
        <v>5</v>
      </c>
      <c r="P5216">
        <v>2</v>
      </c>
      <c r="Q5216">
        <v>2.9000000000000001E-2</v>
      </c>
      <c r="R5216">
        <v>-1</v>
      </c>
      <c r="S5216">
        <v>0</v>
      </c>
      <c r="T5216">
        <v>-1</v>
      </c>
      <c r="U5216">
        <v>-1</v>
      </c>
      <c r="V5216">
        <v>-1</v>
      </c>
      <c r="W5216">
        <v>0.92142857142857104</v>
      </c>
      <c r="X5216">
        <v>1</v>
      </c>
      <c r="Y5216">
        <v>3</v>
      </c>
      <c r="Z5216">
        <v>633179</v>
      </c>
    </row>
    <row r="5217" spans="1:26">
      <c r="A5217">
        <v>509271</v>
      </c>
      <c r="B5217">
        <v>1</v>
      </c>
      <c r="C5217">
        <v>50927101</v>
      </c>
      <c r="D5217">
        <v>2</v>
      </c>
      <c r="E5217">
        <v>6</v>
      </c>
      <c r="F5217">
        <v>1</v>
      </c>
      <c r="G5217">
        <v>1</v>
      </c>
      <c r="H5217">
        <v>63</v>
      </c>
      <c r="I5217">
        <v>2</v>
      </c>
      <c r="J5217">
        <v>1</v>
      </c>
      <c r="K5217">
        <v>3</v>
      </c>
      <c r="L5217">
        <v>16</v>
      </c>
      <c r="M5217">
        <v>4</v>
      </c>
      <c r="N5217">
        <v>3</v>
      </c>
      <c r="O5217">
        <v>5</v>
      </c>
      <c r="P5217">
        <v>1</v>
      </c>
      <c r="Q5217">
        <v>27.614999999999998</v>
      </c>
      <c r="R5217">
        <v>-1</v>
      </c>
      <c r="S5217">
        <v>5</v>
      </c>
      <c r="T5217">
        <v>177.3</v>
      </c>
      <c r="U5217">
        <v>99.4</v>
      </c>
      <c r="V5217">
        <v>31.620513123944455</v>
      </c>
      <c r="W5217">
        <v>0.92577319587628903</v>
      </c>
      <c r="X5217">
        <v>2</v>
      </c>
      <c r="Y5217">
        <v>1</v>
      </c>
      <c r="Z5217">
        <v>478541</v>
      </c>
    </row>
    <row r="5218" spans="1:26">
      <c r="A5218">
        <v>509271</v>
      </c>
      <c r="B5218">
        <v>2</v>
      </c>
      <c r="C5218">
        <v>50927102</v>
      </c>
      <c r="D5218">
        <v>2</v>
      </c>
      <c r="E5218">
        <v>6</v>
      </c>
      <c r="F5218">
        <v>1</v>
      </c>
      <c r="G5218">
        <v>2</v>
      </c>
      <c r="H5218">
        <v>58</v>
      </c>
      <c r="I5218">
        <v>2</v>
      </c>
      <c r="J5218">
        <v>1</v>
      </c>
      <c r="K5218">
        <v>4</v>
      </c>
      <c r="L5218">
        <v>16</v>
      </c>
      <c r="M5218">
        <v>1</v>
      </c>
      <c r="N5218">
        <v>4</v>
      </c>
      <c r="O5218">
        <v>2</v>
      </c>
      <c r="P5218">
        <v>1</v>
      </c>
      <c r="Q5218">
        <v>37.229999999999997</v>
      </c>
      <c r="R5218">
        <v>-1</v>
      </c>
      <c r="S5218">
        <v>0</v>
      </c>
      <c r="T5218">
        <v>168.4</v>
      </c>
      <c r="U5218">
        <v>55.3</v>
      </c>
      <c r="V5218">
        <v>19.50028492278874</v>
      </c>
      <c r="W5218">
        <v>0.79088471849865905</v>
      </c>
      <c r="X5218">
        <v>1</v>
      </c>
      <c r="Y5218">
        <v>3</v>
      </c>
      <c r="Z5218">
        <v>478541</v>
      </c>
    </row>
    <row r="5219" spans="1:26">
      <c r="A5219">
        <v>509341</v>
      </c>
      <c r="B5219">
        <v>1</v>
      </c>
      <c r="C5219">
        <v>50934101</v>
      </c>
      <c r="D5219">
        <v>2</v>
      </c>
      <c r="E5219">
        <v>6</v>
      </c>
      <c r="F5219">
        <v>1</v>
      </c>
      <c r="G5219">
        <v>1</v>
      </c>
      <c r="H5219">
        <v>67</v>
      </c>
      <c r="I5219">
        <v>2</v>
      </c>
      <c r="J5219">
        <v>1</v>
      </c>
      <c r="K5219">
        <v>7</v>
      </c>
      <c r="L5219">
        <v>96</v>
      </c>
      <c r="M5219">
        <v>1</v>
      </c>
      <c r="N5219">
        <v>3</v>
      </c>
      <c r="O5219">
        <v>5</v>
      </c>
      <c r="P5219">
        <v>1</v>
      </c>
      <c r="Q5219">
        <v>23.297999999999998</v>
      </c>
      <c r="R5219">
        <v>-1</v>
      </c>
      <c r="S5219">
        <v>-2</v>
      </c>
      <c r="T5219">
        <v>-1</v>
      </c>
      <c r="U5219">
        <v>-1</v>
      </c>
      <c r="V5219">
        <v>-1</v>
      </c>
      <c r="W5219">
        <v>-1</v>
      </c>
      <c r="X5219">
        <v>-2</v>
      </c>
      <c r="Y5219">
        <v>-2</v>
      </c>
      <c r="Z5219">
        <v>535433</v>
      </c>
    </row>
    <row r="5220" spans="1:26">
      <c r="A5220">
        <v>509341</v>
      </c>
      <c r="B5220">
        <v>2</v>
      </c>
      <c r="C5220">
        <v>50934102</v>
      </c>
      <c r="D5220">
        <v>2</v>
      </c>
      <c r="E5220">
        <v>6</v>
      </c>
      <c r="F5220">
        <v>1</v>
      </c>
      <c r="G5220">
        <v>2</v>
      </c>
      <c r="H5220">
        <v>74</v>
      </c>
      <c r="I5220">
        <v>2</v>
      </c>
      <c r="J5220">
        <v>1</v>
      </c>
      <c r="K5220">
        <v>7</v>
      </c>
      <c r="L5220">
        <v>96</v>
      </c>
      <c r="M5220">
        <v>1</v>
      </c>
      <c r="N5220">
        <v>1</v>
      </c>
      <c r="O5220">
        <v>5</v>
      </c>
      <c r="P5220">
        <v>1</v>
      </c>
      <c r="Q5220">
        <v>10.558</v>
      </c>
      <c r="R5220">
        <v>-1</v>
      </c>
      <c r="S5220">
        <v>0</v>
      </c>
      <c r="T5220">
        <v>-1</v>
      </c>
      <c r="U5220">
        <v>-1</v>
      </c>
      <c r="V5220">
        <v>-1</v>
      </c>
      <c r="W5220">
        <v>-1</v>
      </c>
      <c r="X5220">
        <v>1</v>
      </c>
      <c r="Y5220">
        <v>3</v>
      </c>
      <c r="Z5220">
        <v>535433</v>
      </c>
    </row>
    <row r="5221" spans="1:26">
      <c r="A5221">
        <v>509371</v>
      </c>
      <c r="B5221">
        <v>1</v>
      </c>
      <c r="C5221">
        <v>50937101</v>
      </c>
      <c r="D5221">
        <v>2</v>
      </c>
      <c r="E5221">
        <v>6</v>
      </c>
      <c r="F5221">
        <v>1</v>
      </c>
      <c r="G5221">
        <v>2</v>
      </c>
      <c r="H5221">
        <v>30</v>
      </c>
      <c r="I5221">
        <v>2</v>
      </c>
      <c r="J5221">
        <v>1</v>
      </c>
      <c r="K5221">
        <v>4</v>
      </c>
      <c r="L5221">
        <v>24</v>
      </c>
      <c r="M5221">
        <v>1</v>
      </c>
      <c r="N5221">
        <v>1</v>
      </c>
      <c r="O5221">
        <v>5</v>
      </c>
      <c r="P5221">
        <v>1</v>
      </c>
      <c r="Q5221">
        <v>6.0579999999999998</v>
      </c>
      <c r="R5221">
        <v>-1</v>
      </c>
      <c r="S5221">
        <v>0</v>
      </c>
      <c r="T5221">
        <v>163</v>
      </c>
      <c r="U5221">
        <v>52.3</v>
      </c>
      <c r="V5221">
        <v>19.6845948285596</v>
      </c>
      <c r="W5221">
        <v>-1</v>
      </c>
      <c r="X5221">
        <v>1</v>
      </c>
      <c r="Y5221">
        <v>3</v>
      </c>
      <c r="Z5221">
        <v>342822</v>
      </c>
    </row>
    <row r="5222" spans="1:26">
      <c r="A5222">
        <v>509371</v>
      </c>
      <c r="B5222">
        <v>2</v>
      </c>
      <c r="C5222">
        <v>50937102</v>
      </c>
      <c r="D5222">
        <v>2</v>
      </c>
      <c r="E5222">
        <v>6</v>
      </c>
      <c r="F5222">
        <v>1</v>
      </c>
      <c r="G5222">
        <v>2</v>
      </c>
      <c r="H5222">
        <v>3</v>
      </c>
      <c r="I5222">
        <v>-1</v>
      </c>
      <c r="J5222">
        <v>1</v>
      </c>
      <c r="K5222">
        <v>-1</v>
      </c>
      <c r="L5222">
        <v>24</v>
      </c>
      <c r="M5222">
        <v>1</v>
      </c>
      <c r="N5222">
        <v>-1</v>
      </c>
      <c r="O5222">
        <v>-1</v>
      </c>
      <c r="P5222">
        <v>-1</v>
      </c>
      <c r="Q5222">
        <v>-1</v>
      </c>
      <c r="R5222">
        <v>-1</v>
      </c>
      <c r="S5222">
        <v>-2</v>
      </c>
      <c r="T5222">
        <v>103.4</v>
      </c>
      <c r="U5222">
        <v>17</v>
      </c>
      <c r="V5222">
        <v>15.900392459098578</v>
      </c>
      <c r="W5222">
        <v>-1</v>
      </c>
      <c r="X5222">
        <v>-2</v>
      </c>
      <c r="Y5222">
        <v>-2</v>
      </c>
      <c r="Z5222">
        <v>342822</v>
      </c>
    </row>
    <row r="5223" spans="1:26">
      <c r="A5223">
        <v>510181</v>
      </c>
      <c r="B5223">
        <v>1</v>
      </c>
      <c r="C5223">
        <v>51018101</v>
      </c>
      <c r="D5223">
        <v>1</v>
      </c>
      <c r="E5223">
        <v>3</v>
      </c>
      <c r="F5223">
        <v>11</v>
      </c>
      <c r="G5223">
        <v>2</v>
      </c>
      <c r="H5223">
        <v>38</v>
      </c>
      <c r="I5223">
        <v>2</v>
      </c>
      <c r="J5223">
        <v>1</v>
      </c>
      <c r="K5223">
        <v>5</v>
      </c>
      <c r="L5223">
        <v>8</v>
      </c>
      <c r="M5223">
        <v>2</v>
      </c>
      <c r="N5223">
        <v>1</v>
      </c>
      <c r="O5223">
        <v>5</v>
      </c>
      <c r="P5223">
        <v>1</v>
      </c>
      <c r="Q5223">
        <v>2.3079999999999998</v>
      </c>
      <c r="R5223">
        <v>-1</v>
      </c>
      <c r="S5223">
        <v>1</v>
      </c>
      <c r="T5223">
        <v>169.1</v>
      </c>
      <c r="U5223">
        <v>86</v>
      </c>
      <c r="V5223">
        <v>30.075387806388651</v>
      </c>
      <c r="W5223">
        <v>0.80759493670886096</v>
      </c>
      <c r="X5223">
        <v>2</v>
      </c>
      <c r="Y5223">
        <v>1</v>
      </c>
      <c r="Z5223">
        <v>813289</v>
      </c>
    </row>
    <row r="5224" spans="1:26">
      <c r="A5224">
        <v>510201</v>
      </c>
      <c r="B5224">
        <v>1</v>
      </c>
      <c r="C5224">
        <v>51020101</v>
      </c>
      <c r="D5224">
        <v>5</v>
      </c>
      <c r="E5224">
        <v>3</v>
      </c>
      <c r="F5224">
        <v>11</v>
      </c>
      <c r="G5224">
        <v>2</v>
      </c>
      <c r="H5224">
        <v>43</v>
      </c>
      <c r="I5224">
        <v>2</v>
      </c>
      <c r="J5224">
        <v>1</v>
      </c>
      <c r="K5224">
        <v>4</v>
      </c>
      <c r="L5224">
        <v>18</v>
      </c>
      <c r="M5224">
        <v>2</v>
      </c>
      <c r="N5224">
        <v>1</v>
      </c>
      <c r="O5224">
        <v>5</v>
      </c>
      <c r="P5224">
        <v>1</v>
      </c>
      <c r="Q5224">
        <v>0.51800000000000002</v>
      </c>
      <c r="R5224">
        <v>-1</v>
      </c>
      <c r="S5224">
        <v>11</v>
      </c>
      <c r="T5224">
        <v>168.1</v>
      </c>
      <c r="U5224">
        <v>64.900000000000006</v>
      </c>
      <c r="V5224">
        <v>22.967264393556288</v>
      </c>
      <c r="W5224">
        <v>0.77614765735920499</v>
      </c>
      <c r="X5224">
        <v>1</v>
      </c>
      <c r="Y5224">
        <v>3</v>
      </c>
      <c r="Z5224">
        <v>457468</v>
      </c>
    </row>
    <row r="5225" spans="1:26">
      <c r="A5225">
        <v>510201</v>
      </c>
      <c r="B5225">
        <v>2</v>
      </c>
      <c r="C5225">
        <v>51020102</v>
      </c>
      <c r="D5225">
        <v>5</v>
      </c>
      <c r="E5225">
        <v>3</v>
      </c>
      <c r="F5225">
        <v>11</v>
      </c>
      <c r="G5225">
        <v>1</v>
      </c>
      <c r="H5225">
        <v>48</v>
      </c>
      <c r="I5225">
        <v>2</v>
      </c>
      <c r="J5225">
        <v>1</v>
      </c>
      <c r="K5225">
        <v>4</v>
      </c>
      <c r="L5225">
        <v>18</v>
      </c>
      <c r="M5225">
        <v>2</v>
      </c>
      <c r="N5225">
        <v>3</v>
      </c>
      <c r="O5225">
        <v>5</v>
      </c>
      <c r="P5225">
        <v>1</v>
      </c>
      <c r="Q5225">
        <v>28.317</v>
      </c>
      <c r="R5225">
        <v>-1</v>
      </c>
      <c r="S5225">
        <v>3</v>
      </c>
      <c r="T5225">
        <v>178.3</v>
      </c>
      <c r="U5225">
        <v>84.8</v>
      </c>
      <c r="V5225">
        <v>26.674308268815366</v>
      </c>
      <c r="W5225">
        <v>0.90046082949308703</v>
      </c>
      <c r="X5225">
        <v>2</v>
      </c>
      <c r="Y5225">
        <v>3</v>
      </c>
      <c r="Z5225">
        <v>457468</v>
      </c>
    </row>
    <row r="5226" spans="1:26">
      <c r="A5226">
        <v>510201</v>
      </c>
      <c r="B5226">
        <v>3</v>
      </c>
      <c r="C5226">
        <v>51020103</v>
      </c>
      <c r="D5226">
        <v>5</v>
      </c>
      <c r="E5226">
        <v>3</v>
      </c>
      <c r="F5226">
        <v>11</v>
      </c>
      <c r="G5226">
        <v>2</v>
      </c>
      <c r="H5226">
        <v>18</v>
      </c>
      <c r="I5226">
        <v>1</v>
      </c>
      <c r="J5226">
        <v>1</v>
      </c>
      <c r="K5226">
        <v>3</v>
      </c>
      <c r="L5226">
        <v>18</v>
      </c>
      <c r="M5226">
        <v>1</v>
      </c>
      <c r="N5226">
        <v>1</v>
      </c>
      <c r="O5226">
        <v>5</v>
      </c>
      <c r="P5226">
        <v>1</v>
      </c>
      <c r="Q5226">
        <v>16.452400000000001</v>
      </c>
      <c r="R5226">
        <v>4</v>
      </c>
      <c r="S5226">
        <v>0</v>
      </c>
      <c r="T5226">
        <v>163.9</v>
      </c>
      <c r="U5226">
        <v>54.1</v>
      </c>
      <c r="V5226">
        <v>20.139067520225616</v>
      </c>
      <c r="W5226">
        <v>0.68337874659400499</v>
      </c>
      <c r="X5226">
        <v>1</v>
      </c>
      <c r="Y5226">
        <v>3</v>
      </c>
      <c r="Z5226">
        <v>457468</v>
      </c>
    </row>
    <row r="5227" spans="1:26">
      <c r="A5227">
        <v>510201</v>
      </c>
      <c r="B5227">
        <v>4</v>
      </c>
      <c r="C5227">
        <v>51020104</v>
      </c>
      <c r="D5227">
        <v>5</v>
      </c>
      <c r="E5227">
        <v>3</v>
      </c>
      <c r="F5227">
        <v>11</v>
      </c>
      <c r="G5227">
        <v>2</v>
      </c>
      <c r="H5227">
        <v>16</v>
      </c>
      <c r="I5227">
        <v>1</v>
      </c>
      <c r="J5227">
        <v>1</v>
      </c>
      <c r="K5227">
        <v>7</v>
      </c>
      <c r="L5227">
        <v>18</v>
      </c>
      <c r="M5227">
        <v>1</v>
      </c>
      <c r="N5227">
        <v>1</v>
      </c>
      <c r="O5227">
        <v>5</v>
      </c>
      <c r="P5227">
        <v>1</v>
      </c>
      <c r="Q5227">
        <v>4.2649999999999997</v>
      </c>
      <c r="R5227">
        <v>4</v>
      </c>
      <c r="S5227">
        <v>1</v>
      </c>
      <c r="T5227">
        <v>166.8</v>
      </c>
      <c r="U5227">
        <v>54</v>
      </c>
      <c r="V5227">
        <v>19.408933285026649</v>
      </c>
      <c r="W5227">
        <v>0.72408376963350796</v>
      </c>
      <c r="X5227">
        <v>1</v>
      </c>
      <c r="Y5227">
        <v>3</v>
      </c>
      <c r="Z5227">
        <v>457468</v>
      </c>
    </row>
    <row r="5228" spans="1:26">
      <c r="A5228">
        <v>510201</v>
      </c>
      <c r="B5228">
        <v>5</v>
      </c>
      <c r="C5228">
        <v>51020105</v>
      </c>
      <c r="D5228">
        <v>5</v>
      </c>
      <c r="E5228">
        <v>3</v>
      </c>
      <c r="F5228">
        <v>11</v>
      </c>
      <c r="G5228">
        <v>2</v>
      </c>
      <c r="H5228">
        <v>10</v>
      </c>
      <c r="I5228">
        <v>-1</v>
      </c>
      <c r="J5228">
        <v>1</v>
      </c>
      <c r="K5228">
        <v>-1</v>
      </c>
      <c r="L5228">
        <v>18</v>
      </c>
      <c r="M5228">
        <v>2</v>
      </c>
      <c r="N5228">
        <v>-1</v>
      </c>
      <c r="O5228">
        <v>-1</v>
      </c>
      <c r="P5228">
        <v>-1</v>
      </c>
      <c r="Q5228">
        <v>-1</v>
      </c>
      <c r="R5228">
        <v>-1</v>
      </c>
      <c r="S5228">
        <v>-2</v>
      </c>
      <c r="T5228">
        <v>144.80000000000001</v>
      </c>
      <c r="U5228">
        <v>39.4</v>
      </c>
      <c r="V5228">
        <v>18.791398308964926</v>
      </c>
      <c r="W5228">
        <v>-1</v>
      </c>
      <c r="X5228">
        <v>-8</v>
      </c>
      <c r="Y5228">
        <v>3</v>
      </c>
      <c r="Z5228">
        <v>457468</v>
      </c>
    </row>
    <row r="5229" spans="1:26">
      <c r="A5229">
        <v>510341</v>
      </c>
      <c r="B5229">
        <v>1</v>
      </c>
      <c r="C5229">
        <v>51034101</v>
      </c>
      <c r="D5229">
        <v>1</v>
      </c>
      <c r="E5229">
        <v>3</v>
      </c>
      <c r="F5229">
        <v>11</v>
      </c>
      <c r="G5229">
        <v>2</v>
      </c>
      <c r="H5229">
        <v>51</v>
      </c>
      <c r="I5229">
        <v>1</v>
      </c>
      <c r="J5229">
        <v>1</v>
      </c>
      <c r="K5229">
        <v>7</v>
      </c>
      <c r="L5229">
        <v>-1</v>
      </c>
      <c r="M5229">
        <v>2</v>
      </c>
      <c r="N5229">
        <v>3</v>
      </c>
      <c r="O5229">
        <v>5</v>
      </c>
      <c r="P5229">
        <v>1</v>
      </c>
      <c r="Q5229">
        <v>18.654</v>
      </c>
      <c r="R5229">
        <v>-1</v>
      </c>
      <c r="S5229">
        <v>4</v>
      </c>
      <c r="T5229">
        <v>155.4</v>
      </c>
      <c r="U5229">
        <v>-1</v>
      </c>
      <c r="V5229">
        <v>-1</v>
      </c>
      <c r="W5229">
        <v>-1</v>
      </c>
      <c r="X5229">
        <v>2</v>
      </c>
      <c r="Y5229">
        <v>1</v>
      </c>
      <c r="Z5229">
        <v>463335</v>
      </c>
    </row>
    <row r="5230" spans="1:26">
      <c r="A5230">
        <v>510371</v>
      </c>
      <c r="B5230">
        <v>1</v>
      </c>
      <c r="C5230">
        <v>51037101</v>
      </c>
      <c r="D5230">
        <v>2</v>
      </c>
      <c r="E5230">
        <v>3</v>
      </c>
      <c r="F5230">
        <v>11</v>
      </c>
      <c r="G5230">
        <v>2</v>
      </c>
      <c r="H5230">
        <v>54</v>
      </c>
      <c r="I5230">
        <v>2</v>
      </c>
      <c r="J5230">
        <v>1</v>
      </c>
      <c r="K5230">
        <v>7</v>
      </c>
      <c r="L5230">
        <v>5</v>
      </c>
      <c r="M5230">
        <v>3</v>
      </c>
      <c r="N5230">
        <v>4</v>
      </c>
      <c r="O5230">
        <v>3</v>
      </c>
      <c r="P5230">
        <v>1</v>
      </c>
      <c r="Q5230">
        <v>21.116</v>
      </c>
      <c r="R5230">
        <v>-1</v>
      </c>
      <c r="S5230">
        <v>0</v>
      </c>
      <c r="T5230">
        <v>153.1</v>
      </c>
      <c r="U5230">
        <v>67.900000000000006</v>
      </c>
      <c r="V5230">
        <v>28.968058768895904</v>
      </c>
      <c r="W5230">
        <v>0.88040478380864795</v>
      </c>
      <c r="X5230">
        <v>2</v>
      </c>
      <c r="Y5230">
        <v>3</v>
      </c>
      <c r="Z5230">
        <v>332574</v>
      </c>
    </row>
    <row r="5231" spans="1:26">
      <c r="A5231">
        <v>510371</v>
      </c>
      <c r="B5231">
        <v>2</v>
      </c>
      <c r="C5231">
        <v>51037102</v>
      </c>
      <c r="D5231">
        <v>2</v>
      </c>
      <c r="E5231">
        <v>3</v>
      </c>
      <c r="F5231">
        <v>11</v>
      </c>
      <c r="G5231">
        <v>1</v>
      </c>
      <c r="H5231">
        <v>53</v>
      </c>
      <c r="I5231">
        <v>2</v>
      </c>
      <c r="J5231">
        <v>1</v>
      </c>
      <c r="K5231">
        <v>7</v>
      </c>
      <c r="L5231">
        <v>5</v>
      </c>
      <c r="M5231">
        <v>3</v>
      </c>
      <c r="N5231">
        <v>4</v>
      </c>
      <c r="O5231">
        <v>1</v>
      </c>
      <c r="P5231">
        <v>1</v>
      </c>
      <c r="Q5231">
        <v>12.779</v>
      </c>
      <c r="R5231">
        <v>-1</v>
      </c>
      <c r="S5231">
        <v>3</v>
      </c>
      <c r="T5231">
        <v>174.7</v>
      </c>
      <c r="U5231">
        <v>100.4</v>
      </c>
      <c r="V5231">
        <v>32.896364329200871</v>
      </c>
      <c r="W5231">
        <v>1.0069747166521399</v>
      </c>
      <c r="X5231">
        <v>2</v>
      </c>
      <c r="Y5231">
        <v>3</v>
      </c>
      <c r="Z5231">
        <v>332574</v>
      </c>
    </row>
    <row r="5232" spans="1:26">
      <c r="A5232">
        <v>511151</v>
      </c>
      <c r="B5232">
        <v>1</v>
      </c>
      <c r="C5232">
        <v>51115101</v>
      </c>
      <c r="D5232">
        <v>2</v>
      </c>
      <c r="E5232">
        <v>9</v>
      </c>
      <c r="F5232">
        <v>21</v>
      </c>
      <c r="G5232">
        <v>2</v>
      </c>
      <c r="H5232">
        <v>33</v>
      </c>
      <c r="I5232">
        <v>4</v>
      </c>
      <c r="J5232">
        <v>1</v>
      </c>
      <c r="K5232">
        <v>3</v>
      </c>
      <c r="L5232">
        <v>5</v>
      </c>
      <c r="M5232">
        <v>2</v>
      </c>
      <c r="N5232">
        <v>3</v>
      </c>
      <c r="O5232">
        <v>5</v>
      </c>
      <c r="P5232">
        <v>1</v>
      </c>
      <c r="Q5232">
        <v>2.6240000000000001</v>
      </c>
      <c r="R5232">
        <v>-1</v>
      </c>
      <c r="S5232">
        <v>2</v>
      </c>
      <c r="T5232">
        <v>162.80000000000001</v>
      </c>
      <c r="U5232">
        <v>53.4</v>
      </c>
      <c r="V5232">
        <v>20.148023833527517</v>
      </c>
      <c r="W5232">
        <v>-1</v>
      </c>
      <c r="X5232">
        <v>2</v>
      </c>
      <c r="Y5232">
        <v>1</v>
      </c>
      <c r="Z5232">
        <v>568334</v>
      </c>
    </row>
    <row r="5233" spans="1:26">
      <c r="A5233">
        <v>511151</v>
      </c>
      <c r="B5233">
        <v>2</v>
      </c>
      <c r="C5233">
        <v>51115102</v>
      </c>
      <c r="D5233">
        <v>2</v>
      </c>
      <c r="E5233">
        <v>9</v>
      </c>
      <c r="F5233">
        <v>21</v>
      </c>
      <c r="G5233">
        <v>1</v>
      </c>
      <c r="H5233">
        <v>7</v>
      </c>
      <c r="I5233">
        <v>-1</v>
      </c>
      <c r="J5233">
        <v>1</v>
      </c>
      <c r="K5233">
        <v>-1</v>
      </c>
      <c r="L5233">
        <v>5</v>
      </c>
      <c r="M5233">
        <v>2</v>
      </c>
      <c r="N5233">
        <v>-1</v>
      </c>
      <c r="O5233">
        <v>-1</v>
      </c>
      <c r="P5233">
        <v>-1</v>
      </c>
      <c r="Q5233">
        <v>-1</v>
      </c>
      <c r="R5233">
        <v>-1</v>
      </c>
      <c r="S5233">
        <v>-2</v>
      </c>
      <c r="T5233">
        <v>128.19999999999999</v>
      </c>
      <c r="U5233">
        <v>26</v>
      </c>
      <c r="V5233">
        <v>15.819665547932374</v>
      </c>
      <c r="W5233">
        <v>-1</v>
      </c>
      <c r="X5233">
        <v>-2</v>
      </c>
      <c r="Y5233">
        <v>-2</v>
      </c>
      <c r="Z5233">
        <v>568334</v>
      </c>
    </row>
    <row r="5234" spans="1:26">
      <c r="A5234">
        <v>511201</v>
      </c>
      <c r="B5234">
        <v>1</v>
      </c>
      <c r="C5234">
        <v>51120101</v>
      </c>
      <c r="D5234">
        <v>1</v>
      </c>
      <c r="E5234">
        <v>9</v>
      </c>
      <c r="F5234">
        <v>21</v>
      </c>
      <c r="G5234">
        <v>1</v>
      </c>
      <c r="H5234">
        <v>70</v>
      </c>
      <c r="I5234">
        <v>1</v>
      </c>
      <c r="J5234">
        <v>1</v>
      </c>
      <c r="K5234">
        <v>7</v>
      </c>
      <c r="L5234">
        <v>5</v>
      </c>
      <c r="M5234">
        <v>1</v>
      </c>
      <c r="N5234">
        <v>3</v>
      </c>
      <c r="O5234">
        <v>5</v>
      </c>
      <c r="P5234">
        <v>2</v>
      </c>
      <c r="Q5234">
        <v>0</v>
      </c>
      <c r="R5234">
        <v>-1</v>
      </c>
      <c r="S5234">
        <v>0</v>
      </c>
      <c r="T5234">
        <v>166.8</v>
      </c>
      <c r="U5234">
        <v>73.8</v>
      </c>
      <c r="V5234">
        <v>26.525542156203088</v>
      </c>
      <c r="W5234">
        <v>1.0142711518858301</v>
      </c>
      <c r="X5234">
        <v>2</v>
      </c>
      <c r="Y5234">
        <v>1</v>
      </c>
      <c r="Z5234">
        <v>285308</v>
      </c>
    </row>
    <row r="5235" spans="1:26">
      <c r="A5235">
        <v>511251</v>
      </c>
      <c r="B5235">
        <v>1</v>
      </c>
      <c r="C5235">
        <v>51125101</v>
      </c>
      <c r="D5235">
        <v>1</v>
      </c>
      <c r="E5235">
        <v>9</v>
      </c>
      <c r="F5235">
        <v>21</v>
      </c>
      <c r="G5235">
        <v>1</v>
      </c>
      <c r="H5235">
        <v>58</v>
      </c>
      <c r="I5235">
        <v>1</v>
      </c>
      <c r="J5235">
        <v>1</v>
      </c>
      <c r="K5235">
        <v>1</v>
      </c>
      <c r="L5235">
        <v>19</v>
      </c>
      <c r="M5235">
        <v>1</v>
      </c>
      <c r="N5235">
        <v>1</v>
      </c>
      <c r="O5235">
        <v>5</v>
      </c>
      <c r="P5235">
        <v>1</v>
      </c>
      <c r="Q5235">
        <v>3.8370000000000002</v>
      </c>
      <c r="R5235">
        <v>-1</v>
      </c>
      <c r="S5235">
        <v>0</v>
      </c>
      <c r="T5235">
        <v>177.2</v>
      </c>
      <c r="U5235">
        <v>71.900000000000006</v>
      </c>
      <c r="V5235">
        <v>22.898205850730456</v>
      </c>
      <c r="W5235">
        <v>0.93577981651376196</v>
      </c>
      <c r="X5235">
        <v>1</v>
      </c>
      <c r="Y5235">
        <v>3</v>
      </c>
      <c r="Z5235">
        <v>305538</v>
      </c>
    </row>
    <row r="5236" spans="1:26">
      <c r="A5236">
        <v>511252</v>
      </c>
      <c r="B5236">
        <v>1</v>
      </c>
      <c r="C5236">
        <v>51125201</v>
      </c>
      <c r="D5236">
        <v>1</v>
      </c>
      <c r="E5236">
        <v>9</v>
      </c>
      <c r="F5236">
        <v>21</v>
      </c>
      <c r="G5236">
        <v>1</v>
      </c>
      <c r="H5236">
        <v>28</v>
      </c>
      <c r="I5236">
        <v>1</v>
      </c>
      <c r="J5236">
        <v>1</v>
      </c>
      <c r="K5236">
        <v>7</v>
      </c>
      <c r="L5236">
        <v>7</v>
      </c>
      <c r="M5236">
        <v>3</v>
      </c>
      <c r="N5236">
        <v>4</v>
      </c>
      <c r="O5236">
        <v>1</v>
      </c>
      <c r="P5236">
        <v>1</v>
      </c>
      <c r="Q5236">
        <v>84</v>
      </c>
      <c r="R5236">
        <v>-1</v>
      </c>
      <c r="S5236">
        <v>0</v>
      </c>
      <c r="T5236">
        <v>163.1</v>
      </c>
      <c r="U5236">
        <v>57.2</v>
      </c>
      <c r="V5236">
        <v>21.502457933937084</v>
      </c>
      <c r="W5236">
        <v>0.94574528840662497</v>
      </c>
      <c r="X5236">
        <v>1</v>
      </c>
      <c r="Y5236">
        <v>2</v>
      </c>
      <c r="Z5236">
        <v>532398</v>
      </c>
    </row>
    <row r="5237" spans="1:26">
      <c r="A5237">
        <v>511253</v>
      </c>
      <c r="B5237">
        <v>1</v>
      </c>
      <c r="C5237">
        <v>51125301</v>
      </c>
      <c r="D5237">
        <v>1</v>
      </c>
      <c r="E5237">
        <v>9</v>
      </c>
      <c r="F5237">
        <v>21</v>
      </c>
      <c r="G5237">
        <v>1</v>
      </c>
      <c r="H5237">
        <v>26</v>
      </c>
      <c r="I5237">
        <v>1</v>
      </c>
      <c r="J5237">
        <v>1</v>
      </c>
      <c r="K5237">
        <v>3</v>
      </c>
      <c r="L5237">
        <v>10</v>
      </c>
      <c r="M5237">
        <v>3</v>
      </c>
      <c r="N5237">
        <v>4</v>
      </c>
      <c r="O5237">
        <v>2</v>
      </c>
      <c r="P5237">
        <v>2</v>
      </c>
      <c r="Q5237">
        <v>0</v>
      </c>
      <c r="R5237">
        <v>-1</v>
      </c>
      <c r="S5237">
        <v>0</v>
      </c>
      <c r="T5237">
        <v>177.5</v>
      </c>
      <c r="U5237">
        <v>124.2</v>
      </c>
      <c r="V5237">
        <v>39.420749851220002</v>
      </c>
      <c r="W5237">
        <v>0.93549618320610695</v>
      </c>
      <c r="X5237">
        <v>2</v>
      </c>
      <c r="Y5237">
        <v>3</v>
      </c>
      <c r="Z5237">
        <v>424421</v>
      </c>
    </row>
    <row r="5238" spans="1:26">
      <c r="A5238">
        <v>511341</v>
      </c>
      <c r="B5238">
        <v>1</v>
      </c>
      <c r="C5238">
        <v>51134101</v>
      </c>
      <c r="D5238">
        <v>3</v>
      </c>
      <c r="E5238">
        <v>9</v>
      </c>
      <c r="F5238">
        <v>21</v>
      </c>
      <c r="G5238">
        <v>2</v>
      </c>
      <c r="H5238">
        <v>19</v>
      </c>
      <c r="I5238">
        <v>6</v>
      </c>
      <c r="J5238">
        <v>1</v>
      </c>
      <c r="K5238">
        <v>3</v>
      </c>
      <c r="L5238">
        <v>9</v>
      </c>
      <c r="M5238">
        <v>1</v>
      </c>
      <c r="N5238">
        <v>1</v>
      </c>
      <c r="O5238">
        <v>5</v>
      </c>
      <c r="P5238">
        <v>1</v>
      </c>
      <c r="Q5238">
        <v>0.20300000000000001</v>
      </c>
      <c r="R5238">
        <v>4</v>
      </c>
      <c r="S5238">
        <v>0</v>
      </c>
      <c r="T5238">
        <v>164.8</v>
      </c>
      <c r="U5238">
        <v>71.3</v>
      </c>
      <c r="V5238">
        <v>26.252768875483074</v>
      </c>
      <c r="W5238">
        <v>0.77664233576642305</v>
      </c>
      <c r="X5238">
        <v>2</v>
      </c>
      <c r="Y5238">
        <v>1</v>
      </c>
      <c r="Z5238">
        <v>416432</v>
      </c>
    </row>
    <row r="5239" spans="1:26">
      <c r="A5239">
        <v>511341</v>
      </c>
      <c r="B5239">
        <v>2</v>
      </c>
      <c r="C5239">
        <v>51134102</v>
      </c>
      <c r="D5239">
        <v>3</v>
      </c>
      <c r="E5239">
        <v>9</v>
      </c>
      <c r="F5239">
        <v>21</v>
      </c>
      <c r="G5239">
        <v>1</v>
      </c>
      <c r="H5239">
        <v>24</v>
      </c>
      <c r="I5239">
        <v>6</v>
      </c>
      <c r="J5239">
        <v>1</v>
      </c>
      <c r="K5239">
        <v>3</v>
      </c>
      <c r="L5239">
        <v>9</v>
      </c>
      <c r="M5239">
        <v>1</v>
      </c>
      <c r="N5239">
        <v>1</v>
      </c>
      <c r="O5239">
        <v>5</v>
      </c>
      <c r="P5239">
        <v>1</v>
      </c>
      <c r="Q5239">
        <v>19.75</v>
      </c>
      <c r="R5239">
        <v>4</v>
      </c>
      <c r="S5239">
        <v>0</v>
      </c>
      <c r="T5239">
        <v>182.2</v>
      </c>
      <c r="U5239">
        <v>81.7</v>
      </c>
      <c r="V5239">
        <v>24.610776206410012</v>
      </c>
      <c r="W5239">
        <v>0.879411764705882</v>
      </c>
      <c r="X5239">
        <v>1</v>
      </c>
      <c r="Y5239">
        <v>3</v>
      </c>
      <c r="Z5239">
        <v>416432</v>
      </c>
    </row>
    <row r="5240" spans="1:26">
      <c r="A5240">
        <v>511341</v>
      </c>
      <c r="B5240">
        <v>3</v>
      </c>
      <c r="C5240">
        <v>51134103</v>
      </c>
      <c r="D5240">
        <v>3</v>
      </c>
      <c r="E5240">
        <v>9</v>
      </c>
      <c r="F5240">
        <v>21</v>
      </c>
      <c r="G5240">
        <v>1</v>
      </c>
      <c r="H5240">
        <v>0</v>
      </c>
      <c r="I5240">
        <v>-1</v>
      </c>
      <c r="J5240">
        <v>1</v>
      </c>
      <c r="K5240">
        <v>-1</v>
      </c>
      <c r="L5240">
        <v>9</v>
      </c>
      <c r="M5240">
        <v>1</v>
      </c>
      <c r="N5240">
        <v>-1</v>
      </c>
      <c r="O5240">
        <v>-1</v>
      </c>
      <c r="P5240">
        <v>-1</v>
      </c>
      <c r="Q5240">
        <v>-1</v>
      </c>
      <c r="R5240">
        <v>-1</v>
      </c>
      <c r="S5240">
        <v>-2</v>
      </c>
      <c r="T5240">
        <v>-1</v>
      </c>
      <c r="U5240">
        <v>6.6</v>
      </c>
      <c r="V5240">
        <v>-1</v>
      </c>
      <c r="W5240">
        <v>-1</v>
      </c>
      <c r="X5240">
        <v>-2</v>
      </c>
      <c r="Y5240">
        <v>-2</v>
      </c>
      <c r="Z5240">
        <v>416432</v>
      </c>
    </row>
    <row r="5241" spans="1:26">
      <c r="A5241">
        <v>511351</v>
      </c>
      <c r="B5241">
        <v>1</v>
      </c>
      <c r="C5241">
        <v>51135101</v>
      </c>
      <c r="D5241">
        <v>1</v>
      </c>
      <c r="E5241">
        <v>9</v>
      </c>
      <c r="F5241">
        <v>21</v>
      </c>
      <c r="G5241">
        <v>2</v>
      </c>
      <c r="H5241">
        <v>86</v>
      </c>
      <c r="I5241">
        <v>5</v>
      </c>
      <c r="J5241">
        <v>1</v>
      </c>
      <c r="K5241">
        <v>7</v>
      </c>
      <c r="L5241">
        <v>7</v>
      </c>
      <c r="M5241">
        <v>3</v>
      </c>
      <c r="N5241">
        <v>1</v>
      </c>
      <c r="O5241">
        <v>5</v>
      </c>
      <c r="P5241">
        <v>1</v>
      </c>
      <c r="Q5241">
        <v>0.115</v>
      </c>
      <c r="R5241">
        <v>-1</v>
      </c>
      <c r="S5241">
        <v>3</v>
      </c>
      <c r="T5241">
        <v>143.5</v>
      </c>
      <c r="U5241">
        <v>54.7</v>
      </c>
      <c r="V5241">
        <v>26.56339156721582</v>
      </c>
      <c r="W5241">
        <v>0.84436401240951398</v>
      </c>
      <c r="X5241">
        <v>1</v>
      </c>
      <c r="Y5241">
        <v>1</v>
      </c>
      <c r="Z5241">
        <v>427163</v>
      </c>
    </row>
    <row r="5242" spans="1:26">
      <c r="A5242">
        <v>512051</v>
      </c>
      <c r="B5242">
        <v>1</v>
      </c>
      <c r="C5242">
        <v>51205101</v>
      </c>
      <c r="D5242">
        <v>2</v>
      </c>
      <c r="E5242">
        <v>5</v>
      </c>
      <c r="F5242">
        <v>26</v>
      </c>
      <c r="G5242">
        <v>1</v>
      </c>
      <c r="H5242">
        <v>60</v>
      </c>
      <c r="I5242">
        <v>2</v>
      </c>
      <c r="J5242">
        <v>1</v>
      </c>
      <c r="K5242">
        <v>2</v>
      </c>
      <c r="L5242">
        <v>97</v>
      </c>
      <c r="M5242">
        <v>1</v>
      </c>
      <c r="N5242">
        <v>1</v>
      </c>
      <c r="O5242">
        <v>5</v>
      </c>
      <c r="P5242">
        <v>1</v>
      </c>
      <c r="Q5242">
        <v>30.297999999999998</v>
      </c>
      <c r="R5242">
        <v>-1</v>
      </c>
      <c r="S5242">
        <v>0</v>
      </c>
      <c r="T5242">
        <v>180.4</v>
      </c>
      <c r="U5242">
        <v>79.400000000000006</v>
      </c>
      <c r="V5242">
        <v>24.39761849745085</v>
      </c>
      <c r="W5242">
        <v>0.87654320987654299</v>
      </c>
      <c r="X5242">
        <v>1</v>
      </c>
      <c r="Y5242">
        <v>3</v>
      </c>
      <c r="Z5242">
        <v>421360</v>
      </c>
    </row>
    <row r="5243" spans="1:26">
      <c r="A5243">
        <v>512051</v>
      </c>
      <c r="B5243">
        <v>2</v>
      </c>
      <c r="C5243">
        <v>51205102</v>
      </c>
      <c r="D5243">
        <v>2</v>
      </c>
      <c r="E5243">
        <v>5</v>
      </c>
      <c r="F5243">
        <v>26</v>
      </c>
      <c r="G5243">
        <v>2</v>
      </c>
      <c r="H5243">
        <v>59</v>
      </c>
      <c r="I5243">
        <v>2</v>
      </c>
      <c r="J5243">
        <v>1</v>
      </c>
      <c r="K5243">
        <v>3</v>
      </c>
      <c r="L5243">
        <v>97</v>
      </c>
      <c r="M5243">
        <v>1</v>
      </c>
      <c r="N5243">
        <v>2</v>
      </c>
      <c r="O5243">
        <v>5</v>
      </c>
      <c r="P5243">
        <v>1</v>
      </c>
      <c r="Q5243">
        <v>11.49</v>
      </c>
      <c r="R5243">
        <v>-1</v>
      </c>
      <c r="S5243">
        <v>0</v>
      </c>
      <c r="T5243">
        <v>163.1</v>
      </c>
      <c r="U5243">
        <v>76.7</v>
      </c>
      <c r="V5243">
        <v>28.832841320506542</v>
      </c>
      <c r="W5243">
        <v>0.91838694191070602</v>
      </c>
      <c r="X5243">
        <v>2</v>
      </c>
      <c r="Y5243">
        <v>1</v>
      </c>
      <c r="Z5243">
        <v>421360</v>
      </c>
    </row>
    <row r="5244" spans="1:26">
      <c r="A5244">
        <v>512181</v>
      </c>
      <c r="B5244">
        <v>1</v>
      </c>
      <c r="C5244">
        <v>51218101</v>
      </c>
      <c r="D5244">
        <v>1</v>
      </c>
      <c r="E5244">
        <v>5</v>
      </c>
      <c r="F5244">
        <v>26</v>
      </c>
      <c r="G5244">
        <v>1</v>
      </c>
      <c r="H5244">
        <v>51</v>
      </c>
      <c r="I5244">
        <v>6</v>
      </c>
      <c r="J5244">
        <v>1</v>
      </c>
      <c r="K5244">
        <v>1</v>
      </c>
      <c r="L5244">
        <v>23</v>
      </c>
      <c r="M5244">
        <v>1</v>
      </c>
      <c r="N5244">
        <v>3</v>
      </c>
      <c r="O5244">
        <v>5</v>
      </c>
      <c r="P5244">
        <v>1</v>
      </c>
      <c r="Q5244">
        <v>27.885000000000002</v>
      </c>
      <c r="R5244">
        <v>-1</v>
      </c>
      <c r="S5244">
        <v>0</v>
      </c>
      <c r="T5244">
        <v>176.1</v>
      </c>
      <c r="U5244">
        <v>79.099999999999994</v>
      </c>
      <c r="V5244">
        <v>25.506905406141847</v>
      </c>
      <c r="W5244">
        <v>-1</v>
      </c>
      <c r="X5244">
        <v>2</v>
      </c>
      <c r="Y5244">
        <v>1</v>
      </c>
      <c r="Z5244">
        <v>356266</v>
      </c>
    </row>
    <row r="5245" spans="1:26">
      <c r="A5245">
        <v>512201</v>
      </c>
      <c r="B5245">
        <v>1</v>
      </c>
      <c r="C5245">
        <v>51220101</v>
      </c>
      <c r="D5245">
        <v>2</v>
      </c>
      <c r="E5245">
        <v>5</v>
      </c>
      <c r="F5245">
        <v>26</v>
      </c>
      <c r="G5245">
        <v>1</v>
      </c>
      <c r="H5245">
        <v>80</v>
      </c>
      <c r="I5245">
        <v>2</v>
      </c>
      <c r="J5245">
        <v>1</v>
      </c>
      <c r="K5245">
        <v>7</v>
      </c>
      <c r="L5245">
        <v>96</v>
      </c>
      <c r="M5245">
        <v>2</v>
      </c>
      <c r="N5245">
        <v>4</v>
      </c>
      <c r="O5245">
        <v>2</v>
      </c>
      <c r="P5245">
        <v>1</v>
      </c>
      <c r="Q5245">
        <v>3.1150000000000002</v>
      </c>
      <c r="R5245">
        <v>-1</v>
      </c>
      <c r="S5245">
        <v>0</v>
      </c>
      <c r="T5245">
        <v>173.3</v>
      </c>
      <c r="U5245">
        <v>58.9</v>
      </c>
      <c r="V5245">
        <v>19.611832227934105</v>
      </c>
      <c r="W5245">
        <v>-1</v>
      </c>
      <c r="X5245">
        <v>3</v>
      </c>
      <c r="Y5245">
        <v>2</v>
      </c>
      <c r="Z5245">
        <v>264473</v>
      </c>
    </row>
    <row r="5246" spans="1:26">
      <c r="A5246">
        <v>512201</v>
      </c>
      <c r="B5246">
        <v>2</v>
      </c>
      <c r="C5246">
        <v>51220102</v>
      </c>
      <c r="D5246">
        <v>2</v>
      </c>
      <c r="E5246">
        <v>5</v>
      </c>
      <c r="F5246">
        <v>26</v>
      </c>
      <c r="G5246">
        <v>2</v>
      </c>
      <c r="H5246">
        <v>78</v>
      </c>
      <c r="I5246">
        <v>2</v>
      </c>
      <c r="J5246">
        <v>1</v>
      </c>
      <c r="K5246">
        <v>6</v>
      </c>
      <c r="L5246">
        <v>96</v>
      </c>
      <c r="M5246">
        <v>5</v>
      </c>
      <c r="N5246">
        <v>1</v>
      </c>
      <c r="O5246">
        <v>5</v>
      </c>
      <c r="P5246">
        <v>1</v>
      </c>
      <c r="Q5246">
        <v>1.845</v>
      </c>
      <c r="R5246">
        <v>-1</v>
      </c>
      <c r="S5246">
        <v>7</v>
      </c>
      <c r="T5246">
        <v>152.6</v>
      </c>
      <c r="U5246">
        <v>61.9</v>
      </c>
      <c r="V5246">
        <v>26.581628358775543</v>
      </c>
      <c r="W5246">
        <v>-1</v>
      </c>
      <c r="X5246">
        <v>1</v>
      </c>
      <c r="Y5246">
        <v>3</v>
      </c>
      <c r="Z5246">
        <v>264473</v>
      </c>
    </row>
    <row r="5247" spans="1:26">
      <c r="A5247">
        <v>512251</v>
      </c>
      <c r="B5247">
        <v>1</v>
      </c>
      <c r="C5247">
        <v>51225101</v>
      </c>
      <c r="D5247">
        <v>2</v>
      </c>
      <c r="E5247">
        <v>5</v>
      </c>
      <c r="F5247">
        <v>26</v>
      </c>
      <c r="G5247">
        <v>1</v>
      </c>
      <c r="H5247">
        <v>54</v>
      </c>
      <c r="I5247">
        <v>2</v>
      </c>
      <c r="J5247">
        <v>1</v>
      </c>
      <c r="K5247">
        <v>1</v>
      </c>
      <c r="L5247">
        <v>21</v>
      </c>
      <c r="M5247">
        <v>1</v>
      </c>
      <c r="N5247">
        <v>1</v>
      </c>
      <c r="O5247">
        <v>5</v>
      </c>
      <c r="P5247">
        <v>1</v>
      </c>
      <c r="Q5247">
        <v>7.37</v>
      </c>
      <c r="R5247">
        <v>-1</v>
      </c>
      <c r="S5247">
        <v>0</v>
      </c>
      <c r="T5247">
        <v>175.9</v>
      </c>
      <c r="U5247">
        <v>69.099999999999994</v>
      </c>
      <c r="V5247">
        <v>22.332964133776713</v>
      </c>
      <c r="W5247">
        <v>0.80407757334659402</v>
      </c>
      <c r="X5247">
        <v>1</v>
      </c>
      <c r="Y5247">
        <v>3</v>
      </c>
      <c r="Z5247">
        <v>468181</v>
      </c>
    </row>
    <row r="5248" spans="1:26">
      <c r="A5248">
        <v>512251</v>
      </c>
      <c r="B5248">
        <v>2</v>
      </c>
      <c r="C5248">
        <v>51225102</v>
      </c>
      <c r="D5248">
        <v>2</v>
      </c>
      <c r="E5248">
        <v>5</v>
      </c>
      <c r="F5248">
        <v>26</v>
      </c>
      <c r="G5248">
        <v>2</v>
      </c>
      <c r="H5248">
        <v>52</v>
      </c>
      <c r="I5248">
        <v>2</v>
      </c>
      <c r="J5248">
        <v>1</v>
      </c>
      <c r="K5248">
        <v>1</v>
      </c>
      <c r="L5248">
        <v>21</v>
      </c>
      <c r="M5248">
        <v>1</v>
      </c>
      <c r="N5248">
        <v>2</v>
      </c>
      <c r="O5248">
        <v>5</v>
      </c>
      <c r="P5248">
        <v>1</v>
      </c>
      <c r="Q5248">
        <v>6.9349999999999996</v>
      </c>
      <c r="R5248">
        <v>-1</v>
      </c>
      <c r="S5248">
        <v>0</v>
      </c>
      <c r="T5248">
        <v>170.2</v>
      </c>
      <c r="U5248">
        <v>71.2</v>
      </c>
      <c r="V5248">
        <v>24.57881168349671</v>
      </c>
      <c r="W5248">
        <v>0.84641148325358895</v>
      </c>
      <c r="X5248">
        <v>1</v>
      </c>
      <c r="Y5248">
        <v>3</v>
      </c>
      <c r="Z5248">
        <v>468181</v>
      </c>
    </row>
    <row r="5249" spans="1:26">
      <c r="A5249">
        <v>512341</v>
      </c>
      <c r="B5249">
        <v>1</v>
      </c>
      <c r="C5249">
        <v>51234101</v>
      </c>
      <c r="D5249">
        <v>1</v>
      </c>
      <c r="E5249">
        <v>5</v>
      </c>
      <c r="F5249">
        <v>26</v>
      </c>
      <c r="G5249">
        <v>2</v>
      </c>
      <c r="H5249">
        <v>66</v>
      </c>
      <c r="I5249">
        <v>5</v>
      </c>
      <c r="J5249">
        <v>1</v>
      </c>
      <c r="K5249">
        <v>6</v>
      </c>
      <c r="L5249">
        <v>7</v>
      </c>
      <c r="M5249">
        <v>1</v>
      </c>
      <c r="N5249">
        <v>1</v>
      </c>
      <c r="O5249">
        <v>5</v>
      </c>
      <c r="P5249">
        <v>1</v>
      </c>
      <c r="Q5249">
        <v>21.98</v>
      </c>
      <c r="R5249">
        <v>-1</v>
      </c>
      <c r="S5249">
        <v>3</v>
      </c>
      <c r="T5249">
        <v>146.80000000000001</v>
      </c>
      <c r="U5249">
        <v>42.8</v>
      </c>
      <c r="V5249">
        <v>19.860567678132583</v>
      </c>
      <c r="W5249">
        <v>0.96379821958457002</v>
      </c>
      <c r="X5249">
        <v>3</v>
      </c>
      <c r="Y5249">
        <v>2</v>
      </c>
      <c r="Z5249">
        <v>536216</v>
      </c>
    </row>
    <row r="5250" spans="1:26">
      <c r="A5250">
        <v>512371</v>
      </c>
      <c r="B5250">
        <v>1</v>
      </c>
      <c r="C5250">
        <v>51237101</v>
      </c>
      <c r="D5250">
        <v>2</v>
      </c>
      <c r="E5250">
        <v>5</v>
      </c>
      <c r="F5250">
        <v>26</v>
      </c>
      <c r="G5250">
        <v>2</v>
      </c>
      <c r="H5250">
        <v>35</v>
      </c>
      <c r="I5250">
        <v>2</v>
      </c>
      <c r="J5250">
        <v>1</v>
      </c>
      <c r="K5250">
        <v>1</v>
      </c>
      <c r="L5250">
        <v>97</v>
      </c>
      <c r="M5250">
        <v>1</v>
      </c>
      <c r="N5250">
        <v>1</v>
      </c>
      <c r="O5250">
        <v>5</v>
      </c>
      <c r="P5250">
        <v>1</v>
      </c>
      <c r="Q5250">
        <v>1.845</v>
      </c>
      <c r="R5250">
        <v>-1</v>
      </c>
      <c r="S5250">
        <v>0</v>
      </c>
      <c r="T5250">
        <v>149.6</v>
      </c>
      <c r="U5250">
        <v>46.3</v>
      </c>
      <c r="V5250">
        <v>20.687966484600643</v>
      </c>
      <c r="W5250">
        <v>0.79626485568760597</v>
      </c>
      <c r="X5250">
        <v>1</v>
      </c>
      <c r="Y5250">
        <v>3</v>
      </c>
      <c r="Z5250">
        <v>436258</v>
      </c>
    </row>
    <row r="5251" spans="1:26">
      <c r="A5251">
        <v>512371</v>
      </c>
      <c r="B5251">
        <v>2</v>
      </c>
      <c r="C5251">
        <v>51237102</v>
      </c>
      <c r="D5251">
        <v>2</v>
      </c>
      <c r="E5251">
        <v>5</v>
      </c>
      <c r="F5251">
        <v>26</v>
      </c>
      <c r="G5251">
        <v>1</v>
      </c>
      <c r="H5251">
        <v>4</v>
      </c>
      <c r="I5251">
        <v>-1</v>
      </c>
      <c r="J5251">
        <v>1</v>
      </c>
      <c r="K5251">
        <v>-1</v>
      </c>
      <c r="L5251">
        <v>97</v>
      </c>
      <c r="M5251">
        <v>1</v>
      </c>
      <c r="N5251">
        <v>-1</v>
      </c>
      <c r="O5251">
        <v>-1</v>
      </c>
      <c r="P5251">
        <v>-1</v>
      </c>
      <c r="Q5251">
        <v>-1</v>
      </c>
      <c r="R5251">
        <v>-1</v>
      </c>
      <c r="S5251">
        <v>-2</v>
      </c>
      <c r="T5251">
        <v>-1</v>
      </c>
      <c r="U5251">
        <v>-1</v>
      </c>
      <c r="V5251">
        <v>-1</v>
      </c>
      <c r="W5251">
        <v>-1</v>
      </c>
      <c r="X5251">
        <v>-2</v>
      </c>
      <c r="Y5251">
        <v>-2</v>
      </c>
      <c r="Z5251">
        <v>436258</v>
      </c>
    </row>
    <row r="5252" spans="1:26">
      <c r="A5252">
        <v>513051</v>
      </c>
      <c r="B5252">
        <v>1</v>
      </c>
      <c r="C5252">
        <v>51305101</v>
      </c>
      <c r="D5252">
        <v>3</v>
      </c>
      <c r="E5252">
        <v>5</v>
      </c>
      <c r="F5252">
        <v>26</v>
      </c>
      <c r="G5252">
        <v>1</v>
      </c>
      <c r="H5252">
        <v>55</v>
      </c>
      <c r="I5252">
        <v>2</v>
      </c>
      <c r="J5252">
        <v>1</v>
      </c>
      <c r="K5252">
        <v>1</v>
      </c>
      <c r="L5252">
        <v>16</v>
      </c>
      <c r="M5252">
        <v>2</v>
      </c>
      <c r="N5252">
        <v>1</v>
      </c>
      <c r="O5252">
        <v>5</v>
      </c>
      <c r="P5252">
        <v>1</v>
      </c>
      <c r="Q5252">
        <v>4.5289999999999999</v>
      </c>
      <c r="R5252">
        <v>-1</v>
      </c>
      <c r="S5252">
        <v>0</v>
      </c>
      <c r="T5252">
        <v>175.1</v>
      </c>
      <c r="U5252">
        <v>80.3</v>
      </c>
      <c r="V5252">
        <v>26.190467648249303</v>
      </c>
      <c r="W5252">
        <v>-1</v>
      </c>
      <c r="X5252">
        <v>1</v>
      </c>
      <c r="Y5252">
        <v>3</v>
      </c>
      <c r="Z5252">
        <v>872256</v>
      </c>
    </row>
    <row r="5253" spans="1:26">
      <c r="A5253">
        <v>513051</v>
      </c>
      <c r="B5253">
        <v>2</v>
      </c>
      <c r="C5253">
        <v>51305102</v>
      </c>
      <c r="D5253">
        <v>3</v>
      </c>
      <c r="E5253">
        <v>5</v>
      </c>
      <c r="F5253">
        <v>26</v>
      </c>
      <c r="G5253">
        <v>2</v>
      </c>
      <c r="H5253">
        <v>49</v>
      </c>
      <c r="I5253">
        <v>2</v>
      </c>
      <c r="J5253">
        <v>1</v>
      </c>
      <c r="K5253">
        <v>2</v>
      </c>
      <c r="L5253">
        <v>16</v>
      </c>
      <c r="M5253">
        <v>2</v>
      </c>
      <c r="N5253">
        <v>1</v>
      </c>
      <c r="O5253">
        <v>5</v>
      </c>
      <c r="P5253">
        <v>1</v>
      </c>
      <c r="Q5253">
        <v>1.875</v>
      </c>
      <c r="R5253">
        <v>-1</v>
      </c>
      <c r="S5253">
        <v>0</v>
      </c>
      <c r="T5253">
        <v>152.30000000000001</v>
      </c>
      <c r="U5253">
        <v>68.8</v>
      </c>
      <c r="V5253">
        <v>29.661194147604956</v>
      </c>
      <c r="W5253">
        <v>-1</v>
      </c>
      <c r="X5253">
        <v>2</v>
      </c>
      <c r="Y5253">
        <v>1</v>
      </c>
      <c r="Z5253">
        <v>872256</v>
      </c>
    </row>
    <row r="5254" spans="1:26">
      <c r="A5254">
        <v>513051</v>
      </c>
      <c r="B5254">
        <v>3</v>
      </c>
      <c r="C5254">
        <v>51305103</v>
      </c>
      <c r="D5254">
        <v>3</v>
      </c>
      <c r="E5254">
        <v>5</v>
      </c>
      <c r="F5254">
        <v>26</v>
      </c>
      <c r="G5254">
        <v>1</v>
      </c>
      <c r="H5254">
        <v>14</v>
      </c>
      <c r="I5254">
        <v>-1</v>
      </c>
      <c r="J5254">
        <v>1</v>
      </c>
      <c r="K5254">
        <v>-1</v>
      </c>
      <c r="L5254">
        <v>16</v>
      </c>
      <c r="M5254">
        <v>2</v>
      </c>
      <c r="N5254">
        <v>-1</v>
      </c>
      <c r="O5254">
        <v>-1</v>
      </c>
      <c r="P5254">
        <v>-1</v>
      </c>
      <c r="Q5254">
        <v>-1</v>
      </c>
      <c r="R5254">
        <v>-1</v>
      </c>
      <c r="S5254">
        <v>0</v>
      </c>
      <c r="T5254">
        <v>162.1</v>
      </c>
      <c r="U5254">
        <v>83.3</v>
      </c>
      <c r="V5254">
        <v>31.701438666849846</v>
      </c>
      <c r="W5254">
        <v>-1</v>
      </c>
      <c r="X5254">
        <v>1</v>
      </c>
      <c r="Y5254">
        <v>3</v>
      </c>
      <c r="Z5254">
        <v>872256</v>
      </c>
    </row>
    <row r="5255" spans="1:26">
      <c r="A5255">
        <v>513151</v>
      </c>
      <c r="B5255">
        <v>1</v>
      </c>
      <c r="C5255">
        <v>51315101</v>
      </c>
      <c r="D5255">
        <v>1</v>
      </c>
      <c r="E5255">
        <v>5</v>
      </c>
      <c r="F5255">
        <v>26</v>
      </c>
      <c r="G5255">
        <v>2</v>
      </c>
      <c r="H5255">
        <v>81</v>
      </c>
      <c r="I5255">
        <v>1</v>
      </c>
      <c r="J5255">
        <v>1</v>
      </c>
      <c r="K5255">
        <v>7</v>
      </c>
      <c r="L5255">
        <v>5</v>
      </c>
      <c r="M5255">
        <v>1</v>
      </c>
      <c r="N5255">
        <v>1</v>
      </c>
      <c r="O5255">
        <v>5</v>
      </c>
      <c r="P5255">
        <v>1</v>
      </c>
      <c r="Q5255">
        <v>8.6999999999999994E-2</v>
      </c>
      <c r="R5255">
        <v>-1</v>
      </c>
      <c r="S5255">
        <v>0</v>
      </c>
      <c r="T5255">
        <v>-1</v>
      </c>
      <c r="U5255">
        <v>-1</v>
      </c>
      <c r="V5255">
        <v>-1</v>
      </c>
      <c r="W5255">
        <v>-1</v>
      </c>
      <c r="X5255">
        <v>1</v>
      </c>
      <c r="Y5255">
        <v>3</v>
      </c>
      <c r="Z5255">
        <v>579184</v>
      </c>
    </row>
    <row r="5256" spans="1:26">
      <c r="A5256">
        <v>513181</v>
      </c>
      <c r="B5256">
        <v>1</v>
      </c>
      <c r="C5256">
        <v>51318101</v>
      </c>
      <c r="D5256">
        <v>1</v>
      </c>
      <c r="E5256">
        <v>5</v>
      </c>
      <c r="F5256">
        <v>26</v>
      </c>
      <c r="G5256">
        <v>1</v>
      </c>
      <c r="H5256">
        <v>65</v>
      </c>
      <c r="I5256">
        <v>1</v>
      </c>
      <c r="J5256">
        <v>1</v>
      </c>
      <c r="K5256">
        <v>3</v>
      </c>
      <c r="L5256">
        <v>12</v>
      </c>
      <c r="M5256">
        <v>3</v>
      </c>
      <c r="N5256">
        <v>3</v>
      </c>
      <c r="O5256">
        <v>5</v>
      </c>
      <c r="P5256">
        <v>1</v>
      </c>
      <c r="Q5256">
        <v>11.279</v>
      </c>
      <c r="R5256">
        <v>-1</v>
      </c>
      <c r="S5256">
        <v>0</v>
      </c>
      <c r="T5256">
        <v>174</v>
      </c>
      <c r="U5256">
        <v>109.8</v>
      </c>
      <c r="V5256">
        <v>36.26634958382877</v>
      </c>
      <c r="W5256">
        <v>1.1590909090909101</v>
      </c>
      <c r="X5256">
        <v>2</v>
      </c>
      <c r="Y5256">
        <v>3</v>
      </c>
      <c r="Z5256">
        <v>307362</v>
      </c>
    </row>
    <row r="5257" spans="1:26">
      <c r="A5257">
        <v>513201</v>
      </c>
      <c r="B5257">
        <v>1</v>
      </c>
      <c r="C5257">
        <v>51320101</v>
      </c>
      <c r="D5257">
        <v>4</v>
      </c>
      <c r="E5257">
        <v>5</v>
      </c>
      <c r="F5257">
        <v>26</v>
      </c>
      <c r="G5257">
        <v>2</v>
      </c>
      <c r="H5257">
        <v>35</v>
      </c>
      <c r="I5257">
        <v>2</v>
      </c>
      <c r="J5257">
        <v>1</v>
      </c>
      <c r="K5257">
        <v>2</v>
      </c>
      <c r="L5257">
        <v>16</v>
      </c>
      <c r="M5257">
        <v>3</v>
      </c>
      <c r="N5257">
        <v>3</v>
      </c>
      <c r="O5257">
        <v>5</v>
      </c>
      <c r="P5257">
        <v>1</v>
      </c>
      <c r="Q5257">
        <v>11.765000000000001</v>
      </c>
      <c r="R5257">
        <v>-1</v>
      </c>
      <c r="S5257">
        <v>3</v>
      </c>
      <c r="T5257">
        <v>160.5</v>
      </c>
      <c r="U5257">
        <v>61.2</v>
      </c>
      <c r="V5257">
        <v>23.757533409031357</v>
      </c>
      <c r="W5257">
        <v>0.75615887380593205</v>
      </c>
      <c r="X5257">
        <v>1</v>
      </c>
      <c r="Y5257">
        <v>1</v>
      </c>
      <c r="Z5257">
        <v>358414</v>
      </c>
    </row>
    <row r="5258" spans="1:26">
      <c r="A5258">
        <v>513201</v>
      </c>
      <c r="B5258">
        <v>2</v>
      </c>
      <c r="C5258">
        <v>51320102</v>
      </c>
      <c r="D5258">
        <v>4</v>
      </c>
      <c r="E5258">
        <v>5</v>
      </c>
      <c r="F5258">
        <v>26</v>
      </c>
      <c r="G5258">
        <v>1</v>
      </c>
      <c r="H5258">
        <v>38</v>
      </c>
      <c r="I5258">
        <v>2</v>
      </c>
      <c r="J5258">
        <v>1</v>
      </c>
      <c r="K5258">
        <v>2</v>
      </c>
      <c r="L5258">
        <v>16</v>
      </c>
      <c r="M5258">
        <v>2</v>
      </c>
      <c r="N5258">
        <v>1</v>
      </c>
      <c r="O5258">
        <v>5</v>
      </c>
      <c r="P5258">
        <v>1</v>
      </c>
      <c r="Q5258">
        <v>15.29</v>
      </c>
      <c r="R5258">
        <v>-1</v>
      </c>
      <c r="S5258">
        <v>6</v>
      </c>
      <c r="T5258">
        <v>172.4</v>
      </c>
      <c r="U5258">
        <v>82.5</v>
      </c>
      <c r="V5258">
        <v>27.757441012914448</v>
      </c>
      <c r="W5258">
        <v>0.86253630203291398</v>
      </c>
      <c r="X5258">
        <v>2</v>
      </c>
      <c r="Y5258">
        <v>3</v>
      </c>
      <c r="Z5258">
        <v>358414</v>
      </c>
    </row>
    <row r="5259" spans="1:26">
      <c r="A5259">
        <v>513201</v>
      </c>
      <c r="B5259">
        <v>3</v>
      </c>
      <c r="C5259">
        <v>51320103</v>
      </c>
      <c r="D5259">
        <v>4</v>
      </c>
      <c r="E5259">
        <v>5</v>
      </c>
      <c r="F5259">
        <v>26</v>
      </c>
      <c r="G5259">
        <v>1</v>
      </c>
      <c r="H5259">
        <v>16</v>
      </c>
      <c r="I5259">
        <v>1</v>
      </c>
      <c r="J5259">
        <v>1</v>
      </c>
      <c r="K5259">
        <v>7</v>
      </c>
      <c r="L5259">
        <v>16</v>
      </c>
      <c r="M5259">
        <v>2</v>
      </c>
      <c r="N5259">
        <v>1</v>
      </c>
      <c r="O5259">
        <v>5</v>
      </c>
      <c r="P5259">
        <v>1</v>
      </c>
      <c r="Q5259">
        <v>3.375</v>
      </c>
      <c r="R5259">
        <v>4</v>
      </c>
      <c r="S5259">
        <v>0</v>
      </c>
      <c r="T5259">
        <v>175.8</v>
      </c>
      <c r="U5259">
        <v>66.099999999999994</v>
      </c>
      <c r="V5259">
        <v>21.387681989436231</v>
      </c>
      <c r="W5259">
        <v>0.82891315652626096</v>
      </c>
      <c r="X5259">
        <v>1</v>
      </c>
      <c r="Y5259">
        <v>3</v>
      </c>
      <c r="Z5259">
        <v>358414</v>
      </c>
    </row>
    <row r="5260" spans="1:26">
      <c r="A5260">
        <v>513201</v>
      </c>
      <c r="B5260">
        <v>4</v>
      </c>
      <c r="C5260">
        <v>51320104</v>
      </c>
      <c r="D5260">
        <v>4</v>
      </c>
      <c r="E5260">
        <v>5</v>
      </c>
      <c r="F5260">
        <v>26</v>
      </c>
      <c r="G5260">
        <v>2</v>
      </c>
      <c r="H5260">
        <v>12</v>
      </c>
      <c r="I5260">
        <v>-1</v>
      </c>
      <c r="J5260">
        <v>1</v>
      </c>
      <c r="K5260">
        <v>-1</v>
      </c>
      <c r="L5260">
        <v>16</v>
      </c>
      <c r="M5260">
        <v>3</v>
      </c>
      <c r="N5260">
        <v>-1</v>
      </c>
      <c r="O5260">
        <v>-1</v>
      </c>
      <c r="P5260">
        <v>-1</v>
      </c>
      <c r="Q5260">
        <v>-1</v>
      </c>
      <c r="R5260">
        <v>-1</v>
      </c>
      <c r="S5260">
        <v>-2</v>
      </c>
      <c r="T5260">
        <v>152.6</v>
      </c>
      <c r="U5260">
        <v>41.9</v>
      </c>
      <c r="V5260">
        <v>17.993056998912685</v>
      </c>
      <c r="W5260">
        <v>-1</v>
      </c>
      <c r="X5260">
        <v>1</v>
      </c>
      <c r="Y5260">
        <v>3</v>
      </c>
      <c r="Z5260">
        <v>358414</v>
      </c>
    </row>
    <row r="5261" spans="1:26">
      <c r="A5261">
        <v>513251</v>
      </c>
      <c r="B5261">
        <v>1</v>
      </c>
      <c r="C5261">
        <v>51325101</v>
      </c>
      <c r="D5261">
        <v>1</v>
      </c>
      <c r="E5261">
        <v>5</v>
      </c>
      <c r="F5261">
        <v>26</v>
      </c>
      <c r="G5261">
        <v>2</v>
      </c>
      <c r="H5261">
        <v>67</v>
      </c>
      <c r="I5261">
        <v>5</v>
      </c>
      <c r="J5261">
        <v>1</v>
      </c>
      <c r="K5261">
        <v>7</v>
      </c>
      <c r="L5261">
        <v>5</v>
      </c>
      <c r="M5261">
        <v>2</v>
      </c>
      <c r="N5261">
        <v>3</v>
      </c>
      <c r="O5261">
        <v>5</v>
      </c>
      <c r="P5261">
        <v>1</v>
      </c>
      <c r="Q5261">
        <v>7</v>
      </c>
      <c r="R5261">
        <v>-1</v>
      </c>
      <c r="S5261">
        <v>1</v>
      </c>
      <c r="T5261">
        <v>-1</v>
      </c>
      <c r="U5261">
        <v>-1</v>
      </c>
      <c r="V5261">
        <v>-1</v>
      </c>
      <c r="W5261">
        <v>-1</v>
      </c>
      <c r="X5261">
        <v>2</v>
      </c>
      <c r="Y5261">
        <v>1</v>
      </c>
      <c r="Z5261">
        <v>409762</v>
      </c>
    </row>
    <row r="5262" spans="1:26">
      <c r="A5262">
        <v>513341</v>
      </c>
      <c r="B5262">
        <v>1</v>
      </c>
      <c r="C5262">
        <v>51334101</v>
      </c>
      <c r="D5262">
        <v>1</v>
      </c>
      <c r="E5262">
        <v>5</v>
      </c>
      <c r="F5262">
        <v>26</v>
      </c>
      <c r="G5262">
        <v>2</v>
      </c>
      <c r="H5262">
        <v>80</v>
      </c>
      <c r="I5262">
        <v>5</v>
      </c>
      <c r="J5262">
        <v>1</v>
      </c>
      <c r="K5262">
        <v>4</v>
      </c>
      <c r="L5262">
        <v>8</v>
      </c>
      <c r="M5262">
        <v>2</v>
      </c>
      <c r="N5262">
        <v>3</v>
      </c>
      <c r="O5262">
        <v>5</v>
      </c>
      <c r="P5262">
        <v>1</v>
      </c>
      <c r="Q5262">
        <v>0.14399999999999999</v>
      </c>
      <c r="R5262">
        <v>-1</v>
      </c>
      <c r="S5262">
        <v>2</v>
      </c>
      <c r="T5262">
        <v>154.1</v>
      </c>
      <c r="U5262">
        <v>96.5</v>
      </c>
      <c r="V5262">
        <v>40.637037143094169</v>
      </c>
      <c r="W5262">
        <v>0.872231012658228</v>
      </c>
      <c r="X5262">
        <v>2</v>
      </c>
      <c r="Y5262">
        <v>1</v>
      </c>
      <c r="Z5262">
        <v>754514</v>
      </c>
    </row>
    <row r="5263" spans="1:26">
      <c r="A5263">
        <v>513351</v>
      </c>
      <c r="B5263">
        <v>1</v>
      </c>
      <c r="C5263">
        <v>51335101</v>
      </c>
      <c r="D5263">
        <v>1</v>
      </c>
      <c r="E5263">
        <v>5</v>
      </c>
      <c r="F5263">
        <v>26</v>
      </c>
      <c r="G5263">
        <v>2</v>
      </c>
      <c r="H5263">
        <v>58</v>
      </c>
      <c r="I5263">
        <v>4</v>
      </c>
      <c r="J5263">
        <v>1</v>
      </c>
      <c r="K5263">
        <v>1</v>
      </c>
      <c r="L5263">
        <v>10</v>
      </c>
      <c r="M5263">
        <v>1</v>
      </c>
      <c r="N5263">
        <v>1</v>
      </c>
      <c r="O5263">
        <v>5</v>
      </c>
      <c r="P5263">
        <v>1</v>
      </c>
      <c r="Q5263">
        <v>5.1050000000000004</v>
      </c>
      <c r="R5263">
        <v>-1</v>
      </c>
      <c r="S5263">
        <v>0</v>
      </c>
      <c r="T5263">
        <v>160.1</v>
      </c>
      <c r="U5263">
        <v>57.7</v>
      </c>
      <c r="V5263">
        <v>22.51091506284525</v>
      </c>
      <c r="W5263">
        <v>0.75223880597014903</v>
      </c>
      <c r="X5263">
        <v>1</v>
      </c>
      <c r="Y5263">
        <v>3</v>
      </c>
      <c r="Z5263">
        <v>185458</v>
      </c>
    </row>
    <row r="5264" spans="1:26">
      <c r="A5264">
        <v>514051</v>
      </c>
      <c r="B5264">
        <v>1</v>
      </c>
      <c r="C5264">
        <v>51405101</v>
      </c>
      <c r="D5264">
        <v>2</v>
      </c>
      <c r="E5264">
        <v>6</v>
      </c>
      <c r="F5264">
        <v>2</v>
      </c>
      <c r="G5264">
        <v>1</v>
      </c>
      <c r="H5264">
        <v>79</v>
      </c>
      <c r="I5264">
        <v>2</v>
      </c>
      <c r="J5264">
        <v>1</v>
      </c>
      <c r="K5264">
        <v>7</v>
      </c>
      <c r="L5264">
        <v>6</v>
      </c>
      <c r="M5264">
        <v>3</v>
      </c>
      <c r="N5264">
        <v>3</v>
      </c>
      <c r="O5264">
        <v>5</v>
      </c>
      <c r="P5264">
        <v>1</v>
      </c>
      <c r="Q5264">
        <v>1.788</v>
      </c>
      <c r="R5264">
        <v>-1</v>
      </c>
      <c r="S5264">
        <v>1</v>
      </c>
      <c r="T5264">
        <v>-1</v>
      </c>
      <c r="U5264">
        <v>50.1</v>
      </c>
      <c r="V5264">
        <v>-1</v>
      </c>
      <c r="W5264">
        <v>0.89402810304449598</v>
      </c>
      <c r="X5264">
        <v>3</v>
      </c>
      <c r="Y5264">
        <v>2</v>
      </c>
      <c r="Z5264">
        <v>453272</v>
      </c>
    </row>
    <row r="5265" spans="1:26">
      <c r="A5265">
        <v>514051</v>
      </c>
      <c r="B5265">
        <v>2</v>
      </c>
      <c r="C5265">
        <v>51405102</v>
      </c>
      <c r="D5265">
        <v>2</v>
      </c>
      <c r="E5265">
        <v>6</v>
      </c>
      <c r="F5265">
        <v>2</v>
      </c>
      <c r="G5265">
        <v>2</v>
      </c>
      <c r="H5265">
        <v>72</v>
      </c>
      <c r="I5265">
        <v>2</v>
      </c>
      <c r="J5265">
        <v>1</v>
      </c>
      <c r="K5265">
        <v>7</v>
      </c>
      <c r="L5265">
        <v>6</v>
      </c>
      <c r="M5265">
        <v>3</v>
      </c>
      <c r="N5265">
        <v>3</v>
      </c>
      <c r="O5265">
        <v>5</v>
      </c>
      <c r="P5265">
        <v>1</v>
      </c>
      <c r="Q5265">
        <v>3.2589999999999999</v>
      </c>
      <c r="R5265">
        <v>-1</v>
      </c>
      <c r="S5265">
        <v>1</v>
      </c>
      <c r="T5265">
        <v>160.1</v>
      </c>
      <c r="U5265">
        <v>59.6</v>
      </c>
      <c r="V5265">
        <v>23.252175697496998</v>
      </c>
      <c r="W5265">
        <v>0.80313418217433896</v>
      </c>
      <c r="X5265">
        <v>1</v>
      </c>
      <c r="Y5265">
        <v>3</v>
      </c>
      <c r="Z5265">
        <v>453272</v>
      </c>
    </row>
    <row r="5266" spans="1:26">
      <c r="A5266">
        <v>514181</v>
      </c>
      <c r="B5266">
        <v>1</v>
      </c>
      <c r="C5266">
        <v>51418101</v>
      </c>
      <c r="D5266">
        <v>1</v>
      </c>
      <c r="E5266">
        <v>6</v>
      </c>
      <c r="F5266">
        <v>2</v>
      </c>
      <c r="G5266">
        <v>1</v>
      </c>
      <c r="H5266">
        <v>30</v>
      </c>
      <c r="I5266">
        <v>1</v>
      </c>
      <c r="J5266">
        <v>1</v>
      </c>
      <c r="K5266">
        <v>2</v>
      </c>
      <c r="L5266">
        <v>15</v>
      </c>
      <c r="M5266">
        <v>2</v>
      </c>
      <c r="N5266">
        <v>3</v>
      </c>
      <c r="O5266">
        <v>5</v>
      </c>
      <c r="P5266">
        <v>1</v>
      </c>
      <c r="Q5266">
        <v>42.344999999999999</v>
      </c>
      <c r="R5266">
        <v>-1</v>
      </c>
      <c r="S5266">
        <v>2</v>
      </c>
      <c r="T5266">
        <v>165.4</v>
      </c>
      <c r="U5266">
        <v>61.6</v>
      </c>
      <c r="V5266">
        <v>22.516957169530752</v>
      </c>
      <c r="W5266">
        <v>-1</v>
      </c>
      <c r="X5266">
        <v>1</v>
      </c>
      <c r="Y5266">
        <v>3</v>
      </c>
      <c r="Z5266">
        <v>168585</v>
      </c>
    </row>
    <row r="5267" spans="1:26">
      <c r="A5267">
        <v>514201</v>
      </c>
      <c r="B5267">
        <v>1</v>
      </c>
      <c r="C5267">
        <v>51420101</v>
      </c>
      <c r="D5267">
        <v>1</v>
      </c>
      <c r="E5267">
        <v>6</v>
      </c>
      <c r="F5267">
        <v>2</v>
      </c>
      <c r="G5267">
        <v>2</v>
      </c>
      <c r="H5267">
        <v>51</v>
      </c>
      <c r="I5267">
        <v>3</v>
      </c>
      <c r="J5267">
        <v>5</v>
      </c>
      <c r="K5267">
        <v>6</v>
      </c>
      <c r="L5267">
        <v>5</v>
      </c>
      <c r="M5267">
        <v>4</v>
      </c>
      <c r="N5267">
        <v>1</v>
      </c>
      <c r="O5267">
        <v>5</v>
      </c>
      <c r="P5267">
        <v>2</v>
      </c>
      <c r="Q5267">
        <v>5.8000000000000003E-2</v>
      </c>
      <c r="R5267">
        <v>-1</v>
      </c>
      <c r="S5267">
        <v>3</v>
      </c>
      <c r="T5267">
        <v>159.5</v>
      </c>
      <c r="U5267">
        <v>56.9</v>
      </c>
      <c r="V5267">
        <v>22.366132408290014</v>
      </c>
      <c r="W5267">
        <v>0.81933842239185795</v>
      </c>
      <c r="X5267">
        <v>1</v>
      </c>
      <c r="Y5267">
        <v>3</v>
      </c>
      <c r="Z5267">
        <v>579367</v>
      </c>
    </row>
    <row r="5268" spans="1:26">
      <c r="A5268">
        <v>514341</v>
      </c>
      <c r="B5268">
        <v>1</v>
      </c>
      <c r="C5268">
        <v>51434101</v>
      </c>
      <c r="D5268">
        <v>4</v>
      </c>
      <c r="E5268">
        <v>6</v>
      </c>
      <c r="F5268">
        <v>2</v>
      </c>
      <c r="G5268">
        <v>1</v>
      </c>
      <c r="H5268">
        <v>43</v>
      </c>
      <c r="I5268">
        <v>2</v>
      </c>
      <c r="J5268">
        <v>1</v>
      </c>
      <c r="K5268">
        <v>6</v>
      </c>
      <c r="L5268">
        <v>21</v>
      </c>
      <c r="M5268">
        <v>3</v>
      </c>
      <c r="N5268">
        <v>4</v>
      </c>
      <c r="O5268">
        <v>1</v>
      </c>
      <c r="P5268">
        <v>2</v>
      </c>
      <c r="Q5268">
        <v>0</v>
      </c>
      <c r="R5268">
        <v>-1</v>
      </c>
      <c r="S5268">
        <v>1</v>
      </c>
      <c r="T5268">
        <v>169.6</v>
      </c>
      <c r="U5268">
        <v>75.099999999999994</v>
      </c>
      <c r="V5268">
        <v>26.108879939480243</v>
      </c>
      <c r="W5268">
        <v>-1</v>
      </c>
      <c r="X5268">
        <v>2</v>
      </c>
      <c r="Y5268">
        <v>3</v>
      </c>
      <c r="Z5268">
        <v>329297</v>
      </c>
    </row>
    <row r="5269" spans="1:26">
      <c r="A5269">
        <v>514341</v>
      </c>
      <c r="B5269">
        <v>2</v>
      </c>
      <c r="C5269">
        <v>51434102</v>
      </c>
      <c r="D5269">
        <v>4</v>
      </c>
      <c r="E5269">
        <v>6</v>
      </c>
      <c r="F5269">
        <v>2</v>
      </c>
      <c r="G5269">
        <v>2</v>
      </c>
      <c r="H5269">
        <v>36</v>
      </c>
      <c r="I5269">
        <v>2</v>
      </c>
      <c r="J5269">
        <v>7</v>
      </c>
      <c r="K5269">
        <v>2</v>
      </c>
      <c r="L5269">
        <v>21</v>
      </c>
      <c r="M5269">
        <v>3</v>
      </c>
      <c r="N5269">
        <v>1</v>
      </c>
      <c r="O5269">
        <v>5</v>
      </c>
      <c r="P5269">
        <v>2</v>
      </c>
      <c r="Q5269">
        <v>0</v>
      </c>
      <c r="R5269">
        <v>-1</v>
      </c>
      <c r="S5269">
        <v>1</v>
      </c>
      <c r="T5269">
        <v>162.9</v>
      </c>
      <c r="U5269">
        <v>49.1</v>
      </c>
      <c r="V5269">
        <v>18.502879628404898</v>
      </c>
      <c r="W5269">
        <v>-1</v>
      </c>
      <c r="X5269">
        <v>1</v>
      </c>
      <c r="Y5269">
        <v>3</v>
      </c>
      <c r="Z5269">
        <v>329297</v>
      </c>
    </row>
    <row r="5270" spans="1:26">
      <c r="A5270">
        <v>514341</v>
      </c>
      <c r="B5270">
        <v>3</v>
      </c>
      <c r="C5270">
        <v>51434103</v>
      </c>
      <c r="D5270">
        <v>4</v>
      </c>
      <c r="E5270">
        <v>6</v>
      </c>
      <c r="F5270">
        <v>2</v>
      </c>
      <c r="G5270">
        <v>1</v>
      </c>
      <c r="H5270">
        <v>9</v>
      </c>
      <c r="I5270">
        <v>-1</v>
      </c>
      <c r="J5270">
        <v>7</v>
      </c>
      <c r="K5270">
        <v>-1</v>
      </c>
      <c r="L5270">
        <v>21</v>
      </c>
      <c r="M5270">
        <v>1</v>
      </c>
      <c r="N5270">
        <v>-1</v>
      </c>
      <c r="O5270">
        <v>-1</v>
      </c>
      <c r="P5270">
        <v>-1</v>
      </c>
      <c r="Q5270">
        <v>-1</v>
      </c>
      <c r="R5270">
        <v>-1</v>
      </c>
      <c r="S5270">
        <v>-2</v>
      </c>
      <c r="T5270">
        <v>138.80000000000001</v>
      </c>
      <c r="U5270">
        <v>34.6</v>
      </c>
      <c r="V5270">
        <v>17.959620958566219</v>
      </c>
      <c r="W5270">
        <v>-1</v>
      </c>
      <c r="X5270">
        <v>1</v>
      </c>
      <c r="Y5270">
        <v>3</v>
      </c>
      <c r="Z5270">
        <v>329297</v>
      </c>
    </row>
    <row r="5271" spans="1:26">
      <c r="A5271">
        <v>514341</v>
      </c>
      <c r="B5271">
        <v>4</v>
      </c>
      <c r="C5271">
        <v>51434104</v>
      </c>
      <c r="D5271">
        <v>4</v>
      </c>
      <c r="E5271">
        <v>6</v>
      </c>
      <c r="F5271">
        <v>2</v>
      </c>
      <c r="G5271">
        <v>1</v>
      </c>
      <c r="H5271">
        <v>5</v>
      </c>
      <c r="I5271">
        <v>-1</v>
      </c>
      <c r="J5271">
        <v>7</v>
      </c>
      <c r="K5271">
        <v>-1</v>
      </c>
      <c r="L5271">
        <v>21</v>
      </c>
      <c r="M5271">
        <v>2</v>
      </c>
      <c r="N5271">
        <v>-1</v>
      </c>
      <c r="O5271">
        <v>-1</v>
      </c>
      <c r="P5271">
        <v>-1</v>
      </c>
      <c r="Q5271">
        <v>-1</v>
      </c>
      <c r="R5271">
        <v>-1</v>
      </c>
      <c r="S5271">
        <v>-2</v>
      </c>
      <c r="T5271">
        <v>121.3</v>
      </c>
      <c r="U5271">
        <v>22.6</v>
      </c>
      <c r="V5271">
        <v>15.359845151012424</v>
      </c>
      <c r="W5271">
        <v>-1</v>
      </c>
      <c r="X5271">
        <v>-2</v>
      </c>
      <c r="Y5271">
        <v>-2</v>
      </c>
      <c r="Z5271">
        <v>329297</v>
      </c>
    </row>
    <row r="5272" spans="1:26">
      <c r="A5272">
        <v>514351</v>
      </c>
      <c r="B5272">
        <v>1</v>
      </c>
      <c r="C5272">
        <v>51435101</v>
      </c>
      <c r="D5272">
        <v>2</v>
      </c>
      <c r="E5272">
        <v>6</v>
      </c>
      <c r="F5272">
        <v>2</v>
      </c>
      <c r="G5272">
        <v>1</v>
      </c>
      <c r="H5272">
        <v>18</v>
      </c>
      <c r="I5272">
        <v>1</v>
      </c>
      <c r="J5272">
        <v>5</v>
      </c>
      <c r="K5272">
        <v>1</v>
      </c>
      <c r="L5272">
        <v>-1</v>
      </c>
      <c r="M5272">
        <v>3</v>
      </c>
      <c r="N5272">
        <v>1</v>
      </c>
      <c r="O5272">
        <v>5</v>
      </c>
      <c r="P5272">
        <v>1</v>
      </c>
      <c r="Q5272">
        <v>0.40400000000000003</v>
      </c>
      <c r="R5272">
        <v>2</v>
      </c>
      <c r="S5272">
        <v>-9</v>
      </c>
      <c r="T5272">
        <v>166.1</v>
      </c>
      <c r="U5272">
        <v>51.4</v>
      </c>
      <c r="V5272">
        <v>18.63047184025929</v>
      </c>
      <c r="W5272">
        <v>0.80123076923076897</v>
      </c>
      <c r="X5272">
        <v>1</v>
      </c>
      <c r="Y5272">
        <v>3</v>
      </c>
      <c r="Z5272">
        <v>403525</v>
      </c>
    </row>
    <row r="5273" spans="1:26">
      <c r="A5273">
        <v>514351</v>
      </c>
      <c r="B5273">
        <v>2</v>
      </c>
      <c r="C5273">
        <v>51435102</v>
      </c>
      <c r="D5273">
        <v>2</v>
      </c>
      <c r="E5273">
        <v>6</v>
      </c>
      <c r="F5273">
        <v>2</v>
      </c>
      <c r="G5273">
        <v>2</v>
      </c>
      <c r="H5273">
        <v>19</v>
      </c>
      <c r="I5273">
        <v>1</v>
      </c>
      <c r="J5273">
        <v>5</v>
      </c>
      <c r="K5273">
        <v>3</v>
      </c>
      <c r="L5273">
        <v>-1</v>
      </c>
      <c r="M5273">
        <v>3</v>
      </c>
      <c r="N5273">
        <v>4</v>
      </c>
      <c r="O5273">
        <v>1</v>
      </c>
      <c r="P5273">
        <v>1</v>
      </c>
      <c r="Q5273">
        <v>0.23200000000000001</v>
      </c>
      <c r="R5273">
        <v>3</v>
      </c>
      <c r="S5273">
        <v>-9</v>
      </c>
      <c r="T5273">
        <v>161.69999999999999</v>
      </c>
      <c r="U5273">
        <v>54.5</v>
      </c>
      <c r="V5273">
        <v>20.843779126312921</v>
      </c>
      <c r="W5273">
        <v>0.72995780590717296</v>
      </c>
      <c r="X5273">
        <v>1</v>
      </c>
      <c r="Y5273">
        <v>1</v>
      </c>
      <c r="Z5273">
        <v>403525</v>
      </c>
    </row>
    <row r="5274" spans="1:26">
      <c r="A5274">
        <v>514371</v>
      </c>
      <c r="B5274">
        <v>1</v>
      </c>
      <c r="C5274">
        <v>51437101</v>
      </c>
      <c r="D5274">
        <v>1</v>
      </c>
      <c r="E5274">
        <v>6</v>
      </c>
      <c r="F5274">
        <v>2</v>
      </c>
      <c r="G5274">
        <v>2</v>
      </c>
      <c r="H5274">
        <v>35</v>
      </c>
      <c r="I5274">
        <v>2</v>
      </c>
      <c r="J5274">
        <v>1</v>
      </c>
      <c r="K5274">
        <v>4</v>
      </c>
      <c r="L5274">
        <v>21</v>
      </c>
      <c r="M5274">
        <v>1</v>
      </c>
      <c r="N5274">
        <v>4</v>
      </c>
      <c r="O5274">
        <v>2</v>
      </c>
      <c r="P5274">
        <v>1</v>
      </c>
      <c r="Q5274">
        <v>3</v>
      </c>
      <c r="R5274">
        <v>-1</v>
      </c>
      <c r="S5274">
        <v>0</v>
      </c>
      <c r="T5274">
        <v>155.9</v>
      </c>
      <c r="U5274">
        <v>69.7</v>
      </c>
      <c r="V5274">
        <v>28.677451088899684</v>
      </c>
      <c r="W5274">
        <v>-1</v>
      </c>
      <c r="X5274">
        <v>2</v>
      </c>
      <c r="Y5274">
        <v>1</v>
      </c>
      <c r="Z5274">
        <v>519464</v>
      </c>
    </row>
    <row r="5275" spans="1:26">
      <c r="A5275">
        <v>515051</v>
      </c>
      <c r="B5275">
        <v>1</v>
      </c>
      <c r="C5275">
        <v>51505101</v>
      </c>
      <c r="D5275">
        <v>3</v>
      </c>
      <c r="E5275">
        <v>6</v>
      </c>
      <c r="F5275">
        <v>3</v>
      </c>
      <c r="G5275">
        <v>2</v>
      </c>
      <c r="H5275">
        <v>38</v>
      </c>
      <c r="I5275">
        <v>2</v>
      </c>
      <c r="J5275">
        <v>1</v>
      </c>
      <c r="K5275">
        <v>1</v>
      </c>
      <c r="L5275">
        <v>9</v>
      </c>
      <c r="M5275">
        <v>1</v>
      </c>
      <c r="N5275">
        <v>1</v>
      </c>
      <c r="O5275">
        <v>5</v>
      </c>
      <c r="P5275">
        <v>1</v>
      </c>
      <c r="Q5275">
        <v>21</v>
      </c>
      <c r="R5275">
        <v>-1</v>
      </c>
      <c r="S5275">
        <v>0</v>
      </c>
      <c r="T5275">
        <v>168.7</v>
      </c>
      <c r="U5275">
        <v>80.099999999999994</v>
      </c>
      <c r="V5275">
        <v>28.145071151512898</v>
      </c>
      <c r="W5275">
        <v>0.82263814616755804</v>
      </c>
      <c r="X5275">
        <v>2</v>
      </c>
      <c r="Y5275">
        <v>1</v>
      </c>
      <c r="Z5275">
        <v>246479</v>
      </c>
    </row>
    <row r="5276" spans="1:26">
      <c r="A5276">
        <v>515051</v>
      </c>
      <c r="B5276">
        <v>2</v>
      </c>
      <c r="C5276">
        <v>51505102</v>
      </c>
      <c r="D5276">
        <v>3</v>
      </c>
      <c r="E5276">
        <v>6</v>
      </c>
      <c r="F5276">
        <v>3</v>
      </c>
      <c r="G5276">
        <v>1</v>
      </c>
      <c r="H5276">
        <v>9</v>
      </c>
      <c r="I5276">
        <v>-1</v>
      </c>
      <c r="J5276">
        <v>1</v>
      </c>
      <c r="K5276">
        <v>-1</v>
      </c>
      <c r="L5276">
        <v>9</v>
      </c>
      <c r="M5276">
        <v>1</v>
      </c>
      <c r="N5276">
        <v>-1</v>
      </c>
      <c r="O5276">
        <v>-1</v>
      </c>
      <c r="P5276">
        <v>-1</v>
      </c>
      <c r="Q5276">
        <v>-1</v>
      </c>
      <c r="R5276">
        <v>-1</v>
      </c>
      <c r="S5276">
        <v>-2</v>
      </c>
      <c r="T5276">
        <v>137.19999999999999</v>
      </c>
      <c r="U5276">
        <v>32.799999999999997</v>
      </c>
      <c r="V5276">
        <v>17.424712492243881</v>
      </c>
      <c r="W5276">
        <v>-1</v>
      </c>
      <c r="X5276">
        <v>1</v>
      </c>
      <c r="Y5276">
        <v>3</v>
      </c>
      <c r="Z5276">
        <v>246479</v>
      </c>
    </row>
    <row r="5277" spans="1:26">
      <c r="A5277">
        <v>515051</v>
      </c>
      <c r="B5277">
        <v>3</v>
      </c>
      <c r="C5277">
        <v>51505103</v>
      </c>
      <c r="D5277">
        <v>3</v>
      </c>
      <c r="E5277">
        <v>6</v>
      </c>
      <c r="F5277">
        <v>3</v>
      </c>
      <c r="G5277">
        <v>1</v>
      </c>
      <c r="H5277">
        <v>7</v>
      </c>
      <c r="I5277">
        <v>-1</v>
      </c>
      <c r="J5277">
        <v>1</v>
      </c>
      <c r="K5277">
        <v>-1</v>
      </c>
      <c r="L5277">
        <v>9</v>
      </c>
      <c r="M5277">
        <v>1</v>
      </c>
      <c r="N5277">
        <v>-1</v>
      </c>
      <c r="O5277">
        <v>-1</v>
      </c>
      <c r="P5277">
        <v>-1</v>
      </c>
      <c r="Q5277">
        <v>-1</v>
      </c>
      <c r="R5277">
        <v>-1</v>
      </c>
      <c r="S5277">
        <v>-2</v>
      </c>
      <c r="T5277">
        <v>127.9</v>
      </c>
      <c r="U5277">
        <v>24.7</v>
      </c>
      <c r="V5277">
        <v>15.099266982549034</v>
      </c>
      <c r="W5277">
        <v>-1</v>
      </c>
      <c r="X5277">
        <v>-2</v>
      </c>
      <c r="Y5277">
        <v>-2</v>
      </c>
      <c r="Z5277">
        <v>246479</v>
      </c>
    </row>
    <row r="5278" spans="1:26">
      <c r="A5278">
        <v>515151</v>
      </c>
      <c r="B5278">
        <v>1</v>
      </c>
      <c r="C5278">
        <v>51515101</v>
      </c>
      <c r="D5278">
        <v>2</v>
      </c>
      <c r="E5278">
        <v>6</v>
      </c>
      <c r="F5278">
        <v>3</v>
      </c>
      <c r="G5278">
        <v>2</v>
      </c>
      <c r="H5278">
        <v>44</v>
      </c>
      <c r="I5278">
        <v>4</v>
      </c>
      <c r="J5278">
        <v>1</v>
      </c>
      <c r="K5278">
        <v>7</v>
      </c>
      <c r="L5278">
        <v>97</v>
      </c>
      <c r="M5278">
        <v>2</v>
      </c>
      <c r="N5278">
        <v>1</v>
      </c>
      <c r="O5278">
        <v>5</v>
      </c>
      <c r="P5278">
        <v>2</v>
      </c>
      <c r="Q5278">
        <v>5.8000000000000003E-2</v>
      </c>
      <c r="R5278">
        <v>-1</v>
      </c>
      <c r="S5278">
        <v>0</v>
      </c>
      <c r="T5278">
        <v>-1</v>
      </c>
      <c r="U5278">
        <v>-1</v>
      </c>
      <c r="V5278">
        <v>-1</v>
      </c>
      <c r="W5278">
        <v>0.81528662420382203</v>
      </c>
      <c r="X5278">
        <v>-8</v>
      </c>
      <c r="Y5278">
        <v>-9</v>
      </c>
      <c r="Z5278">
        <v>474391</v>
      </c>
    </row>
    <row r="5279" spans="1:26">
      <c r="A5279">
        <v>515151</v>
      </c>
      <c r="B5279">
        <v>2</v>
      </c>
      <c r="C5279">
        <v>51515102</v>
      </c>
      <c r="D5279">
        <v>2</v>
      </c>
      <c r="E5279">
        <v>6</v>
      </c>
      <c r="F5279">
        <v>3</v>
      </c>
      <c r="G5279">
        <v>2</v>
      </c>
      <c r="H5279">
        <v>18</v>
      </c>
      <c r="I5279">
        <v>1</v>
      </c>
      <c r="J5279">
        <v>1</v>
      </c>
      <c r="K5279">
        <v>5</v>
      </c>
      <c r="L5279">
        <v>97</v>
      </c>
      <c r="M5279">
        <v>2</v>
      </c>
      <c r="N5279">
        <v>1</v>
      </c>
      <c r="O5279">
        <v>5</v>
      </c>
      <c r="P5279">
        <v>2</v>
      </c>
      <c r="Q5279">
        <v>0</v>
      </c>
      <c r="R5279">
        <v>4</v>
      </c>
      <c r="S5279">
        <v>-2</v>
      </c>
      <c r="T5279">
        <v>-1</v>
      </c>
      <c r="U5279">
        <v>-1</v>
      </c>
      <c r="V5279">
        <v>-1</v>
      </c>
      <c r="W5279">
        <v>-1</v>
      </c>
      <c r="X5279">
        <v>-2</v>
      </c>
      <c r="Y5279">
        <v>-2</v>
      </c>
      <c r="Z5279">
        <v>474391</v>
      </c>
    </row>
    <row r="5280" spans="1:26">
      <c r="A5280">
        <v>515201</v>
      </c>
      <c r="B5280">
        <v>1</v>
      </c>
      <c r="C5280">
        <v>51520101</v>
      </c>
      <c r="D5280">
        <v>2</v>
      </c>
      <c r="E5280">
        <v>6</v>
      </c>
      <c r="F5280">
        <v>3</v>
      </c>
      <c r="G5280">
        <v>1</v>
      </c>
      <c r="H5280">
        <v>43</v>
      </c>
      <c r="I5280">
        <v>2</v>
      </c>
      <c r="J5280">
        <v>1</v>
      </c>
      <c r="K5280">
        <v>7</v>
      </c>
      <c r="L5280">
        <v>10</v>
      </c>
      <c r="M5280">
        <v>1</v>
      </c>
      <c r="N5280">
        <v>4</v>
      </c>
      <c r="O5280">
        <v>2</v>
      </c>
      <c r="P5280">
        <v>1</v>
      </c>
      <c r="Q5280">
        <v>24.404</v>
      </c>
      <c r="R5280">
        <v>-1</v>
      </c>
      <c r="S5280">
        <v>0</v>
      </c>
      <c r="T5280">
        <v>176.8</v>
      </c>
      <c r="U5280">
        <v>101.3</v>
      </c>
      <c r="V5280">
        <v>32.407454802317723</v>
      </c>
      <c r="W5280">
        <v>1.0909090909090899</v>
      </c>
      <c r="X5280">
        <v>2</v>
      </c>
      <c r="Y5280">
        <v>3</v>
      </c>
      <c r="Z5280">
        <v>405490</v>
      </c>
    </row>
    <row r="5281" spans="1:26">
      <c r="A5281">
        <v>515201</v>
      </c>
      <c r="B5281">
        <v>2</v>
      </c>
      <c r="C5281">
        <v>51520102</v>
      </c>
      <c r="D5281">
        <v>2</v>
      </c>
      <c r="E5281">
        <v>6</v>
      </c>
      <c r="F5281">
        <v>3</v>
      </c>
      <c r="G5281">
        <v>2</v>
      </c>
      <c r="H5281">
        <v>55</v>
      </c>
      <c r="I5281">
        <v>2</v>
      </c>
      <c r="J5281">
        <v>1</v>
      </c>
      <c r="K5281">
        <v>7</v>
      </c>
      <c r="L5281">
        <v>10</v>
      </c>
      <c r="M5281">
        <v>1</v>
      </c>
      <c r="N5281">
        <v>3</v>
      </c>
      <c r="O5281">
        <v>5</v>
      </c>
      <c r="P5281">
        <v>1</v>
      </c>
      <c r="Q5281">
        <v>0.80320000000000003</v>
      </c>
      <c r="R5281">
        <v>-1</v>
      </c>
      <c r="S5281">
        <v>1</v>
      </c>
      <c r="T5281">
        <v>152.80000000000001</v>
      </c>
      <c r="U5281">
        <v>58.2</v>
      </c>
      <c r="V5281">
        <v>24.927359447383569</v>
      </c>
      <c r="W5281">
        <v>0.76110562685093797</v>
      </c>
      <c r="X5281">
        <v>1</v>
      </c>
      <c r="Y5281">
        <v>1</v>
      </c>
      <c r="Z5281">
        <v>405490</v>
      </c>
    </row>
    <row r="5282" spans="1:26">
      <c r="A5282">
        <v>515251</v>
      </c>
      <c r="B5282">
        <v>1</v>
      </c>
      <c r="C5282">
        <v>51525101</v>
      </c>
      <c r="D5282">
        <v>3</v>
      </c>
      <c r="E5282">
        <v>6</v>
      </c>
      <c r="F5282">
        <v>3</v>
      </c>
      <c r="G5282">
        <v>2</v>
      </c>
      <c r="H5282">
        <v>45</v>
      </c>
      <c r="I5282">
        <v>2</v>
      </c>
      <c r="J5282">
        <v>1</v>
      </c>
      <c r="K5282">
        <v>7</v>
      </c>
      <c r="L5282">
        <v>14</v>
      </c>
      <c r="M5282">
        <v>2</v>
      </c>
      <c r="N5282">
        <v>3</v>
      </c>
      <c r="O5282">
        <v>5</v>
      </c>
      <c r="P5282">
        <v>2</v>
      </c>
      <c r="Q5282">
        <v>8.6999999999999994E-2</v>
      </c>
      <c r="R5282">
        <v>-1</v>
      </c>
      <c r="S5282">
        <v>0</v>
      </c>
      <c r="T5282">
        <v>162.5</v>
      </c>
      <c r="U5282">
        <v>60.4</v>
      </c>
      <c r="V5282">
        <v>22.87337278106509</v>
      </c>
      <c r="W5282">
        <v>-1</v>
      </c>
      <c r="X5282">
        <v>-8</v>
      </c>
      <c r="Y5282">
        <v>3</v>
      </c>
      <c r="Z5282">
        <v>485413</v>
      </c>
    </row>
    <row r="5283" spans="1:26">
      <c r="A5283">
        <v>515251</v>
      </c>
      <c r="B5283">
        <v>2</v>
      </c>
      <c r="C5283">
        <v>51525102</v>
      </c>
      <c r="D5283">
        <v>3</v>
      </c>
      <c r="E5283">
        <v>6</v>
      </c>
      <c r="F5283">
        <v>3</v>
      </c>
      <c r="G5283">
        <v>1</v>
      </c>
      <c r="H5283">
        <v>44</v>
      </c>
      <c r="I5283">
        <v>2</v>
      </c>
      <c r="J5283">
        <v>1</v>
      </c>
      <c r="K5283">
        <v>7</v>
      </c>
      <c r="L5283">
        <v>14</v>
      </c>
      <c r="M5283">
        <v>1</v>
      </c>
      <c r="N5283">
        <v>3</v>
      </c>
      <c r="O5283">
        <v>5</v>
      </c>
      <c r="P5283">
        <v>1</v>
      </c>
      <c r="Q5283">
        <v>28.058</v>
      </c>
      <c r="R5283">
        <v>-1</v>
      </c>
      <c r="S5283">
        <v>0</v>
      </c>
      <c r="T5283">
        <v>174.1</v>
      </c>
      <c r="U5283">
        <v>77.400000000000006</v>
      </c>
      <c r="V5283">
        <v>25.535444285388618</v>
      </c>
      <c r="W5283">
        <v>-1</v>
      </c>
      <c r="X5283">
        <v>1</v>
      </c>
      <c r="Y5283">
        <v>3</v>
      </c>
      <c r="Z5283">
        <v>485413</v>
      </c>
    </row>
    <row r="5284" spans="1:26">
      <c r="A5284">
        <v>515251</v>
      </c>
      <c r="B5284">
        <v>3</v>
      </c>
      <c r="C5284">
        <v>51525103</v>
      </c>
      <c r="D5284">
        <v>3</v>
      </c>
      <c r="E5284">
        <v>6</v>
      </c>
      <c r="F5284">
        <v>3</v>
      </c>
      <c r="G5284">
        <v>1</v>
      </c>
      <c r="H5284">
        <v>21</v>
      </c>
      <c r="I5284">
        <v>1</v>
      </c>
      <c r="J5284">
        <v>1</v>
      </c>
      <c r="K5284">
        <v>3</v>
      </c>
      <c r="L5284">
        <v>14</v>
      </c>
      <c r="M5284">
        <v>2</v>
      </c>
      <c r="N5284">
        <v>1</v>
      </c>
      <c r="O5284">
        <v>5</v>
      </c>
      <c r="P5284">
        <v>1</v>
      </c>
      <c r="Q5284">
        <v>3.2581000000000002</v>
      </c>
      <c r="R5284">
        <v>4</v>
      </c>
      <c r="S5284">
        <v>1</v>
      </c>
      <c r="T5284">
        <v>175.4</v>
      </c>
      <c r="U5284">
        <v>76.2</v>
      </c>
      <c r="V5284">
        <v>24.768276843026335</v>
      </c>
      <c r="W5284">
        <v>-1</v>
      </c>
      <c r="X5284">
        <v>-8</v>
      </c>
      <c r="Y5284">
        <v>1</v>
      </c>
      <c r="Z5284">
        <v>485413</v>
      </c>
    </row>
    <row r="5285" spans="1:26">
      <c r="A5285">
        <v>515351</v>
      </c>
      <c r="B5285">
        <v>1</v>
      </c>
      <c r="C5285">
        <v>51535101</v>
      </c>
      <c r="D5285">
        <v>3</v>
      </c>
      <c r="E5285">
        <v>6</v>
      </c>
      <c r="F5285">
        <v>3</v>
      </c>
      <c r="G5285">
        <v>1</v>
      </c>
      <c r="H5285">
        <v>33</v>
      </c>
      <c r="I5285">
        <v>2</v>
      </c>
      <c r="J5285">
        <v>1</v>
      </c>
      <c r="K5285">
        <v>2</v>
      </c>
      <c r="L5285">
        <v>14</v>
      </c>
      <c r="M5285">
        <v>3</v>
      </c>
      <c r="N5285">
        <v>1</v>
      </c>
      <c r="O5285">
        <v>5</v>
      </c>
      <c r="P5285">
        <v>1</v>
      </c>
      <c r="Q5285">
        <v>7.8259999999999996</v>
      </c>
      <c r="R5285">
        <v>-1</v>
      </c>
      <c r="S5285">
        <v>0</v>
      </c>
      <c r="T5285">
        <v>171.2</v>
      </c>
      <c r="U5285">
        <v>81.599999999999994</v>
      </c>
      <c r="V5285">
        <v>27.840859463708622</v>
      </c>
      <c r="W5285">
        <v>0.80730129390018501</v>
      </c>
      <c r="X5285">
        <v>2</v>
      </c>
      <c r="Y5285">
        <v>3</v>
      </c>
      <c r="Z5285">
        <v>530657</v>
      </c>
    </row>
    <row r="5286" spans="1:26">
      <c r="A5286">
        <v>515351</v>
      </c>
      <c r="B5286">
        <v>2</v>
      </c>
      <c r="C5286">
        <v>51535102</v>
      </c>
      <c r="D5286">
        <v>3</v>
      </c>
      <c r="E5286">
        <v>6</v>
      </c>
      <c r="F5286">
        <v>3</v>
      </c>
      <c r="G5286">
        <v>2</v>
      </c>
      <c r="H5286">
        <v>37</v>
      </c>
      <c r="I5286">
        <v>2</v>
      </c>
      <c r="J5286">
        <v>1</v>
      </c>
      <c r="K5286">
        <v>4</v>
      </c>
      <c r="L5286">
        <v>14</v>
      </c>
      <c r="M5286">
        <v>2</v>
      </c>
      <c r="N5286">
        <v>4</v>
      </c>
      <c r="O5286">
        <v>1</v>
      </c>
      <c r="P5286">
        <v>1</v>
      </c>
      <c r="Q5286">
        <v>1.9330000000000001</v>
      </c>
      <c r="R5286">
        <v>-1</v>
      </c>
      <c r="S5286">
        <v>0</v>
      </c>
      <c r="T5286">
        <v>160.6</v>
      </c>
      <c r="U5286">
        <v>-1</v>
      </c>
      <c r="V5286">
        <v>-1</v>
      </c>
      <c r="W5286">
        <v>-1</v>
      </c>
      <c r="X5286">
        <v>2</v>
      </c>
      <c r="Y5286">
        <v>3</v>
      </c>
      <c r="Z5286">
        <v>530657</v>
      </c>
    </row>
    <row r="5287" spans="1:26">
      <c r="A5287">
        <v>515351</v>
      </c>
      <c r="B5287">
        <v>3</v>
      </c>
      <c r="C5287">
        <v>51535103</v>
      </c>
      <c r="D5287">
        <v>3</v>
      </c>
      <c r="E5287">
        <v>6</v>
      </c>
      <c r="F5287">
        <v>3</v>
      </c>
      <c r="G5287">
        <v>1</v>
      </c>
      <c r="H5287">
        <v>4</v>
      </c>
      <c r="I5287">
        <v>-1</v>
      </c>
      <c r="J5287">
        <v>1</v>
      </c>
      <c r="K5287">
        <v>-1</v>
      </c>
      <c r="L5287">
        <v>14</v>
      </c>
      <c r="M5287">
        <v>1</v>
      </c>
      <c r="N5287">
        <v>-1</v>
      </c>
      <c r="O5287">
        <v>-1</v>
      </c>
      <c r="P5287">
        <v>-1</v>
      </c>
      <c r="Q5287">
        <v>-1</v>
      </c>
      <c r="R5287">
        <v>-1</v>
      </c>
      <c r="S5287">
        <v>-2</v>
      </c>
      <c r="T5287">
        <v>104</v>
      </c>
      <c r="U5287">
        <v>25.6</v>
      </c>
      <c r="V5287">
        <v>23.668639053254438</v>
      </c>
      <c r="W5287">
        <v>-1</v>
      </c>
      <c r="X5287">
        <v>-2</v>
      </c>
      <c r="Y5287">
        <v>-2</v>
      </c>
      <c r="Z5287">
        <v>530657</v>
      </c>
    </row>
    <row r="5288" spans="1:26">
      <c r="A5288">
        <v>516151</v>
      </c>
      <c r="B5288">
        <v>1</v>
      </c>
      <c r="C5288">
        <v>51615101</v>
      </c>
      <c r="D5288">
        <v>1</v>
      </c>
      <c r="E5288">
        <v>7</v>
      </c>
      <c r="F5288">
        <v>5</v>
      </c>
      <c r="G5288">
        <v>1</v>
      </c>
      <c r="H5288">
        <v>84</v>
      </c>
      <c r="I5288">
        <v>5</v>
      </c>
      <c r="J5288">
        <v>1</v>
      </c>
      <c r="K5288">
        <v>7</v>
      </c>
      <c r="L5288">
        <v>96</v>
      </c>
      <c r="M5288">
        <v>1</v>
      </c>
      <c r="N5288">
        <v>1</v>
      </c>
      <c r="O5288">
        <v>5</v>
      </c>
      <c r="P5288">
        <v>1</v>
      </c>
      <c r="Q5288">
        <v>3.8940000000000001</v>
      </c>
      <c r="R5288">
        <v>-1</v>
      </c>
      <c r="S5288">
        <v>-2</v>
      </c>
      <c r="T5288">
        <v>169.3</v>
      </c>
      <c r="U5288">
        <v>75.3</v>
      </c>
      <c r="V5288">
        <v>26.271269523338688</v>
      </c>
      <c r="W5288">
        <v>0.89010989010988995</v>
      </c>
      <c r="X5288">
        <v>-2</v>
      </c>
      <c r="Y5288">
        <v>-2</v>
      </c>
      <c r="Z5288">
        <v>650206</v>
      </c>
    </row>
    <row r="5289" spans="1:26">
      <c r="A5289">
        <v>516201</v>
      </c>
      <c r="B5289">
        <v>1</v>
      </c>
      <c r="C5289">
        <v>51620101</v>
      </c>
      <c r="D5289">
        <v>2</v>
      </c>
      <c r="E5289">
        <v>7</v>
      </c>
      <c r="F5289">
        <v>5</v>
      </c>
      <c r="G5289">
        <v>2</v>
      </c>
      <c r="H5289">
        <v>52</v>
      </c>
      <c r="I5289">
        <v>2</v>
      </c>
      <c r="J5289">
        <v>1</v>
      </c>
      <c r="K5289">
        <v>1</v>
      </c>
      <c r="L5289">
        <v>16</v>
      </c>
      <c r="M5289">
        <v>3</v>
      </c>
      <c r="N5289">
        <v>3</v>
      </c>
      <c r="O5289">
        <v>5</v>
      </c>
      <c r="P5289">
        <v>1</v>
      </c>
      <c r="Q5289">
        <v>1.0089999999999999</v>
      </c>
      <c r="R5289">
        <v>-1</v>
      </c>
      <c r="S5289">
        <v>1</v>
      </c>
      <c r="T5289">
        <v>-1</v>
      </c>
      <c r="U5289">
        <v>-1</v>
      </c>
      <c r="V5289">
        <v>-1</v>
      </c>
      <c r="W5289">
        <v>-1</v>
      </c>
      <c r="X5289">
        <v>1</v>
      </c>
      <c r="Y5289">
        <v>3</v>
      </c>
      <c r="Z5289">
        <v>634358</v>
      </c>
    </row>
    <row r="5290" spans="1:26">
      <c r="A5290">
        <v>516201</v>
      </c>
      <c r="B5290">
        <v>2</v>
      </c>
      <c r="C5290">
        <v>51620102</v>
      </c>
      <c r="D5290">
        <v>2</v>
      </c>
      <c r="E5290">
        <v>7</v>
      </c>
      <c r="F5290">
        <v>5</v>
      </c>
      <c r="G5290">
        <v>1</v>
      </c>
      <c r="H5290">
        <v>50</v>
      </c>
      <c r="I5290">
        <v>2</v>
      </c>
      <c r="J5290">
        <v>1</v>
      </c>
      <c r="K5290">
        <v>1</v>
      </c>
      <c r="L5290">
        <v>16</v>
      </c>
      <c r="M5290">
        <v>2</v>
      </c>
      <c r="N5290">
        <v>3</v>
      </c>
      <c r="O5290">
        <v>5</v>
      </c>
      <c r="P5290">
        <v>1</v>
      </c>
      <c r="Q5290">
        <v>1.268</v>
      </c>
      <c r="R5290">
        <v>-1</v>
      </c>
      <c r="S5290">
        <v>0</v>
      </c>
      <c r="T5290">
        <v>195.1</v>
      </c>
      <c r="U5290">
        <v>73</v>
      </c>
      <c r="V5290">
        <v>19.178221107024722</v>
      </c>
      <c r="W5290">
        <v>0.80923076923076898</v>
      </c>
      <c r="X5290">
        <v>1</v>
      </c>
      <c r="Y5290">
        <v>2</v>
      </c>
      <c r="Z5290">
        <v>634358</v>
      </c>
    </row>
    <row r="5291" spans="1:26">
      <c r="A5291">
        <v>516251</v>
      </c>
      <c r="B5291">
        <v>1</v>
      </c>
      <c r="C5291">
        <v>51625101</v>
      </c>
      <c r="D5291">
        <v>1</v>
      </c>
      <c r="E5291">
        <v>7</v>
      </c>
      <c r="F5291">
        <v>5</v>
      </c>
      <c r="G5291">
        <v>1</v>
      </c>
      <c r="H5291">
        <v>94</v>
      </c>
      <c r="I5291">
        <v>2</v>
      </c>
      <c r="J5291">
        <v>-8</v>
      </c>
      <c r="K5291">
        <v>-1</v>
      </c>
      <c r="L5291">
        <v>96</v>
      </c>
      <c r="M5291">
        <v>3</v>
      </c>
      <c r="N5291">
        <v>3</v>
      </c>
      <c r="O5291">
        <v>5</v>
      </c>
      <c r="P5291">
        <v>1</v>
      </c>
      <c r="Q5291">
        <v>3.8650000000000002</v>
      </c>
      <c r="R5291">
        <v>-1</v>
      </c>
      <c r="S5291">
        <v>-2</v>
      </c>
      <c r="T5291">
        <v>-1</v>
      </c>
      <c r="U5291">
        <v>-1</v>
      </c>
      <c r="V5291">
        <v>-1</v>
      </c>
      <c r="W5291">
        <v>-1</v>
      </c>
      <c r="X5291">
        <v>-2</v>
      </c>
      <c r="Y5291">
        <v>-2</v>
      </c>
      <c r="Z5291">
        <v>459381</v>
      </c>
    </row>
    <row r="5292" spans="1:26">
      <c r="A5292">
        <v>516271</v>
      </c>
      <c r="B5292">
        <v>1</v>
      </c>
      <c r="C5292">
        <v>51627101</v>
      </c>
      <c r="D5292">
        <v>1</v>
      </c>
      <c r="E5292">
        <v>7</v>
      </c>
      <c r="F5292">
        <v>5</v>
      </c>
      <c r="G5292">
        <v>1</v>
      </c>
      <c r="H5292">
        <v>60</v>
      </c>
      <c r="I5292">
        <v>1</v>
      </c>
      <c r="J5292">
        <v>1</v>
      </c>
      <c r="K5292">
        <v>2</v>
      </c>
      <c r="L5292">
        <v>5</v>
      </c>
      <c r="M5292">
        <v>2</v>
      </c>
      <c r="N5292">
        <v>3</v>
      </c>
      <c r="O5292">
        <v>5</v>
      </c>
      <c r="P5292">
        <v>1</v>
      </c>
      <c r="Q5292">
        <v>177</v>
      </c>
      <c r="R5292">
        <v>-1</v>
      </c>
      <c r="S5292">
        <v>0</v>
      </c>
      <c r="T5292">
        <v>172.8</v>
      </c>
      <c r="U5292">
        <v>57.1</v>
      </c>
      <c r="V5292">
        <v>19.122674468449929</v>
      </c>
      <c r="W5292">
        <v>0.82703003337041103</v>
      </c>
      <c r="X5292">
        <v>1</v>
      </c>
      <c r="Y5292">
        <v>3</v>
      </c>
      <c r="Z5292">
        <v>306573</v>
      </c>
    </row>
    <row r="5293" spans="1:26">
      <c r="A5293">
        <v>516341</v>
      </c>
      <c r="B5293">
        <v>1</v>
      </c>
      <c r="C5293">
        <v>51634101</v>
      </c>
      <c r="D5293">
        <v>1</v>
      </c>
      <c r="E5293">
        <v>7</v>
      </c>
      <c r="F5293">
        <v>5</v>
      </c>
      <c r="G5293">
        <v>1</v>
      </c>
      <c r="H5293">
        <v>47</v>
      </c>
      <c r="I5293">
        <v>3</v>
      </c>
      <c r="J5293">
        <v>1</v>
      </c>
      <c r="K5293">
        <v>7</v>
      </c>
      <c r="L5293">
        <v>5</v>
      </c>
      <c r="M5293">
        <v>3</v>
      </c>
      <c r="N5293">
        <v>4</v>
      </c>
      <c r="O5293">
        <v>4</v>
      </c>
      <c r="P5293">
        <v>1</v>
      </c>
      <c r="Q5293">
        <v>-9</v>
      </c>
      <c r="R5293">
        <v>-1</v>
      </c>
      <c r="S5293">
        <v>-9</v>
      </c>
      <c r="T5293">
        <v>172.5</v>
      </c>
      <c r="U5293">
        <v>70.5</v>
      </c>
      <c r="V5293">
        <v>23.692501575299303</v>
      </c>
      <c r="W5293">
        <v>0.88473520249221205</v>
      </c>
      <c r="X5293">
        <v>1</v>
      </c>
      <c r="Y5293">
        <v>3</v>
      </c>
      <c r="Z5293">
        <v>567266</v>
      </c>
    </row>
    <row r="5294" spans="1:26">
      <c r="A5294">
        <v>516371</v>
      </c>
      <c r="B5294">
        <v>1</v>
      </c>
      <c r="C5294">
        <v>51637101</v>
      </c>
      <c r="D5294">
        <v>1</v>
      </c>
      <c r="E5294">
        <v>7</v>
      </c>
      <c r="F5294">
        <v>5</v>
      </c>
      <c r="G5294">
        <v>2</v>
      </c>
      <c r="H5294">
        <v>92</v>
      </c>
      <c r="I5294">
        <v>5</v>
      </c>
      <c r="J5294">
        <v>1</v>
      </c>
      <c r="K5294">
        <v>7</v>
      </c>
      <c r="L5294">
        <v>96</v>
      </c>
      <c r="M5294">
        <v>4</v>
      </c>
      <c r="N5294">
        <v>1</v>
      </c>
      <c r="O5294">
        <v>5</v>
      </c>
      <c r="P5294">
        <v>1</v>
      </c>
      <c r="Q5294">
        <v>3.0579999999999998</v>
      </c>
      <c r="R5294">
        <v>-1</v>
      </c>
      <c r="S5294">
        <v>-2</v>
      </c>
      <c r="T5294">
        <v>-1</v>
      </c>
      <c r="U5294">
        <v>52.4</v>
      </c>
      <c r="V5294">
        <v>-1</v>
      </c>
      <c r="W5294">
        <v>-1</v>
      </c>
      <c r="X5294">
        <v>-2</v>
      </c>
      <c r="Y5294">
        <v>-2</v>
      </c>
      <c r="Z5294">
        <v>265446</v>
      </c>
    </row>
    <row r="5295" spans="1:26">
      <c r="A5295">
        <v>517051</v>
      </c>
      <c r="B5295">
        <v>1</v>
      </c>
      <c r="C5295">
        <v>51705101</v>
      </c>
      <c r="D5295">
        <v>1</v>
      </c>
      <c r="E5295">
        <v>4</v>
      </c>
      <c r="F5295">
        <v>24</v>
      </c>
      <c r="G5295">
        <v>2</v>
      </c>
      <c r="H5295">
        <v>73</v>
      </c>
      <c r="I5295">
        <v>5</v>
      </c>
      <c r="J5295">
        <v>1</v>
      </c>
      <c r="K5295">
        <v>7</v>
      </c>
      <c r="L5295">
        <v>6</v>
      </c>
      <c r="M5295">
        <v>2</v>
      </c>
      <c r="N5295">
        <v>4</v>
      </c>
      <c r="O5295">
        <v>1</v>
      </c>
      <c r="P5295">
        <v>1</v>
      </c>
      <c r="Q5295">
        <v>0.77900000000000003</v>
      </c>
      <c r="R5295">
        <v>-1</v>
      </c>
      <c r="S5295">
        <v>0</v>
      </c>
      <c r="T5295">
        <v>-1</v>
      </c>
      <c r="U5295">
        <v>53.3</v>
      </c>
      <c r="V5295">
        <v>-1</v>
      </c>
      <c r="W5295">
        <v>0.85415577626764205</v>
      </c>
      <c r="X5295">
        <v>1</v>
      </c>
      <c r="Y5295">
        <v>3</v>
      </c>
      <c r="Z5295">
        <v>441356</v>
      </c>
    </row>
    <row r="5296" spans="1:26">
      <c r="A5296">
        <v>517151</v>
      </c>
      <c r="B5296">
        <v>1</v>
      </c>
      <c r="C5296">
        <v>51715101</v>
      </c>
      <c r="D5296">
        <v>3</v>
      </c>
      <c r="E5296">
        <v>4</v>
      </c>
      <c r="F5296">
        <v>24</v>
      </c>
      <c r="G5296">
        <v>1</v>
      </c>
      <c r="H5296">
        <v>56</v>
      </c>
      <c r="I5296">
        <v>2</v>
      </c>
      <c r="J5296">
        <v>1</v>
      </c>
      <c r="K5296">
        <v>3</v>
      </c>
      <c r="L5296">
        <v>19</v>
      </c>
      <c r="M5296">
        <v>2</v>
      </c>
      <c r="N5296">
        <v>1</v>
      </c>
      <c r="O5296">
        <v>5</v>
      </c>
      <c r="P5296">
        <v>1</v>
      </c>
      <c r="Q5296">
        <v>0.46400000000000002</v>
      </c>
      <c r="R5296">
        <v>-1</v>
      </c>
      <c r="S5296">
        <v>0</v>
      </c>
      <c r="T5296">
        <v>178.4</v>
      </c>
      <c r="U5296">
        <v>78.5</v>
      </c>
      <c r="V5296">
        <v>24.664933941965451</v>
      </c>
      <c r="W5296">
        <v>0.92687651331719101</v>
      </c>
      <c r="X5296">
        <v>1</v>
      </c>
      <c r="Y5296">
        <v>3</v>
      </c>
      <c r="Z5296">
        <v>352308</v>
      </c>
    </row>
    <row r="5297" spans="1:26">
      <c r="A5297">
        <v>517151</v>
      </c>
      <c r="B5297">
        <v>2</v>
      </c>
      <c r="C5297">
        <v>51715102</v>
      </c>
      <c r="D5297">
        <v>3</v>
      </c>
      <c r="E5297">
        <v>4</v>
      </c>
      <c r="F5297">
        <v>24</v>
      </c>
      <c r="G5297">
        <v>2</v>
      </c>
      <c r="H5297">
        <v>56</v>
      </c>
      <c r="I5297">
        <v>2</v>
      </c>
      <c r="J5297">
        <v>1</v>
      </c>
      <c r="K5297">
        <v>2</v>
      </c>
      <c r="L5297">
        <v>19</v>
      </c>
      <c r="M5297">
        <v>3</v>
      </c>
      <c r="N5297">
        <v>1</v>
      </c>
      <c r="O5297">
        <v>5</v>
      </c>
      <c r="P5297">
        <v>1</v>
      </c>
      <c r="Q5297">
        <v>5.8000000000000003E-2</v>
      </c>
      <c r="R5297">
        <v>-1</v>
      </c>
      <c r="S5297">
        <v>0</v>
      </c>
      <c r="T5297">
        <v>166</v>
      </c>
      <c r="U5297">
        <v>76.8</v>
      </c>
      <c r="V5297">
        <v>27.870518217448108</v>
      </c>
      <c r="W5297">
        <v>0.87817258883248706</v>
      </c>
      <c r="X5297">
        <v>2</v>
      </c>
      <c r="Y5297">
        <v>3</v>
      </c>
      <c r="Z5297">
        <v>352308</v>
      </c>
    </row>
    <row r="5298" spans="1:26">
      <c r="A5298">
        <v>517151</v>
      </c>
      <c r="B5298">
        <v>3</v>
      </c>
      <c r="C5298">
        <v>51715103</v>
      </c>
      <c r="D5298">
        <v>3</v>
      </c>
      <c r="E5298">
        <v>4</v>
      </c>
      <c r="F5298">
        <v>24</v>
      </c>
      <c r="G5298">
        <v>2</v>
      </c>
      <c r="H5298">
        <v>18</v>
      </c>
      <c r="I5298">
        <v>1</v>
      </c>
      <c r="J5298">
        <v>1</v>
      </c>
      <c r="K5298">
        <v>4</v>
      </c>
      <c r="L5298">
        <v>19</v>
      </c>
      <c r="M5298">
        <v>2</v>
      </c>
      <c r="N5298">
        <v>1</v>
      </c>
      <c r="O5298">
        <v>5</v>
      </c>
      <c r="P5298">
        <v>1</v>
      </c>
      <c r="Q5298">
        <v>6.952</v>
      </c>
      <c r="R5298">
        <v>2</v>
      </c>
      <c r="S5298">
        <v>0</v>
      </c>
      <c r="T5298">
        <v>162.19999999999999</v>
      </c>
      <c r="U5298">
        <v>66.099999999999994</v>
      </c>
      <c r="V5298">
        <v>25.124634913587983</v>
      </c>
      <c r="W5298">
        <v>0.75258239055582898</v>
      </c>
      <c r="X5298">
        <v>1</v>
      </c>
      <c r="Y5298">
        <v>1</v>
      </c>
      <c r="Z5298">
        <v>352308</v>
      </c>
    </row>
    <row r="5299" spans="1:26">
      <c r="A5299">
        <v>517181</v>
      </c>
      <c r="B5299">
        <v>1</v>
      </c>
      <c r="C5299">
        <v>51718101</v>
      </c>
      <c r="D5299">
        <v>4</v>
      </c>
      <c r="E5299">
        <v>4</v>
      </c>
      <c r="F5299">
        <v>24</v>
      </c>
      <c r="G5299">
        <v>1</v>
      </c>
      <c r="H5299">
        <v>37</v>
      </c>
      <c r="I5299">
        <v>2</v>
      </c>
      <c r="J5299">
        <v>1</v>
      </c>
      <c r="K5299">
        <v>5</v>
      </c>
      <c r="L5299">
        <v>9</v>
      </c>
      <c r="M5299">
        <v>4</v>
      </c>
      <c r="N5299">
        <v>4</v>
      </c>
      <c r="O5299">
        <v>1</v>
      </c>
      <c r="P5299">
        <v>1</v>
      </c>
      <c r="Q5299">
        <v>3</v>
      </c>
      <c r="R5299">
        <v>-1</v>
      </c>
      <c r="S5299">
        <v>9</v>
      </c>
      <c r="T5299">
        <v>170.1</v>
      </c>
      <c r="U5299">
        <v>81.7</v>
      </c>
      <c r="V5299">
        <v>28.23666681528071</v>
      </c>
      <c r="W5299">
        <v>0.96287249633610195</v>
      </c>
      <c r="X5299">
        <v>2</v>
      </c>
      <c r="Y5299">
        <v>1</v>
      </c>
      <c r="Z5299">
        <v>669298</v>
      </c>
    </row>
    <row r="5300" spans="1:26">
      <c r="A5300">
        <v>517181</v>
      </c>
      <c r="B5300">
        <v>2</v>
      </c>
      <c r="C5300">
        <v>51718102</v>
      </c>
      <c r="D5300">
        <v>4</v>
      </c>
      <c r="E5300">
        <v>4</v>
      </c>
      <c r="F5300">
        <v>24</v>
      </c>
      <c r="G5300">
        <v>2</v>
      </c>
      <c r="H5300">
        <v>38</v>
      </c>
      <c r="I5300">
        <v>2</v>
      </c>
      <c r="J5300">
        <v>1</v>
      </c>
      <c r="K5300">
        <v>4</v>
      </c>
      <c r="L5300">
        <v>9</v>
      </c>
      <c r="M5300">
        <v>2</v>
      </c>
      <c r="N5300">
        <v>4</v>
      </c>
      <c r="O5300">
        <v>2</v>
      </c>
      <c r="P5300">
        <v>1</v>
      </c>
      <c r="Q5300">
        <v>2.2789999999999999</v>
      </c>
      <c r="R5300">
        <v>-1</v>
      </c>
      <c r="S5300">
        <v>0</v>
      </c>
      <c r="T5300">
        <v>151.19999999999999</v>
      </c>
      <c r="U5300">
        <v>47.4</v>
      </c>
      <c r="V5300">
        <v>20.733602082808439</v>
      </c>
      <c r="W5300">
        <v>0.76112920738327905</v>
      </c>
      <c r="X5300">
        <v>1</v>
      </c>
      <c r="Y5300">
        <v>3</v>
      </c>
      <c r="Z5300">
        <v>669298</v>
      </c>
    </row>
    <row r="5301" spans="1:26">
      <c r="A5301">
        <v>517181</v>
      </c>
      <c r="B5301">
        <v>3</v>
      </c>
      <c r="C5301">
        <v>51718103</v>
      </c>
      <c r="D5301">
        <v>4</v>
      </c>
      <c r="E5301">
        <v>4</v>
      </c>
      <c r="F5301">
        <v>24</v>
      </c>
      <c r="G5301">
        <v>1</v>
      </c>
      <c r="H5301">
        <v>8</v>
      </c>
      <c r="I5301">
        <v>-1</v>
      </c>
      <c r="J5301">
        <v>1</v>
      </c>
      <c r="K5301">
        <v>-1</v>
      </c>
      <c r="L5301">
        <v>9</v>
      </c>
      <c r="M5301">
        <v>2</v>
      </c>
      <c r="N5301">
        <v>-1</v>
      </c>
      <c r="O5301">
        <v>-1</v>
      </c>
      <c r="P5301">
        <v>-1</v>
      </c>
      <c r="Q5301">
        <v>-1</v>
      </c>
      <c r="R5301">
        <v>-1</v>
      </c>
      <c r="S5301">
        <v>-2</v>
      </c>
      <c r="T5301">
        <v>128.9</v>
      </c>
      <c r="U5301">
        <v>23.4</v>
      </c>
      <c r="V5301">
        <v>14.083481340290007</v>
      </c>
      <c r="W5301">
        <v>-1</v>
      </c>
      <c r="X5301">
        <v>1</v>
      </c>
      <c r="Y5301">
        <v>3</v>
      </c>
      <c r="Z5301">
        <v>669298</v>
      </c>
    </row>
    <row r="5302" spans="1:26">
      <c r="A5302">
        <v>517181</v>
      </c>
      <c r="B5302">
        <v>4</v>
      </c>
      <c r="C5302">
        <v>51718104</v>
      </c>
      <c r="D5302">
        <v>4</v>
      </c>
      <c r="E5302">
        <v>4</v>
      </c>
      <c r="F5302">
        <v>24</v>
      </c>
      <c r="G5302">
        <v>2</v>
      </c>
      <c r="H5302">
        <v>19</v>
      </c>
      <c r="I5302">
        <v>1</v>
      </c>
      <c r="J5302">
        <v>1</v>
      </c>
      <c r="K5302">
        <v>4</v>
      </c>
      <c r="L5302">
        <v>9</v>
      </c>
      <c r="M5302">
        <v>3</v>
      </c>
      <c r="N5302">
        <v>4</v>
      </c>
      <c r="O5302">
        <v>2</v>
      </c>
      <c r="P5302">
        <v>1</v>
      </c>
      <c r="Q5302">
        <v>9</v>
      </c>
      <c r="R5302">
        <v>1</v>
      </c>
      <c r="S5302">
        <v>1</v>
      </c>
      <c r="T5302">
        <v>155.4</v>
      </c>
      <c r="U5302">
        <v>49</v>
      </c>
      <c r="V5302">
        <v>20.29056083110137</v>
      </c>
      <c r="W5302">
        <v>0.80751708428246005</v>
      </c>
      <c r="X5302">
        <v>1</v>
      </c>
      <c r="Y5302">
        <v>3</v>
      </c>
      <c r="Z5302">
        <v>669298</v>
      </c>
    </row>
    <row r="5303" spans="1:26">
      <c r="A5303">
        <v>517201</v>
      </c>
      <c r="B5303">
        <v>1</v>
      </c>
      <c r="C5303">
        <v>51720101</v>
      </c>
      <c r="D5303">
        <v>2</v>
      </c>
      <c r="E5303">
        <v>4</v>
      </c>
      <c r="F5303">
        <v>24</v>
      </c>
      <c r="G5303">
        <v>1</v>
      </c>
      <c r="H5303">
        <v>27</v>
      </c>
      <c r="I5303">
        <v>6</v>
      </c>
      <c r="J5303">
        <v>1</v>
      </c>
      <c r="K5303">
        <v>3</v>
      </c>
      <c r="L5303">
        <v>10</v>
      </c>
      <c r="M5303">
        <v>1</v>
      </c>
      <c r="N5303">
        <v>1</v>
      </c>
      <c r="O5303">
        <v>5</v>
      </c>
      <c r="P5303">
        <v>1</v>
      </c>
      <c r="Q5303">
        <v>2.3359999999999999</v>
      </c>
      <c r="R5303">
        <v>-1</v>
      </c>
      <c r="S5303">
        <v>0</v>
      </c>
      <c r="T5303">
        <v>186.8</v>
      </c>
      <c r="U5303">
        <v>74.7</v>
      </c>
      <c r="V5303">
        <v>21.407544626276426</v>
      </c>
      <c r="W5303">
        <v>0.82242540904716099</v>
      </c>
      <c r="X5303">
        <v>1</v>
      </c>
      <c r="Y5303">
        <v>3</v>
      </c>
      <c r="Z5303">
        <v>412283</v>
      </c>
    </row>
    <row r="5304" spans="1:26">
      <c r="A5304">
        <v>517201</v>
      </c>
      <c r="B5304">
        <v>2</v>
      </c>
      <c r="C5304">
        <v>51720102</v>
      </c>
      <c r="D5304">
        <v>2</v>
      </c>
      <c r="E5304">
        <v>4</v>
      </c>
      <c r="F5304">
        <v>24</v>
      </c>
      <c r="G5304">
        <v>2</v>
      </c>
      <c r="H5304">
        <v>20</v>
      </c>
      <c r="I5304">
        <v>6</v>
      </c>
      <c r="J5304">
        <v>1</v>
      </c>
      <c r="K5304">
        <v>3</v>
      </c>
      <c r="L5304">
        <v>10</v>
      </c>
      <c r="M5304">
        <v>2</v>
      </c>
      <c r="N5304">
        <v>1</v>
      </c>
      <c r="O5304">
        <v>5</v>
      </c>
      <c r="P5304">
        <v>1</v>
      </c>
      <c r="Q5304">
        <v>2.5950000000000002</v>
      </c>
      <c r="R5304">
        <v>0</v>
      </c>
      <c r="S5304">
        <v>2</v>
      </c>
      <c r="T5304">
        <v>161.30000000000001</v>
      </c>
      <c r="U5304">
        <v>86.1</v>
      </c>
      <c r="V5304">
        <v>33.092868736617262</v>
      </c>
      <c r="W5304">
        <v>-1</v>
      </c>
      <c r="X5304">
        <v>2</v>
      </c>
      <c r="Y5304">
        <v>1</v>
      </c>
      <c r="Z5304">
        <v>412283</v>
      </c>
    </row>
    <row r="5305" spans="1:26">
      <c r="A5305">
        <v>517251</v>
      </c>
      <c r="B5305">
        <v>1</v>
      </c>
      <c r="C5305">
        <v>51725101</v>
      </c>
      <c r="D5305">
        <v>2</v>
      </c>
      <c r="E5305">
        <v>4</v>
      </c>
      <c r="F5305">
        <v>24</v>
      </c>
      <c r="G5305">
        <v>1</v>
      </c>
      <c r="H5305">
        <v>28</v>
      </c>
      <c r="I5305">
        <v>2</v>
      </c>
      <c r="J5305">
        <v>1</v>
      </c>
      <c r="K5305">
        <v>4</v>
      </c>
      <c r="L5305">
        <v>8</v>
      </c>
      <c r="M5305">
        <v>3</v>
      </c>
      <c r="N5305">
        <v>4</v>
      </c>
      <c r="O5305">
        <v>2</v>
      </c>
      <c r="P5305">
        <v>1</v>
      </c>
      <c r="Q5305">
        <v>7.8979999999999997</v>
      </c>
      <c r="R5305">
        <v>-1</v>
      </c>
      <c r="S5305">
        <v>2</v>
      </c>
      <c r="T5305">
        <v>173.9</v>
      </c>
      <c r="U5305">
        <v>68.8</v>
      </c>
      <c r="V5305">
        <v>22.750412433894009</v>
      </c>
      <c r="W5305">
        <v>0.82619647355163806</v>
      </c>
      <c r="X5305">
        <v>2</v>
      </c>
      <c r="Y5305">
        <v>1</v>
      </c>
      <c r="Z5305">
        <v>280531</v>
      </c>
    </row>
    <row r="5306" spans="1:26">
      <c r="A5306">
        <v>517251</v>
      </c>
      <c r="B5306">
        <v>2</v>
      </c>
      <c r="C5306">
        <v>51725102</v>
      </c>
      <c r="D5306">
        <v>2</v>
      </c>
      <c r="E5306">
        <v>4</v>
      </c>
      <c r="F5306">
        <v>24</v>
      </c>
      <c r="G5306">
        <v>2</v>
      </c>
      <c r="H5306">
        <v>28</v>
      </c>
      <c r="I5306">
        <v>2</v>
      </c>
      <c r="J5306">
        <v>1</v>
      </c>
      <c r="K5306">
        <v>2</v>
      </c>
      <c r="L5306">
        <v>8</v>
      </c>
      <c r="M5306">
        <v>3</v>
      </c>
      <c r="N5306">
        <v>3</v>
      </c>
      <c r="O5306">
        <v>5</v>
      </c>
      <c r="P5306">
        <v>1</v>
      </c>
      <c r="Q5306">
        <v>4.585</v>
      </c>
      <c r="R5306">
        <v>-1</v>
      </c>
      <c r="S5306">
        <v>11</v>
      </c>
      <c r="T5306">
        <v>165.8</v>
      </c>
      <c r="U5306">
        <v>54.7</v>
      </c>
      <c r="V5306">
        <v>19.898405362893072</v>
      </c>
      <c r="W5306">
        <v>0.73905908096280104</v>
      </c>
      <c r="X5306">
        <v>1</v>
      </c>
      <c r="Y5306">
        <v>3</v>
      </c>
      <c r="Z5306">
        <v>280531</v>
      </c>
    </row>
    <row r="5307" spans="1:26">
      <c r="A5307">
        <v>517271</v>
      </c>
      <c r="B5307">
        <v>1</v>
      </c>
      <c r="C5307">
        <v>51727101</v>
      </c>
      <c r="D5307">
        <v>1</v>
      </c>
      <c r="E5307">
        <v>4</v>
      </c>
      <c r="F5307">
        <v>24</v>
      </c>
      <c r="G5307">
        <v>2</v>
      </c>
      <c r="H5307">
        <v>64</v>
      </c>
      <c r="I5307">
        <v>4</v>
      </c>
      <c r="J5307">
        <v>1</v>
      </c>
      <c r="K5307">
        <v>7</v>
      </c>
      <c r="L5307">
        <v>97</v>
      </c>
      <c r="M5307">
        <v>4</v>
      </c>
      <c r="N5307">
        <v>3</v>
      </c>
      <c r="O5307">
        <v>5</v>
      </c>
      <c r="P5307">
        <v>2</v>
      </c>
      <c r="Q5307">
        <v>0</v>
      </c>
      <c r="R5307">
        <v>-1</v>
      </c>
      <c r="S5307">
        <v>6</v>
      </c>
      <c r="T5307">
        <v>153.9</v>
      </c>
      <c r="U5307">
        <v>64.5</v>
      </c>
      <c r="V5307">
        <v>27.232184135162825</v>
      </c>
      <c r="W5307">
        <v>0.85693916349809895</v>
      </c>
      <c r="X5307">
        <v>2</v>
      </c>
      <c r="Y5307">
        <v>1</v>
      </c>
      <c r="Z5307">
        <v>525142</v>
      </c>
    </row>
    <row r="5308" spans="1:26">
      <c r="A5308">
        <v>517341</v>
      </c>
      <c r="B5308">
        <v>1</v>
      </c>
      <c r="C5308">
        <v>51734101</v>
      </c>
      <c r="D5308">
        <v>5</v>
      </c>
      <c r="E5308">
        <v>4</v>
      </c>
      <c r="F5308">
        <v>24</v>
      </c>
      <c r="G5308">
        <v>1</v>
      </c>
      <c r="H5308">
        <v>41</v>
      </c>
      <c r="I5308">
        <v>6</v>
      </c>
      <c r="J5308">
        <v>4</v>
      </c>
      <c r="K5308">
        <v>4</v>
      </c>
      <c r="L5308">
        <v>13</v>
      </c>
      <c r="M5308">
        <v>3</v>
      </c>
      <c r="N5308">
        <v>1</v>
      </c>
      <c r="O5308">
        <v>5</v>
      </c>
      <c r="P5308">
        <v>1</v>
      </c>
      <c r="Q5308">
        <v>0.83699999999999997</v>
      </c>
      <c r="R5308">
        <v>-1</v>
      </c>
      <c r="S5308">
        <v>0</v>
      </c>
      <c r="T5308">
        <v>188.4</v>
      </c>
      <c r="U5308">
        <v>126.1</v>
      </c>
      <c r="V5308">
        <v>35.526570832262742</v>
      </c>
      <c r="W5308">
        <v>0.97756138865368303</v>
      </c>
      <c r="X5308">
        <v>2</v>
      </c>
      <c r="Y5308">
        <v>1</v>
      </c>
      <c r="Z5308">
        <v>791488</v>
      </c>
    </row>
    <row r="5309" spans="1:26">
      <c r="A5309">
        <v>517341</v>
      </c>
      <c r="B5309">
        <v>2</v>
      </c>
      <c r="C5309">
        <v>51734102</v>
      </c>
      <c r="D5309">
        <v>5</v>
      </c>
      <c r="E5309">
        <v>4</v>
      </c>
      <c r="F5309">
        <v>24</v>
      </c>
      <c r="G5309">
        <v>2</v>
      </c>
      <c r="H5309">
        <v>41</v>
      </c>
      <c r="I5309">
        <v>6</v>
      </c>
      <c r="J5309">
        <v>1</v>
      </c>
      <c r="K5309">
        <v>5</v>
      </c>
      <c r="L5309">
        <v>13</v>
      </c>
      <c r="M5309">
        <v>3</v>
      </c>
      <c r="N5309">
        <v>4</v>
      </c>
      <c r="O5309">
        <v>2</v>
      </c>
      <c r="P5309">
        <v>1</v>
      </c>
      <c r="Q5309">
        <v>0.14499999999999999</v>
      </c>
      <c r="R5309">
        <v>-1</v>
      </c>
      <c r="S5309">
        <v>0</v>
      </c>
      <c r="T5309">
        <v>160.30000000000001</v>
      </c>
      <c r="U5309">
        <v>90.5</v>
      </c>
      <c r="V5309">
        <v>35.219366059194208</v>
      </c>
      <c r="W5309">
        <v>0.931234465617233</v>
      </c>
      <c r="X5309">
        <v>2</v>
      </c>
      <c r="Y5309">
        <v>1</v>
      </c>
      <c r="Z5309">
        <v>791488</v>
      </c>
    </row>
    <row r="5310" spans="1:26">
      <c r="A5310">
        <v>517341</v>
      </c>
      <c r="B5310">
        <v>3</v>
      </c>
      <c r="C5310">
        <v>51734103</v>
      </c>
      <c r="D5310">
        <v>5</v>
      </c>
      <c r="E5310">
        <v>4</v>
      </c>
      <c r="F5310">
        <v>24</v>
      </c>
      <c r="G5310">
        <v>1</v>
      </c>
      <c r="H5310">
        <v>18</v>
      </c>
      <c r="I5310">
        <v>1</v>
      </c>
      <c r="J5310">
        <v>2</v>
      </c>
      <c r="K5310">
        <v>4</v>
      </c>
      <c r="L5310">
        <v>13</v>
      </c>
      <c r="M5310">
        <v>2</v>
      </c>
      <c r="N5310">
        <v>4</v>
      </c>
      <c r="O5310">
        <v>2</v>
      </c>
      <c r="P5310">
        <v>1</v>
      </c>
      <c r="Q5310">
        <v>41.365000000000002</v>
      </c>
      <c r="R5310">
        <v>4</v>
      </c>
      <c r="S5310">
        <v>0</v>
      </c>
      <c r="T5310">
        <v>178.6</v>
      </c>
      <c r="U5310">
        <v>78.599999999999994</v>
      </c>
      <c r="V5310">
        <v>24.641074225436356</v>
      </c>
      <c r="W5310">
        <v>0.89010442565887604</v>
      </c>
      <c r="X5310">
        <v>2</v>
      </c>
      <c r="Y5310">
        <v>1</v>
      </c>
      <c r="Z5310">
        <v>791488</v>
      </c>
    </row>
    <row r="5311" spans="1:26">
      <c r="A5311">
        <v>517341</v>
      </c>
      <c r="B5311">
        <v>4</v>
      </c>
      <c r="C5311">
        <v>51734104</v>
      </c>
      <c r="D5311">
        <v>5</v>
      </c>
      <c r="E5311">
        <v>4</v>
      </c>
      <c r="F5311">
        <v>24</v>
      </c>
      <c r="G5311">
        <v>1</v>
      </c>
      <c r="H5311">
        <v>16</v>
      </c>
      <c r="I5311">
        <v>1</v>
      </c>
      <c r="J5311">
        <v>2</v>
      </c>
      <c r="K5311">
        <v>6</v>
      </c>
      <c r="L5311">
        <v>13</v>
      </c>
      <c r="M5311">
        <v>2</v>
      </c>
      <c r="N5311">
        <v>4</v>
      </c>
      <c r="O5311">
        <v>4</v>
      </c>
      <c r="P5311">
        <v>2</v>
      </c>
      <c r="Q5311">
        <v>0.23200000000000001</v>
      </c>
      <c r="R5311">
        <v>2</v>
      </c>
      <c r="S5311">
        <v>0</v>
      </c>
      <c r="T5311">
        <v>177.3</v>
      </c>
      <c r="U5311">
        <v>67.099999999999994</v>
      </c>
      <c r="V5311">
        <v>21.345436927733125</v>
      </c>
      <c r="W5311">
        <v>0.84368421052631604</v>
      </c>
      <c r="X5311">
        <v>1</v>
      </c>
      <c r="Y5311">
        <v>3</v>
      </c>
      <c r="Z5311">
        <v>791488</v>
      </c>
    </row>
    <row r="5312" spans="1:26">
      <c r="A5312">
        <v>517341</v>
      </c>
      <c r="B5312">
        <v>5</v>
      </c>
      <c r="C5312">
        <v>51734105</v>
      </c>
      <c r="D5312">
        <v>5</v>
      </c>
      <c r="E5312">
        <v>4</v>
      </c>
      <c r="F5312">
        <v>24</v>
      </c>
      <c r="G5312">
        <v>2</v>
      </c>
      <c r="H5312">
        <v>14</v>
      </c>
      <c r="I5312">
        <v>-1</v>
      </c>
      <c r="J5312">
        <v>2</v>
      </c>
      <c r="K5312">
        <v>-1</v>
      </c>
      <c r="L5312">
        <v>13</v>
      </c>
      <c r="M5312">
        <v>3</v>
      </c>
      <c r="N5312">
        <v>-1</v>
      </c>
      <c r="O5312">
        <v>-1</v>
      </c>
      <c r="P5312">
        <v>-1</v>
      </c>
      <c r="Q5312">
        <v>-1</v>
      </c>
      <c r="R5312">
        <v>-1</v>
      </c>
      <c r="S5312">
        <v>1</v>
      </c>
      <c r="T5312">
        <v>171.7</v>
      </c>
      <c r="U5312">
        <v>117.6</v>
      </c>
      <c r="V5312">
        <v>39.890247546800659</v>
      </c>
      <c r="W5312">
        <v>-1</v>
      </c>
      <c r="X5312">
        <v>2</v>
      </c>
      <c r="Y5312">
        <v>1</v>
      </c>
      <c r="Z5312">
        <v>791488</v>
      </c>
    </row>
    <row r="5313" spans="1:26">
      <c r="A5313">
        <v>517351</v>
      </c>
      <c r="B5313">
        <v>1</v>
      </c>
      <c r="C5313">
        <v>51735101</v>
      </c>
      <c r="D5313">
        <v>2</v>
      </c>
      <c r="E5313">
        <v>4</v>
      </c>
      <c r="F5313">
        <v>24</v>
      </c>
      <c r="G5313">
        <v>2</v>
      </c>
      <c r="H5313">
        <v>43</v>
      </c>
      <c r="I5313">
        <v>3</v>
      </c>
      <c r="J5313">
        <v>1</v>
      </c>
      <c r="K5313">
        <v>6</v>
      </c>
      <c r="L5313">
        <v>6</v>
      </c>
      <c r="M5313">
        <v>3</v>
      </c>
      <c r="N5313">
        <v>4</v>
      </c>
      <c r="O5313">
        <v>3</v>
      </c>
      <c r="P5313">
        <v>1</v>
      </c>
      <c r="Q5313">
        <v>28.058</v>
      </c>
      <c r="R5313">
        <v>-1</v>
      </c>
      <c r="S5313">
        <v>8</v>
      </c>
      <c r="T5313">
        <v>160</v>
      </c>
      <c r="U5313">
        <v>58.5</v>
      </c>
      <c r="V5313">
        <v>22.851562499999996</v>
      </c>
      <c r="W5313">
        <v>0.90041928721174003</v>
      </c>
      <c r="X5313">
        <v>1</v>
      </c>
      <c r="Y5313">
        <v>1</v>
      </c>
      <c r="Z5313">
        <v>343763</v>
      </c>
    </row>
    <row r="5314" spans="1:26">
      <c r="A5314">
        <v>517351</v>
      </c>
      <c r="B5314">
        <v>2</v>
      </c>
      <c r="C5314">
        <v>51735102</v>
      </c>
      <c r="D5314">
        <v>2</v>
      </c>
      <c r="E5314">
        <v>4</v>
      </c>
      <c r="F5314">
        <v>24</v>
      </c>
      <c r="G5314">
        <v>1</v>
      </c>
      <c r="H5314">
        <v>16</v>
      </c>
      <c r="I5314">
        <v>1</v>
      </c>
      <c r="J5314">
        <v>1</v>
      </c>
      <c r="K5314">
        <v>7</v>
      </c>
      <c r="L5314">
        <v>6</v>
      </c>
      <c r="M5314">
        <v>2</v>
      </c>
      <c r="N5314">
        <v>4</v>
      </c>
      <c r="O5314">
        <v>2</v>
      </c>
      <c r="P5314">
        <v>1</v>
      </c>
      <c r="Q5314">
        <v>8.5</v>
      </c>
      <c r="R5314">
        <v>4</v>
      </c>
      <c r="S5314">
        <v>0</v>
      </c>
      <c r="T5314">
        <v>167.6</v>
      </c>
      <c r="U5314">
        <v>60.9</v>
      </c>
      <c r="V5314">
        <v>21.680498516185256</v>
      </c>
      <c r="W5314">
        <v>0.78435632808256395</v>
      </c>
      <c r="X5314">
        <v>1</v>
      </c>
      <c r="Y5314">
        <v>3</v>
      </c>
      <c r="Z5314">
        <v>343763</v>
      </c>
    </row>
    <row r="5315" spans="1:26">
      <c r="A5315">
        <v>517371</v>
      </c>
      <c r="B5315">
        <v>1</v>
      </c>
      <c r="C5315">
        <v>51737101</v>
      </c>
      <c r="D5315">
        <v>2</v>
      </c>
      <c r="E5315">
        <v>4</v>
      </c>
      <c r="F5315">
        <v>24</v>
      </c>
      <c r="G5315">
        <v>1</v>
      </c>
      <c r="H5315">
        <v>38</v>
      </c>
      <c r="I5315">
        <v>6</v>
      </c>
      <c r="J5315">
        <v>1</v>
      </c>
      <c r="K5315">
        <v>4</v>
      </c>
      <c r="L5315">
        <v>10</v>
      </c>
      <c r="M5315">
        <v>1</v>
      </c>
      <c r="N5315">
        <v>1</v>
      </c>
      <c r="O5315">
        <v>5</v>
      </c>
      <c r="P5315">
        <v>1</v>
      </c>
      <c r="Q5315">
        <v>7.0289999999999999</v>
      </c>
      <c r="R5315">
        <v>-1</v>
      </c>
      <c r="S5315">
        <v>6</v>
      </c>
      <c r="T5315">
        <v>170.8</v>
      </c>
      <c r="U5315">
        <v>71.099999999999994</v>
      </c>
      <c r="V5315">
        <v>24.37215144052783</v>
      </c>
      <c r="W5315">
        <v>-1</v>
      </c>
      <c r="X5315">
        <v>1</v>
      </c>
      <c r="Y5315">
        <v>3</v>
      </c>
      <c r="Z5315">
        <v>755359</v>
      </c>
    </row>
    <row r="5316" spans="1:26">
      <c r="A5316">
        <v>517371</v>
      </c>
      <c r="B5316">
        <v>2</v>
      </c>
      <c r="C5316">
        <v>51737102</v>
      </c>
      <c r="D5316">
        <v>2</v>
      </c>
      <c r="E5316">
        <v>4</v>
      </c>
      <c r="F5316">
        <v>24</v>
      </c>
      <c r="G5316">
        <v>2</v>
      </c>
      <c r="H5316">
        <v>17</v>
      </c>
      <c r="I5316">
        <v>6</v>
      </c>
      <c r="J5316">
        <v>1</v>
      </c>
      <c r="K5316">
        <v>7</v>
      </c>
      <c r="L5316">
        <v>10</v>
      </c>
      <c r="M5316">
        <v>1</v>
      </c>
      <c r="N5316">
        <v>1</v>
      </c>
      <c r="O5316">
        <v>5</v>
      </c>
      <c r="P5316">
        <v>1</v>
      </c>
      <c r="Q5316">
        <v>-9</v>
      </c>
      <c r="R5316">
        <v>0</v>
      </c>
      <c r="S5316">
        <v>-9</v>
      </c>
      <c r="T5316">
        <v>160.6</v>
      </c>
      <c r="U5316">
        <v>57</v>
      </c>
      <c r="V5316">
        <v>22.099567468816353</v>
      </c>
      <c r="W5316">
        <v>-1</v>
      </c>
      <c r="X5316">
        <v>2</v>
      </c>
      <c r="Y5316">
        <v>1</v>
      </c>
      <c r="Z5316">
        <v>755359</v>
      </c>
    </row>
    <row r="5317" spans="1:26">
      <c r="A5317">
        <v>518051</v>
      </c>
      <c r="B5317">
        <v>1</v>
      </c>
      <c r="C5317">
        <v>51805101</v>
      </c>
      <c r="D5317">
        <v>5</v>
      </c>
      <c r="E5317">
        <v>2</v>
      </c>
      <c r="F5317">
        <v>13</v>
      </c>
      <c r="G5317">
        <v>2</v>
      </c>
      <c r="H5317">
        <v>56</v>
      </c>
      <c r="I5317">
        <v>2</v>
      </c>
      <c r="J5317">
        <v>1</v>
      </c>
      <c r="K5317">
        <v>4</v>
      </c>
      <c r="L5317">
        <v>96</v>
      </c>
      <c r="M5317">
        <v>2</v>
      </c>
      <c r="N5317">
        <v>4</v>
      </c>
      <c r="O5317">
        <v>2</v>
      </c>
      <c r="P5317">
        <v>1</v>
      </c>
      <c r="Q5317">
        <v>12.46</v>
      </c>
      <c r="R5317">
        <v>-1</v>
      </c>
      <c r="S5317">
        <v>0</v>
      </c>
      <c r="T5317">
        <v>168.2</v>
      </c>
      <c r="U5317">
        <v>65.3</v>
      </c>
      <c r="V5317">
        <v>23.081349562620797</v>
      </c>
      <c r="W5317">
        <v>0.79656862745098</v>
      </c>
      <c r="X5317">
        <v>1</v>
      </c>
      <c r="Y5317">
        <v>3</v>
      </c>
      <c r="Z5317">
        <v>398835</v>
      </c>
    </row>
    <row r="5318" spans="1:26">
      <c r="A5318">
        <v>518051</v>
      </c>
      <c r="B5318">
        <v>2</v>
      </c>
      <c r="C5318">
        <v>51805102</v>
      </c>
      <c r="D5318">
        <v>5</v>
      </c>
      <c r="E5318">
        <v>2</v>
      </c>
      <c r="F5318">
        <v>13</v>
      </c>
      <c r="G5318">
        <v>1</v>
      </c>
      <c r="H5318">
        <v>56</v>
      </c>
      <c r="I5318">
        <v>2</v>
      </c>
      <c r="J5318">
        <v>1</v>
      </c>
      <c r="K5318">
        <v>2</v>
      </c>
      <c r="L5318">
        <v>96</v>
      </c>
      <c r="M5318">
        <v>4</v>
      </c>
      <c r="N5318">
        <v>3</v>
      </c>
      <c r="O5318">
        <v>5</v>
      </c>
      <c r="P5318">
        <v>1</v>
      </c>
      <c r="Q5318">
        <v>21</v>
      </c>
      <c r="R5318">
        <v>-1</v>
      </c>
      <c r="S5318">
        <v>4</v>
      </c>
      <c r="T5318">
        <v>175.4</v>
      </c>
      <c r="U5318">
        <v>81.3</v>
      </c>
      <c r="V5318">
        <v>26.425996159291874</v>
      </c>
      <c r="W5318">
        <v>0.89199614271938299</v>
      </c>
      <c r="X5318">
        <v>1</v>
      </c>
      <c r="Y5318">
        <v>1</v>
      </c>
      <c r="Z5318">
        <v>398835</v>
      </c>
    </row>
    <row r="5319" spans="1:26">
      <c r="A5319">
        <v>518051</v>
      </c>
      <c r="B5319">
        <v>3</v>
      </c>
      <c r="C5319">
        <v>51805103</v>
      </c>
      <c r="D5319">
        <v>5</v>
      </c>
      <c r="E5319">
        <v>2</v>
      </c>
      <c r="F5319">
        <v>13</v>
      </c>
      <c r="G5319">
        <v>2</v>
      </c>
      <c r="H5319">
        <v>28</v>
      </c>
      <c r="I5319">
        <v>1</v>
      </c>
      <c r="J5319">
        <v>1</v>
      </c>
      <c r="K5319">
        <v>4</v>
      </c>
      <c r="L5319">
        <v>96</v>
      </c>
      <c r="M5319">
        <v>1</v>
      </c>
      <c r="N5319">
        <v>1</v>
      </c>
      <c r="O5319">
        <v>5</v>
      </c>
      <c r="P5319">
        <v>1</v>
      </c>
      <c r="Q5319">
        <v>6</v>
      </c>
      <c r="R5319">
        <v>-1</v>
      </c>
      <c r="S5319">
        <v>0</v>
      </c>
      <c r="T5319">
        <v>156.6</v>
      </c>
      <c r="U5319">
        <v>58.5</v>
      </c>
      <c r="V5319">
        <v>23.854611646922393</v>
      </c>
      <c r="W5319">
        <v>0.75752935171005598</v>
      </c>
      <c r="X5319">
        <v>1</v>
      </c>
      <c r="Y5319">
        <v>3</v>
      </c>
      <c r="Z5319">
        <v>398835</v>
      </c>
    </row>
    <row r="5320" spans="1:26">
      <c r="A5320">
        <v>518051</v>
      </c>
      <c r="B5320">
        <v>4</v>
      </c>
      <c r="C5320">
        <v>51805104</v>
      </c>
      <c r="D5320">
        <v>5</v>
      </c>
      <c r="E5320">
        <v>2</v>
      </c>
      <c r="F5320">
        <v>13</v>
      </c>
      <c r="G5320">
        <v>2</v>
      </c>
      <c r="H5320">
        <v>28</v>
      </c>
      <c r="I5320">
        <v>1</v>
      </c>
      <c r="J5320">
        <v>1</v>
      </c>
      <c r="K5320">
        <v>4</v>
      </c>
      <c r="L5320">
        <v>96</v>
      </c>
      <c r="M5320">
        <v>1</v>
      </c>
      <c r="N5320">
        <v>1</v>
      </c>
      <c r="O5320">
        <v>5</v>
      </c>
      <c r="P5320">
        <v>2</v>
      </c>
      <c r="Q5320">
        <v>0</v>
      </c>
      <c r="R5320">
        <v>-1</v>
      </c>
      <c r="S5320">
        <v>0</v>
      </c>
      <c r="T5320">
        <v>163.80000000000001</v>
      </c>
      <c r="U5320">
        <v>59.7</v>
      </c>
      <c r="V5320">
        <v>22.250846426670602</v>
      </c>
      <c r="W5320">
        <v>0.74439918533604899</v>
      </c>
      <c r="X5320">
        <v>1</v>
      </c>
      <c r="Y5320">
        <v>1</v>
      </c>
      <c r="Z5320">
        <v>398835</v>
      </c>
    </row>
    <row r="5321" spans="1:26">
      <c r="A5321">
        <v>518051</v>
      </c>
      <c r="B5321">
        <v>5</v>
      </c>
      <c r="C5321">
        <v>51805105</v>
      </c>
      <c r="D5321">
        <v>5</v>
      </c>
      <c r="E5321">
        <v>2</v>
      </c>
      <c r="F5321">
        <v>13</v>
      </c>
      <c r="G5321">
        <v>1</v>
      </c>
      <c r="H5321">
        <v>24</v>
      </c>
      <c r="I5321">
        <v>1</v>
      </c>
      <c r="J5321">
        <v>1</v>
      </c>
      <c r="K5321">
        <v>4</v>
      </c>
      <c r="L5321">
        <v>96</v>
      </c>
      <c r="M5321">
        <v>2</v>
      </c>
      <c r="N5321">
        <v>1</v>
      </c>
      <c r="O5321">
        <v>5</v>
      </c>
      <c r="P5321">
        <v>1</v>
      </c>
      <c r="Q5321">
        <v>15.278</v>
      </c>
      <c r="R5321">
        <v>4</v>
      </c>
      <c r="S5321">
        <v>1</v>
      </c>
      <c r="T5321">
        <v>184.6</v>
      </c>
      <c r="U5321">
        <v>66.400000000000006</v>
      </c>
      <c r="V5321">
        <v>19.485191841104136</v>
      </c>
      <c r="W5321">
        <v>0.83226837060702896</v>
      </c>
      <c r="X5321">
        <v>3</v>
      </c>
      <c r="Y5321">
        <v>2</v>
      </c>
      <c r="Z5321">
        <v>398835</v>
      </c>
    </row>
    <row r="5322" spans="1:26">
      <c r="A5322">
        <v>518181</v>
      </c>
      <c r="B5322">
        <v>1</v>
      </c>
      <c r="C5322">
        <v>51818101</v>
      </c>
      <c r="D5322">
        <v>2</v>
      </c>
      <c r="E5322">
        <v>2</v>
      </c>
      <c r="F5322">
        <v>13</v>
      </c>
      <c r="G5322">
        <v>1</v>
      </c>
      <c r="H5322">
        <v>76</v>
      </c>
      <c r="I5322">
        <v>2</v>
      </c>
      <c r="J5322">
        <v>1</v>
      </c>
      <c r="K5322">
        <v>7</v>
      </c>
      <c r="L5322">
        <v>97</v>
      </c>
      <c r="M5322">
        <v>2</v>
      </c>
      <c r="N5322">
        <v>1</v>
      </c>
      <c r="O5322">
        <v>5</v>
      </c>
      <c r="P5322">
        <v>2</v>
      </c>
      <c r="Q5322">
        <v>0</v>
      </c>
      <c r="R5322">
        <v>-1</v>
      </c>
      <c r="S5322">
        <v>0</v>
      </c>
      <c r="T5322">
        <v>168.5</v>
      </c>
      <c r="U5322">
        <v>74.3</v>
      </c>
      <c r="V5322">
        <v>26.169113050216165</v>
      </c>
      <c r="W5322">
        <v>0.97727272727272696</v>
      </c>
      <c r="X5322">
        <v>1</v>
      </c>
      <c r="Y5322">
        <v>3</v>
      </c>
      <c r="Z5322">
        <v>825115</v>
      </c>
    </row>
    <row r="5323" spans="1:26">
      <c r="A5323">
        <v>518181</v>
      </c>
      <c r="B5323">
        <v>2</v>
      </c>
      <c r="C5323">
        <v>51818102</v>
      </c>
      <c r="D5323">
        <v>2</v>
      </c>
      <c r="E5323">
        <v>2</v>
      </c>
      <c r="F5323">
        <v>13</v>
      </c>
      <c r="G5323">
        <v>2</v>
      </c>
      <c r="H5323">
        <v>78</v>
      </c>
      <c r="I5323">
        <v>2</v>
      </c>
      <c r="J5323">
        <v>1</v>
      </c>
      <c r="K5323">
        <v>7</v>
      </c>
      <c r="L5323">
        <v>97</v>
      </c>
      <c r="M5323">
        <v>2</v>
      </c>
      <c r="N5323">
        <v>1</v>
      </c>
      <c r="O5323">
        <v>5</v>
      </c>
      <c r="P5323">
        <v>2</v>
      </c>
      <c r="Q5323">
        <v>0</v>
      </c>
      <c r="R5323">
        <v>-1</v>
      </c>
      <c r="S5323">
        <v>1</v>
      </c>
      <c r="T5323">
        <v>161.69999999999999</v>
      </c>
      <c r="U5323">
        <v>78.400000000000006</v>
      </c>
      <c r="V5323">
        <v>29.984445568861158</v>
      </c>
      <c r="W5323">
        <v>0.98206278026905802</v>
      </c>
      <c r="X5323">
        <v>1</v>
      </c>
      <c r="Y5323">
        <v>3</v>
      </c>
      <c r="Z5323">
        <v>825115</v>
      </c>
    </row>
    <row r="5324" spans="1:26">
      <c r="A5324">
        <v>518201</v>
      </c>
      <c r="B5324">
        <v>1</v>
      </c>
      <c r="C5324">
        <v>51820101</v>
      </c>
      <c r="D5324">
        <v>1</v>
      </c>
      <c r="E5324">
        <v>2</v>
      </c>
      <c r="F5324">
        <v>13</v>
      </c>
      <c r="G5324">
        <v>2</v>
      </c>
      <c r="H5324">
        <v>61</v>
      </c>
      <c r="I5324">
        <v>5</v>
      </c>
      <c r="J5324">
        <v>1</v>
      </c>
      <c r="K5324">
        <v>7</v>
      </c>
      <c r="L5324">
        <v>5</v>
      </c>
      <c r="M5324">
        <v>1</v>
      </c>
      <c r="N5324">
        <v>1</v>
      </c>
      <c r="O5324">
        <v>5</v>
      </c>
      <c r="P5324">
        <v>1</v>
      </c>
      <c r="Q5324">
        <v>0.46</v>
      </c>
      <c r="R5324">
        <v>-1</v>
      </c>
      <c r="S5324">
        <v>0</v>
      </c>
      <c r="T5324">
        <v>163</v>
      </c>
      <c r="U5324">
        <v>61.1</v>
      </c>
      <c r="V5324">
        <v>22.996725507170012</v>
      </c>
      <c r="W5324">
        <v>0.81704260651629101</v>
      </c>
      <c r="X5324">
        <v>-8</v>
      </c>
      <c r="Y5324">
        <v>3</v>
      </c>
      <c r="Z5324">
        <v>661437</v>
      </c>
    </row>
    <row r="5325" spans="1:26">
      <c r="A5325">
        <v>518251</v>
      </c>
      <c r="B5325">
        <v>1</v>
      </c>
      <c r="C5325">
        <v>51825101</v>
      </c>
      <c r="D5325">
        <v>3</v>
      </c>
      <c r="E5325">
        <v>2</v>
      </c>
      <c r="F5325">
        <v>13</v>
      </c>
      <c r="G5325">
        <v>1</v>
      </c>
      <c r="H5325">
        <v>51</v>
      </c>
      <c r="I5325">
        <v>2</v>
      </c>
      <c r="J5325">
        <v>1</v>
      </c>
      <c r="K5325">
        <v>2</v>
      </c>
      <c r="L5325">
        <v>24</v>
      </c>
      <c r="M5325">
        <v>2</v>
      </c>
      <c r="N5325">
        <v>1</v>
      </c>
      <c r="O5325">
        <v>5</v>
      </c>
      <c r="P5325">
        <v>1</v>
      </c>
      <c r="Q5325">
        <v>12.433</v>
      </c>
      <c r="R5325">
        <v>-1</v>
      </c>
      <c r="S5325">
        <v>0</v>
      </c>
      <c r="T5325">
        <v>165.2</v>
      </c>
      <c r="U5325">
        <v>78.400000000000006</v>
      </c>
      <c r="V5325">
        <v>28.727377190462519</v>
      </c>
      <c r="W5325">
        <v>0.93382352941176505</v>
      </c>
      <c r="X5325">
        <v>2</v>
      </c>
      <c r="Y5325">
        <v>1</v>
      </c>
      <c r="Z5325">
        <v>372404</v>
      </c>
    </row>
    <row r="5326" spans="1:26">
      <c r="A5326">
        <v>518251</v>
      </c>
      <c r="B5326">
        <v>2</v>
      </c>
      <c r="C5326">
        <v>51825102</v>
      </c>
      <c r="D5326">
        <v>3</v>
      </c>
      <c r="E5326">
        <v>2</v>
      </c>
      <c r="F5326">
        <v>13</v>
      </c>
      <c r="G5326">
        <v>2</v>
      </c>
      <c r="H5326">
        <v>51</v>
      </c>
      <c r="I5326">
        <v>2</v>
      </c>
      <c r="J5326">
        <v>1</v>
      </c>
      <c r="K5326">
        <v>2</v>
      </c>
      <c r="L5326">
        <v>24</v>
      </c>
      <c r="M5326">
        <v>2</v>
      </c>
      <c r="N5326">
        <v>1</v>
      </c>
      <c r="O5326">
        <v>5</v>
      </c>
      <c r="P5326">
        <v>1</v>
      </c>
      <c r="Q5326">
        <v>15.029</v>
      </c>
      <c r="R5326">
        <v>-1</v>
      </c>
      <c r="S5326">
        <v>0</v>
      </c>
      <c r="T5326">
        <v>156.19999999999999</v>
      </c>
      <c r="U5326">
        <v>70.900000000000006</v>
      </c>
      <c r="V5326">
        <v>29.059234934692554</v>
      </c>
      <c r="W5326">
        <v>0.84456207892204005</v>
      </c>
      <c r="X5326">
        <v>2</v>
      </c>
      <c r="Y5326">
        <v>1</v>
      </c>
      <c r="Z5326">
        <v>372404</v>
      </c>
    </row>
    <row r="5327" spans="1:26">
      <c r="A5327">
        <v>518251</v>
      </c>
      <c r="B5327">
        <v>3</v>
      </c>
      <c r="C5327">
        <v>51825103</v>
      </c>
      <c r="D5327">
        <v>3</v>
      </c>
      <c r="E5327">
        <v>2</v>
      </c>
      <c r="F5327">
        <v>13</v>
      </c>
      <c r="G5327">
        <v>1</v>
      </c>
      <c r="H5327">
        <v>22</v>
      </c>
      <c r="I5327">
        <v>1</v>
      </c>
      <c r="J5327">
        <v>1</v>
      </c>
      <c r="K5327">
        <v>1</v>
      </c>
      <c r="L5327">
        <v>24</v>
      </c>
      <c r="M5327">
        <v>1</v>
      </c>
      <c r="N5327">
        <v>1</v>
      </c>
      <c r="O5327">
        <v>5</v>
      </c>
      <c r="P5327">
        <v>1</v>
      </c>
      <c r="Q5327">
        <v>25.125</v>
      </c>
      <c r="R5327">
        <v>2</v>
      </c>
      <c r="S5327">
        <v>1</v>
      </c>
      <c r="T5327">
        <v>176.6</v>
      </c>
      <c r="U5327">
        <v>93.2</v>
      </c>
      <c r="V5327">
        <v>29.883710043363447</v>
      </c>
      <c r="W5327">
        <v>0.94267515923566902</v>
      </c>
      <c r="X5327">
        <v>2</v>
      </c>
      <c r="Y5327">
        <v>1</v>
      </c>
      <c r="Z5327">
        <v>372404</v>
      </c>
    </row>
    <row r="5328" spans="1:26">
      <c r="A5328">
        <v>518341</v>
      </c>
      <c r="B5328">
        <v>1</v>
      </c>
      <c r="C5328">
        <v>51834101</v>
      </c>
      <c r="D5328">
        <v>2</v>
      </c>
      <c r="E5328">
        <v>2</v>
      </c>
      <c r="F5328">
        <v>13</v>
      </c>
      <c r="G5328">
        <v>1</v>
      </c>
      <c r="H5328">
        <v>60</v>
      </c>
      <c r="I5328">
        <v>2</v>
      </c>
      <c r="J5328">
        <v>1</v>
      </c>
      <c r="K5328">
        <v>7</v>
      </c>
      <c r="L5328">
        <v>11</v>
      </c>
      <c r="M5328">
        <v>4</v>
      </c>
      <c r="N5328">
        <v>1</v>
      </c>
      <c r="O5328">
        <v>5</v>
      </c>
      <c r="P5328">
        <v>2</v>
      </c>
      <c r="Q5328">
        <v>0</v>
      </c>
      <c r="R5328">
        <v>-1</v>
      </c>
      <c r="S5328">
        <v>5</v>
      </c>
      <c r="T5328">
        <v>165.8</v>
      </c>
      <c r="U5328">
        <v>64.900000000000006</v>
      </c>
      <c r="V5328">
        <v>23.608894114291783</v>
      </c>
      <c r="W5328">
        <v>0.92660072878708999</v>
      </c>
      <c r="X5328">
        <v>1</v>
      </c>
      <c r="Y5328">
        <v>3</v>
      </c>
      <c r="Z5328">
        <v>399263</v>
      </c>
    </row>
    <row r="5329" spans="1:26">
      <c r="A5329">
        <v>518341</v>
      </c>
      <c r="B5329">
        <v>2</v>
      </c>
      <c r="C5329">
        <v>51834102</v>
      </c>
      <c r="D5329">
        <v>2</v>
      </c>
      <c r="E5329">
        <v>2</v>
      </c>
      <c r="F5329">
        <v>13</v>
      </c>
      <c r="G5329">
        <v>2</v>
      </c>
      <c r="H5329">
        <v>57</v>
      </c>
      <c r="I5329">
        <v>2</v>
      </c>
      <c r="J5329">
        <v>1</v>
      </c>
      <c r="K5329">
        <v>7</v>
      </c>
      <c r="L5329">
        <v>11</v>
      </c>
      <c r="M5329">
        <v>2</v>
      </c>
      <c r="N5329">
        <v>1</v>
      </c>
      <c r="O5329">
        <v>5</v>
      </c>
      <c r="P5329">
        <v>2</v>
      </c>
      <c r="Q5329">
        <v>0</v>
      </c>
      <c r="R5329">
        <v>-1</v>
      </c>
      <c r="S5329">
        <v>0</v>
      </c>
      <c r="T5329">
        <v>158</v>
      </c>
      <c r="U5329">
        <v>61.4</v>
      </c>
      <c r="V5329">
        <v>24.595417401057517</v>
      </c>
      <c r="W5329">
        <v>0.84237726098191201</v>
      </c>
      <c r="X5329">
        <v>1</v>
      </c>
      <c r="Y5329">
        <v>3</v>
      </c>
      <c r="Z5329">
        <v>399263</v>
      </c>
    </row>
    <row r="5330" spans="1:26">
      <c r="A5330">
        <v>518351</v>
      </c>
      <c r="B5330">
        <v>1</v>
      </c>
      <c r="C5330">
        <v>51835101</v>
      </c>
      <c r="D5330">
        <v>2</v>
      </c>
      <c r="E5330">
        <v>2</v>
      </c>
      <c r="F5330">
        <v>13</v>
      </c>
      <c r="G5330">
        <v>1</v>
      </c>
      <c r="H5330">
        <v>59</v>
      </c>
      <c r="I5330">
        <v>2</v>
      </c>
      <c r="J5330">
        <v>1</v>
      </c>
      <c r="K5330">
        <v>1</v>
      </c>
      <c r="L5330">
        <v>15</v>
      </c>
      <c r="M5330">
        <v>1</v>
      </c>
      <c r="N5330">
        <v>4</v>
      </c>
      <c r="O5330">
        <v>2</v>
      </c>
      <c r="P5330">
        <v>1</v>
      </c>
      <c r="Q5330">
        <v>24</v>
      </c>
      <c r="R5330">
        <v>-1</v>
      </c>
      <c r="S5330">
        <v>0</v>
      </c>
      <c r="T5330">
        <v>178.3</v>
      </c>
      <c r="U5330">
        <v>82.5</v>
      </c>
      <c r="V5330">
        <v>25.950830568128158</v>
      </c>
      <c r="W5330">
        <v>0.924709449216776</v>
      </c>
      <c r="X5330">
        <v>1</v>
      </c>
      <c r="Y5330">
        <v>3</v>
      </c>
      <c r="Z5330">
        <v>345488</v>
      </c>
    </row>
    <row r="5331" spans="1:26">
      <c r="A5331">
        <v>518351</v>
      </c>
      <c r="B5331">
        <v>2</v>
      </c>
      <c r="C5331">
        <v>51835102</v>
      </c>
      <c r="D5331">
        <v>2</v>
      </c>
      <c r="E5331">
        <v>2</v>
      </c>
      <c r="F5331">
        <v>13</v>
      </c>
      <c r="G5331">
        <v>2</v>
      </c>
      <c r="H5331">
        <v>61</v>
      </c>
      <c r="I5331">
        <v>2</v>
      </c>
      <c r="J5331">
        <v>1</v>
      </c>
      <c r="K5331">
        <v>1</v>
      </c>
      <c r="L5331">
        <v>15</v>
      </c>
      <c r="M5331">
        <v>1</v>
      </c>
      <c r="N5331">
        <v>4</v>
      </c>
      <c r="O5331">
        <v>3</v>
      </c>
      <c r="P5331">
        <v>1</v>
      </c>
      <c r="Q5331">
        <v>4.5579999999999998</v>
      </c>
      <c r="R5331">
        <v>-1</v>
      </c>
      <c r="S5331">
        <v>0</v>
      </c>
      <c r="T5331">
        <v>158</v>
      </c>
      <c r="U5331">
        <v>67.099999999999994</v>
      </c>
      <c r="V5331">
        <v>26.878705335683378</v>
      </c>
      <c r="W5331">
        <v>0.96769230769230796</v>
      </c>
      <c r="X5331">
        <v>1</v>
      </c>
      <c r="Y5331">
        <v>1</v>
      </c>
      <c r="Z5331">
        <v>345488</v>
      </c>
    </row>
    <row r="5332" spans="1:26">
      <c r="A5332">
        <v>518371</v>
      </c>
      <c r="B5332">
        <v>1</v>
      </c>
      <c r="C5332">
        <v>51837101</v>
      </c>
      <c r="D5332">
        <v>4</v>
      </c>
      <c r="E5332">
        <v>2</v>
      </c>
      <c r="F5332">
        <v>13</v>
      </c>
      <c r="G5332">
        <v>1</v>
      </c>
      <c r="H5332">
        <v>40</v>
      </c>
      <c r="I5332">
        <v>2</v>
      </c>
      <c r="J5332">
        <v>1</v>
      </c>
      <c r="K5332">
        <v>2</v>
      </c>
      <c r="L5332">
        <v>21</v>
      </c>
      <c r="M5332">
        <v>3</v>
      </c>
      <c r="N5332">
        <v>1</v>
      </c>
      <c r="O5332">
        <v>5</v>
      </c>
      <c r="P5332">
        <v>1</v>
      </c>
      <c r="Q5332">
        <v>23.658639999999998</v>
      </c>
      <c r="R5332">
        <v>-1</v>
      </c>
      <c r="S5332">
        <v>3</v>
      </c>
      <c r="T5332">
        <v>178.8</v>
      </c>
      <c r="U5332">
        <v>99.7</v>
      </c>
      <c r="V5332">
        <v>31.186032661191437</v>
      </c>
      <c r="W5332">
        <v>0.96900638103919801</v>
      </c>
      <c r="X5332">
        <v>2</v>
      </c>
      <c r="Y5332">
        <v>1</v>
      </c>
      <c r="Z5332">
        <v>482296</v>
      </c>
    </row>
    <row r="5333" spans="1:26">
      <c r="A5333">
        <v>518371</v>
      </c>
      <c r="B5333">
        <v>2</v>
      </c>
      <c r="C5333">
        <v>51837102</v>
      </c>
      <c r="D5333">
        <v>4</v>
      </c>
      <c r="E5333">
        <v>2</v>
      </c>
      <c r="F5333">
        <v>13</v>
      </c>
      <c r="G5333">
        <v>2</v>
      </c>
      <c r="H5333">
        <v>39</v>
      </c>
      <c r="I5333">
        <v>2</v>
      </c>
      <c r="J5333">
        <v>1</v>
      </c>
      <c r="K5333">
        <v>1</v>
      </c>
      <c r="L5333">
        <v>21</v>
      </c>
      <c r="M5333">
        <v>2</v>
      </c>
      <c r="N5333">
        <v>1</v>
      </c>
      <c r="O5333">
        <v>5</v>
      </c>
      <c r="P5333">
        <v>1</v>
      </c>
      <c r="Q5333">
        <v>1.5</v>
      </c>
      <c r="R5333">
        <v>-1</v>
      </c>
      <c r="S5333">
        <v>4</v>
      </c>
      <c r="T5333">
        <v>172.2</v>
      </c>
      <c r="U5333">
        <v>87</v>
      </c>
      <c r="V5333">
        <v>29.339516889444653</v>
      </c>
      <c r="W5333">
        <v>0.74785591766723802</v>
      </c>
      <c r="X5333">
        <v>2</v>
      </c>
      <c r="Y5333">
        <v>1</v>
      </c>
      <c r="Z5333">
        <v>482296</v>
      </c>
    </row>
    <row r="5334" spans="1:26">
      <c r="A5334">
        <v>518371</v>
      </c>
      <c r="B5334">
        <v>3</v>
      </c>
      <c r="C5334">
        <v>51837103</v>
      </c>
      <c r="D5334">
        <v>4</v>
      </c>
      <c r="E5334">
        <v>2</v>
      </c>
      <c r="F5334">
        <v>13</v>
      </c>
      <c r="G5334">
        <v>1</v>
      </c>
      <c r="H5334">
        <v>11</v>
      </c>
      <c r="I5334">
        <v>-1</v>
      </c>
      <c r="J5334">
        <v>1</v>
      </c>
      <c r="K5334">
        <v>-1</v>
      </c>
      <c r="L5334">
        <v>21</v>
      </c>
      <c r="M5334">
        <v>1</v>
      </c>
      <c r="N5334">
        <v>-1</v>
      </c>
      <c r="O5334">
        <v>-1</v>
      </c>
      <c r="P5334">
        <v>-1</v>
      </c>
      <c r="Q5334">
        <v>-1</v>
      </c>
      <c r="R5334">
        <v>-1</v>
      </c>
      <c r="S5334">
        <v>-2</v>
      </c>
      <c r="T5334">
        <v>153.6</v>
      </c>
      <c r="U5334">
        <v>53</v>
      </c>
      <c r="V5334">
        <v>22.464328342013889</v>
      </c>
      <c r="W5334">
        <v>-1</v>
      </c>
      <c r="X5334">
        <v>-8</v>
      </c>
      <c r="Y5334">
        <v>1</v>
      </c>
      <c r="Z5334">
        <v>482296</v>
      </c>
    </row>
    <row r="5335" spans="1:26">
      <c r="A5335">
        <v>518371</v>
      </c>
      <c r="B5335">
        <v>4</v>
      </c>
      <c r="C5335">
        <v>51837104</v>
      </c>
      <c r="D5335">
        <v>4</v>
      </c>
      <c r="E5335">
        <v>2</v>
      </c>
      <c r="F5335">
        <v>13</v>
      </c>
      <c r="G5335">
        <v>1</v>
      </c>
      <c r="H5335">
        <v>7</v>
      </c>
      <c r="I5335">
        <v>-1</v>
      </c>
      <c r="J5335">
        <v>1</v>
      </c>
      <c r="K5335">
        <v>-1</v>
      </c>
      <c r="L5335">
        <v>21</v>
      </c>
      <c r="M5335">
        <v>1</v>
      </c>
      <c r="N5335">
        <v>-1</v>
      </c>
      <c r="O5335">
        <v>-1</v>
      </c>
      <c r="P5335">
        <v>-1</v>
      </c>
      <c r="Q5335">
        <v>-1</v>
      </c>
      <c r="R5335">
        <v>-1</v>
      </c>
      <c r="S5335">
        <v>-2</v>
      </c>
      <c r="T5335">
        <v>136.19999999999999</v>
      </c>
      <c r="U5335">
        <v>29.3</v>
      </c>
      <c r="V5335">
        <v>15.794773601057445</v>
      </c>
      <c r="W5335">
        <v>-1</v>
      </c>
      <c r="X5335">
        <v>-2</v>
      </c>
      <c r="Y5335">
        <v>-2</v>
      </c>
      <c r="Z5335">
        <v>482296</v>
      </c>
    </row>
    <row r="5336" spans="1:26">
      <c r="A5336">
        <v>519051</v>
      </c>
      <c r="B5336">
        <v>1</v>
      </c>
      <c r="C5336">
        <v>51905101</v>
      </c>
      <c r="D5336">
        <v>3</v>
      </c>
      <c r="E5336">
        <v>8</v>
      </c>
      <c r="F5336">
        <v>17</v>
      </c>
      <c r="G5336">
        <v>1</v>
      </c>
      <c r="H5336">
        <v>52</v>
      </c>
      <c r="I5336">
        <v>2</v>
      </c>
      <c r="J5336">
        <v>1</v>
      </c>
      <c r="K5336">
        <v>1</v>
      </c>
      <c r="L5336">
        <v>23</v>
      </c>
      <c r="M5336">
        <v>1</v>
      </c>
      <c r="N5336">
        <v>1</v>
      </c>
      <c r="O5336">
        <v>5</v>
      </c>
      <c r="P5336">
        <v>1</v>
      </c>
      <c r="Q5336">
        <v>2.8570000000000002</v>
      </c>
      <c r="R5336">
        <v>-1</v>
      </c>
      <c r="S5336">
        <v>2</v>
      </c>
      <c r="T5336">
        <v>184.5</v>
      </c>
      <c r="U5336">
        <v>83.8</v>
      </c>
      <c r="V5336">
        <v>24.617915555849326</v>
      </c>
      <c r="W5336">
        <v>0.87229029217719101</v>
      </c>
      <c r="X5336">
        <v>1</v>
      </c>
      <c r="Y5336">
        <v>3</v>
      </c>
      <c r="Z5336">
        <v>503464</v>
      </c>
    </row>
    <row r="5337" spans="1:26">
      <c r="A5337">
        <v>519051</v>
      </c>
      <c r="B5337">
        <v>2</v>
      </c>
      <c r="C5337">
        <v>51905102</v>
      </c>
      <c r="D5337">
        <v>3</v>
      </c>
      <c r="E5337">
        <v>8</v>
      </c>
      <c r="F5337">
        <v>17</v>
      </c>
      <c r="G5337">
        <v>2</v>
      </c>
      <c r="H5337">
        <v>53</v>
      </c>
      <c r="I5337">
        <v>2</v>
      </c>
      <c r="J5337">
        <v>1</v>
      </c>
      <c r="K5337">
        <v>2</v>
      </c>
      <c r="L5337">
        <v>23</v>
      </c>
      <c r="M5337">
        <v>1</v>
      </c>
      <c r="N5337">
        <v>1</v>
      </c>
      <c r="O5337">
        <v>5</v>
      </c>
      <c r="P5337">
        <v>1</v>
      </c>
      <c r="Q5337">
        <v>0.317</v>
      </c>
      <c r="R5337">
        <v>-1</v>
      </c>
      <c r="S5337">
        <v>1</v>
      </c>
      <c r="T5337">
        <v>169.4</v>
      </c>
      <c r="U5337">
        <v>57.4</v>
      </c>
      <c r="V5337">
        <v>20.002536907119929</v>
      </c>
      <c r="W5337">
        <v>0.73347435219460599</v>
      </c>
      <c r="X5337">
        <v>1</v>
      </c>
      <c r="Y5337">
        <v>3</v>
      </c>
      <c r="Z5337">
        <v>503464</v>
      </c>
    </row>
    <row r="5338" spans="1:26">
      <c r="A5338">
        <v>519051</v>
      </c>
      <c r="B5338">
        <v>3</v>
      </c>
      <c r="C5338">
        <v>51905103</v>
      </c>
      <c r="D5338">
        <v>3</v>
      </c>
      <c r="E5338">
        <v>8</v>
      </c>
      <c r="F5338">
        <v>17</v>
      </c>
      <c r="G5338">
        <v>2</v>
      </c>
      <c r="H5338">
        <v>25</v>
      </c>
      <c r="I5338">
        <v>1</v>
      </c>
      <c r="J5338">
        <v>1</v>
      </c>
      <c r="K5338">
        <v>1</v>
      </c>
      <c r="L5338">
        <v>23</v>
      </c>
      <c r="M5338">
        <v>1</v>
      </c>
      <c r="N5338">
        <v>1</v>
      </c>
      <c r="O5338">
        <v>5</v>
      </c>
      <c r="P5338">
        <v>1</v>
      </c>
      <c r="Q5338">
        <v>4.2699999999999996</v>
      </c>
      <c r="R5338">
        <v>-1</v>
      </c>
      <c r="S5338">
        <v>0</v>
      </c>
      <c r="T5338">
        <v>181.4</v>
      </c>
      <c r="U5338">
        <v>61.7</v>
      </c>
      <c r="V5338">
        <v>18.750402662617958</v>
      </c>
      <c r="W5338">
        <v>0.67083541770885502</v>
      </c>
      <c r="X5338">
        <v>1</v>
      </c>
      <c r="Y5338">
        <v>3</v>
      </c>
      <c r="Z5338">
        <v>503464</v>
      </c>
    </row>
    <row r="5339" spans="1:26">
      <c r="A5339">
        <v>519151</v>
      </c>
      <c r="B5339">
        <v>1</v>
      </c>
      <c r="C5339">
        <v>51915101</v>
      </c>
      <c r="D5339">
        <v>3</v>
      </c>
      <c r="E5339">
        <v>8</v>
      </c>
      <c r="F5339">
        <v>17</v>
      </c>
      <c r="G5339">
        <v>1</v>
      </c>
      <c r="H5339">
        <v>53</v>
      </c>
      <c r="I5339">
        <v>2</v>
      </c>
      <c r="J5339">
        <v>1</v>
      </c>
      <c r="K5339">
        <v>1</v>
      </c>
      <c r="L5339">
        <v>22</v>
      </c>
      <c r="M5339">
        <v>2</v>
      </c>
      <c r="N5339">
        <v>3</v>
      </c>
      <c r="O5339">
        <v>5</v>
      </c>
      <c r="P5339">
        <v>1</v>
      </c>
      <c r="Q5339">
        <v>9.5289999999999999</v>
      </c>
      <c r="R5339">
        <v>-1</v>
      </c>
      <c r="S5339">
        <v>0</v>
      </c>
      <c r="T5339">
        <v>178</v>
      </c>
      <c r="U5339">
        <v>77.900000000000006</v>
      </c>
      <c r="V5339">
        <v>24.586542103269789</v>
      </c>
      <c r="W5339">
        <v>0.86036468330134397</v>
      </c>
      <c r="X5339">
        <v>-8</v>
      </c>
      <c r="Y5339">
        <v>1</v>
      </c>
      <c r="Z5339">
        <v>228363</v>
      </c>
    </row>
    <row r="5340" spans="1:26">
      <c r="A5340">
        <v>519151</v>
      </c>
      <c r="B5340">
        <v>2</v>
      </c>
      <c r="C5340">
        <v>51915102</v>
      </c>
      <c r="D5340">
        <v>3</v>
      </c>
      <c r="E5340">
        <v>8</v>
      </c>
      <c r="F5340">
        <v>17</v>
      </c>
      <c r="G5340">
        <v>2</v>
      </c>
      <c r="H5340">
        <v>56</v>
      </c>
      <c r="I5340">
        <v>2</v>
      </c>
      <c r="J5340">
        <v>1</v>
      </c>
      <c r="K5340">
        <v>6</v>
      </c>
      <c r="L5340">
        <v>22</v>
      </c>
      <c r="M5340">
        <v>2</v>
      </c>
      <c r="N5340">
        <v>1</v>
      </c>
      <c r="O5340">
        <v>5</v>
      </c>
      <c r="P5340">
        <v>1</v>
      </c>
      <c r="Q5340">
        <v>12.615</v>
      </c>
      <c r="R5340">
        <v>-1</v>
      </c>
      <c r="S5340">
        <v>2</v>
      </c>
      <c r="T5340">
        <v>164.4</v>
      </c>
      <c r="U5340">
        <v>90.5</v>
      </c>
      <c r="V5340">
        <v>33.484587469882371</v>
      </c>
      <c r="W5340">
        <v>0.83089158643784</v>
      </c>
      <c r="X5340">
        <v>2</v>
      </c>
      <c r="Y5340">
        <v>1</v>
      </c>
      <c r="Z5340">
        <v>228363</v>
      </c>
    </row>
    <row r="5341" spans="1:26">
      <c r="A5341">
        <v>519151</v>
      </c>
      <c r="B5341">
        <v>3</v>
      </c>
      <c r="C5341">
        <v>51915103</v>
      </c>
      <c r="D5341">
        <v>3</v>
      </c>
      <c r="E5341">
        <v>8</v>
      </c>
      <c r="F5341">
        <v>17</v>
      </c>
      <c r="G5341">
        <v>1</v>
      </c>
      <c r="H5341">
        <v>25</v>
      </c>
      <c r="I5341">
        <v>1</v>
      </c>
      <c r="J5341">
        <v>1</v>
      </c>
      <c r="K5341">
        <v>1</v>
      </c>
      <c r="L5341">
        <v>22</v>
      </c>
      <c r="M5341">
        <v>3</v>
      </c>
      <c r="N5341">
        <v>4</v>
      </c>
      <c r="O5341">
        <v>1</v>
      </c>
      <c r="P5341">
        <v>1</v>
      </c>
      <c r="Q5341">
        <v>6.0289999999999999</v>
      </c>
      <c r="R5341">
        <v>-1</v>
      </c>
      <c r="S5341">
        <v>1</v>
      </c>
      <c r="T5341">
        <v>189.5</v>
      </c>
      <c r="U5341">
        <v>87.7</v>
      </c>
      <c r="V5341">
        <v>24.4219965051761</v>
      </c>
      <c r="W5341">
        <v>0.78347326557666797</v>
      </c>
      <c r="X5341">
        <v>2</v>
      </c>
      <c r="Y5341">
        <v>3</v>
      </c>
      <c r="Z5341">
        <v>228363</v>
      </c>
    </row>
    <row r="5342" spans="1:26">
      <c r="A5342">
        <v>519181</v>
      </c>
      <c r="B5342">
        <v>1</v>
      </c>
      <c r="C5342">
        <v>51918101</v>
      </c>
      <c r="D5342">
        <v>2</v>
      </c>
      <c r="E5342">
        <v>8</v>
      </c>
      <c r="F5342">
        <v>17</v>
      </c>
      <c r="G5342">
        <v>1</v>
      </c>
      <c r="H5342">
        <v>71</v>
      </c>
      <c r="I5342">
        <v>2</v>
      </c>
      <c r="J5342">
        <v>1</v>
      </c>
      <c r="K5342">
        <v>4</v>
      </c>
      <c r="L5342">
        <v>10</v>
      </c>
      <c r="M5342">
        <v>1</v>
      </c>
      <c r="N5342">
        <v>4</v>
      </c>
      <c r="O5342">
        <v>3</v>
      </c>
      <c r="P5342">
        <v>1</v>
      </c>
      <c r="Q5342">
        <v>23.25</v>
      </c>
      <c r="R5342">
        <v>-1</v>
      </c>
      <c r="S5342">
        <v>0</v>
      </c>
      <c r="T5342">
        <v>175.3</v>
      </c>
      <c r="U5342">
        <v>98.3</v>
      </c>
      <c r="V5342">
        <v>31.98819137854786</v>
      </c>
      <c r="W5342">
        <v>0.96903225806451598</v>
      </c>
      <c r="X5342">
        <v>2</v>
      </c>
      <c r="Y5342">
        <v>3</v>
      </c>
      <c r="Z5342">
        <v>359349</v>
      </c>
    </row>
    <row r="5343" spans="1:26">
      <c r="A5343">
        <v>519181</v>
      </c>
      <c r="B5343">
        <v>2</v>
      </c>
      <c r="C5343">
        <v>51918102</v>
      </c>
      <c r="D5343">
        <v>2</v>
      </c>
      <c r="E5343">
        <v>8</v>
      </c>
      <c r="F5343">
        <v>17</v>
      </c>
      <c r="G5343">
        <v>2</v>
      </c>
      <c r="H5343">
        <v>65</v>
      </c>
      <c r="I5343">
        <v>2</v>
      </c>
      <c r="J5343">
        <v>1</v>
      </c>
      <c r="K5343">
        <v>3</v>
      </c>
      <c r="L5343">
        <v>10</v>
      </c>
      <c r="M5343">
        <v>2</v>
      </c>
      <c r="N5343">
        <v>4</v>
      </c>
      <c r="O5343">
        <v>3</v>
      </c>
      <c r="P5343">
        <v>1</v>
      </c>
      <c r="Q5343">
        <v>1.875</v>
      </c>
      <c r="R5343">
        <v>-1</v>
      </c>
      <c r="S5343">
        <v>1</v>
      </c>
      <c r="T5343">
        <v>158.6</v>
      </c>
      <c r="U5343">
        <v>77</v>
      </c>
      <c r="V5343">
        <v>30.611482247725611</v>
      </c>
      <c r="W5343">
        <v>0.776870163370593</v>
      </c>
      <c r="X5343">
        <v>2</v>
      </c>
      <c r="Y5343">
        <v>1</v>
      </c>
      <c r="Z5343">
        <v>359349</v>
      </c>
    </row>
    <row r="5344" spans="1:26">
      <c r="A5344">
        <v>519201</v>
      </c>
      <c r="B5344">
        <v>1</v>
      </c>
      <c r="C5344">
        <v>51920101</v>
      </c>
      <c r="D5344">
        <v>4</v>
      </c>
      <c r="E5344">
        <v>8</v>
      </c>
      <c r="F5344">
        <v>17</v>
      </c>
      <c r="G5344">
        <v>1</v>
      </c>
      <c r="H5344">
        <v>39</v>
      </c>
      <c r="I5344">
        <v>2</v>
      </c>
      <c r="J5344">
        <v>1</v>
      </c>
      <c r="K5344">
        <v>1</v>
      </c>
      <c r="L5344">
        <v>19</v>
      </c>
      <c r="M5344">
        <v>1</v>
      </c>
      <c r="N5344">
        <v>1</v>
      </c>
      <c r="O5344">
        <v>5</v>
      </c>
      <c r="P5344">
        <v>1</v>
      </c>
      <c r="Q5344">
        <v>12.115</v>
      </c>
      <c r="R5344">
        <v>-1</v>
      </c>
      <c r="S5344">
        <v>0</v>
      </c>
      <c r="T5344">
        <v>182.3</v>
      </c>
      <c r="U5344">
        <v>85.4</v>
      </c>
      <c r="V5344">
        <v>25.697124780604025</v>
      </c>
      <c r="W5344">
        <v>0.827887712839392</v>
      </c>
      <c r="X5344">
        <v>2</v>
      </c>
      <c r="Y5344">
        <v>3</v>
      </c>
      <c r="Z5344">
        <v>345190</v>
      </c>
    </row>
    <row r="5345" spans="1:26">
      <c r="A5345">
        <v>519201</v>
      </c>
      <c r="B5345">
        <v>2</v>
      </c>
      <c r="C5345">
        <v>51920102</v>
      </c>
      <c r="D5345">
        <v>4</v>
      </c>
      <c r="E5345">
        <v>8</v>
      </c>
      <c r="F5345">
        <v>17</v>
      </c>
      <c r="G5345">
        <v>2</v>
      </c>
      <c r="H5345">
        <v>37</v>
      </c>
      <c r="I5345">
        <v>2</v>
      </c>
      <c r="J5345">
        <v>1</v>
      </c>
      <c r="K5345">
        <v>2</v>
      </c>
      <c r="L5345">
        <v>19</v>
      </c>
      <c r="M5345">
        <v>1</v>
      </c>
      <c r="N5345">
        <v>1</v>
      </c>
      <c r="O5345">
        <v>5</v>
      </c>
      <c r="P5345">
        <v>1</v>
      </c>
      <c r="Q5345">
        <v>3.375</v>
      </c>
      <c r="R5345">
        <v>-1</v>
      </c>
      <c r="S5345">
        <v>0</v>
      </c>
      <c r="T5345">
        <v>167.5</v>
      </c>
      <c r="U5345">
        <v>68.400000000000006</v>
      </c>
      <c r="V5345">
        <v>24.379594564490979</v>
      </c>
      <c r="W5345">
        <v>0.73931829092654799</v>
      </c>
      <c r="X5345">
        <v>2</v>
      </c>
      <c r="Y5345">
        <v>1</v>
      </c>
      <c r="Z5345">
        <v>345190</v>
      </c>
    </row>
    <row r="5346" spans="1:26">
      <c r="A5346">
        <v>519201</v>
      </c>
      <c r="B5346">
        <v>3</v>
      </c>
      <c r="C5346">
        <v>51920103</v>
      </c>
      <c r="D5346">
        <v>4</v>
      </c>
      <c r="E5346">
        <v>8</v>
      </c>
      <c r="F5346">
        <v>17</v>
      </c>
      <c r="G5346">
        <v>2</v>
      </c>
      <c r="H5346">
        <v>9</v>
      </c>
      <c r="I5346">
        <v>-1</v>
      </c>
      <c r="J5346">
        <v>1</v>
      </c>
      <c r="K5346">
        <v>-1</v>
      </c>
      <c r="L5346">
        <v>19</v>
      </c>
      <c r="M5346">
        <v>1</v>
      </c>
      <c r="N5346">
        <v>-1</v>
      </c>
      <c r="O5346">
        <v>-1</v>
      </c>
      <c r="P5346">
        <v>-1</v>
      </c>
      <c r="Q5346">
        <v>-1</v>
      </c>
      <c r="R5346">
        <v>-1</v>
      </c>
      <c r="S5346">
        <v>-2</v>
      </c>
      <c r="T5346">
        <v>134.80000000000001</v>
      </c>
      <c r="U5346">
        <v>32</v>
      </c>
      <c r="V5346">
        <v>17.610439468516933</v>
      </c>
      <c r="W5346">
        <v>-1</v>
      </c>
      <c r="X5346">
        <v>-8</v>
      </c>
      <c r="Y5346">
        <v>3</v>
      </c>
      <c r="Z5346">
        <v>345190</v>
      </c>
    </row>
    <row r="5347" spans="1:26">
      <c r="A5347">
        <v>519201</v>
      </c>
      <c r="B5347">
        <v>4</v>
      </c>
      <c r="C5347">
        <v>51920104</v>
      </c>
      <c r="D5347">
        <v>4</v>
      </c>
      <c r="E5347">
        <v>8</v>
      </c>
      <c r="F5347">
        <v>17</v>
      </c>
      <c r="G5347">
        <v>2</v>
      </c>
      <c r="H5347">
        <v>7</v>
      </c>
      <c r="I5347">
        <v>-1</v>
      </c>
      <c r="J5347">
        <v>1</v>
      </c>
      <c r="K5347">
        <v>-1</v>
      </c>
      <c r="L5347">
        <v>19</v>
      </c>
      <c r="M5347">
        <v>1</v>
      </c>
      <c r="N5347">
        <v>-1</v>
      </c>
      <c r="O5347">
        <v>-1</v>
      </c>
      <c r="P5347">
        <v>-1</v>
      </c>
      <c r="Q5347">
        <v>-1</v>
      </c>
      <c r="R5347">
        <v>-1</v>
      </c>
      <c r="S5347">
        <v>-2</v>
      </c>
      <c r="T5347">
        <v>129.30000000000001</v>
      </c>
      <c r="U5347">
        <v>34.1</v>
      </c>
      <c r="V5347">
        <v>20.396578877637868</v>
      </c>
      <c r="W5347">
        <v>-1</v>
      </c>
      <c r="X5347">
        <v>-2</v>
      </c>
      <c r="Y5347">
        <v>-2</v>
      </c>
      <c r="Z5347">
        <v>345190</v>
      </c>
    </row>
    <row r="5348" spans="1:26">
      <c r="A5348">
        <v>519251</v>
      </c>
      <c r="B5348">
        <v>1</v>
      </c>
      <c r="C5348">
        <v>51925101</v>
      </c>
      <c r="D5348">
        <v>1</v>
      </c>
      <c r="E5348">
        <v>8</v>
      </c>
      <c r="F5348">
        <v>17</v>
      </c>
      <c r="G5348">
        <v>1</v>
      </c>
      <c r="H5348">
        <v>44</v>
      </c>
      <c r="I5348">
        <v>3</v>
      </c>
      <c r="J5348">
        <v>1</v>
      </c>
      <c r="K5348">
        <v>1</v>
      </c>
      <c r="L5348">
        <v>28</v>
      </c>
      <c r="M5348">
        <v>2</v>
      </c>
      <c r="N5348">
        <v>1</v>
      </c>
      <c r="O5348">
        <v>5</v>
      </c>
      <c r="P5348">
        <v>1</v>
      </c>
      <c r="Q5348">
        <v>29.125</v>
      </c>
      <c r="R5348">
        <v>-1</v>
      </c>
      <c r="S5348">
        <v>1</v>
      </c>
      <c r="T5348">
        <v>186.6</v>
      </c>
      <c r="U5348">
        <v>93</v>
      </c>
      <c r="V5348">
        <v>26.709125560460848</v>
      </c>
      <c r="W5348">
        <v>0.88106904231625804</v>
      </c>
      <c r="X5348">
        <v>2</v>
      </c>
      <c r="Y5348">
        <v>1</v>
      </c>
      <c r="Z5348">
        <v>369404</v>
      </c>
    </row>
    <row r="5349" spans="1:26">
      <c r="A5349">
        <v>519341</v>
      </c>
      <c r="B5349">
        <v>1</v>
      </c>
      <c r="C5349">
        <v>51934101</v>
      </c>
      <c r="D5349">
        <v>2</v>
      </c>
      <c r="E5349">
        <v>8</v>
      </c>
      <c r="F5349">
        <v>17</v>
      </c>
      <c r="G5349">
        <v>2</v>
      </c>
      <c r="H5349">
        <v>54</v>
      </c>
      <c r="I5349">
        <v>2</v>
      </c>
      <c r="J5349">
        <v>1</v>
      </c>
      <c r="K5349">
        <v>3</v>
      </c>
      <c r="L5349">
        <v>20</v>
      </c>
      <c r="M5349">
        <v>5</v>
      </c>
      <c r="N5349">
        <v>3</v>
      </c>
      <c r="O5349">
        <v>5</v>
      </c>
      <c r="P5349">
        <v>1</v>
      </c>
      <c r="Q5349">
        <v>17.114999999999998</v>
      </c>
      <c r="R5349">
        <v>-1</v>
      </c>
      <c r="S5349">
        <v>3</v>
      </c>
      <c r="T5349">
        <v>165.1</v>
      </c>
      <c r="U5349">
        <v>75.599999999999994</v>
      </c>
      <c r="V5349">
        <v>27.734966712536973</v>
      </c>
      <c r="W5349">
        <v>0.79221967963386697</v>
      </c>
      <c r="X5349">
        <v>2</v>
      </c>
      <c r="Y5349">
        <v>1</v>
      </c>
      <c r="Z5349">
        <v>400350</v>
      </c>
    </row>
    <row r="5350" spans="1:26">
      <c r="A5350">
        <v>519341</v>
      </c>
      <c r="B5350">
        <v>2</v>
      </c>
      <c r="C5350">
        <v>51934102</v>
      </c>
      <c r="D5350">
        <v>2</v>
      </c>
      <c r="E5350">
        <v>8</v>
      </c>
      <c r="F5350">
        <v>17</v>
      </c>
      <c r="G5350">
        <v>1</v>
      </c>
      <c r="H5350">
        <v>57</v>
      </c>
      <c r="I5350">
        <v>2</v>
      </c>
      <c r="J5350">
        <v>1</v>
      </c>
      <c r="K5350">
        <v>1</v>
      </c>
      <c r="L5350">
        <v>20</v>
      </c>
      <c r="M5350">
        <v>1</v>
      </c>
      <c r="N5350">
        <v>1</v>
      </c>
      <c r="O5350">
        <v>5</v>
      </c>
      <c r="P5350">
        <v>1</v>
      </c>
      <c r="Q5350">
        <v>18.73</v>
      </c>
      <c r="R5350">
        <v>-1</v>
      </c>
      <c r="S5350">
        <v>0</v>
      </c>
      <c r="T5350">
        <v>171.5</v>
      </c>
      <c r="U5350">
        <v>83.9</v>
      </c>
      <c r="V5350">
        <v>28.525529328766076</v>
      </c>
      <c r="W5350">
        <v>0.93956299395629905</v>
      </c>
      <c r="X5350">
        <v>2</v>
      </c>
      <c r="Y5350">
        <v>1</v>
      </c>
      <c r="Z5350">
        <v>400350</v>
      </c>
    </row>
    <row r="5351" spans="1:26">
      <c r="A5351">
        <v>519351</v>
      </c>
      <c r="B5351">
        <v>1</v>
      </c>
      <c r="C5351">
        <v>51935101</v>
      </c>
      <c r="D5351">
        <v>4</v>
      </c>
      <c r="E5351">
        <v>8</v>
      </c>
      <c r="F5351">
        <v>17</v>
      </c>
      <c r="G5351">
        <v>1</v>
      </c>
      <c r="H5351">
        <v>33</v>
      </c>
      <c r="I5351">
        <v>2</v>
      </c>
      <c r="J5351">
        <v>1</v>
      </c>
      <c r="K5351">
        <v>4</v>
      </c>
      <c r="L5351">
        <v>13</v>
      </c>
      <c r="M5351">
        <v>2</v>
      </c>
      <c r="N5351">
        <v>2</v>
      </c>
      <c r="O5351">
        <v>5</v>
      </c>
      <c r="P5351">
        <v>1</v>
      </c>
      <c r="Q5351">
        <v>0.57499999999999996</v>
      </c>
      <c r="R5351">
        <v>-1</v>
      </c>
      <c r="S5351">
        <v>1</v>
      </c>
      <c r="T5351">
        <v>178.9</v>
      </c>
      <c r="U5351">
        <v>85.2</v>
      </c>
      <c r="V5351">
        <v>26.620665822845712</v>
      </c>
      <c r="W5351">
        <v>0.86529680365296802</v>
      </c>
      <c r="X5351">
        <v>1</v>
      </c>
      <c r="Y5351">
        <v>1</v>
      </c>
      <c r="Z5351">
        <v>347305</v>
      </c>
    </row>
    <row r="5352" spans="1:26">
      <c r="A5352">
        <v>519351</v>
      </c>
      <c r="B5352">
        <v>2</v>
      </c>
      <c r="C5352">
        <v>51935102</v>
      </c>
      <c r="D5352">
        <v>4</v>
      </c>
      <c r="E5352">
        <v>8</v>
      </c>
      <c r="F5352">
        <v>17</v>
      </c>
      <c r="G5352">
        <v>2</v>
      </c>
      <c r="H5352">
        <v>29</v>
      </c>
      <c r="I5352">
        <v>2</v>
      </c>
      <c r="J5352">
        <v>1</v>
      </c>
      <c r="K5352">
        <v>4</v>
      </c>
      <c r="L5352">
        <v>13</v>
      </c>
      <c r="M5352">
        <v>2</v>
      </c>
      <c r="N5352">
        <v>1</v>
      </c>
      <c r="O5352">
        <v>5</v>
      </c>
      <c r="P5352">
        <v>1</v>
      </c>
      <c r="Q5352">
        <v>0.115</v>
      </c>
      <c r="R5352">
        <v>-1</v>
      </c>
      <c r="S5352">
        <v>2</v>
      </c>
      <c r="T5352">
        <v>158.80000000000001</v>
      </c>
      <c r="U5352">
        <v>55.3</v>
      </c>
      <c r="V5352">
        <v>21.929267998654893</v>
      </c>
      <c r="W5352">
        <v>0.68381240544629396</v>
      </c>
      <c r="X5352">
        <v>1</v>
      </c>
      <c r="Y5352">
        <v>1</v>
      </c>
      <c r="Z5352">
        <v>347305</v>
      </c>
    </row>
    <row r="5353" spans="1:26">
      <c r="A5353">
        <v>519351</v>
      </c>
      <c r="B5353">
        <v>3</v>
      </c>
      <c r="C5353">
        <v>51935103</v>
      </c>
      <c r="D5353">
        <v>4</v>
      </c>
      <c r="E5353">
        <v>8</v>
      </c>
      <c r="F5353">
        <v>17</v>
      </c>
      <c r="G5353">
        <v>2</v>
      </c>
      <c r="H5353">
        <v>5</v>
      </c>
      <c r="I5353">
        <v>-1</v>
      </c>
      <c r="J5353">
        <v>1</v>
      </c>
      <c r="K5353">
        <v>-1</v>
      </c>
      <c r="L5353">
        <v>13</v>
      </c>
      <c r="M5353">
        <v>2</v>
      </c>
      <c r="N5353">
        <v>-1</v>
      </c>
      <c r="O5353">
        <v>-1</v>
      </c>
      <c r="P5353">
        <v>-1</v>
      </c>
      <c r="Q5353">
        <v>-1</v>
      </c>
      <c r="R5353">
        <v>-1</v>
      </c>
      <c r="S5353">
        <v>-2</v>
      </c>
      <c r="T5353">
        <v>114.4</v>
      </c>
      <c r="U5353">
        <v>17.3</v>
      </c>
      <c r="V5353">
        <v>13.218861558022395</v>
      </c>
      <c r="W5353">
        <v>-1</v>
      </c>
      <c r="X5353">
        <v>-2</v>
      </c>
      <c r="Y5353">
        <v>-2</v>
      </c>
      <c r="Z5353">
        <v>347305</v>
      </c>
    </row>
    <row r="5354" spans="1:26">
      <c r="A5354">
        <v>519351</v>
      </c>
      <c r="B5354">
        <v>4</v>
      </c>
      <c r="C5354">
        <v>51935104</v>
      </c>
      <c r="D5354">
        <v>4</v>
      </c>
      <c r="E5354">
        <v>8</v>
      </c>
      <c r="F5354">
        <v>17</v>
      </c>
      <c r="G5354">
        <v>2</v>
      </c>
      <c r="H5354">
        <v>4</v>
      </c>
      <c r="I5354">
        <v>-1</v>
      </c>
      <c r="J5354">
        <v>1</v>
      </c>
      <c r="K5354">
        <v>-1</v>
      </c>
      <c r="L5354">
        <v>13</v>
      </c>
      <c r="M5354">
        <v>3</v>
      </c>
      <c r="N5354">
        <v>-1</v>
      </c>
      <c r="O5354">
        <v>-1</v>
      </c>
      <c r="P5354">
        <v>-1</v>
      </c>
      <c r="Q5354">
        <v>-1</v>
      </c>
      <c r="R5354">
        <v>-1</v>
      </c>
      <c r="S5354">
        <v>-2</v>
      </c>
      <c r="T5354">
        <v>102.8</v>
      </c>
      <c r="U5354">
        <v>14.9</v>
      </c>
      <c r="V5354">
        <v>14.099380762767037</v>
      </c>
      <c r="W5354">
        <v>-1</v>
      </c>
      <c r="X5354">
        <v>-2</v>
      </c>
      <c r="Y5354">
        <v>-2</v>
      </c>
      <c r="Z5354">
        <v>347305</v>
      </c>
    </row>
    <row r="5355" spans="1:26">
      <c r="A5355">
        <v>519371</v>
      </c>
      <c r="B5355">
        <v>1</v>
      </c>
      <c r="C5355">
        <v>51937101</v>
      </c>
      <c r="D5355">
        <v>1</v>
      </c>
      <c r="E5355">
        <v>8</v>
      </c>
      <c r="F5355">
        <v>17</v>
      </c>
      <c r="G5355">
        <v>2</v>
      </c>
      <c r="H5355">
        <v>49</v>
      </c>
      <c r="I5355">
        <v>4</v>
      </c>
      <c r="J5355">
        <v>1</v>
      </c>
      <c r="K5355">
        <v>2</v>
      </c>
      <c r="L5355">
        <v>15</v>
      </c>
      <c r="M5355">
        <v>2</v>
      </c>
      <c r="N5355">
        <v>1</v>
      </c>
      <c r="O5355">
        <v>5</v>
      </c>
      <c r="P5355">
        <v>1</v>
      </c>
      <c r="Q5355">
        <v>3.7789999999999999</v>
      </c>
      <c r="R5355">
        <v>-1</v>
      </c>
      <c r="S5355">
        <v>6</v>
      </c>
      <c r="T5355">
        <v>166.9</v>
      </c>
      <c r="U5355">
        <v>72.599999999999994</v>
      </c>
      <c r="V5355">
        <v>26.062972593312441</v>
      </c>
      <c r="W5355">
        <v>0.7475317348378</v>
      </c>
      <c r="X5355">
        <v>2</v>
      </c>
      <c r="Y5355">
        <v>2</v>
      </c>
      <c r="Z5355">
        <v>301206</v>
      </c>
    </row>
    <row r="5356" spans="1:26">
      <c r="A5356">
        <v>520051</v>
      </c>
      <c r="B5356">
        <v>1</v>
      </c>
      <c r="C5356">
        <v>52005101</v>
      </c>
      <c r="D5356">
        <v>2</v>
      </c>
      <c r="E5356">
        <v>2</v>
      </c>
      <c r="F5356">
        <v>15</v>
      </c>
      <c r="G5356">
        <v>1</v>
      </c>
      <c r="H5356">
        <v>60</v>
      </c>
      <c r="I5356">
        <v>2</v>
      </c>
      <c r="J5356">
        <v>1</v>
      </c>
      <c r="K5356">
        <v>4</v>
      </c>
      <c r="L5356">
        <v>97</v>
      </c>
      <c r="M5356">
        <v>4</v>
      </c>
      <c r="N5356">
        <v>3</v>
      </c>
      <c r="O5356">
        <v>5</v>
      </c>
      <c r="P5356">
        <v>2</v>
      </c>
      <c r="Q5356">
        <v>5.8000000000000003E-2</v>
      </c>
      <c r="R5356">
        <v>-1</v>
      </c>
      <c r="S5356">
        <v>12</v>
      </c>
      <c r="T5356">
        <v>-1</v>
      </c>
      <c r="U5356">
        <v>-1</v>
      </c>
      <c r="V5356">
        <v>-1</v>
      </c>
      <c r="W5356">
        <v>-1</v>
      </c>
      <c r="X5356">
        <v>2</v>
      </c>
      <c r="Y5356">
        <v>3</v>
      </c>
      <c r="Z5356">
        <v>468271</v>
      </c>
    </row>
    <row r="5357" spans="1:26">
      <c r="A5357">
        <v>520051</v>
      </c>
      <c r="B5357">
        <v>2</v>
      </c>
      <c r="C5357">
        <v>52005102</v>
      </c>
      <c r="D5357">
        <v>2</v>
      </c>
      <c r="E5357">
        <v>2</v>
      </c>
      <c r="F5357">
        <v>15</v>
      </c>
      <c r="G5357">
        <v>2</v>
      </c>
      <c r="H5357">
        <v>63</v>
      </c>
      <c r="I5357">
        <v>2</v>
      </c>
      <c r="J5357">
        <v>1</v>
      </c>
      <c r="K5357">
        <v>7</v>
      </c>
      <c r="L5357">
        <v>97</v>
      </c>
      <c r="M5357">
        <v>4</v>
      </c>
      <c r="N5357">
        <v>1</v>
      </c>
      <c r="O5357">
        <v>5</v>
      </c>
      <c r="P5357">
        <v>2</v>
      </c>
      <c r="Q5357">
        <v>0</v>
      </c>
      <c r="R5357">
        <v>-1</v>
      </c>
      <c r="S5357">
        <v>1</v>
      </c>
      <c r="T5357">
        <v>-1</v>
      </c>
      <c r="U5357">
        <v>-1</v>
      </c>
      <c r="V5357">
        <v>-1</v>
      </c>
      <c r="W5357">
        <v>-1</v>
      </c>
      <c r="X5357">
        <v>2</v>
      </c>
      <c r="Y5357">
        <v>3</v>
      </c>
      <c r="Z5357">
        <v>468271</v>
      </c>
    </row>
    <row r="5358" spans="1:26">
      <c r="A5358">
        <v>520151</v>
      </c>
      <c r="B5358">
        <v>1</v>
      </c>
      <c r="C5358">
        <v>52015101</v>
      </c>
      <c r="D5358">
        <v>2</v>
      </c>
      <c r="E5358">
        <v>2</v>
      </c>
      <c r="F5358">
        <v>15</v>
      </c>
      <c r="G5358">
        <v>2</v>
      </c>
      <c r="H5358">
        <v>38</v>
      </c>
      <c r="I5358">
        <v>2</v>
      </c>
      <c r="J5358">
        <v>1</v>
      </c>
      <c r="K5358">
        <v>4</v>
      </c>
      <c r="L5358">
        <v>17</v>
      </c>
      <c r="M5358">
        <v>2</v>
      </c>
      <c r="N5358">
        <v>1</v>
      </c>
      <c r="O5358">
        <v>5</v>
      </c>
      <c r="P5358">
        <v>1</v>
      </c>
      <c r="Q5358">
        <v>0.75</v>
      </c>
      <c r="R5358">
        <v>-1</v>
      </c>
      <c r="S5358">
        <v>-2</v>
      </c>
      <c r="T5358">
        <v>166.2</v>
      </c>
      <c r="U5358">
        <v>84.5</v>
      </c>
      <c r="V5358">
        <v>30.591070158899793</v>
      </c>
      <c r="W5358">
        <v>0.79623824451410696</v>
      </c>
      <c r="X5358">
        <v>-2</v>
      </c>
      <c r="Y5358">
        <v>-2</v>
      </c>
      <c r="Z5358">
        <v>268453</v>
      </c>
    </row>
    <row r="5359" spans="1:26">
      <c r="A5359">
        <v>520151</v>
      </c>
      <c r="B5359">
        <v>2</v>
      </c>
      <c r="C5359">
        <v>52015102</v>
      </c>
      <c r="D5359">
        <v>2</v>
      </c>
      <c r="E5359">
        <v>2</v>
      </c>
      <c r="F5359">
        <v>15</v>
      </c>
      <c r="G5359">
        <v>1</v>
      </c>
      <c r="H5359">
        <v>38</v>
      </c>
      <c r="I5359">
        <v>2</v>
      </c>
      <c r="J5359">
        <v>1</v>
      </c>
      <c r="K5359">
        <v>4</v>
      </c>
      <c r="L5359">
        <v>17</v>
      </c>
      <c r="M5359">
        <v>2</v>
      </c>
      <c r="N5359">
        <v>1</v>
      </c>
      <c r="O5359">
        <v>5</v>
      </c>
      <c r="P5359">
        <v>1</v>
      </c>
      <c r="Q5359">
        <v>9</v>
      </c>
      <c r="R5359">
        <v>-1</v>
      </c>
      <c r="S5359">
        <v>-2</v>
      </c>
      <c r="T5359">
        <v>160.6</v>
      </c>
      <c r="U5359">
        <v>74.099999999999994</v>
      </c>
      <c r="V5359">
        <v>28.729437709461255</v>
      </c>
      <c r="W5359">
        <v>0.940359897172237</v>
      </c>
      <c r="X5359">
        <v>-2</v>
      </c>
      <c r="Y5359">
        <v>-2</v>
      </c>
      <c r="Z5359">
        <v>268453</v>
      </c>
    </row>
    <row r="5360" spans="1:26">
      <c r="A5360">
        <v>520181</v>
      </c>
      <c r="B5360">
        <v>1</v>
      </c>
      <c r="C5360">
        <v>52018101</v>
      </c>
      <c r="D5360">
        <v>2</v>
      </c>
      <c r="E5360">
        <v>2</v>
      </c>
      <c r="F5360">
        <v>15</v>
      </c>
      <c r="G5360">
        <v>1</v>
      </c>
      <c r="H5360">
        <v>42</v>
      </c>
      <c r="I5360">
        <v>2</v>
      </c>
      <c r="J5360">
        <v>1</v>
      </c>
      <c r="K5360">
        <v>7</v>
      </c>
      <c r="L5360">
        <v>97</v>
      </c>
      <c r="M5360">
        <v>3</v>
      </c>
      <c r="N5360">
        <v>4</v>
      </c>
      <c r="O5360">
        <v>2</v>
      </c>
      <c r="P5360">
        <v>1</v>
      </c>
      <c r="Q5360">
        <v>56</v>
      </c>
      <c r="R5360">
        <v>-1</v>
      </c>
      <c r="S5360">
        <v>-2</v>
      </c>
      <c r="T5360">
        <v>172.4</v>
      </c>
      <c r="U5360">
        <v>104.4</v>
      </c>
      <c r="V5360">
        <v>35.125779899979008</v>
      </c>
      <c r="W5360">
        <v>0.98272138228941697</v>
      </c>
      <c r="X5360">
        <v>-2</v>
      </c>
      <c r="Y5360">
        <v>-2</v>
      </c>
      <c r="Z5360">
        <v>448439</v>
      </c>
    </row>
    <row r="5361" spans="1:26">
      <c r="A5361">
        <v>520181</v>
      </c>
      <c r="B5361">
        <v>2</v>
      </c>
      <c r="C5361">
        <v>52018102</v>
      </c>
      <c r="D5361">
        <v>2</v>
      </c>
      <c r="E5361">
        <v>2</v>
      </c>
      <c r="F5361">
        <v>15</v>
      </c>
      <c r="G5361">
        <v>2</v>
      </c>
      <c r="H5361">
        <v>36</v>
      </c>
      <c r="I5361">
        <v>2</v>
      </c>
      <c r="J5361">
        <v>1</v>
      </c>
      <c r="K5361">
        <v>5</v>
      </c>
      <c r="L5361">
        <v>97</v>
      </c>
      <c r="M5361">
        <v>3</v>
      </c>
      <c r="N5361">
        <v>3</v>
      </c>
      <c r="O5361">
        <v>5</v>
      </c>
      <c r="P5361">
        <v>1</v>
      </c>
      <c r="Q5361">
        <v>16.5</v>
      </c>
      <c r="R5361">
        <v>-1</v>
      </c>
      <c r="S5361">
        <v>-2</v>
      </c>
      <c r="T5361">
        <v>161.30000000000001</v>
      </c>
      <c r="U5361">
        <v>99</v>
      </c>
      <c r="V5361">
        <v>38.05103373896759</v>
      </c>
      <c r="W5361">
        <v>0.83182192910140096</v>
      </c>
      <c r="X5361">
        <v>-2</v>
      </c>
      <c r="Y5361">
        <v>-2</v>
      </c>
      <c r="Z5361">
        <v>448439</v>
      </c>
    </row>
    <row r="5362" spans="1:26">
      <c r="A5362">
        <v>520201</v>
      </c>
      <c r="B5362">
        <v>1</v>
      </c>
      <c r="C5362">
        <v>52020101</v>
      </c>
      <c r="D5362">
        <v>1</v>
      </c>
      <c r="E5362">
        <v>2</v>
      </c>
      <c r="F5362">
        <v>15</v>
      </c>
      <c r="G5362">
        <v>2</v>
      </c>
      <c r="H5362">
        <v>37</v>
      </c>
      <c r="I5362">
        <v>2</v>
      </c>
      <c r="J5362">
        <v>1</v>
      </c>
      <c r="K5362">
        <v>3</v>
      </c>
      <c r="L5362">
        <v>6</v>
      </c>
      <c r="M5362">
        <v>2</v>
      </c>
      <c r="N5362">
        <v>1</v>
      </c>
      <c r="O5362">
        <v>5</v>
      </c>
      <c r="P5362">
        <v>1</v>
      </c>
      <c r="Q5362">
        <v>13.125</v>
      </c>
      <c r="R5362">
        <v>-1</v>
      </c>
      <c r="S5362">
        <v>1</v>
      </c>
      <c r="T5362">
        <v>163.80000000000001</v>
      </c>
      <c r="U5362">
        <v>64.2</v>
      </c>
      <c r="V5362">
        <v>23.928045906067883</v>
      </c>
      <c r="W5362">
        <v>0.76057740169238397</v>
      </c>
      <c r="X5362">
        <v>1</v>
      </c>
      <c r="Y5362">
        <v>3</v>
      </c>
      <c r="Z5362">
        <v>434343</v>
      </c>
    </row>
    <row r="5363" spans="1:26">
      <c r="A5363">
        <v>520271</v>
      </c>
      <c r="B5363">
        <v>1</v>
      </c>
      <c r="C5363">
        <v>52027101</v>
      </c>
      <c r="D5363">
        <v>1</v>
      </c>
      <c r="E5363">
        <v>2</v>
      </c>
      <c r="F5363">
        <v>15</v>
      </c>
      <c r="G5363">
        <v>2</v>
      </c>
      <c r="H5363">
        <v>53</v>
      </c>
      <c r="I5363">
        <v>5</v>
      </c>
      <c r="J5363">
        <v>1</v>
      </c>
      <c r="K5363">
        <v>3</v>
      </c>
      <c r="L5363">
        <v>97</v>
      </c>
      <c r="M5363">
        <v>2</v>
      </c>
      <c r="N5363">
        <v>1</v>
      </c>
      <c r="O5363">
        <v>5</v>
      </c>
      <c r="P5363">
        <v>2</v>
      </c>
      <c r="Q5363">
        <v>0</v>
      </c>
      <c r="R5363">
        <v>-1</v>
      </c>
      <c r="S5363">
        <v>0</v>
      </c>
      <c r="T5363">
        <v>-1</v>
      </c>
      <c r="U5363">
        <v>-1</v>
      </c>
      <c r="V5363">
        <v>-1</v>
      </c>
      <c r="W5363">
        <v>0.85237329042638799</v>
      </c>
      <c r="X5363">
        <v>2</v>
      </c>
      <c r="Y5363">
        <v>3</v>
      </c>
      <c r="Z5363">
        <v>838405</v>
      </c>
    </row>
    <row r="5364" spans="1:26">
      <c r="A5364">
        <v>520341</v>
      </c>
      <c r="B5364">
        <v>1</v>
      </c>
      <c r="C5364">
        <v>52034101</v>
      </c>
      <c r="D5364">
        <v>1</v>
      </c>
      <c r="E5364">
        <v>2</v>
      </c>
      <c r="F5364">
        <v>15</v>
      </c>
      <c r="G5364">
        <v>2</v>
      </c>
      <c r="H5364">
        <v>74</v>
      </c>
      <c r="I5364">
        <v>2</v>
      </c>
      <c r="J5364">
        <v>1</v>
      </c>
      <c r="K5364">
        <v>7</v>
      </c>
      <c r="L5364">
        <v>9</v>
      </c>
      <c r="M5364">
        <v>1</v>
      </c>
      <c r="N5364">
        <v>1</v>
      </c>
      <c r="O5364">
        <v>5</v>
      </c>
      <c r="P5364">
        <v>1</v>
      </c>
      <c r="Q5364">
        <v>8.5</v>
      </c>
      <c r="R5364">
        <v>-1</v>
      </c>
      <c r="S5364">
        <v>4</v>
      </c>
      <c r="T5364">
        <v>146.9</v>
      </c>
      <c r="U5364">
        <v>48.6</v>
      </c>
      <c r="V5364">
        <v>22.521259652051171</v>
      </c>
      <c r="W5364">
        <v>0.78718662952646201</v>
      </c>
      <c r="X5364">
        <v>1</v>
      </c>
      <c r="Y5364">
        <v>3</v>
      </c>
      <c r="Z5364">
        <v>693403</v>
      </c>
    </row>
    <row r="5365" spans="1:26">
      <c r="A5365">
        <v>520371</v>
      </c>
      <c r="B5365">
        <v>1</v>
      </c>
      <c r="C5365">
        <v>52037101</v>
      </c>
      <c r="D5365">
        <v>2</v>
      </c>
      <c r="E5365">
        <v>2</v>
      </c>
      <c r="F5365">
        <v>15</v>
      </c>
      <c r="G5365">
        <v>2</v>
      </c>
      <c r="H5365">
        <v>30</v>
      </c>
      <c r="I5365">
        <v>4</v>
      </c>
      <c r="J5365">
        <v>5</v>
      </c>
      <c r="K5365">
        <v>2</v>
      </c>
      <c r="L5365">
        <v>-1</v>
      </c>
      <c r="M5365">
        <v>1</v>
      </c>
      <c r="N5365">
        <v>4</v>
      </c>
      <c r="O5365">
        <v>1</v>
      </c>
      <c r="P5365">
        <v>1</v>
      </c>
      <c r="Q5365">
        <v>12.115</v>
      </c>
      <c r="R5365">
        <v>-1</v>
      </c>
      <c r="S5365">
        <v>-2</v>
      </c>
      <c r="T5365">
        <v>161.80000000000001</v>
      </c>
      <c r="U5365">
        <v>57.5</v>
      </c>
      <c r="V5365">
        <v>21.963968396332358</v>
      </c>
      <c r="W5365">
        <v>0.72851871375856603</v>
      </c>
      <c r="X5365">
        <v>-2</v>
      </c>
      <c r="Y5365">
        <v>-2</v>
      </c>
      <c r="Z5365">
        <v>398357</v>
      </c>
    </row>
    <row r="5366" spans="1:26">
      <c r="A5366">
        <v>520371</v>
      </c>
      <c r="B5366">
        <v>2</v>
      </c>
      <c r="C5366">
        <v>52037102</v>
      </c>
      <c r="D5366">
        <v>2</v>
      </c>
      <c r="E5366">
        <v>2</v>
      </c>
      <c r="F5366">
        <v>15</v>
      </c>
      <c r="G5366">
        <v>2</v>
      </c>
      <c r="H5366">
        <v>50</v>
      </c>
      <c r="I5366">
        <v>3</v>
      </c>
      <c r="J5366">
        <v>5</v>
      </c>
      <c r="K5366">
        <v>7</v>
      </c>
      <c r="L5366">
        <v>-1</v>
      </c>
      <c r="M5366">
        <v>2</v>
      </c>
      <c r="N5366">
        <v>1</v>
      </c>
      <c r="O5366">
        <v>5</v>
      </c>
      <c r="P5366">
        <v>1</v>
      </c>
      <c r="Q5366">
        <v>0</v>
      </c>
      <c r="R5366">
        <v>-1</v>
      </c>
      <c r="S5366">
        <v>-2</v>
      </c>
      <c r="T5366">
        <v>158.4</v>
      </c>
      <c r="U5366">
        <v>65.3</v>
      </c>
      <c r="V5366">
        <v>26.025724415875928</v>
      </c>
      <c r="W5366">
        <v>0.88314374353671199</v>
      </c>
      <c r="X5366">
        <v>-2</v>
      </c>
      <c r="Y5366">
        <v>-2</v>
      </c>
      <c r="Z5366">
        <v>398357</v>
      </c>
    </row>
    <row r="5367" spans="1:26">
      <c r="A5367">
        <v>521051</v>
      </c>
      <c r="B5367">
        <v>1</v>
      </c>
      <c r="C5367">
        <v>52105101</v>
      </c>
      <c r="D5367">
        <v>1</v>
      </c>
      <c r="E5367">
        <v>4</v>
      </c>
      <c r="F5367">
        <v>25</v>
      </c>
      <c r="G5367">
        <v>1</v>
      </c>
      <c r="H5367">
        <v>41</v>
      </c>
      <c r="I5367">
        <v>3</v>
      </c>
      <c r="J5367">
        <v>1</v>
      </c>
      <c r="K5367">
        <v>7</v>
      </c>
      <c r="L5367">
        <v>8</v>
      </c>
      <c r="M5367">
        <v>3</v>
      </c>
      <c r="N5367">
        <v>4</v>
      </c>
      <c r="O5367">
        <v>3</v>
      </c>
      <c r="P5367">
        <v>1</v>
      </c>
      <c r="Q5367">
        <v>24.029</v>
      </c>
      <c r="R5367">
        <v>-1</v>
      </c>
      <c r="S5367">
        <v>9</v>
      </c>
      <c r="T5367">
        <v>177</v>
      </c>
      <c r="U5367">
        <v>88.6</v>
      </c>
      <c r="V5367">
        <v>28.280506878610868</v>
      </c>
      <c r="W5367">
        <v>-1</v>
      </c>
      <c r="X5367">
        <v>-8</v>
      </c>
      <c r="Y5367">
        <v>1</v>
      </c>
      <c r="Z5367">
        <v>537205</v>
      </c>
    </row>
    <row r="5368" spans="1:26">
      <c r="A5368">
        <v>521251</v>
      </c>
      <c r="B5368">
        <v>1</v>
      </c>
      <c r="C5368">
        <v>52125101</v>
      </c>
      <c r="D5368">
        <v>3</v>
      </c>
      <c r="E5368">
        <v>4</v>
      </c>
      <c r="F5368">
        <v>25</v>
      </c>
      <c r="G5368">
        <v>1</v>
      </c>
      <c r="H5368">
        <v>68</v>
      </c>
      <c r="I5368">
        <v>4</v>
      </c>
      <c r="J5368">
        <v>1</v>
      </c>
      <c r="K5368">
        <v>4</v>
      </c>
      <c r="L5368">
        <v>20</v>
      </c>
      <c r="M5368">
        <v>1</v>
      </c>
      <c r="N5368">
        <v>4</v>
      </c>
      <c r="O5368">
        <v>3</v>
      </c>
      <c r="P5368">
        <v>1</v>
      </c>
      <c r="Q5368">
        <v>21.23</v>
      </c>
      <c r="R5368">
        <v>-1</v>
      </c>
      <c r="S5368">
        <v>6</v>
      </c>
      <c r="T5368">
        <v>162</v>
      </c>
      <c r="U5368">
        <v>84.6</v>
      </c>
      <c r="V5368">
        <v>32.235939643347045</v>
      </c>
      <c r="W5368">
        <v>0.93771289537712899</v>
      </c>
      <c r="X5368">
        <v>-8</v>
      </c>
      <c r="Y5368">
        <v>3</v>
      </c>
      <c r="Z5368">
        <v>409336</v>
      </c>
    </row>
    <row r="5369" spans="1:26">
      <c r="A5369">
        <v>521251</v>
      </c>
      <c r="B5369">
        <v>2</v>
      </c>
      <c r="C5369">
        <v>52125102</v>
      </c>
      <c r="D5369">
        <v>3</v>
      </c>
      <c r="E5369">
        <v>4</v>
      </c>
      <c r="F5369">
        <v>25</v>
      </c>
      <c r="G5369">
        <v>2</v>
      </c>
      <c r="H5369">
        <v>55</v>
      </c>
      <c r="I5369">
        <v>4</v>
      </c>
      <c r="J5369">
        <v>1</v>
      </c>
      <c r="K5369">
        <v>7</v>
      </c>
      <c r="L5369">
        <v>20</v>
      </c>
      <c r="M5369">
        <v>2</v>
      </c>
      <c r="N5369">
        <v>4</v>
      </c>
      <c r="O5369">
        <v>3</v>
      </c>
      <c r="P5369">
        <v>1</v>
      </c>
      <c r="Q5369">
        <v>2.25</v>
      </c>
      <c r="R5369">
        <v>-1</v>
      </c>
      <c r="S5369">
        <v>5</v>
      </c>
      <c r="T5369">
        <v>153.9</v>
      </c>
      <c r="U5369">
        <v>68.400000000000006</v>
      </c>
      <c r="V5369">
        <v>28.878781315428487</v>
      </c>
      <c r="W5369">
        <v>0.94205897568546304</v>
      </c>
      <c r="X5369">
        <v>2</v>
      </c>
      <c r="Y5369">
        <v>3</v>
      </c>
      <c r="Z5369">
        <v>409336</v>
      </c>
    </row>
    <row r="5370" spans="1:26">
      <c r="A5370">
        <v>521251</v>
      </c>
      <c r="B5370">
        <v>3</v>
      </c>
      <c r="C5370">
        <v>52125103</v>
      </c>
      <c r="D5370">
        <v>3</v>
      </c>
      <c r="E5370">
        <v>4</v>
      </c>
      <c r="F5370">
        <v>25</v>
      </c>
      <c r="G5370">
        <v>2</v>
      </c>
      <c r="H5370">
        <v>31</v>
      </c>
      <c r="I5370">
        <v>1</v>
      </c>
      <c r="J5370">
        <v>1</v>
      </c>
      <c r="K5370">
        <v>4</v>
      </c>
      <c r="L5370">
        <v>20</v>
      </c>
      <c r="M5370">
        <v>2</v>
      </c>
      <c r="N5370">
        <v>4</v>
      </c>
      <c r="O5370">
        <v>2</v>
      </c>
      <c r="P5370">
        <v>1</v>
      </c>
      <c r="Q5370">
        <v>3.8650000000000002</v>
      </c>
      <c r="R5370">
        <v>-1</v>
      </c>
      <c r="S5370">
        <v>0</v>
      </c>
      <c r="T5370">
        <v>158.80000000000001</v>
      </c>
      <c r="U5370">
        <v>92.5</v>
      </c>
      <c r="V5370">
        <v>36.680963650552947</v>
      </c>
      <c r="W5370">
        <v>0.80338983050847401</v>
      </c>
      <c r="X5370">
        <v>2</v>
      </c>
      <c r="Y5370">
        <v>1</v>
      </c>
      <c r="Z5370">
        <v>409336</v>
      </c>
    </row>
    <row r="5371" spans="1:26">
      <c r="A5371">
        <v>521271</v>
      </c>
      <c r="B5371">
        <v>1</v>
      </c>
      <c r="C5371">
        <v>52127101</v>
      </c>
      <c r="D5371">
        <v>2</v>
      </c>
      <c r="E5371">
        <v>4</v>
      </c>
      <c r="F5371">
        <v>25</v>
      </c>
      <c r="G5371">
        <v>1</v>
      </c>
      <c r="H5371">
        <v>53</v>
      </c>
      <c r="I5371">
        <v>6</v>
      </c>
      <c r="J5371">
        <v>1</v>
      </c>
      <c r="K5371">
        <v>7</v>
      </c>
      <c r="L5371">
        <v>7</v>
      </c>
      <c r="M5371">
        <v>4</v>
      </c>
      <c r="N5371">
        <v>4</v>
      </c>
      <c r="O5371">
        <v>3</v>
      </c>
      <c r="P5371">
        <v>1</v>
      </c>
      <c r="Q5371">
        <v>39.087000000000003</v>
      </c>
      <c r="R5371">
        <v>-1</v>
      </c>
      <c r="S5371">
        <v>-9</v>
      </c>
      <c r="T5371">
        <v>171</v>
      </c>
      <c r="U5371">
        <v>92</v>
      </c>
      <c r="V5371">
        <v>31.462672275229988</v>
      </c>
      <c r="W5371">
        <v>1.03305785123967</v>
      </c>
      <c r="X5371">
        <v>2</v>
      </c>
      <c r="Y5371">
        <v>1</v>
      </c>
      <c r="Z5371">
        <v>383156</v>
      </c>
    </row>
    <row r="5372" spans="1:26">
      <c r="A5372">
        <v>521271</v>
      </c>
      <c r="B5372">
        <v>2</v>
      </c>
      <c r="C5372">
        <v>52127102</v>
      </c>
      <c r="D5372">
        <v>2</v>
      </c>
      <c r="E5372">
        <v>4</v>
      </c>
      <c r="F5372">
        <v>25</v>
      </c>
      <c r="G5372">
        <v>1</v>
      </c>
      <c r="H5372">
        <v>46</v>
      </c>
      <c r="I5372">
        <v>6</v>
      </c>
      <c r="J5372">
        <v>1</v>
      </c>
      <c r="K5372">
        <v>2</v>
      </c>
      <c r="L5372">
        <v>7</v>
      </c>
      <c r="M5372">
        <v>4</v>
      </c>
      <c r="N5372">
        <v>4</v>
      </c>
      <c r="O5372">
        <v>3</v>
      </c>
      <c r="P5372">
        <v>1</v>
      </c>
      <c r="Q5372">
        <v>22.587</v>
      </c>
      <c r="R5372">
        <v>-1</v>
      </c>
      <c r="S5372">
        <v>7</v>
      </c>
      <c r="T5372">
        <v>166.7</v>
      </c>
      <c r="U5372">
        <v>85.3</v>
      </c>
      <c r="V5372">
        <v>30.695720483977595</v>
      </c>
      <c r="W5372">
        <v>0.97342519685039397</v>
      </c>
      <c r="X5372">
        <v>2</v>
      </c>
      <c r="Y5372">
        <v>1</v>
      </c>
      <c r="Z5372">
        <v>383156</v>
      </c>
    </row>
    <row r="5373" spans="1:26">
      <c r="A5373">
        <v>521371</v>
      </c>
      <c r="B5373">
        <v>1</v>
      </c>
      <c r="C5373">
        <v>52137101</v>
      </c>
      <c r="D5373">
        <v>2</v>
      </c>
      <c r="E5373">
        <v>4</v>
      </c>
      <c r="F5373">
        <v>25</v>
      </c>
      <c r="G5373">
        <v>1</v>
      </c>
      <c r="H5373">
        <v>78</v>
      </c>
      <c r="I5373">
        <v>2</v>
      </c>
      <c r="J5373">
        <v>1</v>
      </c>
      <c r="K5373">
        <v>4</v>
      </c>
      <c r="L5373">
        <v>10</v>
      </c>
      <c r="M5373">
        <v>2</v>
      </c>
      <c r="N5373">
        <v>4</v>
      </c>
      <c r="O5373">
        <v>2</v>
      </c>
      <c r="P5373">
        <v>1</v>
      </c>
      <c r="Q5373">
        <v>6.6150000000000002</v>
      </c>
      <c r="R5373">
        <v>-1</v>
      </c>
      <c r="S5373">
        <v>0</v>
      </c>
      <c r="T5373">
        <v>162.1</v>
      </c>
      <c r="U5373">
        <v>61.8</v>
      </c>
      <c r="V5373">
        <v>23.519194593173115</v>
      </c>
      <c r="W5373">
        <v>0.94305481639169797</v>
      </c>
      <c r="X5373">
        <v>1</v>
      </c>
      <c r="Y5373">
        <v>3</v>
      </c>
      <c r="Z5373">
        <v>657381</v>
      </c>
    </row>
    <row r="5374" spans="1:26">
      <c r="A5374">
        <v>521371</v>
      </c>
      <c r="B5374">
        <v>2</v>
      </c>
      <c r="C5374">
        <v>52137102</v>
      </c>
      <c r="D5374">
        <v>2</v>
      </c>
      <c r="E5374">
        <v>4</v>
      </c>
      <c r="F5374">
        <v>25</v>
      </c>
      <c r="G5374">
        <v>2</v>
      </c>
      <c r="H5374">
        <v>75</v>
      </c>
      <c r="I5374">
        <v>2</v>
      </c>
      <c r="J5374">
        <v>1</v>
      </c>
      <c r="K5374">
        <v>7</v>
      </c>
      <c r="L5374">
        <v>10</v>
      </c>
      <c r="M5374">
        <v>3</v>
      </c>
      <c r="N5374">
        <v>3</v>
      </c>
      <c r="O5374">
        <v>5</v>
      </c>
      <c r="P5374">
        <v>1</v>
      </c>
      <c r="Q5374">
        <v>6.6150000000000002</v>
      </c>
      <c r="R5374">
        <v>-1</v>
      </c>
      <c r="S5374">
        <v>1</v>
      </c>
      <c r="T5374">
        <v>161.9</v>
      </c>
      <c r="U5374">
        <v>78.400000000000006</v>
      </c>
      <c r="V5374">
        <v>29.910409929035268</v>
      </c>
      <c r="W5374">
        <v>0.83621474067333901</v>
      </c>
      <c r="X5374">
        <v>2</v>
      </c>
      <c r="Y5374">
        <v>1</v>
      </c>
      <c r="Z5374">
        <v>657381</v>
      </c>
    </row>
    <row r="5375" spans="1:26">
      <c r="A5375">
        <v>522181</v>
      </c>
      <c r="B5375">
        <v>1</v>
      </c>
      <c r="C5375">
        <v>52218101</v>
      </c>
      <c r="D5375">
        <v>2</v>
      </c>
      <c r="E5375">
        <v>8</v>
      </c>
      <c r="F5375">
        <v>16</v>
      </c>
      <c r="G5375">
        <v>1</v>
      </c>
      <c r="H5375">
        <v>53</v>
      </c>
      <c r="I5375">
        <v>2</v>
      </c>
      <c r="J5375">
        <v>1</v>
      </c>
      <c r="K5375">
        <v>6</v>
      </c>
      <c r="L5375">
        <v>21</v>
      </c>
      <c r="M5375">
        <v>1</v>
      </c>
      <c r="N5375">
        <v>3</v>
      </c>
      <c r="O5375">
        <v>5</v>
      </c>
      <c r="P5375">
        <v>1</v>
      </c>
      <c r="Q5375">
        <v>10.5</v>
      </c>
      <c r="R5375">
        <v>-1</v>
      </c>
      <c r="S5375">
        <v>0</v>
      </c>
      <c r="T5375">
        <v>169</v>
      </c>
      <c r="U5375">
        <v>90.1</v>
      </c>
      <c r="V5375">
        <v>31.546514477784392</v>
      </c>
      <c r="W5375">
        <v>0.98280542986425301</v>
      </c>
      <c r="X5375">
        <v>2</v>
      </c>
      <c r="Y5375">
        <v>1</v>
      </c>
      <c r="Z5375">
        <v>420393</v>
      </c>
    </row>
    <row r="5376" spans="1:26">
      <c r="A5376">
        <v>522181</v>
      </c>
      <c r="B5376">
        <v>2</v>
      </c>
      <c r="C5376">
        <v>52218102</v>
      </c>
      <c r="D5376">
        <v>2</v>
      </c>
      <c r="E5376">
        <v>8</v>
      </c>
      <c r="F5376">
        <v>16</v>
      </c>
      <c r="G5376">
        <v>2</v>
      </c>
      <c r="H5376">
        <v>53</v>
      </c>
      <c r="I5376">
        <v>2</v>
      </c>
      <c r="J5376">
        <v>1</v>
      </c>
      <c r="K5376">
        <v>6</v>
      </c>
      <c r="L5376">
        <v>21</v>
      </c>
      <c r="M5376">
        <v>1</v>
      </c>
      <c r="N5376">
        <v>1</v>
      </c>
      <c r="O5376">
        <v>5</v>
      </c>
      <c r="P5376">
        <v>1</v>
      </c>
      <c r="Q5376">
        <v>6.0579999999999998</v>
      </c>
      <c r="R5376">
        <v>-1</v>
      </c>
      <c r="S5376">
        <v>2</v>
      </c>
      <c r="T5376">
        <v>170.3</v>
      </c>
      <c r="U5376">
        <v>74.900000000000006</v>
      </c>
      <c r="V5376">
        <v>25.825724973613969</v>
      </c>
      <c r="W5376">
        <v>0.69565217391304401</v>
      </c>
      <c r="X5376">
        <v>1</v>
      </c>
      <c r="Y5376">
        <v>1</v>
      </c>
      <c r="Z5376">
        <v>420393</v>
      </c>
    </row>
    <row r="5377" spans="1:26">
      <c r="A5377">
        <v>522251</v>
      </c>
      <c r="B5377">
        <v>1</v>
      </c>
      <c r="C5377">
        <v>52225101</v>
      </c>
      <c r="D5377">
        <v>3</v>
      </c>
      <c r="E5377">
        <v>8</v>
      </c>
      <c r="F5377">
        <v>16</v>
      </c>
      <c r="G5377">
        <v>2</v>
      </c>
      <c r="H5377">
        <v>50</v>
      </c>
      <c r="I5377">
        <v>2</v>
      </c>
      <c r="J5377">
        <v>1</v>
      </c>
      <c r="K5377">
        <v>1</v>
      </c>
      <c r="L5377">
        <v>22</v>
      </c>
      <c r="M5377">
        <v>1</v>
      </c>
      <c r="N5377">
        <v>2</v>
      </c>
      <c r="O5377">
        <v>5</v>
      </c>
      <c r="P5377">
        <v>1</v>
      </c>
      <c r="Q5377">
        <v>9.48</v>
      </c>
      <c r="R5377">
        <v>-1</v>
      </c>
      <c r="S5377">
        <v>0</v>
      </c>
      <c r="T5377">
        <v>168.6</v>
      </c>
      <c r="U5377">
        <v>50.5</v>
      </c>
      <c r="V5377">
        <v>17.76545101730953</v>
      </c>
      <c r="W5377">
        <v>0.69903948772678803</v>
      </c>
      <c r="X5377">
        <v>1</v>
      </c>
      <c r="Y5377">
        <v>1</v>
      </c>
      <c r="Z5377">
        <v>508316</v>
      </c>
    </row>
    <row r="5378" spans="1:26">
      <c r="A5378">
        <v>522251</v>
      </c>
      <c r="B5378">
        <v>2</v>
      </c>
      <c r="C5378">
        <v>52225102</v>
      </c>
      <c r="D5378">
        <v>3</v>
      </c>
      <c r="E5378">
        <v>8</v>
      </c>
      <c r="F5378">
        <v>16</v>
      </c>
      <c r="G5378">
        <v>1</v>
      </c>
      <c r="H5378">
        <v>52</v>
      </c>
      <c r="I5378">
        <v>2</v>
      </c>
      <c r="J5378">
        <v>1</v>
      </c>
      <c r="K5378">
        <v>2</v>
      </c>
      <c r="L5378">
        <v>22</v>
      </c>
      <c r="M5378">
        <v>1</v>
      </c>
      <c r="N5378">
        <v>1</v>
      </c>
      <c r="O5378">
        <v>5</v>
      </c>
      <c r="P5378">
        <v>1</v>
      </c>
      <c r="Q5378">
        <v>5.625</v>
      </c>
      <c r="R5378">
        <v>-1</v>
      </c>
      <c r="S5378">
        <v>0</v>
      </c>
      <c r="T5378">
        <v>187</v>
      </c>
      <c r="U5378">
        <v>80.8</v>
      </c>
      <c r="V5378">
        <v>23.106179759215301</v>
      </c>
      <c r="W5378">
        <v>0.87201528175740195</v>
      </c>
      <c r="X5378">
        <v>1</v>
      </c>
      <c r="Y5378">
        <v>3</v>
      </c>
      <c r="Z5378">
        <v>508316</v>
      </c>
    </row>
    <row r="5379" spans="1:26">
      <c r="A5379">
        <v>522251</v>
      </c>
      <c r="B5379">
        <v>3</v>
      </c>
      <c r="C5379">
        <v>52225103</v>
      </c>
      <c r="D5379">
        <v>3</v>
      </c>
      <c r="E5379">
        <v>8</v>
      </c>
      <c r="F5379">
        <v>16</v>
      </c>
      <c r="G5379">
        <v>1</v>
      </c>
      <c r="H5379">
        <v>15</v>
      </c>
      <c r="I5379">
        <v>-1</v>
      </c>
      <c r="J5379">
        <v>1</v>
      </c>
      <c r="K5379">
        <v>-1</v>
      </c>
      <c r="L5379">
        <v>22</v>
      </c>
      <c r="M5379">
        <v>2</v>
      </c>
      <c r="N5379">
        <v>-1</v>
      </c>
      <c r="O5379">
        <v>-1</v>
      </c>
      <c r="P5379">
        <v>-1</v>
      </c>
      <c r="Q5379">
        <v>-1</v>
      </c>
      <c r="R5379">
        <v>-1</v>
      </c>
      <c r="S5379">
        <v>0</v>
      </c>
      <c r="T5379">
        <v>170.4</v>
      </c>
      <c r="U5379">
        <v>53.3</v>
      </c>
      <c r="V5379">
        <v>18.356421785800876</v>
      </c>
      <c r="W5379">
        <v>-1</v>
      </c>
      <c r="X5379">
        <v>-8</v>
      </c>
      <c r="Y5379">
        <v>3</v>
      </c>
      <c r="Z5379">
        <v>508316</v>
      </c>
    </row>
    <row r="5380" spans="1:26">
      <c r="A5380">
        <v>522271</v>
      </c>
      <c r="B5380">
        <v>1</v>
      </c>
      <c r="C5380">
        <v>52227101</v>
      </c>
      <c r="D5380">
        <v>2</v>
      </c>
      <c r="E5380">
        <v>8</v>
      </c>
      <c r="F5380">
        <v>16</v>
      </c>
      <c r="G5380">
        <v>2</v>
      </c>
      <c r="H5380">
        <v>58</v>
      </c>
      <c r="I5380">
        <v>4</v>
      </c>
      <c r="J5380">
        <v>1</v>
      </c>
      <c r="K5380">
        <v>1</v>
      </c>
      <c r="L5380">
        <v>17</v>
      </c>
      <c r="M5380">
        <v>2</v>
      </c>
      <c r="N5380">
        <v>2</v>
      </c>
      <c r="O5380">
        <v>5</v>
      </c>
      <c r="P5380">
        <v>1</v>
      </c>
      <c r="Q5380">
        <v>7.0869999999999997</v>
      </c>
      <c r="R5380">
        <v>-1</v>
      </c>
      <c r="S5380">
        <v>2</v>
      </c>
      <c r="T5380">
        <v>161</v>
      </c>
      <c r="U5380">
        <v>52.1</v>
      </c>
      <c r="V5380">
        <v>20.099533197021717</v>
      </c>
      <c r="W5380">
        <v>0.78657205240174699</v>
      </c>
      <c r="X5380">
        <v>3</v>
      </c>
      <c r="Y5380">
        <v>3</v>
      </c>
      <c r="Z5380">
        <v>552320</v>
      </c>
    </row>
    <row r="5381" spans="1:26">
      <c r="A5381">
        <v>522271</v>
      </c>
      <c r="B5381">
        <v>2</v>
      </c>
      <c r="C5381">
        <v>52227102</v>
      </c>
      <c r="D5381">
        <v>2</v>
      </c>
      <c r="E5381">
        <v>8</v>
      </c>
      <c r="F5381">
        <v>16</v>
      </c>
      <c r="G5381">
        <v>2</v>
      </c>
      <c r="H5381">
        <v>16</v>
      </c>
      <c r="I5381">
        <v>1</v>
      </c>
      <c r="J5381">
        <v>1</v>
      </c>
      <c r="K5381">
        <v>4</v>
      </c>
      <c r="L5381">
        <v>17</v>
      </c>
      <c r="M5381">
        <v>1</v>
      </c>
      <c r="N5381">
        <v>1</v>
      </c>
      <c r="O5381">
        <v>5</v>
      </c>
      <c r="P5381">
        <v>1</v>
      </c>
      <c r="Q5381">
        <v>0.92400000000000004</v>
      </c>
      <c r="R5381">
        <v>1</v>
      </c>
      <c r="S5381">
        <v>1</v>
      </c>
      <c r="T5381">
        <v>166.8</v>
      </c>
      <c r="U5381">
        <v>55.3</v>
      </c>
      <c r="V5381">
        <v>19.876185382629142</v>
      </c>
      <c r="W5381">
        <v>0.788590604026846</v>
      </c>
      <c r="X5381">
        <v>1</v>
      </c>
      <c r="Y5381">
        <v>3</v>
      </c>
      <c r="Z5381">
        <v>552320</v>
      </c>
    </row>
    <row r="5382" spans="1:26">
      <c r="A5382">
        <v>522371</v>
      </c>
      <c r="B5382">
        <v>1</v>
      </c>
      <c r="C5382">
        <v>52237101</v>
      </c>
      <c r="D5382">
        <v>2</v>
      </c>
      <c r="E5382">
        <v>8</v>
      </c>
      <c r="F5382">
        <v>16</v>
      </c>
      <c r="G5382">
        <v>2</v>
      </c>
      <c r="H5382">
        <v>43</v>
      </c>
      <c r="I5382">
        <v>2</v>
      </c>
      <c r="J5382">
        <v>1</v>
      </c>
      <c r="K5382">
        <v>4</v>
      </c>
      <c r="L5382">
        <v>26</v>
      </c>
      <c r="M5382">
        <v>2</v>
      </c>
      <c r="N5382">
        <v>4</v>
      </c>
      <c r="O5382">
        <v>1</v>
      </c>
      <c r="P5382">
        <v>1</v>
      </c>
      <c r="Q5382">
        <v>7.4029999999999996</v>
      </c>
      <c r="R5382">
        <v>-1</v>
      </c>
      <c r="S5382">
        <v>0</v>
      </c>
      <c r="T5382">
        <v>163</v>
      </c>
      <c r="U5382">
        <v>62.2</v>
      </c>
      <c r="V5382">
        <v>23.410741841996312</v>
      </c>
      <c r="W5382">
        <v>0.79203980099502502</v>
      </c>
      <c r="X5382">
        <v>1</v>
      </c>
      <c r="Y5382">
        <v>1</v>
      </c>
      <c r="Z5382">
        <v>543275</v>
      </c>
    </row>
    <row r="5383" spans="1:26">
      <c r="A5383">
        <v>522371</v>
      </c>
      <c r="B5383">
        <v>2</v>
      </c>
      <c r="C5383">
        <v>52237102</v>
      </c>
      <c r="D5383">
        <v>2</v>
      </c>
      <c r="E5383">
        <v>8</v>
      </c>
      <c r="F5383">
        <v>16</v>
      </c>
      <c r="G5383">
        <v>1</v>
      </c>
      <c r="H5383">
        <v>9</v>
      </c>
      <c r="I5383">
        <v>-1</v>
      </c>
      <c r="J5383">
        <v>1</v>
      </c>
      <c r="K5383">
        <v>-1</v>
      </c>
      <c r="L5383">
        <v>26</v>
      </c>
      <c r="M5383">
        <v>1</v>
      </c>
      <c r="N5383">
        <v>-1</v>
      </c>
      <c r="O5383">
        <v>-1</v>
      </c>
      <c r="P5383">
        <v>-1</v>
      </c>
      <c r="Q5383">
        <v>-1</v>
      </c>
      <c r="R5383">
        <v>-1</v>
      </c>
      <c r="S5383">
        <v>-2</v>
      </c>
      <c r="T5383">
        <v>140.1</v>
      </c>
      <c r="U5383">
        <v>29.7</v>
      </c>
      <c r="V5383">
        <v>15.131437165560849</v>
      </c>
      <c r="W5383">
        <v>-1</v>
      </c>
      <c r="X5383">
        <v>-8</v>
      </c>
      <c r="Y5383">
        <v>3</v>
      </c>
      <c r="Z5383">
        <v>543275</v>
      </c>
    </row>
    <row r="5384" spans="1:26">
      <c r="A5384">
        <v>523051</v>
      </c>
      <c r="B5384">
        <v>1</v>
      </c>
      <c r="C5384">
        <v>52305101</v>
      </c>
      <c r="D5384">
        <v>1</v>
      </c>
      <c r="E5384">
        <v>8</v>
      </c>
      <c r="F5384">
        <v>19</v>
      </c>
      <c r="G5384">
        <v>2</v>
      </c>
      <c r="H5384">
        <v>74</v>
      </c>
      <c r="I5384">
        <v>1</v>
      </c>
      <c r="J5384">
        <v>1</v>
      </c>
      <c r="K5384">
        <v>1</v>
      </c>
      <c r="L5384">
        <v>97</v>
      </c>
      <c r="M5384">
        <v>1</v>
      </c>
      <c r="N5384">
        <v>1</v>
      </c>
      <c r="O5384">
        <v>5</v>
      </c>
      <c r="P5384">
        <v>1</v>
      </c>
      <c r="Q5384">
        <v>5.8000000000000003E-2</v>
      </c>
      <c r="R5384">
        <v>-1</v>
      </c>
      <c r="S5384">
        <v>0</v>
      </c>
      <c r="T5384">
        <v>156.4</v>
      </c>
      <c r="U5384">
        <v>56.1</v>
      </c>
      <c r="V5384">
        <v>22.93450461470032</v>
      </c>
      <c r="W5384">
        <v>-1</v>
      </c>
      <c r="X5384">
        <v>1</v>
      </c>
      <c r="Y5384">
        <v>3</v>
      </c>
      <c r="Z5384">
        <v>272484</v>
      </c>
    </row>
    <row r="5385" spans="1:26">
      <c r="A5385">
        <v>523151</v>
      </c>
      <c r="B5385">
        <v>1</v>
      </c>
      <c r="C5385">
        <v>52315101</v>
      </c>
      <c r="D5385">
        <v>2</v>
      </c>
      <c r="E5385">
        <v>8</v>
      </c>
      <c r="F5385">
        <v>19</v>
      </c>
      <c r="G5385">
        <v>1</v>
      </c>
      <c r="H5385">
        <v>66</v>
      </c>
      <c r="I5385">
        <v>2</v>
      </c>
      <c r="J5385">
        <v>1</v>
      </c>
      <c r="K5385">
        <v>1</v>
      </c>
      <c r="L5385">
        <v>19</v>
      </c>
      <c r="M5385">
        <v>2</v>
      </c>
      <c r="N5385">
        <v>3</v>
      </c>
      <c r="O5385">
        <v>5</v>
      </c>
      <c r="P5385">
        <v>1</v>
      </c>
      <c r="Q5385">
        <v>8.2789999999999999</v>
      </c>
      <c r="R5385">
        <v>-1</v>
      </c>
      <c r="S5385">
        <v>0</v>
      </c>
      <c r="T5385">
        <v>167.9</v>
      </c>
      <c r="U5385">
        <v>72.8</v>
      </c>
      <c r="V5385">
        <v>25.824384959282249</v>
      </c>
      <c r="W5385">
        <v>0.94832041343669204</v>
      </c>
      <c r="X5385">
        <v>1</v>
      </c>
      <c r="Y5385">
        <v>3</v>
      </c>
      <c r="Z5385">
        <v>478678</v>
      </c>
    </row>
    <row r="5386" spans="1:26">
      <c r="A5386">
        <v>523151</v>
      </c>
      <c r="B5386">
        <v>2</v>
      </c>
      <c r="C5386">
        <v>52315102</v>
      </c>
      <c r="D5386">
        <v>2</v>
      </c>
      <c r="E5386">
        <v>8</v>
      </c>
      <c r="F5386">
        <v>19</v>
      </c>
      <c r="G5386">
        <v>2</v>
      </c>
      <c r="H5386">
        <v>62</v>
      </c>
      <c r="I5386">
        <v>2</v>
      </c>
      <c r="J5386">
        <v>1</v>
      </c>
      <c r="K5386">
        <v>4</v>
      </c>
      <c r="L5386">
        <v>19</v>
      </c>
      <c r="M5386">
        <v>2</v>
      </c>
      <c r="N5386">
        <v>2</v>
      </c>
      <c r="O5386">
        <v>5</v>
      </c>
      <c r="P5386">
        <v>1</v>
      </c>
      <c r="Q5386">
        <v>1.7589999999999999</v>
      </c>
      <c r="R5386">
        <v>-1</v>
      </c>
      <c r="S5386">
        <v>-9</v>
      </c>
      <c r="T5386">
        <v>153.5</v>
      </c>
      <c r="U5386">
        <v>55.7</v>
      </c>
      <c r="V5386">
        <v>23.639508111491903</v>
      </c>
      <c r="W5386">
        <v>0.81386666666666696</v>
      </c>
      <c r="X5386">
        <v>-9</v>
      </c>
      <c r="Y5386">
        <v>-9</v>
      </c>
      <c r="Z5386">
        <v>478678</v>
      </c>
    </row>
    <row r="5387" spans="1:26">
      <c r="A5387">
        <v>523201</v>
      </c>
      <c r="B5387">
        <v>1</v>
      </c>
      <c r="C5387">
        <v>52320101</v>
      </c>
      <c r="D5387">
        <v>4</v>
      </c>
      <c r="E5387">
        <v>8</v>
      </c>
      <c r="F5387">
        <v>19</v>
      </c>
      <c r="G5387">
        <v>2</v>
      </c>
      <c r="H5387">
        <v>42</v>
      </c>
      <c r="I5387">
        <v>2</v>
      </c>
      <c r="J5387">
        <v>1</v>
      </c>
      <c r="K5387">
        <v>4</v>
      </c>
      <c r="L5387">
        <v>19</v>
      </c>
      <c r="M5387">
        <v>1</v>
      </c>
      <c r="N5387">
        <v>2</v>
      </c>
      <c r="O5387">
        <v>5</v>
      </c>
      <c r="P5387">
        <v>1</v>
      </c>
      <c r="Q5387">
        <v>14.029</v>
      </c>
      <c r="R5387">
        <v>-1</v>
      </c>
      <c r="S5387">
        <v>0</v>
      </c>
      <c r="T5387">
        <v>168.9</v>
      </c>
      <c r="U5387">
        <v>66.099999999999994</v>
      </c>
      <c r="V5387">
        <v>23.170860382070305</v>
      </c>
      <c r="W5387">
        <v>-1</v>
      </c>
      <c r="X5387">
        <v>1</v>
      </c>
      <c r="Y5387">
        <v>3</v>
      </c>
      <c r="Z5387">
        <v>671147</v>
      </c>
    </row>
    <row r="5388" spans="1:26">
      <c r="A5388">
        <v>523201</v>
      </c>
      <c r="B5388">
        <v>2</v>
      </c>
      <c r="C5388">
        <v>52320102</v>
      </c>
      <c r="D5388">
        <v>4</v>
      </c>
      <c r="E5388">
        <v>8</v>
      </c>
      <c r="F5388">
        <v>19</v>
      </c>
      <c r="G5388">
        <v>1</v>
      </c>
      <c r="H5388">
        <v>44</v>
      </c>
      <c r="I5388">
        <v>2</v>
      </c>
      <c r="J5388">
        <v>1</v>
      </c>
      <c r="K5388">
        <v>3</v>
      </c>
      <c r="L5388">
        <v>19</v>
      </c>
      <c r="M5388">
        <v>1</v>
      </c>
      <c r="N5388">
        <v>1</v>
      </c>
      <c r="O5388">
        <v>5</v>
      </c>
      <c r="P5388">
        <v>1</v>
      </c>
      <c r="Q5388">
        <v>11</v>
      </c>
      <c r="R5388">
        <v>-1</v>
      </c>
      <c r="S5388">
        <v>1</v>
      </c>
      <c r="T5388">
        <v>179.6</v>
      </c>
      <c r="U5388">
        <v>91.7</v>
      </c>
      <c r="V5388">
        <v>28.428678429174457</v>
      </c>
      <c r="W5388">
        <v>-1</v>
      </c>
      <c r="X5388">
        <v>1</v>
      </c>
      <c r="Y5388">
        <v>3</v>
      </c>
      <c r="Z5388">
        <v>671147</v>
      </c>
    </row>
    <row r="5389" spans="1:26">
      <c r="A5389">
        <v>523201</v>
      </c>
      <c r="B5389">
        <v>3</v>
      </c>
      <c r="C5389">
        <v>52320103</v>
      </c>
      <c r="D5389">
        <v>4</v>
      </c>
      <c r="E5389">
        <v>8</v>
      </c>
      <c r="F5389">
        <v>19</v>
      </c>
      <c r="G5389">
        <v>1</v>
      </c>
      <c r="H5389">
        <v>16</v>
      </c>
      <c r="I5389">
        <v>1</v>
      </c>
      <c r="J5389">
        <v>1</v>
      </c>
      <c r="K5389">
        <v>5</v>
      </c>
      <c r="L5389">
        <v>19</v>
      </c>
      <c r="M5389">
        <v>1</v>
      </c>
      <c r="N5389">
        <v>4</v>
      </c>
      <c r="O5389">
        <v>4</v>
      </c>
      <c r="P5389">
        <v>1</v>
      </c>
      <c r="Q5389">
        <v>7.5</v>
      </c>
      <c r="R5389">
        <v>4</v>
      </c>
      <c r="S5389">
        <v>0</v>
      </c>
      <c r="T5389">
        <v>176.3</v>
      </c>
      <c r="U5389">
        <v>69.2</v>
      </c>
      <c r="V5389">
        <v>22.263911647017903</v>
      </c>
      <c r="W5389">
        <v>-1</v>
      </c>
      <c r="X5389">
        <v>1</v>
      </c>
      <c r="Y5389">
        <v>3</v>
      </c>
      <c r="Z5389">
        <v>671147</v>
      </c>
    </row>
    <row r="5390" spans="1:26">
      <c r="A5390">
        <v>523201</v>
      </c>
      <c r="B5390">
        <v>4</v>
      </c>
      <c r="C5390">
        <v>52320104</v>
      </c>
      <c r="D5390">
        <v>4</v>
      </c>
      <c r="E5390">
        <v>8</v>
      </c>
      <c r="F5390">
        <v>19</v>
      </c>
      <c r="G5390">
        <v>2</v>
      </c>
      <c r="H5390">
        <v>11</v>
      </c>
      <c r="I5390">
        <v>-1</v>
      </c>
      <c r="J5390">
        <v>1</v>
      </c>
      <c r="K5390">
        <v>-1</v>
      </c>
      <c r="L5390">
        <v>19</v>
      </c>
      <c r="M5390">
        <v>1</v>
      </c>
      <c r="N5390">
        <v>-1</v>
      </c>
      <c r="O5390">
        <v>-1</v>
      </c>
      <c r="P5390">
        <v>-1</v>
      </c>
      <c r="Q5390">
        <v>-1</v>
      </c>
      <c r="R5390">
        <v>-1</v>
      </c>
      <c r="S5390">
        <v>-2</v>
      </c>
      <c r="T5390">
        <v>141.1</v>
      </c>
      <c r="U5390">
        <v>30.6</v>
      </c>
      <c r="V5390">
        <v>15.369771075798587</v>
      </c>
      <c r="W5390">
        <v>-1</v>
      </c>
      <c r="X5390">
        <v>1</v>
      </c>
      <c r="Y5390">
        <v>3</v>
      </c>
      <c r="Z5390">
        <v>671147</v>
      </c>
    </row>
    <row r="5391" spans="1:26">
      <c r="A5391">
        <v>523271</v>
      </c>
      <c r="B5391">
        <v>1</v>
      </c>
      <c r="C5391">
        <v>52327101</v>
      </c>
      <c r="D5391">
        <v>2</v>
      </c>
      <c r="E5391">
        <v>8</v>
      </c>
      <c r="F5391">
        <v>19</v>
      </c>
      <c r="G5391">
        <v>1</v>
      </c>
      <c r="H5391">
        <v>72</v>
      </c>
      <c r="I5391">
        <v>2</v>
      </c>
      <c r="J5391">
        <v>1</v>
      </c>
      <c r="K5391">
        <v>1</v>
      </c>
      <c r="L5391">
        <v>21</v>
      </c>
      <c r="M5391">
        <v>3</v>
      </c>
      <c r="N5391">
        <v>3</v>
      </c>
      <c r="O5391">
        <v>5</v>
      </c>
      <c r="P5391">
        <v>1</v>
      </c>
      <c r="Q5391">
        <v>14.5</v>
      </c>
      <c r="R5391">
        <v>-1</v>
      </c>
      <c r="S5391">
        <v>0</v>
      </c>
      <c r="T5391">
        <v>180.2</v>
      </c>
      <c r="U5391">
        <v>79</v>
      </c>
      <c r="V5391">
        <v>24.328622408693761</v>
      </c>
      <c r="W5391">
        <v>0.96228338430173299</v>
      </c>
      <c r="X5391">
        <v>3</v>
      </c>
      <c r="Y5391">
        <v>2</v>
      </c>
      <c r="Z5391">
        <v>691462</v>
      </c>
    </row>
    <row r="5392" spans="1:26">
      <c r="A5392">
        <v>523271</v>
      </c>
      <c r="B5392">
        <v>2</v>
      </c>
      <c r="C5392">
        <v>52327102</v>
      </c>
      <c r="D5392">
        <v>2</v>
      </c>
      <c r="E5392">
        <v>8</v>
      </c>
      <c r="F5392">
        <v>19</v>
      </c>
      <c r="G5392">
        <v>2</v>
      </c>
      <c r="H5392">
        <v>76</v>
      </c>
      <c r="I5392">
        <v>2</v>
      </c>
      <c r="J5392">
        <v>1</v>
      </c>
      <c r="K5392">
        <v>2</v>
      </c>
      <c r="L5392">
        <v>21</v>
      </c>
      <c r="M5392">
        <v>3</v>
      </c>
      <c r="N5392">
        <v>1</v>
      </c>
      <c r="O5392">
        <v>5</v>
      </c>
      <c r="P5392">
        <v>1</v>
      </c>
      <c r="Q5392">
        <v>8.25</v>
      </c>
      <c r="R5392">
        <v>-1</v>
      </c>
      <c r="S5392">
        <v>0</v>
      </c>
      <c r="T5392">
        <v>158.69999999999999</v>
      </c>
      <c r="U5392">
        <v>61</v>
      </c>
      <c r="V5392">
        <v>24.22010276470488</v>
      </c>
      <c r="W5392">
        <v>0.82043795620437998</v>
      </c>
      <c r="X5392">
        <v>1</v>
      </c>
      <c r="Y5392">
        <v>3</v>
      </c>
      <c r="Z5392">
        <v>691462</v>
      </c>
    </row>
    <row r="5393" spans="1:26">
      <c r="A5393">
        <v>523341</v>
      </c>
      <c r="B5393">
        <v>1</v>
      </c>
      <c r="C5393">
        <v>52334101</v>
      </c>
      <c r="D5393">
        <v>4</v>
      </c>
      <c r="E5393">
        <v>8</v>
      </c>
      <c r="F5393">
        <v>19</v>
      </c>
      <c r="G5393">
        <v>2</v>
      </c>
      <c r="H5393">
        <v>47</v>
      </c>
      <c r="I5393">
        <v>2</v>
      </c>
      <c r="J5393">
        <v>1</v>
      </c>
      <c r="K5393">
        <v>4</v>
      </c>
      <c r="L5393">
        <v>31</v>
      </c>
      <c r="M5393">
        <v>2</v>
      </c>
      <c r="N5393">
        <v>2</v>
      </c>
      <c r="O5393">
        <v>5</v>
      </c>
      <c r="P5393">
        <v>1</v>
      </c>
      <c r="Q5393">
        <v>14.116</v>
      </c>
      <c r="R5393">
        <v>-1</v>
      </c>
      <c r="S5393">
        <v>0</v>
      </c>
      <c r="T5393">
        <v>176.3</v>
      </c>
      <c r="U5393">
        <v>67.7</v>
      </c>
      <c r="V5393">
        <v>21.781312406114335</v>
      </c>
      <c r="W5393">
        <v>0.79890492782478895</v>
      </c>
      <c r="X5393">
        <v>1</v>
      </c>
      <c r="Y5393">
        <v>3</v>
      </c>
      <c r="Z5393">
        <v>231724</v>
      </c>
    </row>
    <row r="5394" spans="1:26">
      <c r="A5394">
        <v>523341</v>
      </c>
      <c r="B5394">
        <v>2</v>
      </c>
      <c r="C5394">
        <v>52334102</v>
      </c>
      <c r="D5394">
        <v>4</v>
      </c>
      <c r="E5394">
        <v>8</v>
      </c>
      <c r="F5394">
        <v>19</v>
      </c>
      <c r="G5394">
        <v>1</v>
      </c>
      <c r="H5394">
        <v>42</v>
      </c>
      <c r="I5394">
        <v>2</v>
      </c>
      <c r="J5394">
        <v>1</v>
      </c>
      <c r="K5394">
        <v>1</v>
      </c>
      <c r="L5394">
        <v>31</v>
      </c>
      <c r="M5394">
        <v>2</v>
      </c>
      <c r="N5394">
        <v>1</v>
      </c>
      <c r="O5394">
        <v>5</v>
      </c>
      <c r="P5394">
        <v>1</v>
      </c>
      <c r="Q5394">
        <v>10.259</v>
      </c>
      <c r="R5394">
        <v>-1</v>
      </c>
      <c r="S5394">
        <v>0</v>
      </c>
      <c r="T5394">
        <v>184.4</v>
      </c>
      <c r="U5394">
        <v>81.900000000000006</v>
      </c>
      <c r="V5394">
        <v>24.08585504491321</v>
      </c>
      <c r="W5394">
        <v>0.85347288296860102</v>
      </c>
      <c r="X5394">
        <v>1</v>
      </c>
      <c r="Y5394">
        <v>3</v>
      </c>
      <c r="Z5394">
        <v>231724</v>
      </c>
    </row>
    <row r="5395" spans="1:26">
      <c r="A5395">
        <v>523341</v>
      </c>
      <c r="B5395">
        <v>3</v>
      </c>
      <c r="C5395">
        <v>52334103</v>
      </c>
      <c r="D5395">
        <v>4</v>
      </c>
      <c r="E5395">
        <v>8</v>
      </c>
      <c r="F5395">
        <v>19</v>
      </c>
      <c r="G5395">
        <v>1</v>
      </c>
      <c r="H5395">
        <v>8</v>
      </c>
      <c r="I5395">
        <v>-1</v>
      </c>
      <c r="J5395">
        <v>1</v>
      </c>
      <c r="K5395">
        <v>-1</v>
      </c>
      <c r="L5395">
        <v>31</v>
      </c>
      <c r="M5395">
        <v>2</v>
      </c>
      <c r="N5395">
        <v>-1</v>
      </c>
      <c r="O5395">
        <v>-1</v>
      </c>
      <c r="P5395">
        <v>-1</v>
      </c>
      <c r="Q5395">
        <v>-1</v>
      </c>
      <c r="R5395">
        <v>-1</v>
      </c>
      <c r="S5395">
        <v>-2</v>
      </c>
      <c r="T5395">
        <v>135.19999999999999</v>
      </c>
      <c r="U5395">
        <v>29.7</v>
      </c>
      <c r="V5395">
        <v>16.248118063093031</v>
      </c>
      <c r="W5395">
        <v>-1</v>
      </c>
      <c r="X5395">
        <v>1</v>
      </c>
      <c r="Y5395">
        <v>3</v>
      </c>
      <c r="Z5395">
        <v>231724</v>
      </c>
    </row>
    <row r="5396" spans="1:26">
      <c r="A5396">
        <v>523341</v>
      </c>
      <c r="B5396">
        <v>4</v>
      </c>
      <c r="C5396">
        <v>52334104</v>
      </c>
      <c r="D5396">
        <v>4</v>
      </c>
      <c r="E5396">
        <v>8</v>
      </c>
      <c r="F5396">
        <v>19</v>
      </c>
      <c r="G5396">
        <v>2</v>
      </c>
      <c r="H5396">
        <v>7</v>
      </c>
      <c r="I5396">
        <v>-1</v>
      </c>
      <c r="J5396">
        <v>1</v>
      </c>
      <c r="K5396">
        <v>-1</v>
      </c>
      <c r="L5396">
        <v>31</v>
      </c>
      <c r="M5396">
        <v>2</v>
      </c>
      <c r="N5396">
        <v>-1</v>
      </c>
      <c r="O5396">
        <v>-1</v>
      </c>
      <c r="P5396">
        <v>-1</v>
      </c>
      <c r="Q5396">
        <v>-1</v>
      </c>
      <c r="R5396">
        <v>-1</v>
      </c>
      <c r="S5396">
        <v>-2</v>
      </c>
      <c r="T5396">
        <v>131.30000000000001</v>
      </c>
      <c r="U5396">
        <v>25.9</v>
      </c>
      <c r="V5396">
        <v>15.023471999786533</v>
      </c>
      <c r="W5396">
        <v>-1</v>
      </c>
      <c r="X5396">
        <v>-2</v>
      </c>
      <c r="Y5396">
        <v>-2</v>
      </c>
      <c r="Z5396">
        <v>231724</v>
      </c>
    </row>
    <row r="5397" spans="1:26">
      <c r="A5397">
        <v>523371</v>
      </c>
      <c r="B5397">
        <v>1</v>
      </c>
      <c r="C5397">
        <v>52337101</v>
      </c>
      <c r="D5397">
        <v>3</v>
      </c>
      <c r="E5397">
        <v>8</v>
      </c>
      <c r="F5397">
        <v>19</v>
      </c>
      <c r="G5397">
        <v>1</v>
      </c>
      <c r="H5397">
        <v>44</v>
      </c>
      <c r="I5397">
        <v>6</v>
      </c>
      <c r="J5397">
        <v>1</v>
      </c>
      <c r="K5397">
        <v>2</v>
      </c>
      <c r="L5397">
        <v>22</v>
      </c>
      <c r="M5397">
        <v>2</v>
      </c>
      <c r="N5397">
        <v>3</v>
      </c>
      <c r="O5397">
        <v>5</v>
      </c>
      <c r="P5397">
        <v>1</v>
      </c>
      <c r="Q5397">
        <v>15.875</v>
      </c>
      <c r="R5397">
        <v>-1</v>
      </c>
      <c r="S5397">
        <v>0</v>
      </c>
      <c r="T5397">
        <v>185.7</v>
      </c>
      <c r="U5397">
        <v>83.1</v>
      </c>
      <c r="V5397">
        <v>24.097790049961588</v>
      </c>
      <c r="W5397">
        <v>0.82388663967611298</v>
      </c>
      <c r="X5397">
        <v>1</v>
      </c>
      <c r="Y5397">
        <v>3</v>
      </c>
      <c r="Z5397">
        <v>716377</v>
      </c>
    </row>
    <row r="5398" spans="1:26">
      <c r="A5398">
        <v>523371</v>
      </c>
      <c r="B5398">
        <v>2</v>
      </c>
      <c r="C5398">
        <v>52337102</v>
      </c>
      <c r="D5398">
        <v>3</v>
      </c>
      <c r="E5398">
        <v>8</v>
      </c>
      <c r="F5398">
        <v>19</v>
      </c>
      <c r="G5398">
        <v>2</v>
      </c>
      <c r="H5398">
        <v>41</v>
      </c>
      <c r="I5398">
        <v>6</v>
      </c>
      <c r="J5398">
        <v>1</v>
      </c>
      <c r="K5398">
        <v>1</v>
      </c>
      <c r="L5398">
        <v>22</v>
      </c>
      <c r="M5398">
        <v>1</v>
      </c>
      <c r="N5398">
        <v>3</v>
      </c>
      <c r="O5398">
        <v>5</v>
      </c>
      <c r="P5398">
        <v>1</v>
      </c>
      <c r="Q5398">
        <v>14.058</v>
      </c>
      <c r="R5398">
        <v>-1</v>
      </c>
      <c r="S5398">
        <v>0</v>
      </c>
      <c r="T5398">
        <v>157.1</v>
      </c>
      <c r="U5398">
        <v>60.1</v>
      </c>
      <c r="V5398">
        <v>24.351297243441255</v>
      </c>
      <c r="W5398">
        <v>0.82388663967611298</v>
      </c>
      <c r="X5398">
        <v>2</v>
      </c>
      <c r="Y5398">
        <v>1</v>
      </c>
      <c r="Z5398">
        <v>716377</v>
      </c>
    </row>
    <row r="5399" spans="1:26">
      <c r="A5399">
        <v>523371</v>
      </c>
      <c r="B5399">
        <v>3</v>
      </c>
      <c r="C5399">
        <v>52337103</v>
      </c>
      <c r="D5399">
        <v>3</v>
      </c>
      <c r="E5399">
        <v>8</v>
      </c>
      <c r="F5399">
        <v>19</v>
      </c>
      <c r="G5399">
        <v>2</v>
      </c>
      <c r="H5399">
        <v>7</v>
      </c>
      <c r="I5399">
        <v>-1</v>
      </c>
      <c r="J5399">
        <v>1</v>
      </c>
      <c r="K5399">
        <v>-1</v>
      </c>
      <c r="L5399">
        <v>22</v>
      </c>
      <c r="M5399">
        <v>1</v>
      </c>
      <c r="N5399">
        <v>-1</v>
      </c>
      <c r="O5399">
        <v>-1</v>
      </c>
      <c r="P5399">
        <v>-1</v>
      </c>
      <c r="Q5399">
        <v>-1</v>
      </c>
      <c r="R5399">
        <v>-1</v>
      </c>
      <c r="S5399">
        <v>-2</v>
      </c>
      <c r="T5399">
        <v>130.69999999999999</v>
      </c>
      <c r="U5399">
        <v>38.6</v>
      </c>
      <c r="V5399">
        <v>22.596237433769904</v>
      </c>
      <c r="W5399">
        <v>-1</v>
      </c>
      <c r="X5399">
        <v>-2</v>
      </c>
      <c r="Y5399">
        <v>-2</v>
      </c>
      <c r="Z5399">
        <v>716377</v>
      </c>
    </row>
    <row r="5400" spans="1:26">
      <c r="A5400">
        <v>524051</v>
      </c>
      <c r="B5400">
        <v>1</v>
      </c>
      <c r="C5400">
        <v>52405101</v>
      </c>
      <c r="D5400">
        <v>2</v>
      </c>
      <c r="E5400">
        <v>8</v>
      </c>
      <c r="F5400">
        <v>19</v>
      </c>
      <c r="G5400">
        <v>1</v>
      </c>
      <c r="H5400">
        <v>33</v>
      </c>
      <c r="I5400">
        <v>6</v>
      </c>
      <c r="J5400">
        <v>1</v>
      </c>
      <c r="K5400">
        <v>5</v>
      </c>
      <c r="L5400">
        <v>19</v>
      </c>
      <c r="M5400">
        <v>1</v>
      </c>
      <c r="N5400">
        <v>4</v>
      </c>
      <c r="O5400">
        <v>1</v>
      </c>
      <c r="P5400">
        <v>1</v>
      </c>
      <c r="Q5400">
        <v>21.413</v>
      </c>
      <c r="R5400">
        <v>-1</v>
      </c>
      <c r="S5400">
        <v>0</v>
      </c>
      <c r="T5400">
        <v>172.2</v>
      </c>
      <c r="U5400">
        <v>76</v>
      </c>
      <c r="V5400">
        <v>25.62992279997464</v>
      </c>
      <c r="W5400">
        <v>0.95017614494212399</v>
      </c>
      <c r="X5400">
        <v>1</v>
      </c>
      <c r="Y5400">
        <v>1</v>
      </c>
      <c r="Z5400">
        <v>419186</v>
      </c>
    </row>
    <row r="5401" spans="1:26">
      <c r="A5401">
        <v>524051</v>
      </c>
      <c r="B5401">
        <v>2</v>
      </c>
      <c r="C5401">
        <v>52405102</v>
      </c>
      <c r="D5401">
        <v>2</v>
      </c>
      <c r="E5401">
        <v>8</v>
      </c>
      <c r="F5401">
        <v>19</v>
      </c>
      <c r="G5401">
        <v>2</v>
      </c>
      <c r="H5401">
        <v>33</v>
      </c>
      <c r="I5401">
        <v>6</v>
      </c>
      <c r="J5401">
        <v>1</v>
      </c>
      <c r="K5401">
        <v>2</v>
      </c>
      <c r="L5401">
        <v>19</v>
      </c>
      <c r="M5401">
        <v>1</v>
      </c>
      <c r="N5401">
        <v>4</v>
      </c>
      <c r="O5401">
        <v>3</v>
      </c>
      <c r="P5401">
        <v>1</v>
      </c>
      <c r="Q5401">
        <v>20.277999999999999</v>
      </c>
      <c r="R5401">
        <v>-1</v>
      </c>
      <c r="S5401">
        <v>12</v>
      </c>
      <c r="T5401">
        <v>163.9</v>
      </c>
      <c r="U5401">
        <v>78.3</v>
      </c>
      <c r="V5401">
        <v>29.147670736296966</v>
      </c>
      <c r="W5401">
        <v>-1</v>
      </c>
      <c r="X5401">
        <v>2</v>
      </c>
      <c r="Y5401">
        <v>1</v>
      </c>
      <c r="Z5401">
        <v>419186</v>
      </c>
    </row>
    <row r="5402" spans="1:26">
      <c r="A5402">
        <v>524251</v>
      </c>
      <c r="B5402">
        <v>1</v>
      </c>
      <c r="C5402">
        <v>52425101</v>
      </c>
      <c r="D5402">
        <v>4</v>
      </c>
      <c r="E5402">
        <v>8</v>
      </c>
      <c r="F5402">
        <v>19</v>
      </c>
      <c r="G5402">
        <v>1</v>
      </c>
      <c r="H5402">
        <v>48</v>
      </c>
      <c r="I5402">
        <v>2</v>
      </c>
      <c r="J5402">
        <v>1</v>
      </c>
      <c r="K5402">
        <v>1</v>
      </c>
      <c r="L5402">
        <v>21</v>
      </c>
      <c r="M5402">
        <v>1</v>
      </c>
      <c r="N5402">
        <v>3</v>
      </c>
      <c r="O5402">
        <v>5</v>
      </c>
      <c r="P5402">
        <v>1</v>
      </c>
      <c r="Q5402">
        <v>16.643999999999998</v>
      </c>
      <c r="R5402">
        <v>-1</v>
      </c>
      <c r="S5402">
        <v>1</v>
      </c>
      <c r="T5402">
        <v>180.2</v>
      </c>
      <c r="U5402">
        <v>89.7</v>
      </c>
      <c r="V5402">
        <v>27.623764937466206</v>
      </c>
      <c r="W5402">
        <v>0.981835564053537</v>
      </c>
      <c r="X5402">
        <v>2</v>
      </c>
      <c r="Y5402">
        <v>1</v>
      </c>
      <c r="Z5402">
        <v>151460</v>
      </c>
    </row>
    <row r="5403" spans="1:26">
      <c r="A5403">
        <v>524251</v>
      </c>
      <c r="B5403">
        <v>2</v>
      </c>
      <c r="C5403">
        <v>52425102</v>
      </c>
      <c r="D5403">
        <v>4</v>
      </c>
      <c r="E5403">
        <v>8</v>
      </c>
      <c r="F5403">
        <v>19</v>
      </c>
      <c r="G5403">
        <v>2</v>
      </c>
      <c r="H5403">
        <v>50</v>
      </c>
      <c r="I5403">
        <v>2</v>
      </c>
      <c r="J5403">
        <v>1</v>
      </c>
      <c r="K5403">
        <v>1</v>
      </c>
      <c r="L5403">
        <v>21</v>
      </c>
      <c r="M5403">
        <v>1</v>
      </c>
      <c r="N5403">
        <v>3</v>
      </c>
      <c r="O5403">
        <v>5</v>
      </c>
      <c r="P5403">
        <v>1</v>
      </c>
      <c r="Q5403">
        <v>24.643999999999998</v>
      </c>
      <c r="R5403">
        <v>-1</v>
      </c>
      <c r="S5403">
        <v>4</v>
      </c>
      <c r="T5403">
        <v>164.9</v>
      </c>
      <c r="U5403">
        <v>55.7</v>
      </c>
      <c r="V5403">
        <v>20.483958339232739</v>
      </c>
      <c r="W5403">
        <v>0.79222163026105497</v>
      </c>
      <c r="X5403">
        <v>1</v>
      </c>
      <c r="Y5403">
        <v>3</v>
      </c>
      <c r="Z5403">
        <v>151460</v>
      </c>
    </row>
    <row r="5404" spans="1:26">
      <c r="A5404">
        <v>524251</v>
      </c>
      <c r="B5404">
        <v>3</v>
      </c>
      <c r="C5404">
        <v>52425103</v>
      </c>
      <c r="D5404">
        <v>4</v>
      </c>
      <c r="E5404">
        <v>8</v>
      </c>
      <c r="F5404">
        <v>19</v>
      </c>
      <c r="G5404">
        <v>2</v>
      </c>
      <c r="H5404">
        <v>18</v>
      </c>
      <c r="I5404">
        <v>1</v>
      </c>
      <c r="J5404">
        <v>1</v>
      </c>
      <c r="K5404">
        <v>4</v>
      </c>
      <c r="L5404">
        <v>21</v>
      </c>
      <c r="M5404">
        <v>2</v>
      </c>
      <c r="N5404">
        <v>4</v>
      </c>
      <c r="O5404">
        <v>4</v>
      </c>
      <c r="P5404">
        <v>1</v>
      </c>
      <c r="Q5404">
        <v>105</v>
      </c>
      <c r="R5404">
        <v>0</v>
      </c>
      <c r="S5404">
        <v>6</v>
      </c>
      <c r="T5404">
        <v>168.4</v>
      </c>
      <c r="U5404">
        <v>73</v>
      </c>
      <c r="V5404">
        <v>25.741786606936312</v>
      </c>
      <c r="W5404">
        <v>0.80286396181384201</v>
      </c>
      <c r="X5404">
        <v>2</v>
      </c>
      <c r="Y5404">
        <v>1</v>
      </c>
      <c r="Z5404">
        <v>151460</v>
      </c>
    </row>
    <row r="5405" spans="1:26">
      <c r="A5405">
        <v>524251</v>
      </c>
      <c r="B5405">
        <v>4</v>
      </c>
      <c r="C5405">
        <v>52425104</v>
      </c>
      <c r="D5405">
        <v>4</v>
      </c>
      <c r="E5405">
        <v>8</v>
      </c>
      <c r="F5405">
        <v>19</v>
      </c>
      <c r="G5405">
        <v>2</v>
      </c>
      <c r="H5405">
        <v>15</v>
      </c>
      <c r="I5405">
        <v>-1</v>
      </c>
      <c r="J5405">
        <v>1</v>
      </c>
      <c r="K5405">
        <v>-1</v>
      </c>
      <c r="L5405">
        <v>21</v>
      </c>
      <c r="M5405">
        <v>1</v>
      </c>
      <c r="N5405">
        <v>-1</v>
      </c>
      <c r="O5405">
        <v>-1</v>
      </c>
      <c r="P5405">
        <v>-1</v>
      </c>
      <c r="Q5405">
        <v>-1</v>
      </c>
      <c r="R5405">
        <v>-1</v>
      </c>
      <c r="S5405">
        <v>0</v>
      </c>
      <c r="T5405">
        <v>176.1</v>
      </c>
      <c r="U5405">
        <v>79.8</v>
      </c>
      <c r="V5405">
        <v>25.732630232744871</v>
      </c>
      <c r="W5405">
        <v>-1</v>
      </c>
      <c r="X5405">
        <v>2</v>
      </c>
      <c r="Y5405">
        <v>1</v>
      </c>
      <c r="Z5405">
        <v>151460</v>
      </c>
    </row>
    <row r="5406" spans="1:26">
      <c r="A5406">
        <v>524271</v>
      </c>
      <c r="B5406">
        <v>1</v>
      </c>
      <c r="C5406">
        <v>52427101</v>
      </c>
      <c r="D5406">
        <v>1</v>
      </c>
      <c r="E5406">
        <v>8</v>
      </c>
      <c r="F5406">
        <v>19</v>
      </c>
      <c r="G5406">
        <v>2</v>
      </c>
      <c r="H5406">
        <v>82</v>
      </c>
      <c r="I5406">
        <v>2</v>
      </c>
      <c r="J5406">
        <v>6</v>
      </c>
      <c r="K5406">
        <v>7</v>
      </c>
      <c r="L5406">
        <v>7</v>
      </c>
      <c r="M5406">
        <v>2</v>
      </c>
      <c r="N5406">
        <v>2</v>
      </c>
      <c r="O5406">
        <v>5</v>
      </c>
      <c r="P5406">
        <v>1</v>
      </c>
      <c r="Q5406">
        <v>3</v>
      </c>
      <c r="R5406">
        <v>-1</v>
      </c>
      <c r="S5406">
        <v>1</v>
      </c>
      <c r="T5406">
        <v>145.4</v>
      </c>
      <c r="U5406">
        <v>67.5</v>
      </c>
      <c r="V5406">
        <v>31.928238564014467</v>
      </c>
      <c r="W5406">
        <v>-1</v>
      </c>
      <c r="X5406">
        <v>1</v>
      </c>
      <c r="Y5406">
        <v>3</v>
      </c>
      <c r="Z5406">
        <v>455235</v>
      </c>
    </row>
    <row r="5407" spans="1:26">
      <c r="A5407">
        <v>524341</v>
      </c>
      <c r="B5407">
        <v>1</v>
      </c>
      <c r="C5407">
        <v>52434101</v>
      </c>
      <c r="D5407">
        <v>1</v>
      </c>
      <c r="E5407">
        <v>8</v>
      </c>
      <c r="F5407">
        <v>19</v>
      </c>
      <c r="G5407">
        <v>2</v>
      </c>
      <c r="H5407">
        <v>30</v>
      </c>
      <c r="I5407">
        <v>1</v>
      </c>
      <c r="J5407">
        <v>1</v>
      </c>
      <c r="K5407">
        <v>5</v>
      </c>
      <c r="L5407">
        <v>15</v>
      </c>
      <c r="M5407">
        <v>2</v>
      </c>
      <c r="N5407">
        <v>4</v>
      </c>
      <c r="O5407">
        <v>2</v>
      </c>
      <c r="P5407">
        <v>1</v>
      </c>
      <c r="Q5407">
        <v>34.125</v>
      </c>
      <c r="R5407">
        <v>-1</v>
      </c>
      <c r="S5407">
        <v>1</v>
      </c>
      <c r="T5407">
        <v>170.2</v>
      </c>
      <c r="U5407">
        <v>99.5</v>
      </c>
      <c r="V5407">
        <v>34.348198911628124</v>
      </c>
      <c r="W5407">
        <v>-1</v>
      </c>
      <c r="X5407">
        <v>2</v>
      </c>
      <c r="Y5407">
        <v>3</v>
      </c>
      <c r="Z5407">
        <v>352377</v>
      </c>
    </row>
    <row r="5408" spans="1:26">
      <c r="A5408">
        <v>524351</v>
      </c>
      <c r="B5408">
        <v>1</v>
      </c>
      <c r="C5408">
        <v>52435101</v>
      </c>
      <c r="D5408">
        <v>1</v>
      </c>
      <c r="E5408">
        <v>8</v>
      </c>
      <c r="F5408">
        <v>19</v>
      </c>
      <c r="G5408">
        <v>1</v>
      </c>
      <c r="H5408">
        <v>32</v>
      </c>
      <c r="I5408">
        <v>1</v>
      </c>
      <c r="J5408">
        <v>1</v>
      </c>
      <c r="K5408">
        <v>1</v>
      </c>
      <c r="L5408">
        <v>17</v>
      </c>
      <c r="M5408">
        <v>2</v>
      </c>
      <c r="N5408">
        <v>1</v>
      </c>
      <c r="O5408">
        <v>5</v>
      </c>
      <c r="P5408">
        <v>1</v>
      </c>
      <c r="Q5408">
        <v>2.855</v>
      </c>
      <c r="R5408">
        <v>-1</v>
      </c>
      <c r="S5408">
        <v>2</v>
      </c>
      <c r="T5408">
        <v>185</v>
      </c>
      <c r="U5408">
        <v>69.099999999999994</v>
      </c>
      <c r="V5408">
        <v>20.189919649379107</v>
      </c>
      <c r="W5408">
        <v>0.88058887677208297</v>
      </c>
      <c r="X5408">
        <v>-9</v>
      </c>
      <c r="Y5408">
        <v>-9</v>
      </c>
      <c r="Z5408">
        <v>373345</v>
      </c>
    </row>
    <row r="5409" spans="1:26">
      <c r="A5409">
        <v>524371</v>
      </c>
      <c r="B5409">
        <v>1</v>
      </c>
      <c r="C5409">
        <v>52437101</v>
      </c>
      <c r="D5409">
        <v>1</v>
      </c>
      <c r="E5409">
        <v>8</v>
      </c>
      <c r="F5409">
        <v>19</v>
      </c>
      <c r="G5409">
        <v>1</v>
      </c>
      <c r="H5409">
        <v>53</v>
      </c>
      <c r="I5409">
        <v>1</v>
      </c>
      <c r="J5409">
        <v>1</v>
      </c>
      <c r="K5409">
        <v>4</v>
      </c>
      <c r="L5409">
        <v>7</v>
      </c>
      <c r="M5409">
        <v>2</v>
      </c>
      <c r="N5409">
        <v>1</v>
      </c>
      <c r="O5409">
        <v>5</v>
      </c>
      <c r="P5409">
        <v>1</v>
      </c>
      <c r="Q5409">
        <v>0.17299999999999999</v>
      </c>
      <c r="R5409">
        <v>-1</v>
      </c>
      <c r="S5409">
        <v>2</v>
      </c>
      <c r="T5409">
        <v>-1</v>
      </c>
      <c r="U5409">
        <v>-1</v>
      </c>
      <c r="V5409">
        <v>-1</v>
      </c>
      <c r="W5409">
        <v>-1</v>
      </c>
      <c r="X5409">
        <v>1</v>
      </c>
      <c r="Y5409">
        <v>3</v>
      </c>
      <c r="Z5409">
        <v>318418</v>
      </c>
    </row>
    <row r="5410" spans="1:26">
      <c r="A5410">
        <v>525051</v>
      </c>
      <c r="B5410">
        <v>1</v>
      </c>
      <c r="C5410">
        <v>52505101</v>
      </c>
      <c r="D5410">
        <v>2</v>
      </c>
      <c r="E5410">
        <v>4</v>
      </c>
      <c r="F5410">
        <v>25</v>
      </c>
      <c r="G5410">
        <v>1</v>
      </c>
      <c r="H5410">
        <v>83</v>
      </c>
      <c r="I5410">
        <v>2</v>
      </c>
      <c r="J5410">
        <v>1</v>
      </c>
      <c r="K5410">
        <v>7</v>
      </c>
      <c r="L5410">
        <v>97</v>
      </c>
      <c r="M5410">
        <v>2</v>
      </c>
      <c r="N5410">
        <v>1</v>
      </c>
      <c r="O5410">
        <v>5</v>
      </c>
      <c r="P5410">
        <v>2</v>
      </c>
      <c r="Q5410">
        <v>0.23</v>
      </c>
      <c r="R5410">
        <v>-1</v>
      </c>
      <c r="S5410">
        <v>2</v>
      </c>
      <c r="T5410">
        <v>170.8</v>
      </c>
      <c r="U5410">
        <v>80.5</v>
      </c>
      <c r="V5410">
        <v>27.594348677390862</v>
      </c>
      <c r="W5410">
        <v>1.0071462601238701</v>
      </c>
      <c r="X5410">
        <v>1</v>
      </c>
      <c r="Y5410">
        <v>1</v>
      </c>
      <c r="Z5410">
        <v>413235</v>
      </c>
    </row>
    <row r="5411" spans="1:26">
      <c r="A5411">
        <v>525051</v>
      </c>
      <c r="B5411">
        <v>2</v>
      </c>
      <c r="C5411">
        <v>52505102</v>
      </c>
      <c r="D5411">
        <v>2</v>
      </c>
      <c r="E5411">
        <v>4</v>
      </c>
      <c r="F5411">
        <v>25</v>
      </c>
      <c r="G5411">
        <v>2</v>
      </c>
      <c r="H5411">
        <v>76</v>
      </c>
      <c r="I5411">
        <v>2</v>
      </c>
      <c r="J5411">
        <v>1</v>
      </c>
      <c r="K5411">
        <v>7</v>
      </c>
      <c r="L5411">
        <v>97</v>
      </c>
      <c r="M5411">
        <v>3</v>
      </c>
      <c r="N5411">
        <v>3</v>
      </c>
      <c r="O5411">
        <v>5</v>
      </c>
      <c r="P5411">
        <v>2</v>
      </c>
      <c r="Q5411">
        <v>0</v>
      </c>
      <c r="R5411">
        <v>-1</v>
      </c>
      <c r="S5411">
        <v>-2</v>
      </c>
      <c r="T5411">
        <v>166.6</v>
      </c>
      <c r="U5411">
        <v>70.3</v>
      </c>
      <c r="V5411">
        <v>25.32825855432209</v>
      </c>
      <c r="W5411">
        <v>0.74159373560571196</v>
      </c>
      <c r="X5411">
        <v>-2</v>
      </c>
      <c r="Y5411">
        <v>-2</v>
      </c>
      <c r="Z5411">
        <v>413235</v>
      </c>
    </row>
    <row r="5412" spans="1:26">
      <c r="A5412">
        <v>525201</v>
      </c>
      <c r="B5412">
        <v>1</v>
      </c>
      <c r="C5412">
        <v>52520101</v>
      </c>
      <c r="D5412">
        <v>3</v>
      </c>
      <c r="E5412">
        <v>4</v>
      </c>
      <c r="F5412">
        <v>25</v>
      </c>
      <c r="G5412">
        <v>2</v>
      </c>
      <c r="H5412">
        <v>27</v>
      </c>
      <c r="I5412">
        <v>1</v>
      </c>
      <c r="J5412">
        <v>1</v>
      </c>
      <c r="K5412">
        <v>4</v>
      </c>
      <c r="L5412">
        <v>96</v>
      </c>
      <c r="M5412">
        <v>3</v>
      </c>
      <c r="N5412">
        <v>4</v>
      </c>
      <c r="O5412">
        <v>2</v>
      </c>
      <c r="P5412">
        <v>1</v>
      </c>
      <c r="Q5412">
        <v>6.48</v>
      </c>
      <c r="R5412">
        <v>-1</v>
      </c>
      <c r="S5412">
        <v>1</v>
      </c>
      <c r="T5412">
        <v>161.5</v>
      </c>
      <c r="U5412">
        <v>67.2</v>
      </c>
      <c r="V5412">
        <v>25.764648371977113</v>
      </c>
      <c r="W5412">
        <v>0.77925270403146496</v>
      </c>
      <c r="X5412">
        <v>1</v>
      </c>
      <c r="Y5412">
        <v>1</v>
      </c>
      <c r="Z5412">
        <v>329289</v>
      </c>
    </row>
    <row r="5413" spans="1:26">
      <c r="A5413">
        <v>525201</v>
      </c>
      <c r="B5413">
        <v>2</v>
      </c>
      <c r="C5413">
        <v>52520102</v>
      </c>
      <c r="D5413">
        <v>3</v>
      </c>
      <c r="E5413">
        <v>4</v>
      </c>
      <c r="F5413">
        <v>25</v>
      </c>
      <c r="G5413">
        <v>1</v>
      </c>
      <c r="H5413">
        <v>3</v>
      </c>
      <c r="I5413">
        <v>-1</v>
      </c>
      <c r="J5413">
        <v>1</v>
      </c>
      <c r="K5413">
        <v>-1</v>
      </c>
      <c r="L5413">
        <v>96</v>
      </c>
      <c r="M5413">
        <v>3</v>
      </c>
      <c r="N5413">
        <v>-1</v>
      </c>
      <c r="O5413">
        <v>-1</v>
      </c>
      <c r="P5413">
        <v>-1</v>
      </c>
      <c r="Q5413">
        <v>-1</v>
      </c>
      <c r="R5413">
        <v>-1</v>
      </c>
      <c r="S5413">
        <v>-2</v>
      </c>
      <c r="T5413">
        <v>-1</v>
      </c>
      <c r="U5413">
        <v>15.3</v>
      </c>
      <c r="V5413">
        <v>-1</v>
      </c>
      <c r="W5413">
        <v>-1</v>
      </c>
      <c r="X5413">
        <v>-2</v>
      </c>
      <c r="Y5413">
        <v>-2</v>
      </c>
      <c r="Z5413">
        <v>329289</v>
      </c>
    </row>
    <row r="5414" spans="1:26">
      <c r="A5414">
        <v>525201</v>
      </c>
      <c r="B5414">
        <v>3</v>
      </c>
      <c r="C5414">
        <v>52520103</v>
      </c>
      <c r="D5414">
        <v>3</v>
      </c>
      <c r="E5414">
        <v>4</v>
      </c>
      <c r="F5414">
        <v>25</v>
      </c>
      <c r="G5414">
        <v>1</v>
      </c>
      <c r="H5414">
        <v>0</v>
      </c>
      <c r="I5414">
        <v>-1</v>
      </c>
      <c r="J5414">
        <v>1</v>
      </c>
      <c r="K5414">
        <v>-1</v>
      </c>
      <c r="L5414">
        <v>96</v>
      </c>
      <c r="M5414">
        <v>3</v>
      </c>
      <c r="N5414">
        <v>-1</v>
      </c>
      <c r="O5414">
        <v>-1</v>
      </c>
      <c r="P5414">
        <v>-1</v>
      </c>
      <c r="Q5414">
        <v>-1</v>
      </c>
      <c r="R5414">
        <v>-1</v>
      </c>
      <c r="S5414">
        <v>-2</v>
      </c>
      <c r="T5414">
        <v>-1</v>
      </c>
      <c r="U5414">
        <v>8.9</v>
      </c>
      <c r="V5414">
        <v>-1</v>
      </c>
      <c r="W5414">
        <v>-1</v>
      </c>
      <c r="X5414">
        <v>-2</v>
      </c>
      <c r="Y5414">
        <v>-2</v>
      </c>
      <c r="Z5414">
        <v>329289</v>
      </c>
    </row>
    <row r="5415" spans="1:26">
      <c r="A5415">
        <v>525251</v>
      </c>
      <c r="B5415">
        <v>1</v>
      </c>
      <c r="C5415">
        <v>52525101</v>
      </c>
      <c r="D5415">
        <v>1</v>
      </c>
      <c r="E5415">
        <v>4</v>
      </c>
      <c r="F5415">
        <v>25</v>
      </c>
      <c r="G5415">
        <v>2</v>
      </c>
      <c r="H5415">
        <v>74</v>
      </c>
      <c r="I5415">
        <v>5</v>
      </c>
      <c r="J5415">
        <v>1</v>
      </c>
      <c r="K5415">
        <v>7</v>
      </c>
      <c r="L5415">
        <v>6</v>
      </c>
      <c r="M5415">
        <v>2</v>
      </c>
      <c r="N5415">
        <v>1</v>
      </c>
      <c r="O5415">
        <v>5</v>
      </c>
      <c r="P5415">
        <v>1</v>
      </c>
      <c r="Q5415">
        <v>4.74</v>
      </c>
      <c r="R5415">
        <v>-1</v>
      </c>
      <c r="S5415">
        <v>0</v>
      </c>
      <c r="T5415">
        <v>151</v>
      </c>
      <c r="U5415">
        <v>77.599999999999994</v>
      </c>
      <c r="V5415">
        <v>34.033595017762373</v>
      </c>
      <c r="W5415">
        <v>0.87413194444444398</v>
      </c>
      <c r="X5415">
        <v>2</v>
      </c>
      <c r="Y5415">
        <v>1</v>
      </c>
      <c r="Z5415">
        <v>550816</v>
      </c>
    </row>
    <row r="5416" spans="1:26">
      <c r="A5416">
        <v>525271</v>
      </c>
      <c r="B5416">
        <v>1</v>
      </c>
      <c r="C5416">
        <v>52527101</v>
      </c>
      <c r="D5416">
        <v>2</v>
      </c>
      <c r="E5416">
        <v>4</v>
      </c>
      <c r="F5416">
        <v>25</v>
      </c>
      <c r="G5416">
        <v>1</v>
      </c>
      <c r="H5416">
        <v>60</v>
      </c>
      <c r="I5416">
        <v>2</v>
      </c>
      <c r="J5416">
        <v>6</v>
      </c>
      <c r="K5416">
        <v>2</v>
      </c>
      <c r="L5416">
        <v>19</v>
      </c>
      <c r="M5416">
        <v>3</v>
      </c>
      <c r="N5416">
        <v>4</v>
      </c>
      <c r="O5416">
        <v>1</v>
      </c>
      <c r="P5416">
        <v>1</v>
      </c>
      <c r="Q5416">
        <v>0.14499999999999999</v>
      </c>
      <c r="R5416">
        <v>-1</v>
      </c>
      <c r="S5416">
        <v>10</v>
      </c>
      <c r="T5416">
        <v>166.7</v>
      </c>
      <c r="U5416">
        <v>64.3</v>
      </c>
      <c r="V5416">
        <v>23.138743577019451</v>
      </c>
      <c r="W5416">
        <v>0.96234772978959005</v>
      </c>
      <c r="X5416">
        <v>1</v>
      </c>
      <c r="Y5416">
        <v>3</v>
      </c>
      <c r="Z5416">
        <v>807179</v>
      </c>
    </row>
    <row r="5417" spans="1:26">
      <c r="A5417">
        <v>525271</v>
      </c>
      <c r="B5417">
        <v>2</v>
      </c>
      <c r="C5417">
        <v>52527102</v>
      </c>
      <c r="D5417">
        <v>2</v>
      </c>
      <c r="E5417">
        <v>4</v>
      </c>
      <c r="F5417">
        <v>25</v>
      </c>
      <c r="G5417">
        <v>2</v>
      </c>
      <c r="H5417">
        <v>54</v>
      </c>
      <c r="I5417">
        <v>2</v>
      </c>
      <c r="J5417">
        <v>1</v>
      </c>
      <c r="K5417">
        <v>7</v>
      </c>
      <c r="L5417">
        <v>19</v>
      </c>
      <c r="M5417">
        <v>1</v>
      </c>
      <c r="N5417">
        <v>1</v>
      </c>
      <c r="O5417">
        <v>5</v>
      </c>
      <c r="P5417">
        <v>1</v>
      </c>
      <c r="Q5417">
        <v>8.6999999999999994E-2</v>
      </c>
      <c r="R5417">
        <v>-1</v>
      </c>
      <c r="S5417">
        <v>0</v>
      </c>
      <c r="T5417">
        <v>163.9</v>
      </c>
      <c r="U5417">
        <v>73.099999999999994</v>
      </c>
      <c r="V5417">
        <v>27.211937813835352</v>
      </c>
      <c r="W5417">
        <v>0.81699346405228801</v>
      </c>
      <c r="X5417">
        <v>1</v>
      </c>
      <c r="Y5417">
        <v>3</v>
      </c>
      <c r="Z5417">
        <v>807179</v>
      </c>
    </row>
    <row r="5418" spans="1:26">
      <c r="A5418">
        <v>525341</v>
      </c>
      <c r="B5418">
        <v>1</v>
      </c>
      <c r="C5418">
        <v>52534101</v>
      </c>
      <c r="D5418">
        <v>1</v>
      </c>
      <c r="E5418">
        <v>4</v>
      </c>
      <c r="F5418">
        <v>25</v>
      </c>
      <c r="G5418">
        <v>2</v>
      </c>
      <c r="H5418">
        <v>69</v>
      </c>
      <c r="I5418">
        <v>5</v>
      </c>
      <c r="J5418">
        <v>1</v>
      </c>
      <c r="K5418">
        <v>7</v>
      </c>
      <c r="L5418">
        <v>5</v>
      </c>
      <c r="M5418">
        <v>4</v>
      </c>
      <c r="N5418">
        <v>1</v>
      </c>
      <c r="O5418">
        <v>5</v>
      </c>
      <c r="P5418">
        <v>1</v>
      </c>
      <c r="Q5418">
        <v>0.40400000000000003</v>
      </c>
      <c r="R5418">
        <v>-1</v>
      </c>
      <c r="S5418">
        <v>1</v>
      </c>
      <c r="T5418">
        <v>155.4</v>
      </c>
      <c r="U5418">
        <v>62.9</v>
      </c>
      <c r="V5418">
        <v>26.046454617883185</v>
      </c>
      <c r="W5418">
        <v>0.946126218573628</v>
      </c>
      <c r="X5418">
        <v>-8</v>
      </c>
      <c r="Y5418">
        <v>1</v>
      </c>
      <c r="Z5418">
        <v>265515</v>
      </c>
    </row>
    <row r="5419" spans="1:26">
      <c r="A5419">
        <v>525351</v>
      </c>
      <c r="B5419">
        <v>1</v>
      </c>
      <c r="C5419">
        <v>52535101</v>
      </c>
      <c r="D5419">
        <v>1</v>
      </c>
      <c r="E5419">
        <v>4</v>
      </c>
      <c r="F5419">
        <v>25</v>
      </c>
      <c r="G5419">
        <v>2</v>
      </c>
      <c r="H5419">
        <v>34</v>
      </c>
      <c r="I5419">
        <v>2</v>
      </c>
      <c r="J5419">
        <v>1</v>
      </c>
      <c r="K5419">
        <v>1</v>
      </c>
      <c r="L5419">
        <v>24</v>
      </c>
      <c r="M5419">
        <v>3</v>
      </c>
      <c r="N5419">
        <v>4</v>
      </c>
      <c r="O5419">
        <v>1</v>
      </c>
      <c r="P5419">
        <v>2</v>
      </c>
      <c r="Q5419">
        <v>0.23200000000000001</v>
      </c>
      <c r="R5419">
        <v>-1</v>
      </c>
      <c r="S5419">
        <v>11</v>
      </c>
      <c r="T5419">
        <v>-1</v>
      </c>
      <c r="U5419">
        <v>-1</v>
      </c>
      <c r="V5419">
        <v>-1</v>
      </c>
      <c r="W5419">
        <v>0.76126482213438695</v>
      </c>
      <c r="X5419">
        <v>2</v>
      </c>
      <c r="Y5419">
        <v>1</v>
      </c>
      <c r="Z5419">
        <v>510308</v>
      </c>
    </row>
    <row r="5420" spans="1:26">
      <c r="A5420">
        <v>526051</v>
      </c>
      <c r="B5420">
        <v>1</v>
      </c>
      <c r="C5420">
        <v>52605101</v>
      </c>
      <c r="D5420">
        <v>1</v>
      </c>
      <c r="E5420">
        <v>9</v>
      </c>
      <c r="F5420">
        <v>21</v>
      </c>
      <c r="G5420">
        <v>1</v>
      </c>
      <c r="H5420">
        <v>55</v>
      </c>
      <c r="I5420">
        <v>3</v>
      </c>
      <c r="J5420">
        <v>1</v>
      </c>
      <c r="K5420">
        <v>7</v>
      </c>
      <c r="L5420">
        <v>11</v>
      </c>
      <c r="M5420">
        <v>1</v>
      </c>
      <c r="N5420">
        <v>1</v>
      </c>
      <c r="O5420">
        <v>5</v>
      </c>
      <c r="P5420">
        <v>1</v>
      </c>
      <c r="Q5420">
        <v>8.6999999999999994E-2</v>
      </c>
      <c r="R5420">
        <v>-1</v>
      </c>
      <c r="S5420">
        <v>0</v>
      </c>
      <c r="T5420">
        <v>173</v>
      </c>
      <c r="U5420">
        <v>68.900000000000006</v>
      </c>
      <c r="V5420">
        <v>23.021150055130477</v>
      </c>
      <c r="W5420">
        <v>0.87703625853914902</v>
      </c>
      <c r="X5420">
        <v>1</v>
      </c>
      <c r="Y5420">
        <v>3</v>
      </c>
      <c r="Z5420">
        <v>864251</v>
      </c>
    </row>
    <row r="5421" spans="1:26">
      <c r="A5421">
        <v>526151</v>
      </c>
      <c r="B5421">
        <v>1</v>
      </c>
      <c r="C5421">
        <v>52615101</v>
      </c>
      <c r="D5421">
        <v>2</v>
      </c>
      <c r="E5421">
        <v>9</v>
      </c>
      <c r="F5421">
        <v>21</v>
      </c>
      <c r="G5421">
        <v>1</v>
      </c>
      <c r="H5421">
        <v>55</v>
      </c>
      <c r="I5421">
        <v>2</v>
      </c>
      <c r="J5421">
        <v>1</v>
      </c>
      <c r="K5421">
        <v>4</v>
      </c>
      <c r="L5421">
        <v>17</v>
      </c>
      <c r="M5421">
        <v>3</v>
      </c>
      <c r="N5421">
        <v>3</v>
      </c>
      <c r="O5421">
        <v>5</v>
      </c>
      <c r="P5421">
        <v>1</v>
      </c>
      <c r="Q5421">
        <v>0.77900000000000003</v>
      </c>
      <c r="R5421">
        <v>-1</v>
      </c>
      <c r="S5421">
        <v>0</v>
      </c>
      <c r="T5421">
        <v>170</v>
      </c>
      <c r="U5421">
        <v>80.400000000000006</v>
      </c>
      <c r="V5421">
        <v>27.820069204152254</v>
      </c>
      <c r="W5421">
        <v>0.93777134587554201</v>
      </c>
      <c r="X5421">
        <v>2</v>
      </c>
      <c r="Y5421">
        <v>1</v>
      </c>
      <c r="Z5421">
        <v>601277</v>
      </c>
    </row>
    <row r="5422" spans="1:26">
      <c r="A5422">
        <v>526151</v>
      </c>
      <c r="B5422">
        <v>2</v>
      </c>
      <c r="C5422">
        <v>52615102</v>
      </c>
      <c r="D5422">
        <v>2</v>
      </c>
      <c r="E5422">
        <v>9</v>
      </c>
      <c r="F5422">
        <v>21</v>
      </c>
      <c r="G5422">
        <v>2</v>
      </c>
      <c r="H5422">
        <v>52</v>
      </c>
      <c r="I5422">
        <v>2</v>
      </c>
      <c r="J5422">
        <v>1</v>
      </c>
      <c r="K5422">
        <v>4</v>
      </c>
      <c r="L5422">
        <v>17</v>
      </c>
      <c r="M5422">
        <v>2</v>
      </c>
      <c r="N5422">
        <v>1</v>
      </c>
      <c r="O5422">
        <v>5</v>
      </c>
      <c r="P5422">
        <v>2</v>
      </c>
      <c r="Q5422">
        <v>0</v>
      </c>
      <c r="R5422">
        <v>-1</v>
      </c>
      <c r="S5422">
        <v>0</v>
      </c>
      <c r="T5422">
        <v>157.6</v>
      </c>
      <c r="U5422">
        <v>62.7</v>
      </c>
      <c r="V5422">
        <v>25.243822309258171</v>
      </c>
      <c r="W5422">
        <v>0.82440191387559802</v>
      </c>
      <c r="X5422">
        <v>2</v>
      </c>
      <c r="Y5422">
        <v>3</v>
      </c>
      <c r="Z5422">
        <v>601277</v>
      </c>
    </row>
    <row r="5423" spans="1:26">
      <c r="A5423">
        <v>526201</v>
      </c>
      <c r="B5423">
        <v>1</v>
      </c>
      <c r="C5423">
        <v>52620101</v>
      </c>
      <c r="D5423">
        <v>3</v>
      </c>
      <c r="E5423">
        <v>9</v>
      </c>
      <c r="F5423">
        <v>21</v>
      </c>
      <c r="G5423">
        <v>2</v>
      </c>
      <c r="H5423">
        <v>35</v>
      </c>
      <c r="I5423">
        <v>2</v>
      </c>
      <c r="J5423">
        <v>1</v>
      </c>
      <c r="K5423">
        <v>2</v>
      </c>
      <c r="L5423">
        <v>18</v>
      </c>
      <c r="M5423">
        <v>2</v>
      </c>
      <c r="N5423">
        <v>1</v>
      </c>
      <c r="O5423">
        <v>5</v>
      </c>
      <c r="P5423">
        <v>1</v>
      </c>
      <c r="Q5423">
        <v>5.0380000000000003</v>
      </c>
      <c r="R5423">
        <v>-1</v>
      </c>
      <c r="S5423">
        <v>0</v>
      </c>
      <c r="T5423">
        <v>178</v>
      </c>
      <c r="U5423">
        <v>94.4</v>
      </c>
      <c r="V5423">
        <v>29.79421790178008</v>
      </c>
      <c r="W5423">
        <v>-1</v>
      </c>
      <c r="X5423">
        <v>2</v>
      </c>
      <c r="Y5423">
        <v>1</v>
      </c>
      <c r="Z5423">
        <v>558380</v>
      </c>
    </row>
    <row r="5424" spans="1:26">
      <c r="A5424">
        <v>526201</v>
      </c>
      <c r="B5424">
        <v>2</v>
      </c>
      <c r="C5424">
        <v>52620102</v>
      </c>
      <c r="D5424">
        <v>3</v>
      </c>
      <c r="E5424">
        <v>9</v>
      </c>
      <c r="F5424">
        <v>21</v>
      </c>
      <c r="G5424">
        <v>2</v>
      </c>
      <c r="H5424">
        <v>7</v>
      </c>
      <c r="I5424">
        <v>-1</v>
      </c>
      <c r="J5424">
        <v>1</v>
      </c>
      <c r="K5424">
        <v>-1</v>
      </c>
      <c r="L5424">
        <v>18</v>
      </c>
      <c r="M5424">
        <v>2</v>
      </c>
      <c r="N5424">
        <v>-1</v>
      </c>
      <c r="O5424">
        <v>-1</v>
      </c>
      <c r="P5424">
        <v>-1</v>
      </c>
      <c r="Q5424">
        <v>-1</v>
      </c>
      <c r="R5424">
        <v>-1</v>
      </c>
      <c r="S5424">
        <v>-2</v>
      </c>
      <c r="T5424">
        <v>136.4</v>
      </c>
      <c r="U5424">
        <v>32.6</v>
      </c>
      <c r="V5424">
        <v>17.522209131328417</v>
      </c>
      <c r="W5424">
        <v>-1</v>
      </c>
      <c r="X5424">
        <v>-2</v>
      </c>
      <c r="Y5424">
        <v>-2</v>
      </c>
      <c r="Z5424">
        <v>558380</v>
      </c>
    </row>
    <row r="5425" spans="1:26">
      <c r="A5425">
        <v>526201</v>
      </c>
      <c r="B5425">
        <v>3</v>
      </c>
      <c r="C5425">
        <v>52620103</v>
      </c>
      <c r="D5425">
        <v>3</v>
      </c>
      <c r="E5425">
        <v>9</v>
      </c>
      <c r="F5425">
        <v>21</v>
      </c>
      <c r="G5425">
        <v>2</v>
      </c>
      <c r="H5425">
        <v>3</v>
      </c>
      <c r="I5425">
        <v>-1</v>
      </c>
      <c r="J5425">
        <v>1</v>
      </c>
      <c r="K5425">
        <v>-1</v>
      </c>
      <c r="L5425">
        <v>18</v>
      </c>
      <c r="M5425">
        <v>2</v>
      </c>
      <c r="N5425">
        <v>-1</v>
      </c>
      <c r="O5425">
        <v>-1</v>
      </c>
      <c r="P5425">
        <v>-1</v>
      </c>
      <c r="Q5425">
        <v>-1</v>
      </c>
      <c r="R5425">
        <v>-1</v>
      </c>
      <c r="S5425">
        <v>-2</v>
      </c>
      <c r="T5425">
        <v>101</v>
      </c>
      <c r="U5425">
        <v>17.2</v>
      </c>
      <c r="V5425">
        <v>16.861092049799037</v>
      </c>
      <c r="W5425">
        <v>-1</v>
      </c>
      <c r="X5425">
        <v>-2</v>
      </c>
      <c r="Y5425">
        <v>-2</v>
      </c>
      <c r="Z5425">
        <v>558380</v>
      </c>
    </row>
    <row r="5426" spans="1:26">
      <c r="A5426">
        <v>526271</v>
      </c>
      <c r="B5426">
        <v>1</v>
      </c>
      <c r="C5426">
        <v>52627101</v>
      </c>
      <c r="D5426">
        <v>2</v>
      </c>
      <c r="E5426">
        <v>9</v>
      </c>
      <c r="F5426">
        <v>21</v>
      </c>
      <c r="G5426">
        <v>1</v>
      </c>
      <c r="H5426">
        <v>48</v>
      </c>
      <c r="I5426">
        <v>3</v>
      </c>
      <c r="J5426">
        <v>1</v>
      </c>
      <c r="K5426">
        <v>4</v>
      </c>
      <c r="L5426">
        <v>12</v>
      </c>
      <c r="M5426">
        <v>3</v>
      </c>
      <c r="N5426">
        <v>4</v>
      </c>
      <c r="O5426">
        <v>3</v>
      </c>
      <c r="P5426">
        <v>1</v>
      </c>
      <c r="Q5426">
        <v>16.645</v>
      </c>
      <c r="R5426">
        <v>-1</v>
      </c>
      <c r="S5426">
        <v>12</v>
      </c>
      <c r="T5426">
        <v>172.5</v>
      </c>
      <c r="U5426">
        <v>72.099999999999994</v>
      </c>
      <c r="V5426">
        <v>24.230203738710351</v>
      </c>
      <c r="W5426">
        <v>0.89660493827160503</v>
      </c>
      <c r="X5426">
        <v>1</v>
      </c>
      <c r="Y5426">
        <v>3</v>
      </c>
      <c r="Z5426">
        <v>336230</v>
      </c>
    </row>
    <row r="5427" spans="1:26">
      <c r="A5427">
        <v>526271</v>
      </c>
      <c r="B5427">
        <v>2</v>
      </c>
      <c r="C5427">
        <v>52627102</v>
      </c>
      <c r="D5427">
        <v>2</v>
      </c>
      <c r="E5427">
        <v>9</v>
      </c>
      <c r="F5427">
        <v>21</v>
      </c>
      <c r="G5427">
        <v>2</v>
      </c>
      <c r="H5427">
        <v>10</v>
      </c>
      <c r="I5427">
        <v>-1</v>
      </c>
      <c r="J5427">
        <v>1</v>
      </c>
      <c r="K5427">
        <v>-1</v>
      </c>
      <c r="L5427">
        <v>12</v>
      </c>
      <c r="M5427">
        <v>2</v>
      </c>
      <c r="N5427">
        <v>-1</v>
      </c>
      <c r="O5427">
        <v>-1</v>
      </c>
      <c r="P5427">
        <v>-1</v>
      </c>
      <c r="Q5427">
        <v>-1</v>
      </c>
      <c r="R5427">
        <v>-1</v>
      </c>
      <c r="S5427">
        <v>-2</v>
      </c>
      <c r="T5427">
        <v>153.4</v>
      </c>
      <c r="U5427">
        <v>44.4</v>
      </c>
      <c r="V5427">
        <v>18.868277326280108</v>
      </c>
      <c r="W5427">
        <v>-1</v>
      </c>
      <c r="X5427">
        <v>1</v>
      </c>
      <c r="Y5427">
        <v>3</v>
      </c>
      <c r="Z5427">
        <v>336230</v>
      </c>
    </row>
    <row r="5428" spans="1:26">
      <c r="A5428">
        <v>526341</v>
      </c>
      <c r="B5428">
        <v>1</v>
      </c>
      <c r="C5428">
        <v>52634101</v>
      </c>
      <c r="D5428">
        <v>1</v>
      </c>
      <c r="E5428">
        <v>9</v>
      </c>
      <c r="F5428">
        <v>21</v>
      </c>
      <c r="G5428">
        <v>1</v>
      </c>
      <c r="H5428">
        <v>59</v>
      </c>
      <c r="I5428">
        <v>4</v>
      </c>
      <c r="J5428">
        <v>1</v>
      </c>
      <c r="K5428">
        <v>4</v>
      </c>
      <c r="L5428">
        <v>6</v>
      </c>
      <c r="M5428">
        <v>5</v>
      </c>
      <c r="N5428">
        <v>1</v>
      </c>
      <c r="O5428">
        <v>5</v>
      </c>
      <c r="P5428">
        <v>1</v>
      </c>
      <c r="Q5428">
        <v>0.77900000000000003</v>
      </c>
      <c r="R5428">
        <v>-1</v>
      </c>
      <c r="S5428">
        <v>11</v>
      </c>
      <c r="T5428">
        <v>172.4</v>
      </c>
      <c r="U5428">
        <v>78.5</v>
      </c>
      <c r="V5428">
        <v>26.411625691076171</v>
      </c>
      <c r="W5428">
        <v>0.90469416785206302</v>
      </c>
      <c r="X5428">
        <v>1</v>
      </c>
      <c r="Y5428">
        <v>3</v>
      </c>
      <c r="Z5428">
        <v>289137</v>
      </c>
    </row>
    <row r="5429" spans="1:26">
      <c r="A5429">
        <v>526351</v>
      </c>
      <c r="B5429">
        <v>1</v>
      </c>
      <c r="C5429">
        <v>52635101</v>
      </c>
      <c r="D5429">
        <v>4</v>
      </c>
      <c r="E5429">
        <v>9</v>
      </c>
      <c r="F5429">
        <v>21</v>
      </c>
      <c r="G5429">
        <v>1</v>
      </c>
      <c r="H5429">
        <v>28</v>
      </c>
      <c r="I5429">
        <v>2</v>
      </c>
      <c r="J5429">
        <v>1</v>
      </c>
      <c r="K5429">
        <v>4</v>
      </c>
      <c r="L5429">
        <v>14</v>
      </c>
      <c r="M5429">
        <v>2</v>
      </c>
      <c r="N5429">
        <v>4</v>
      </c>
      <c r="O5429">
        <v>1</v>
      </c>
      <c r="P5429">
        <v>1</v>
      </c>
      <c r="Q5429">
        <v>3.22</v>
      </c>
      <c r="R5429">
        <v>-1</v>
      </c>
      <c r="S5429">
        <v>0</v>
      </c>
      <c r="T5429">
        <v>176</v>
      </c>
      <c r="U5429">
        <v>80.599999999999994</v>
      </c>
      <c r="V5429">
        <v>26.020144628099171</v>
      </c>
      <c r="W5429">
        <v>-1</v>
      </c>
      <c r="X5429">
        <v>1</v>
      </c>
      <c r="Y5429">
        <v>3</v>
      </c>
      <c r="Z5429">
        <v>687333</v>
      </c>
    </row>
    <row r="5430" spans="1:26">
      <c r="A5430">
        <v>526351</v>
      </c>
      <c r="B5430">
        <v>2</v>
      </c>
      <c r="C5430">
        <v>52635102</v>
      </c>
      <c r="D5430">
        <v>4</v>
      </c>
      <c r="E5430">
        <v>9</v>
      </c>
      <c r="F5430">
        <v>21</v>
      </c>
      <c r="G5430">
        <v>2</v>
      </c>
      <c r="H5430">
        <v>26</v>
      </c>
      <c r="I5430">
        <v>2</v>
      </c>
      <c r="J5430">
        <v>1</v>
      </c>
      <c r="K5430">
        <v>4</v>
      </c>
      <c r="L5430">
        <v>14</v>
      </c>
      <c r="M5430">
        <v>1</v>
      </c>
      <c r="N5430">
        <v>2</v>
      </c>
      <c r="O5430">
        <v>5</v>
      </c>
      <c r="P5430">
        <v>1</v>
      </c>
      <c r="Q5430">
        <v>6.75</v>
      </c>
      <c r="R5430">
        <v>-1</v>
      </c>
      <c r="S5430">
        <v>8</v>
      </c>
      <c r="T5430">
        <v>169.4</v>
      </c>
      <c r="U5430">
        <v>70.3</v>
      </c>
      <c r="V5430">
        <v>24.497880567430851</v>
      </c>
      <c r="W5430">
        <v>0.74952015355086399</v>
      </c>
      <c r="X5430">
        <v>-8</v>
      </c>
      <c r="Y5430">
        <v>1</v>
      </c>
      <c r="Z5430">
        <v>687333</v>
      </c>
    </row>
    <row r="5431" spans="1:26">
      <c r="A5431">
        <v>526351</v>
      </c>
      <c r="B5431">
        <v>3</v>
      </c>
      <c r="C5431">
        <v>52635103</v>
      </c>
      <c r="D5431">
        <v>4</v>
      </c>
      <c r="E5431">
        <v>9</v>
      </c>
      <c r="F5431">
        <v>21</v>
      </c>
      <c r="G5431">
        <v>1</v>
      </c>
      <c r="H5431">
        <v>2</v>
      </c>
      <c r="I5431">
        <v>-1</v>
      </c>
      <c r="J5431">
        <v>1</v>
      </c>
      <c r="K5431">
        <v>-1</v>
      </c>
      <c r="L5431">
        <v>14</v>
      </c>
      <c r="M5431">
        <v>1</v>
      </c>
      <c r="N5431">
        <v>-1</v>
      </c>
      <c r="O5431">
        <v>-1</v>
      </c>
      <c r="P5431">
        <v>-1</v>
      </c>
      <c r="Q5431">
        <v>-1</v>
      </c>
      <c r="R5431">
        <v>-1</v>
      </c>
      <c r="S5431">
        <v>-2</v>
      </c>
      <c r="T5431">
        <v>84.5</v>
      </c>
      <c r="U5431">
        <v>13.9</v>
      </c>
      <c r="V5431">
        <v>19.467105493505134</v>
      </c>
      <c r="W5431">
        <v>-1</v>
      </c>
      <c r="X5431">
        <v>-2</v>
      </c>
      <c r="Y5431">
        <v>-2</v>
      </c>
      <c r="Z5431">
        <v>687333</v>
      </c>
    </row>
    <row r="5432" spans="1:26">
      <c r="A5432">
        <v>526351</v>
      </c>
      <c r="B5432">
        <v>4</v>
      </c>
      <c r="C5432">
        <v>52635104</v>
      </c>
      <c r="D5432">
        <v>4</v>
      </c>
      <c r="E5432">
        <v>9</v>
      </c>
      <c r="F5432">
        <v>21</v>
      </c>
      <c r="G5432">
        <v>1</v>
      </c>
      <c r="H5432">
        <v>0</v>
      </c>
      <c r="I5432">
        <v>-1</v>
      </c>
      <c r="J5432">
        <v>1</v>
      </c>
      <c r="K5432">
        <v>-1</v>
      </c>
      <c r="L5432">
        <v>14</v>
      </c>
      <c r="M5432">
        <v>1</v>
      </c>
      <c r="N5432">
        <v>-1</v>
      </c>
      <c r="O5432">
        <v>-1</v>
      </c>
      <c r="P5432">
        <v>-1</v>
      </c>
      <c r="Q5432">
        <v>-1</v>
      </c>
      <c r="R5432">
        <v>-1</v>
      </c>
      <c r="S5432">
        <v>-2</v>
      </c>
      <c r="T5432">
        <v>-1</v>
      </c>
      <c r="U5432">
        <v>7.2</v>
      </c>
      <c r="V5432">
        <v>-1</v>
      </c>
      <c r="W5432">
        <v>-1</v>
      </c>
      <c r="X5432">
        <v>-2</v>
      </c>
      <c r="Y5432">
        <v>-2</v>
      </c>
      <c r="Z5432">
        <v>687333</v>
      </c>
    </row>
    <row r="5433" spans="1:26">
      <c r="A5433">
        <v>526371</v>
      </c>
      <c r="B5433">
        <v>1</v>
      </c>
      <c r="C5433">
        <v>52637101</v>
      </c>
      <c r="D5433">
        <v>3</v>
      </c>
      <c r="E5433">
        <v>9</v>
      </c>
      <c r="F5433">
        <v>21</v>
      </c>
      <c r="G5433">
        <v>2</v>
      </c>
      <c r="H5433">
        <v>66</v>
      </c>
      <c r="I5433">
        <v>2</v>
      </c>
      <c r="J5433">
        <v>1</v>
      </c>
      <c r="K5433">
        <v>7</v>
      </c>
      <c r="L5433">
        <v>96</v>
      </c>
      <c r="M5433">
        <v>2</v>
      </c>
      <c r="N5433">
        <v>1</v>
      </c>
      <c r="O5433">
        <v>5</v>
      </c>
      <c r="P5433">
        <v>1</v>
      </c>
      <c r="Q5433">
        <v>0.80800000000000005</v>
      </c>
      <c r="R5433">
        <v>-1</v>
      </c>
      <c r="S5433">
        <v>0</v>
      </c>
      <c r="T5433">
        <v>161.4</v>
      </c>
      <c r="U5433">
        <v>65.2</v>
      </c>
      <c r="V5433">
        <v>25.028829218931619</v>
      </c>
      <c r="W5433">
        <v>0.80597014925373101</v>
      </c>
      <c r="X5433">
        <v>2</v>
      </c>
      <c r="Y5433">
        <v>3</v>
      </c>
      <c r="Z5433">
        <v>657296</v>
      </c>
    </row>
    <row r="5434" spans="1:26">
      <c r="A5434">
        <v>526371</v>
      </c>
      <c r="B5434">
        <v>2</v>
      </c>
      <c r="C5434">
        <v>52637102</v>
      </c>
      <c r="D5434">
        <v>3</v>
      </c>
      <c r="E5434">
        <v>9</v>
      </c>
      <c r="F5434">
        <v>21</v>
      </c>
      <c r="G5434">
        <v>1</v>
      </c>
      <c r="H5434">
        <v>70</v>
      </c>
      <c r="I5434">
        <v>2</v>
      </c>
      <c r="J5434">
        <v>1</v>
      </c>
      <c r="K5434">
        <v>4</v>
      </c>
      <c r="L5434">
        <v>96</v>
      </c>
      <c r="M5434">
        <v>1</v>
      </c>
      <c r="N5434">
        <v>2</v>
      </c>
      <c r="O5434">
        <v>5</v>
      </c>
      <c r="P5434">
        <v>1</v>
      </c>
      <c r="Q5434">
        <v>1.2255</v>
      </c>
      <c r="R5434">
        <v>-1</v>
      </c>
      <c r="S5434">
        <v>2</v>
      </c>
      <c r="T5434">
        <v>164.7</v>
      </c>
      <c r="U5434">
        <v>69.3</v>
      </c>
      <c r="V5434">
        <v>25.547360493163598</v>
      </c>
      <c r="W5434">
        <v>0.90626618332470199</v>
      </c>
      <c r="X5434">
        <v>1</v>
      </c>
      <c r="Y5434">
        <v>3</v>
      </c>
      <c r="Z5434">
        <v>657296</v>
      </c>
    </row>
    <row r="5435" spans="1:26">
      <c r="A5435">
        <v>526371</v>
      </c>
      <c r="B5435">
        <v>3</v>
      </c>
      <c r="C5435">
        <v>52637103</v>
      </c>
      <c r="D5435">
        <v>3</v>
      </c>
      <c r="E5435">
        <v>9</v>
      </c>
      <c r="F5435">
        <v>21</v>
      </c>
      <c r="G5435">
        <v>1</v>
      </c>
      <c r="H5435">
        <v>33</v>
      </c>
      <c r="I5435">
        <v>1</v>
      </c>
      <c r="J5435">
        <v>1</v>
      </c>
      <c r="K5435">
        <v>4</v>
      </c>
      <c r="L5435">
        <v>96</v>
      </c>
      <c r="M5435">
        <v>1</v>
      </c>
      <c r="N5435">
        <v>1</v>
      </c>
      <c r="O5435">
        <v>5</v>
      </c>
      <c r="P5435">
        <v>1</v>
      </c>
      <c r="Q5435">
        <v>0.34499999999999997</v>
      </c>
      <c r="R5435">
        <v>-1</v>
      </c>
      <c r="S5435">
        <v>0</v>
      </c>
      <c r="T5435">
        <v>176</v>
      </c>
      <c r="U5435">
        <v>69.099999999999994</v>
      </c>
      <c r="V5435">
        <v>22.30759297520661</v>
      </c>
      <c r="W5435">
        <v>0.89924812030075196</v>
      </c>
      <c r="X5435">
        <v>1</v>
      </c>
      <c r="Y5435">
        <v>3</v>
      </c>
      <c r="Z5435">
        <v>657296</v>
      </c>
    </row>
    <row r="5436" spans="1:26">
      <c r="A5436">
        <v>527051</v>
      </c>
      <c r="B5436">
        <v>1</v>
      </c>
      <c r="C5436">
        <v>52705101</v>
      </c>
      <c r="D5436">
        <v>1</v>
      </c>
      <c r="E5436">
        <v>5</v>
      </c>
      <c r="F5436">
        <v>27</v>
      </c>
      <c r="G5436">
        <v>1</v>
      </c>
      <c r="H5436">
        <v>25</v>
      </c>
      <c r="I5436">
        <v>2</v>
      </c>
      <c r="J5436">
        <v>5</v>
      </c>
      <c r="K5436">
        <v>4</v>
      </c>
      <c r="L5436">
        <v>-1</v>
      </c>
      <c r="M5436">
        <v>3</v>
      </c>
      <c r="N5436">
        <v>4</v>
      </c>
      <c r="O5436">
        <v>2</v>
      </c>
      <c r="P5436">
        <v>1</v>
      </c>
      <c r="Q5436">
        <v>6</v>
      </c>
      <c r="R5436">
        <v>-1</v>
      </c>
      <c r="S5436">
        <v>0</v>
      </c>
      <c r="T5436">
        <v>166.2</v>
      </c>
      <c r="U5436">
        <v>87.8</v>
      </c>
      <c r="V5436">
        <v>31.785751005342032</v>
      </c>
      <c r="W5436">
        <v>-1</v>
      </c>
      <c r="X5436">
        <v>2</v>
      </c>
      <c r="Y5436">
        <v>1</v>
      </c>
      <c r="Z5436">
        <v>463446</v>
      </c>
    </row>
    <row r="5437" spans="1:26">
      <c r="A5437">
        <v>527341</v>
      </c>
      <c r="B5437">
        <v>1</v>
      </c>
      <c r="C5437">
        <v>52734101</v>
      </c>
      <c r="D5437">
        <v>3</v>
      </c>
      <c r="E5437">
        <v>5</v>
      </c>
      <c r="F5437">
        <v>27</v>
      </c>
      <c r="G5437">
        <v>1</v>
      </c>
      <c r="H5437">
        <v>33</v>
      </c>
      <c r="I5437">
        <v>2</v>
      </c>
      <c r="J5437">
        <v>5</v>
      </c>
      <c r="K5437">
        <v>7</v>
      </c>
      <c r="L5437">
        <v>9</v>
      </c>
      <c r="M5437">
        <v>3</v>
      </c>
      <c r="N5437">
        <v>4</v>
      </c>
      <c r="O5437">
        <v>2</v>
      </c>
      <c r="P5437">
        <v>2</v>
      </c>
      <c r="Q5437">
        <v>0</v>
      </c>
      <c r="R5437">
        <v>-1</v>
      </c>
      <c r="S5437">
        <v>0</v>
      </c>
      <c r="T5437">
        <v>168.2</v>
      </c>
      <c r="U5437">
        <v>66.8</v>
      </c>
      <c r="V5437">
        <v>23.611549016586054</v>
      </c>
      <c r="W5437">
        <v>-1</v>
      </c>
      <c r="X5437">
        <v>1</v>
      </c>
      <c r="Y5437">
        <v>3</v>
      </c>
      <c r="Z5437">
        <v>398300</v>
      </c>
    </row>
    <row r="5438" spans="1:26">
      <c r="A5438">
        <v>527341</v>
      </c>
      <c r="B5438">
        <v>2</v>
      </c>
      <c r="C5438">
        <v>52734102</v>
      </c>
      <c r="D5438">
        <v>3</v>
      </c>
      <c r="E5438">
        <v>5</v>
      </c>
      <c r="F5438">
        <v>27</v>
      </c>
      <c r="G5438">
        <v>2</v>
      </c>
      <c r="H5438">
        <v>7</v>
      </c>
      <c r="I5438">
        <v>-1</v>
      </c>
      <c r="J5438">
        <v>6</v>
      </c>
      <c r="K5438">
        <v>-1</v>
      </c>
      <c r="L5438">
        <v>9</v>
      </c>
      <c r="M5438">
        <v>2</v>
      </c>
      <c r="N5438">
        <v>-1</v>
      </c>
      <c r="O5438">
        <v>-1</v>
      </c>
      <c r="P5438">
        <v>-1</v>
      </c>
      <c r="Q5438">
        <v>-1</v>
      </c>
      <c r="R5438">
        <v>-1</v>
      </c>
      <c r="S5438">
        <v>-2</v>
      </c>
      <c r="T5438">
        <v>121.5</v>
      </c>
      <c r="U5438">
        <v>32.299999999999997</v>
      </c>
      <c r="V5438">
        <v>21.880133448491925</v>
      </c>
      <c r="W5438">
        <v>-1</v>
      </c>
      <c r="X5438">
        <v>-2</v>
      </c>
      <c r="Y5438">
        <v>-2</v>
      </c>
      <c r="Z5438">
        <v>398300</v>
      </c>
    </row>
    <row r="5439" spans="1:26">
      <c r="A5439">
        <v>527341</v>
      </c>
      <c r="B5439">
        <v>3</v>
      </c>
      <c r="C5439">
        <v>52734103</v>
      </c>
      <c r="D5439">
        <v>3</v>
      </c>
      <c r="E5439">
        <v>5</v>
      </c>
      <c r="F5439">
        <v>27</v>
      </c>
      <c r="G5439">
        <v>1</v>
      </c>
      <c r="H5439">
        <v>6</v>
      </c>
      <c r="I5439">
        <v>-1</v>
      </c>
      <c r="J5439">
        <v>6</v>
      </c>
      <c r="K5439">
        <v>-1</v>
      </c>
      <c r="L5439">
        <v>9</v>
      </c>
      <c r="M5439">
        <v>2</v>
      </c>
      <c r="N5439">
        <v>-1</v>
      </c>
      <c r="O5439">
        <v>-1</v>
      </c>
      <c r="P5439">
        <v>-1</v>
      </c>
      <c r="Q5439">
        <v>-1</v>
      </c>
      <c r="R5439">
        <v>-1</v>
      </c>
      <c r="S5439">
        <v>-2</v>
      </c>
      <c r="T5439">
        <v>116</v>
      </c>
      <c r="U5439">
        <v>20.5</v>
      </c>
      <c r="V5439">
        <v>15.234839476813319</v>
      </c>
      <c r="W5439">
        <v>-1</v>
      </c>
      <c r="X5439">
        <v>-2</v>
      </c>
      <c r="Y5439">
        <v>-2</v>
      </c>
      <c r="Z5439">
        <v>398300</v>
      </c>
    </row>
    <row r="5440" spans="1:26">
      <c r="A5440">
        <v>528051</v>
      </c>
      <c r="B5440">
        <v>1</v>
      </c>
      <c r="C5440">
        <v>52805101</v>
      </c>
      <c r="D5440">
        <v>1</v>
      </c>
      <c r="E5440">
        <v>6</v>
      </c>
      <c r="F5440">
        <v>1</v>
      </c>
      <c r="G5440">
        <v>1</v>
      </c>
      <c r="H5440">
        <v>29</v>
      </c>
      <c r="I5440">
        <v>1</v>
      </c>
      <c r="J5440">
        <v>1</v>
      </c>
      <c r="K5440">
        <v>3</v>
      </c>
      <c r="L5440">
        <v>15</v>
      </c>
      <c r="M5440">
        <v>2</v>
      </c>
      <c r="N5440">
        <v>4</v>
      </c>
      <c r="O5440">
        <v>1</v>
      </c>
      <c r="P5440">
        <v>1</v>
      </c>
      <c r="Q5440">
        <v>80.028999999999996</v>
      </c>
      <c r="R5440">
        <v>-1</v>
      </c>
      <c r="S5440">
        <v>0</v>
      </c>
      <c r="T5440">
        <v>180.4</v>
      </c>
      <c r="U5440">
        <v>81.599999999999994</v>
      </c>
      <c r="V5440">
        <v>25.073623040201372</v>
      </c>
      <c r="W5440">
        <v>0.88866498740554201</v>
      </c>
      <c r="X5440">
        <v>1</v>
      </c>
      <c r="Y5440">
        <v>1</v>
      </c>
      <c r="Z5440">
        <v>500328</v>
      </c>
    </row>
    <row r="5441" spans="1:26">
      <c r="A5441">
        <v>528151</v>
      </c>
      <c r="B5441">
        <v>1</v>
      </c>
      <c r="C5441">
        <v>52815101</v>
      </c>
      <c r="D5441">
        <v>1</v>
      </c>
      <c r="E5441">
        <v>6</v>
      </c>
      <c r="F5441">
        <v>1</v>
      </c>
      <c r="G5441">
        <v>1</v>
      </c>
      <c r="H5441">
        <v>31</v>
      </c>
      <c r="I5441">
        <v>1</v>
      </c>
      <c r="J5441">
        <v>4</v>
      </c>
      <c r="K5441">
        <v>2</v>
      </c>
      <c r="L5441">
        <v>8</v>
      </c>
      <c r="M5441">
        <v>3</v>
      </c>
      <c r="N5441">
        <v>1</v>
      </c>
      <c r="O5441">
        <v>5</v>
      </c>
      <c r="P5441">
        <v>1</v>
      </c>
      <c r="Q5441">
        <v>24.116</v>
      </c>
      <c r="R5441">
        <v>-1</v>
      </c>
      <c r="S5441">
        <v>1</v>
      </c>
      <c r="T5441">
        <v>178.3</v>
      </c>
      <c r="U5441">
        <v>85.8</v>
      </c>
      <c r="V5441">
        <v>26.988863790853284</v>
      </c>
      <c r="W5441">
        <v>0.94029126213592196</v>
      </c>
      <c r="X5441">
        <v>-8</v>
      </c>
      <c r="Y5441">
        <v>3</v>
      </c>
      <c r="Z5441">
        <v>485385</v>
      </c>
    </row>
    <row r="5442" spans="1:26">
      <c r="A5442">
        <v>528181</v>
      </c>
      <c r="B5442">
        <v>1</v>
      </c>
      <c r="C5442">
        <v>52818101</v>
      </c>
      <c r="D5442">
        <v>2</v>
      </c>
      <c r="E5442">
        <v>6</v>
      </c>
      <c r="F5442">
        <v>1</v>
      </c>
      <c r="G5442">
        <v>1</v>
      </c>
      <c r="H5442">
        <v>67</v>
      </c>
      <c r="I5442">
        <v>2</v>
      </c>
      <c r="J5442">
        <v>1</v>
      </c>
      <c r="K5442">
        <v>2</v>
      </c>
      <c r="L5442">
        <v>11</v>
      </c>
      <c r="M5442">
        <v>2</v>
      </c>
      <c r="N5442">
        <v>3</v>
      </c>
      <c r="O5442">
        <v>5</v>
      </c>
      <c r="P5442">
        <v>1</v>
      </c>
      <c r="Q5442">
        <v>10.718</v>
      </c>
      <c r="R5442">
        <v>-1</v>
      </c>
      <c r="S5442">
        <v>0</v>
      </c>
      <c r="T5442">
        <v>172.5</v>
      </c>
      <c r="U5442">
        <v>69.599999999999994</v>
      </c>
      <c r="V5442">
        <v>23.390044108380586</v>
      </c>
      <c r="W5442">
        <v>0.85809768637532102</v>
      </c>
      <c r="X5442">
        <v>1</v>
      </c>
      <c r="Y5442">
        <v>3</v>
      </c>
      <c r="Z5442">
        <v>383572</v>
      </c>
    </row>
    <row r="5443" spans="1:26">
      <c r="A5443">
        <v>528181</v>
      </c>
      <c r="B5443">
        <v>2</v>
      </c>
      <c r="C5443">
        <v>52818102</v>
      </c>
      <c r="D5443">
        <v>2</v>
      </c>
      <c r="E5443">
        <v>6</v>
      </c>
      <c r="F5443">
        <v>1</v>
      </c>
      <c r="G5443">
        <v>2</v>
      </c>
      <c r="H5443">
        <v>64</v>
      </c>
      <c r="I5443">
        <v>2</v>
      </c>
      <c r="J5443">
        <v>1</v>
      </c>
      <c r="K5443">
        <v>2</v>
      </c>
      <c r="L5443">
        <v>11</v>
      </c>
      <c r="M5443">
        <v>1</v>
      </c>
      <c r="N5443">
        <v>4</v>
      </c>
      <c r="O5443">
        <v>2</v>
      </c>
      <c r="P5443">
        <v>1</v>
      </c>
      <c r="Q5443">
        <v>13.32</v>
      </c>
      <c r="R5443">
        <v>-1</v>
      </c>
      <c r="S5443">
        <v>0</v>
      </c>
      <c r="T5443">
        <v>169</v>
      </c>
      <c r="U5443">
        <v>77.400000000000006</v>
      </c>
      <c r="V5443">
        <v>27.099891460383045</v>
      </c>
      <c r="W5443">
        <v>0.84307098020280102</v>
      </c>
      <c r="X5443">
        <v>1</v>
      </c>
      <c r="Y5443">
        <v>1</v>
      </c>
      <c r="Z5443">
        <v>383572</v>
      </c>
    </row>
    <row r="5444" spans="1:26">
      <c r="A5444">
        <v>528251</v>
      </c>
      <c r="B5444">
        <v>1</v>
      </c>
      <c r="C5444">
        <v>52825101</v>
      </c>
      <c r="D5444">
        <v>3</v>
      </c>
      <c r="E5444">
        <v>6</v>
      </c>
      <c r="F5444">
        <v>1</v>
      </c>
      <c r="G5444">
        <v>1</v>
      </c>
      <c r="H5444">
        <v>34</v>
      </c>
      <c r="I5444">
        <v>2</v>
      </c>
      <c r="J5444">
        <v>1</v>
      </c>
      <c r="K5444">
        <v>3</v>
      </c>
      <c r="L5444">
        <v>21</v>
      </c>
      <c r="M5444">
        <v>2</v>
      </c>
      <c r="N5444">
        <v>3</v>
      </c>
      <c r="O5444">
        <v>5</v>
      </c>
      <c r="P5444">
        <v>1</v>
      </c>
      <c r="Q5444">
        <v>41</v>
      </c>
      <c r="R5444">
        <v>-1</v>
      </c>
      <c r="S5444">
        <v>2</v>
      </c>
      <c r="T5444">
        <v>174.5</v>
      </c>
      <c r="U5444">
        <v>87.5</v>
      </c>
      <c r="V5444">
        <v>28.735396261114438</v>
      </c>
      <c r="W5444">
        <v>0.95199619771863098</v>
      </c>
      <c r="X5444">
        <v>2</v>
      </c>
      <c r="Y5444">
        <v>1</v>
      </c>
      <c r="Z5444">
        <v>566518</v>
      </c>
    </row>
    <row r="5445" spans="1:26">
      <c r="A5445">
        <v>528251</v>
      </c>
      <c r="B5445">
        <v>2</v>
      </c>
      <c r="C5445">
        <v>52825102</v>
      </c>
      <c r="D5445">
        <v>3</v>
      </c>
      <c r="E5445">
        <v>6</v>
      </c>
      <c r="F5445">
        <v>1</v>
      </c>
      <c r="G5445">
        <v>2</v>
      </c>
      <c r="H5445">
        <v>42</v>
      </c>
      <c r="I5445">
        <v>2</v>
      </c>
      <c r="J5445">
        <v>1</v>
      </c>
      <c r="K5445">
        <v>4</v>
      </c>
      <c r="L5445">
        <v>21</v>
      </c>
      <c r="M5445">
        <v>2</v>
      </c>
      <c r="N5445">
        <v>3</v>
      </c>
      <c r="O5445">
        <v>5</v>
      </c>
      <c r="P5445">
        <v>1</v>
      </c>
      <c r="Q5445">
        <v>9</v>
      </c>
      <c r="R5445">
        <v>-1</v>
      </c>
      <c r="S5445">
        <v>8</v>
      </c>
      <c r="T5445">
        <v>158.9</v>
      </c>
      <c r="U5445">
        <v>63.7</v>
      </c>
      <c r="V5445">
        <v>25.228512099982535</v>
      </c>
      <c r="W5445">
        <v>0.82934609250398705</v>
      </c>
      <c r="X5445">
        <v>2</v>
      </c>
      <c r="Y5445">
        <v>1</v>
      </c>
      <c r="Z5445">
        <v>566518</v>
      </c>
    </row>
    <row r="5446" spans="1:26">
      <c r="A5446">
        <v>528251</v>
      </c>
      <c r="B5446">
        <v>3</v>
      </c>
      <c r="C5446">
        <v>52825103</v>
      </c>
      <c r="D5446">
        <v>3</v>
      </c>
      <c r="E5446">
        <v>6</v>
      </c>
      <c r="F5446">
        <v>1</v>
      </c>
      <c r="G5446">
        <v>2</v>
      </c>
      <c r="H5446">
        <v>18</v>
      </c>
      <c r="I5446">
        <v>1</v>
      </c>
      <c r="J5446">
        <v>1</v>
      </c>
      <c r="K5446">
        <v>4</v>
      </c>
      <c r="L5446">
        <v>21</v>
      </c>
      <c r="M5446">
        <v>1</v>
      </c>
      <c r="N5446">
        <v>1</v>
      </c>
      <c r="O5446">
        <v>5</v>
      </c>
      <c r="P5446">
        <v>1</v>
      </c>
      <c r="Q5446">
        <v>9.923</v>
      </c>
      <c r="R5446">
        <v>0</v>
      </c>
      <c r="S5446">
        <v>4</v>
      </c>
      <c r="T5446">
        <v>161.30000000000001</v>
      </c>
      <c r="U5446">
        <v>60.3</v>
      </c>
      <c r="V5446">
        <v>23.176538731916622</v>
      </c>
      <c r="W5446">
        <v>0.71112229491696</v>
      </c>
      <c r="X5446">
        <v>1</v>
      </c>
      <c r="Y5446">
        <v>1</v>
      </c>
      <c r="Z5446">
        <v>566518</v>
      </c>
    </row>
    <row r="5447" spans="1:26">
      <c r="A5447">
        <v>528271</v>
      </c>
      <c r="B5447">
        <v>1</v>
      </c>
      <c r="C5447">
        <v>52827101</v>
      </c>
      <c r="D5447">
        <v>3</v>
      </c>
      <c r="E5447">
        <v>6</v>
      </c>
      <c r="F5447">
        <v>1</v>
      </c>
      <c r="G5447">
        <v>2</v>
      </c>
      <c r="H5447">
        <v>35</v>
      </c>
      <c r="I5447">
        <v>4</v>
      </c>
      <c r="J5447">
        <v>1</v>
      </c>
      <c r="K5447">
        <v>4</v>
      </c>
      <c r="L5447">
        <v>6</v>
      </c>
      <c r="M5447">
        <v>2</v>
      </c>
      <c r="N5447">
        <v>4</v>
      </c>
      <c r="O5447">
        <v>2</v>
      </c>
      <c r="P5447">
        <v>1</v>
      </c>
      <c r="Q5447">
        <v>2.3660000000000001</v>
      </c>
      <c r="R5447">
        <v>-1</v>
      </c>
      <c r="S5447">
        <v>0</v>
      </c>
      <c r="T5447">
        <v>155.30000000000001</v>
      </c>
      <c r="U5447">
        <v>49.9</v>
      </c>
      <c r="V5447">
        <v>20.689863915426134</v>
      </c>
      <c r="W5447">
        <v>0.75997719498289595</v>
      </c>
      <c r="X5447">
        <v>1</v>
      </c>
      <c r="Y5447">
        <v>3</v>
      </c>
      <c r="Z5447">
        <v>513285</v>
      </c>
    </row>
    <row r="5448" spans="1:26">
      <c r="A5448">
        <v>528271</v>
      </c>
      <c r="B5448">
        <v>2</v>
      </c>
      <c r="C5448">
        <v>52827102</v>
      </c>
      <c r="D5448">
        <v>3</v>
      </c>
      <c r="E5448">
        <v>6</v>
      </c>
      <c r="F5448">
        <v>1</v>
      </c>
      <c r="G5448">
        <v>1</v>
      </c>
      <c r="H5448">
        <v>15</v>
      </c>
      <c r="I5448">
        <v>-1</v>
      </c>
      <c r="J5448">
        <v>1</v>
      </c>
      <c r="K5448">
        <v>-1</v>
      </c>
      <c r="L5448">
        <v>6</v>
      </c>
      <c r="M5448">
        <v>2</v>
      </c>
      <c r="N5448">
        <v>-1</v>
      </c>
      <c r="O5448">
        <v>-1</v>
      </c>
      <c r="P5448">
        <v>-1</v>
      </c>
      <c r="Q5448">
        <v>-1</v>
      </c>
      <c r="R5448">
        <v>-1</v>
      </c>
      <c r="S5448">
        <v>2</v>
      </c>
      <c r="T5448">
        <v>171.5</v>
      </c>
      <c r="U5448">
        <v>62.5</v>
      </c>
      <c r="V5448">
        <v>21.249649380785215</v>
      </c>
      <c r="W5448">
        <v>-1</v>
      </c>
      <c r="X5448">
        <v>1</v>
      </c>
      <c r="Y5448">
        <v>3</v>
      </c>
      <c r="Z5448">
        <v>513285</v>
      </c>
    </row>
    <row r="5449" spans="1:26">
      <c r="A5449">
        <v>528271</v>
      </c>
      <c r="B5449">
        <v>3</v>
      </c>
      <c r="C5449">
        <v>52827103</v>
      </c>
      <c r="D5449">
        <v>3</v>
      </c>
      <c r="E5449">
        <v>6</v>
      </c>
      <c r="F5449">
        <v>1</v>
      </c>
      <c r="G5449">
        <v>1</v>
      </c>
      <c r="H5449">
        <v>3</v>
      </c>
      <c r="I5449">
        <v>-1</v>
      </c>
      <c r="J5449">
        <v>1</v>
      </c>
      <c r="K5449">
        <v>-1</v>
      </c>
      <c r="L5449">
        <v>6</v>
      </c>
      <c r="M5449">
        <v>2</v>
      </c>
      <c r="N5449">
        <v>-1</v>
      </c>
      <c r="O5449">
        <v>-1</v>
      </c>
      <c r="P5449">
        <v>-1</v>
      </c>
      <c r="Q5449">
        <v>-1</v>
      </c>
      <c r="R5449">
        <v>-1</v>
      </c>
      <c r="S5449">
        <v>-2</v>
      </c>
      <c r="T5449">
        <v>104.8</v>
      </c>
      <c r="U5449">
        <v>18.7</v>
      </c>
      <c r="V5449">
        <v>17.02625138395198</v>
      </c>
      <c r="W5449">
        <v>-1</v>
      </c>
      <c r="X5449">
        <v>-2</v>
      </c>
      <c r="Y5449">
        <v>-2</v>
      </c>
      <c r="Z5449">
        <v>513285</v>
      </c>
    </row>
    <row r="5450" spans="1:26">
      <c r="A5450">
        <v>528351</v>
      </c>
      <c r="B5450">
        <v>1</v>
      </c>
      <c r="C5450">
        <v>52835101</v>
      </c>
      <c r="D5450">
        <v>1</v>
      </c>
      <c r="E5450">
        <v>6</v>
      </c>
      <c r="F5450">
        <v>1</v>
      </c>
      <c r="G5450">
        <v>2</v>
      </c>
      <c r="H5450">
        <v>29</v>
      </c>
      <c r="I5450">
        <v>1</v>
      </c>
      <c r="J5450">
        <v>1</v>
      </c>
      <c r="K5450">
        <v>1</v>
      </c>
      <c r="L5450">
        <v>13</v>
      </c>
      <c r="M5450">
        <v>2</v>
      </c>
      <c r="N5450">
        <v>3</v>
      </c>
      <c r="O5450">
        <v>5</v>
      </c>
      <c r="P5450">
        <v>1</v>
      </c>
      <c r="Q5450">
        <v>6.0579999999999998</v>
      </c>
      <c r="R5450">
        <v>-1</v>
      </c>
      <c r="S5450">
        <v>0</v>
      </c>
      <c r="T5450">
        <v>164</v>
      </c>
      <c r="U5450">
        <v>66.5</v>
      </c>
      <c r="V5450">
        <v>24.724866151100539</v>
      </c>
      <c r="W5450">
        <v>0.79968371112282499</v>
      </c>
      <c r="X5450">
        <v>1</v>
      </c>
      <c r="Y5450">
        <v>1</v>
      </c>
      <c r="Z5450">
        <v>854369</v>
      </c>
    </row>
    <row r="5451" spans="1:26">
      <c r="A5451">
        <v>528371</v>
      </c>
      <c r="B5451">
        <v>1</v>
      </c>
      <c r="C5451">
        <v>52837101</v>
      </c>
      <c r="D5451">
        <v>4</v>
      </c>
      <c r="E5451">
        <v>6</v>
      </c>
      <c r="F5451">
        <v>1</v>
      </c>
      <c r="G5451">
        <v>1</v>
      </c>
      <c r="H5451">
        <v>45</v>
      </c>
      <c r="I5451">
        <v>2</v>
      </c>
      <c r="J5451">
        <v>1</v>
      </c>
      <c r="K5451">
        <v>1</v>
      </c>
      <c r="L5451">
        <v>21</v>
      </c>
      <c r="M5451">
        <v>1</v>
      </c>
      <c r="N5451">
        <v>1</v>
      </c>
      <c r="O5451">
        <v>5</v>
      </c>
      <c r="P5451">
        <v>1</v>
      </c>
      <c r="Q5451">
        <v>9.75</v>
      </c>
      <c r="R5451">
        <v>-1</v>
      </c>
      <c r="S5451">
        <v>4</v>
      </c>
      <c r="T5451">
        <v>173.8</v>
      </c>
      <c r="U5451">
        <v>67.599999999999994</v>
      </c>
      <c r="V5451">
        <v>22.379333678513582</v>
      </c>
      <c r="W5451">
        <v>0.82251082251082297</v>
      </c>
      <c r="X5451">
        <v>1</v>
      </c>
      <c r="Y5451">
        <v>3</v>
      </c>
      <c r="Z5451">
        <v>495417</v>
      </c>
    </row>
    <row r="5452" spans="1:26">
      <c r="A5452">
        <v>528371</v>
      </c>
      <c r="B5452">
        <v>2</v>
      </c>
      <c r="C5452">
        <v>52837102</v>
      </c>
      <c r="D5452">
        <v>4</v>
      </c>
      <c r="E5452">
        <v>6</v>
      </c>
      <c r="F5452">
        <v>1</v>
      </c>
      <c r="G5452">
        <v>2</v>
      </c>
      <c r="H5452">
        <v>44</v>
      </c>
      <c r="I5452">
        <v>2</v>
      </c>
      <c r="J5452">
        <v>1</v>
      </c>
      <c r="K5452">
        <v>1</v>
      </c>
      <c r="L5452">
        <v>21</v>
      </c>
      <c r="M5452">
        <v>2</v>
      </c>
      <c r="N5452">
        <v>3</v>
      </c>
      <c r="O5452">
        <v>5</v>
      </c>
      <c r="P5452">
        <v>1</v>
      </c>
      <c r="Q5452">
        <v>6.4349999999999996</v>
      </c>
      <c r="R5452">
        <v>-1</v>
      </c>
      <c r="S5452">
        <v>1</v>
      </c>
      <c r="T5452">
        <v>165.4</v>
      </c>
      <c r="U5452">
        <v>92.2</v>
      </c>
      <c r="V5452">
        <v>33.70232875049895</v>
      </c>
      <c r="W5452">
        <v>0.910250769907611</v>
      </c>
      <c r="X5452">
        <v>2</v>
      </c>
      <c r="Y5452">
        <v>3</v>
      </c>
      <c r="Z5452">
        <v>495417</v>
      </c>
    </row>
    <row r="5453" spans="1:26">
      <c r="A5453">
        <v>528371</v>
      </c>
      <c r="B5453">
        <v>3</v>
      </c>
      <c r="C5453">
        <v>52837103</v>
      </c>
      <c r="D5453">
        <v>4</v>
      </c>
      <c r="E5453">
        <v>6</v>
      </c>
      <c r="F5453">
        <v>1</v>
      </c>
      <c r="G5453">
        <v>2</v>
      </c>
      <c r="H5453">
        <v>14</v>
      </c>
      <c r="I5453">
        <v>-1</v>
      </c>
      <c r="J5453">
        <v>1</v>
      </c>
      <c r="K5453">
        <v>-1</v>
      </c>
      <c r="L5453">
        <v>21</v>
      </c>
      <c r="M5453">
        <v>1</v>
      </c>
      <c r="N5453">
        <v>-1</v>
      </c>
      <c r="O5453">
        <v>-1</v>
      </c>
      <c r="P5453">
        <v>-1</v>
      </c>
      <c r="Q5453">
        <v>-1</v>
      </c>
      <c r="R5453">
        <v>-1</v>
      </c>
      <c r="S5453">
        <v>1</v>
      </c>
      <c r="T5453">
        <v>167.3</v>
      </c>
      <c r="U5453">
        <v>54.6</v>
      </c>
      <c r="V5453">
        <v>19.507461604063554</v>
      </c>
      <c r="W5453">
        <v>-1</v>
      </c>
      <c r="X5453">
        <v>1</v>
      </c>
      <c r="Y5453">
        <v>3</v>
      </c>
      <c r="Z5453">
        <v>495417</v>
      </c>
    </row>
    <row r="5454" spans="1:26">
      <c r="A5454">
        <v>528371</v>
      </c>
      <c r="B5454">
        <v>4</v>
      </c>
      <c r="C5454">
        <v>52837104</v>
      </c>
      <c r="D5454">
        <v>4</v>
      </c>
      <c r="E5454">
        <v>6</v>
      </c>
      <c r="F5454">
        <v>1</v>
      </c>
      <c r="G5454">
        <v>2</v>
      </c>
      <c r="H5454">
        <v>12</v>
      </c>
      <c r="I5454">
        <v>-1</v>
      </c>
      <c r="J5454">
        <v>1</v>
      </c>
      <c r="K5454">
        <v>-1</v>
      </c>
      <c r="L5454">
        <v>21</v>
      </c>
      <c r="M5454">
        <v>1</v>
      </c>
      <c r="N5454">
        <v>-1</v>
      </c>
      <c r="O5454">
        <v>-1</v>
      </c>
      <c r="P5454">
        <v>-1</v>
      </c>
      <c r="Q5454">
        <v>-1</v>
      </c>
      <c r="R5454">
        <v>-1</v>
      </c>
      <c r="S5454">
        <v>-2</v>
      </c>
      <c r="T5454">
        <v>152.5</v>
      </c>
      <c r="U5454">
        <v>44.1</v>
      </c>
      <c r="V5454">
        <v>18.962644450416558</v>
      </c>
      <c r="W5454">
        <v>-1</v>
      </c>
      <c r="X5454">
        <v>2</v>
      </c>
      <c r="Y5454">
        <v>1</v>
      </c>
      <c r="Z5454">
        <v>495417</v>
      </c>
    </row>
    <row r="5455" spans="1:26">
      <c r="A5455">
        <v>529151</v>
      </c>
      <c r="B5455">
        <v>1</v>
      </c>
      <c r="C5455">
        <v>52915101</v>
      </c>
      <c r="D5455">
        <v>3</v>
      </c>
      <c r="E5455">
        <v>6</v>
      </c>
      <c r="F5455">
        <v>3</v>
      </c>
      <c r="G5455">
        <v>2</v>
      </c>
      <c r="H5455">
        <v>41</v>
      </c>
      <c r="I5455">
        <v>2</v>
      </c>
      <c r="J5455">
        <v>1</v>
      </c>
      <c r="K5455">
        <v>6</v>
      </c>
      <c r="L5455">
        <v>97</v>
      </c>
      <c r="M5455">
        <v>1</v>
      </c>
      <c r="N5455">
        <v>1</v>
      </c>
      <c r="O5455">
        <v>5</v>
      </c>
      <c r="P5455">
        <v>1</v>
      </c>
      <c r="Q5455">
        <v>3.6920000000000002</v>
      </c>
      <c r="R5455">
        <v>-1</v>
      </c>
      <c r="S5455">
        <v>0</v>
      </c>
      <c r="T5455">
        <v>173.5</v>
      </c>
      <c r="U5455">
        <v>73.7</v>
      </c>
      <c r="V5455">
        <v>24.483219692880102</v>
      </c>
      <c r="W5455">
        <v>0.80651340996168597</v>
      </c>
      <c r="X5455">
        <v>1</v>
      </c>
      <c r="Y5455">
        <v>3</v>
      </c>
      <c r="Z5455">
        <v>666426</v>
      </c>
    </row>
    <row r="5456" spans="1:26">
      <c r="A5456">
        <v>529151</v>
      </c>
      <c r="B5456">
        <v>2</v>
      </c>
      <c r="C5456">
        <v>52915102</v>
      </c>
      <c r="D5456">
        <v>3</v>
      </c>
      <c r="E5456">
        <v>6</v>
      </c>
      <c r="F5456">
        <v>3</v>
      </c>
      <c r="G5456">
        <v>2</v>
      </c>
      <c r="H5456">
        <v>11</v>
      </c>
      <c r="I5456">
        <v>-1</v>
      </c>
      <c r="J5456">
        <v>1</v>
      </c>
      <c r="K5456">
        <v>-1</v>
      </c>
      <c r="L5456">
        <v>97</v>
      </c>
      <c r="M5456">
        <v>1</v>
      </c>
      <c r="N5456">
        <v>-1</v>
      </c>
      <c r="O5456">
        <v>-1</v>
      </c>
      <c r="P5456">
        <v>-1</v>
      </c>
      <c r="Q5456">
        <v>-1</v>
      </c>
      <c r="R5456">
        <v>-1</v>
      </c>
      <c r="S5456">
        <v>-2</v>
      </c>
      <c r="T5456">
        <v>163.1</v>
      </c>
      <c r="U5456">
        <v>53.1</v>
      </c>
      <c r="V5456">
        <v>19.961197837273758</v>
      </c>
      <c r="W5456">
        <v>-1</v>
      </c>
      <c r="X5456">
        <v>1</v>
      </c>
      <c r="Y5456">
        <v>3</v>
      </c>
      <c r="Z5456">
        <v>666426</v>
      </c>
    </row>
    <row r="5457" spans="1:26">
      <c r="A5457">
        <v>529151</v>
      </c>
      <c r="B5457">
        <v>3</v>
      </c>
      <c r="C5457">
        <v>52915103</v>
      </c>
      <c r="D5457">
        <v>3</v>
      </c>
      <c r="E5457">
        <v>6</v>
      </c>
      <c r="F5457">
        <v>3</v>
      </c>
      <c r="G5457">
        <v>1</v>
      </c>
      <c r="H5457">
        <v>6</v>
      </c>
      <c r="I5457">
        <v>-1</v>
      </c>
      <c r="J5457">
        <v>1</v>
      </c>
      <c r="K5457">
        <v>-1</v>
      </c>
      <c r="L5457">
        <v>97</v>
      </c>
      <c r="M5457">
        <v>2</v>
      </c>
      <c r="N5457">
        <v>-1</v>
      </c>
      <c r="O5457">
        <v>-1</v>
      </c>
      <c r="P5457">
        <v>-1</v>
      </c>
      <c r="Q5457">
        <v>-1</v>
      </c>
      <c r="R5457">
        <v>-1</v>
      </c>
      <c r="S5457">
        <v>-2</v>
      </c>
      <c r="T5457">
        <v>121.8</v>
      </c>
      <c r="U5457">
        <v>25.2</v>
      </c>
      <c r="V5457">
        <v>16.986580601324956</v>
      </c>
      <c r="W5457">
        <v>-1</v>
      </c>
      <c r="X5457">
        <v>-2</v>
      </c>
      <c r="Y5457">
        <v>-2</v>
      </c>
      <c r="Z5457">
        <v>666426</v>
      </c>
    </row>
    <row r="5458" spans="1:26">
      <c r="A5458">
        <v>529251</v>
      </c>
      <c r="B5458">
        <v>1</v>
      </c>
      <c r="C5458">
        <v>52925101</v>
      </c>
      <c r="D5458">
        <v>1</v>
      </c>
      <c r="E5458">
        <v>6</v>
      </c>
      <c r="F5458">
        <v>3</v>
      </c>
      <c r="G5458">
        <v>2</v>
      </c>
      <c r="H5458">
        <v>88</v>
      </c>
      <c r="I5458">
        <v>5</v>
      </c>
      <c r="J5458">
        <v>1</v>
      </c>
      <c r="K5458">
        <v>7</v>
      </c>
      <c r="L5458">
        <v>5</v>
      </c>
      <c r="M5458">
        <v>2</v>
      </c>
      <c r="N5458">
        <v>3</v>
      </c>
      <c r="O5458">
        <v>5</v>
      </c>
      <c r="P5458">
        <v>1</v>
      </c>
      <c r="Q5458">
        <v>3.75</v>
      </c>
      <c r="R5458">
        <v>-1</v>
      </c>
      <c r="S5458">
        <v>0</v>
      </c>
      <c r="T5458">
        <v>-1</v>
      </c>
      <c r="U5458">
        <v>-1</v>
      </c>
      <c r="V5458">
        <v>-1</v>
      </c>
      <c r="W5458">
        <v>-1</v>
      </c>
      <c r="X5458">
        <v>1</v>
      </c>
      <c r="Y5458">
        <v>3</v>
      </c>
      <c r="Z5458">
        <v>503222</v>
      </c>
    </row>
    <row r="5459" spans="1:26">
      <c r="A5459">
        <v>529271</v>
      </c>
      <c r="B5459">
        <v>1</v>
      </c>
      <c r="C5459">
        <v>52927101</v>
      </c>
      <c r="D5459">
        <v>2</v>
      </c>
      <c r="E5459">
        <v>6</v>
      </c>
      <c r="F5459">
        <v>3</v>
      </c>
      <c r="G5459">
        <v>1</v>
      </c>
      <c r="H5459">
        <v>32</v>
      </c>
      <c r="I5459">
        <v>2</v>
      </c>
      <c r="J5459">
        <v>1</v>
      </c>
      <c r="K5459">
        <v>3</v>
      </c>
      <c r="L5459">
        <v>19</v>
      </c>
      <c r="M5459">
        <v>2</v>
      </c>
      <c r="N5459">
        <v>1</v>
      </c>
      <c r="O5459">
        <v>5</v>
      </c>
      <c r="P5459">
        <v>1</v>
      </c>
      <c r="Q5459">
        <v>17.375</v>
      </c>
      <c r="R5459">
        <v>-1</v>
      </c>
      <c r="S5459">
        <v>0</v>
      </c>
      <c r="T5459">
        <v>183</v>
      </c>
      <c r="U5459">
        <v>95.1</v>
      </c>
      <c r="V5459">
        <v>28.397384215712616</v>
      </c>
      <c r="W5459">
        <v>0.878571428571429</v>
      </c>
      <c r="X5459">
        <v>2</v>
      </c>
      <c r="Y5459">
        <v>3</v>
      </c>
      <c r="Z5459">
        <v>852305</v>
      </c>
    </row>
    <row r="5460" spans="1:26">
      <c r="A5460">
        <v>529271</v>
      </c>
      <c r="B5460">
        <v>2</v>
      </c>
      <c r="C5460">
        <v>52927102</v>
      </c>
      <c r="D5460">
        <v>2</v>
      </c>
      <c r="E5460">
        <v>6</v>
      </c>
      <c r="F5460">
        <v>3</v>
      </c>
      <c r="G5460">
        <v>2</v>
      </c>
      <c r="H5460">
        <v>34</v>
      </c>
      <c r="I5460">
        <v>2</v>
      </c>
      <c r="J5460">
        <v>1</v>
      </c>
      <c r="K5460">
        <v>4</v>
      </c>
      <c r="L5460">
        <v>19</v>
      </c>
      <c r="M5460">
        <v>1</v>
      </c>
      <c r="N5460">
        <v>1</v>
      </c>
      <c r="O5460">
        <v>5</v>
      </c>
      <c r="P5460">
        <v>1</v>
      </c>
      <c r="Q5460">
        <v>6.23</v>
      </c>
      <c r="R5460">
        <v>-1</v>
      </c>
      <c r="S5460">
        <v>0</v>
      </c>
      <c r="T5460">
        <v>175.1</v>
      </c>
      <c r="U5460">
        <v>66.599999999999994</v>
      </c>
      <c r="V5460">
        <v>21.722106418099671</v>
      </c>
      <c r="W5460">
        <v>-1</v>
      </c>
      <c r="X5460">
        <v>1</v>
      </c>
      <c r="Y5460">
        <v>3</v>
      </c>
      <c r="Z5460">
        <v>852305</v>
      </c>
    </row>
    <row r="5461" spans="1:26">
      <c r="A5461">
        <v>529351</v>
      </c>
      <c r="B5461">
        <v>1</v>
      </c>
      <c r="C5461">
        <v>52935101</v>
      </c>
      <c r="D5461">
        <v>3</v>
      </c>
      <c r="E5461">
        <v>6</v>
      </c>
      <c r="F5461">
        <v>3</v>
      </c>
      <c r="G5461">
        <v>1</v>
      </c>
      <c r="H5461">
        <v>82</v>
      </c>
      <c r="I5461">
        <v>2</v>
      </c>
      <c r="J5461">
        <v>1</v>
      </c>
      <c r="K5461">
        <v>4</v>
      </c>
      <c r="L5461">
        <v>-1</v>
      </c>
      <c r="M5461">
        <v>3</v>
      </c>
      <c r="N5461">
        <v>4</v>
      </c>
      <c r="O5461">
        <v>2</v>
      </c>
      <c r="P5461">
        <v>1</v>
      </c>
      <c r="Q5461">
        <v>4.2690000000000001</v>
      </c>
      <c r="R5461">
        <v>-1</v>
      </c>
      <c r="S5461">
        <v>1</v>
      </c>
      <c r="T5461">
        <v>161.1</v>
      </c>
      <c r="U5461">
        <v>80.7</v>
      </c>
      <c r="V5461">
        <v>31.094419534231029</v>
      </c>
      <c r="W5461">
        <v>0.99419901829540402</v>
      </c>
      <c r="X5461">
        <v>2</v>
      </c>
      <c r="Y5461">
        <v>1</v>
      </c>
      <c r="Z5461">
        <v>342320</v>
      </c>
    </row>
    <row r="5462" spans="1:26">
      <c r="A5462">
        <v>529351</v>
      </c>
      <c r="B5462">
        <v>2</v>
      </c>
      <c r="C5462">
        <v>52935102</v>
      </c>
      <c r="D5462">
        <v>3</v>
      </c>
      <c r="E5462">
        <v>6</v>
      </c>
      <c r="F5462">
        <v>3</v>
      </c>
      <c r="G5462">
        <v>2</v>
      </c>
      <c r="H5462">
        <v>75</v>
      </c>
      <c r="I5462">
        <v>2</v>
      </c>
      <c r="J5462">
        <v>1</v>
      </c>
      <c r="K5462">
        <v>7</v>
      </c>
      <c r="L5462">
        <v>-1</v>
      </c>
      <c r="M5462">
        <v>2</v>
      </c>
      <c r="N5462">
        <v>4</v>
      </c>
      <c r="O5462">
        <v>2</v>
      </c>
      <c r="P5462">
        <v>1</v>
      </c>
      <c r="Q5462">
        <v>0.34499999999999997</v>
      </c>
      <c r="R5462">
        <v>-1</v>
      </c>
      <c r="S5462">
        <v>4</v>
      </c>
      <c r="T5462">
        <v>154.80000000000001</v>
      </c>
      <c r="U5462">
        <v>67.5</v>
      </c>
      <c r="V5462">
        <v>28.168379304128354</v>
      </c>
      <c r="W5462">
        <v>0.89638009049773804</v>
      </c>
      <c r="X5462">
        <v>2</v>
      </c>
      <c r="Y5462">
        <v>3</v>
      </c>
      <c r="Z5462">
        <v>342320</v>
      </c>
    </row>
    <row r="5463" spans="1:26">
      <c r="A5463">
        <v>529351</v>
      </c>
      <c r="B5463">
        <v>3</v>
      </c>
      <c r="C5463">
        <v>52935103</v>
      </c>
      <c r="D5463">
        <v>3</v>
      </c>
      <c r="E5463">
        <v>6</v>
      </c>
      <c r="F5463">
        <v>3</v>
      </c>
      <c r="G5463">
        <v>1</v>
      </c>
      <c r="H5463">
        <v>47</v>
      </c>
      <c r="I5463">
        <v>1</v>
      </c>
      <c r="J5463">
        <v>1</v>
      </c>
      <c r="K5463">
        <v>4</v>
      </c>
      <c r="L5463">
        <v>-1</v>
      </c>
      <c r="M5463">
        <v>2</v>
      </c>
      <c r="N5463">
        <v>3</v>
      </c>
      <c r="O5463">
        <v>5</v>
      </c>
      <c r="P5463">
        <v>1</v>
      </c>
      <c r="Q5463">
        <v>10.73</v>
      </c>
      <c r="R5463">
        <v>-1</v>
      </c>
      <c r="S5463">
        <v>1</v>
      </c>
      <c r="T5463">
        <v>168.2</v>
      </c>
      <c r="U5463">
        <v>77.8</v>
      </c>
      <c r="V5463">
        <v>27.499678345664595</v>
      </c>
      <c r="W5463">
        <v>0.92884990253411304</v>
      </c>
      <c r="X5463">
        <v>1</v>
      </c>
      <c r="Y5463">
        <v>3</v>
      </c>
      <c r="Z5463">
        <v>342320</v>
      </c>
    </row>
    <row r="5464" spans="1:26">
      <c r="A5464">
        <v>530151</v>
      </c>
      <c r="B5464">
        <v>1</v>
      </c>
      <c r="C5464">
        <v>53015101</v>
      </c>
      <c r="D5464">
        <v>1</v>
      </c>
      <c r="E5464">
        <v>9</v>
      </c>
      <c r="F5464">
        <v>22</v>
      </c>
      <c r="G5464">
        <v>2</v>
      </c>
      <c r="H5464">
        <v>81</v>
      </c>
      <c r="I5464">
        <v>1</v>
      </c>
      <c r="J5464">
        <v>1</v>
      </c>
      <c r="K5464">
        <v>4</v>
      </c>
      <c r="L5464">
        <v>6</v>
      </c>
      <c r="M5464">
        <v>2</v>
      </c>
      <c r="N5464">
        <v>1</v>
      </c>
      <c r="O5464">
        <v>5</v>
      </c>
      <c r="P5464">
        <v>2</v>
      </c>
      <c r="Q5464">
        <v>0</v>
      </c>
      <c r="R5464">
        <v>-1</v>
      </c>
      <c r="S5464">
        <v>0</v>
      </c>
      <c r="T5464">
        <v>-1</v>
      </c>
      <c r="U5464">
        <v>69.5</v>
      </c>
      <c r="V5464">
        <v>-1</v>
      </c>
      <c r="W5464">
        <v>0.87298485588666297</v>
      </c>
      <c r="X5464">
        <v>1</v>
      </c>
      <c r="Y5464">
        <v>3</v>
      </c>
      <c r="Z5464">
        <v>316395</v>
      </c>
    </row>
    <row r="5465" spans="1:26">
      <c r="A5465">
        <v>530181</v>
      </c>
      <c r="B5465">
        <v>1</v>
      </c>
      <c r="C5465">
        <v>53018101</v>
      </c>
      <c r="D5465">
        <v>3</v>
      </c>
      <c r="E5465">
        <v>9</v>
      </c>
      <c r="F5465">
        <v>22</v>
      </c>
      <c r="G5465">
        <v>2</v>
      </c>
      <c r="H5465">
        <v>36</v>
      </c>
      <c r="I5465">
        <v>2</v>
      </c>
      <c r="J5465">
        <v>1</v>
      </c>
      <c r="K5465">
        <v>2</v>
      </c>
      <c r="L5465">
        <v>20</v>
      </c>
      <c r="M5465">
        <v>2</v>
      </c>
      <c r="N5465">
        <v>3</v>
      </c>
      <c r="O5465">
        <v>5</v>
      </c>
      <c r="P5465">
        <v>1</v>
      </c>
      <c r="Q5465">
        <v>11.048</v>
      </c>
      <c r="R5465">
        <v>-1</v>
      </c>
      <c r="S5465">
        <v>0</v>
      </c>
      <c r="T5465">
        <v>167.9</v>
      </c>
      <c r="U5465">
        <v>70.900000000000006</v>
      </c>
      <c r="V5465">
        <v>25.150396890289993</v>
      </c>
      <c r="W5465">
        <v>0.76464795667159002</v>
      </c>
      <c r="X5465">
        <v>2</v>
      </c>
      <c r="Y5465">
        <v>1</v>
      </c>
      <c r="Z5465">
        <v>390465</v>
      </c>
    </row>
    <row r="5466" spans="1:26">
      <c r="A5466">
        <v>530181</v>
      </c>
      <c r="B5466">
        <v>2</v>
      </c>
      <c r="C5466">
        <v>53018102</v>
      </c>
      <c r="D5466">
        <v>3</v>
      </c>
      <c r="E5466">
        <v>9</v>
      </c>
      <c r="F5466">
        <v>22</v>
      </c>
      <c r="G5466">
        <v>1</v>
      </c>
      <c r="H5466">
        <v>5</v>
      </c>
      <c r="I5466">
        <v>-1</v>
      </c>
      <c r="J5466">
        <v>1</v>
      </c>
      <c r="K5466">
        <v>-1</v>
      </c>
      <c r="L5466">
        <v>20</v>
      </c>
      <c r="M5466">
        <v>2</v>
      </c>
      <c r="N5466">
        <v>-1</v>
      </c>
      <c r="O5466">
        <v>-1</v>
      </c>
      <c r="P5466">
        <v>-1</v>
      </c>
      <c r="Q5466">
        <v>-1</v>
      </c>
      <c r="R5466">
        <v>-1</v>
      </c>
      <c r="S5466">
        <v>-2</v>
      </c>
      <c r="T5466">
        <v>118.5</v>
      </c>
      <c r="U5466">
        <v>28.4</v>
      </c>
      <c r="V5466">
        <v>20.224679093450121</v>
      </c>
      <c r="W5466">
        <v>-1</v>
      </c>
      <c r="X5466">
        <v>-2</v>
      </c>
      <c r="Y5466">
        <v>-2</v>
      </c>
      <c r="Z5466">
        <v>390465</v>
      </c>
    </row>
    <row r="5467" spans="1:26">
      <c r="A5467">
        <v>530181</v>
      </c>
      <c r="B5467">
        <v>3</v>
      </c>
      <c r="C5467">
        <v>53018103</v>
      </c>
      <c r="D5467">
        <v>3</v>
      </c>
      <c r="E5467">
        <v>9</v>
      </c>
      <c r="F5467">
        <v>22</v>
      </c>
      <c r="G5467">
        <v>1</v>
      </c>
      <c r="H5467">
        <v>2</v>
      </c>
      <c r="I5467">
        <v>-1</v>
      </c>
      <c r="J5467">
        <v>1</v>
      </c>
      <c r="K5467">
        <v>-1</v>
      </c>
      <c r="L5467">
        <v>20</v>
      </c>
      <c r="M5467">
        <v>2</v>
      </c>
      <c r="N5467">
        <v>-1</v>
      </c>
      <c r="O5467">
        <v>-1</v>
      </c>
      <c r="P5467">
        <v>-1</v>
      </c>
      <c r="Q5467">
        <v>-1</v>
      </c>
      <c r="R5467">
        <v>-1</v>
      </c>
      <c r="S5467">
        <v>-2</v>
      </c>
      <c r="T5467">
        <v>97.4</v>
      </c>
      <c r="U5467">
        <v>18</v>
      </c>
      <c r="V5467">
        <v>18.973811923143408</v>
      </c>
      <c r="W5467">
        <v>-1</v>
      </c>
      <c r="X5467">
        <v>-2</v>
      </c>
      <c r="Y5467">
        <v>-2</v>
      </c>
      <c r="Z5467">
        <v>390465</v>
      </c>
    </row>
    <row r="5468" spans="1:26">
      <c r="A5468">
        <v>530201</v>
      </c>
      <c r="B5468">
        <v>1</v>
      </c>
      <c r="C5468">
        <v>53020101</v>
      </c>
      <c r="D5468">
        <v>2</v>
      </c>
      <c r="E5468">
        <v>9</v>
      </c>
      <c r="F5468">
        <v>22</v>
      </c>
      <c r="G5468">
        <v>1</v>
      </c>
      <c r="H5468">
        <v>55</v>
      </c>
      <c r="I5468">
        <v>2</v>
      </c>
      <c r="J5468">
        <v>1</v>
      </c>
      <c r="K5468">
        <v>5</v>
      </c>
      <c r="L5468">
        <v>96</v>
      </c>
      <c r="M5468">
        <v>1</v>
      </c>
      <c r="N5468">
        <v>3</v>
      </c>
      <c r="O5468">
        <v>5</v>
      </c>
      <c r="P5468">
        <v>1</v>
      </c>
      <c r="Q5468">
        <v>3.0579999999999998</v>
      </c>
      <c r="R5468">
        <v>-1</v>
      </c>
      <c r="S5468">
        <v>0</v>
      </c>
      <c r="T5468">
        <v>180.6</v>
      </c>
      <c r="U5468">
        <v>127.5</v>
      </c>
      <c r="V5468">
        <v>39.090812095525067</v>
      </c>
      <c r="W5468">
        <v>0.998084291187739</v>
      </c>
      <c r="X5468">
        <v>-9</v>
      </c>
      <c r="Y5468">
        <v>3</v>
      </c>
      <c r="Z5468">
        <v>459274</v>
      </c>
    </row>
    <row r="5469" spans="1:26">
      <c r="A5469">
        <v>530201</v>
      </c>
      <c r="B5469">
        <v>2</v>
      </c>
      <c r="C5469">
        <v>53020102</v>
      </c>
      <c r="D5469">
        <v>2</v>
      </c>
      <c r="E5469">
        <v>9</v>
      </c>
      <c r="F5469">
        <v>22</v>
      </c>
      <c r="G5469">
        <v>2</v>
      </c>
      <c r="H5469">
        <v>51</v>
      </c>
      <c r="I5469">
        <v>2</v>
      </c>
      <c r="J5469">
        <v>1</v>
      </c>
      <c r="K5469">
        <v>7</v>
      </c>
      <c r="L5469">
        <v>96</v>
      </c>
      <c r="M5469">
        <v>2</v>
      </c>
      <c r="N5469">
        <v>1</v>
      </c>
      <c r="O5469">
        <v>5</v>
      </c>
      <c r="P5469">
        <v>2</v>
      </c>
      <c r="Q5469">
        <v>0</v>
      </c>
      <c r="R5469">
        <v>-1</v>
      </c>
      <c r="S5469">
        <v>2</v>
      </c>
      <c r="T5469">
        <v>156.5</v>
      </c>
      <c r="U5469">
        <v>67.5</v>
      </c>
      <c r="V5469">
        <v>27.559738284559405</v>
      </c>
      <c r="W5469">
        <v>0.72251560249639901</v>
      </c>
      <c r="X5469">
        <v>1</v>
      </c>
      <c r="Y5469">
        <v>3</v>
      </c>
      <c r="Z5469">
        <v>459274</v>
      </c>
    </row>
    <row r="5470" spans="1:26">
      <c r="A5470">
        <v>530251</v>
      </c>
      <c r="B5470">
        <v>1</v>
      </c>
      <c r="C5470">
        <v>53025101</v>
      </c>
      <c r="D5470">
        <v>2</v>
      </c>
      <c r="E5470">
        <v>9</v>
      </c>
      <c r="F5470">
        <v>22</v>
      </c>
      <c r="G5470">
        <v>1</v>
      </c>
      <c r="H5470">
        <v>66</v>
      </c>
      <c r="I5470">
        <v>2</v>
      </c>
      <c r="J5470">
        <v>1</v>
      </c>
      <c r="K5470">
        <v>2</v>
      </c>
      <c r="L5470">
        <v>8</v>
      </c>
      <c r="M5470">
        <v>4</v>
      </c>
      <c r="N5470">
        <v>3</v>
      </c>
      <c r="O5470">
        <v>5</v>
      </c>
      <c r="P5470">
        <v>2</v>
      </c>
      <c r="Q5470">
        <v>0</v>
      </c>
      <c r="R5470">
        <v>-1</v>
      </c>
      <c r="S5470">
        <v>2</v>
      </c>
      <c r="T5470">
        <v>181</v>
      </c>
      <c r="U5470">
        <v>90.1</v>
      </c>
      <c r="V5470">
        <v>27.502212997161259</v>
      </c>
      <c r="W5470">
        <v>1.0375475285171101</v>
      </c>
      <c r="X5470">
        <v>1</v>
      </c>
      <c r="Y5470">
        <v>3</v>
      </c>
      <c r="Z5470">
        <v>904541</v>
      </c>
    </row>
    <row r="5471" spans="1:26">
      <c r="A5471">
        <v>530251</v>
      </c>
      <c r="B5471">
        <v>2</v>
      </c>
      <c r="C5471">
        <v>53025102</v>
      </c>
      <c r="D5471">
        <v>2</v>
      </c>
      <c r="E5471">
        <v>9</v>
      </c>
      <c r="F5471">
        <v>22</v>
      </c>
      <c r="G5471">
        <v>2</v>
      </c>
      <c r="H5471">
        <v>64</v>
      </c>
      <c r="I5471">
        <v>2</v>
      </c>
      <c r="J5471">
        <v>1</v>
      </c>
      <c r="K5471">
        <v>7</v>
      </c>
      <c r="L5471">
        <v>8</v>
      </c>
      <c r="M5471">
        <v>2</v>
      </c>
      <c r="N5471">
        <v>1</v>
      </c>
      <c r="O5471">
        <v>5</v>
      </c>
      <c r="P5471">
        <v>1</v>
      </c>
      <c r="Q5471">
        <v>0.11600000000000001</v>
      </c>
      <c r="R5471">
        <v>-1</v>
      </c>
      <c r="S5471">
        <v>0</v>
      </c>
      <c r="T5471">
        <v>156.80000000000001</v>
      </c>
      <c r="U5471">
        <v>61</v>
      </c>
      <c r="V5471">
        <v>24.81062578092461</v>
      </c>
      <c r="W5471">
        <v>0.84989539748954002</v>
      </c>
      <c r="X5471">
        <v>2</v>
      </c>
      <c r="Y5471">
        <v>1</v>
      </c>
      <c r="Z5471">
        <v>904541</v>
      </c>
    </row>
    <row r="5472" spans="1:26">
      <c r="A5472">
        <v>530341</v>
      </c>
      <c r="B5472">
        <v>1</v>
      </c>
      <c r="C5472">
        <v>53034101</v>
      </c>
      <c r="D5472">
        <v>2</v>
      </c>
      <c r="E5472">
        <v>9</v>
      </c>
      <c r="F5472">
        <v>22</v>
      </c>
      <c r="G5472">
        <v>1</v>
      </c>
      <c r="H5472">
        <v>59</v>
      </c>
      <c r="I5472">
        <v>2</v>
      </c>
      <c r="J5472">
        <v>1</v>
      </c>
      <c r="K5472">
        <v>1</v>
      </c>
      <c r="L5472">
        <v>20</v>
      </c>
      <c r="M5472">
        <v>2</v>
      </c>
      <c r="N5472">
        <v>1</v>
      </c>
      <c r="O5472">
        <v>5</v>
      </c>
      <c r="P5472">
        <v>1</v>
      </c>
      <c r="Q5472">
        <v>18.25</v>
      </c>
      <c r="R5472">
        <v>-1</v>
      </c>
      <c r="S5472">
        <v>2</v>
      </c>
      <c r="T5472">
        <v>172.3</v>
      </c>
      <c r="U5472">
        <v>101.7</v>
      </c>
      <c r="V5472">
        <v>34.257084429060384</v>
      </c>
      <c r="W5472">
        <v>0.99595687331536398</v>
      </c>
      <c r="X5472">
        <v>2</v>
      </c>
      <c r="Y5472">
        <v>1</v>
      </c>
      <c r="Z5472">
        <v>509297</v>
      </c>
    </row>
    <row r="5473" spans="1:26">
      <c r="A5473">
        <v>530341</v>
      </c>
      <c r="B5473">
        <v>2</v>
      </c>
      <c r="C5473">
        <v>53034102</v>
      </c>
      <c r="D5473">
        <v>2</v>
      </c>
      <c r="E5473">
        <v>9</v>
      </c>
      <c r="F5473">
        <v>22</v>
      </c>
      <c r="G5473">
        <v>2</v>
      </c>
      <c r="H5473">
        <v>59</v>
      </c>
      <c r="I5473">
        <v>2</v>
      </c>
      <c r="J5473">
        <v>1</v>
      </c>
      <c r="K5473">
        <v>4</v>
      </c>
      <c r="L5473">
        <v>20</v>
      </c>
      <c r="M5473">
        <v>2</v>
      </c>
      <c r="N5473">
        <v>1</v>
      </c>
      <c r="O5473">
        <v>5</v>
      </c>
      <c r="P5473">
        <v>1</v>
      </c>
      <c r="Q5473">
        <v>7.375</v>
      </c>
      <c r="R5473">
        <v>-1</v>
      </c>
      <c r="S5473">
        <v>0</v>
      </c>
      <c r="T5473">
        <v>159.9</v>
      </c>
      <c r="U5473">
        <v>70.2</v>
      </c>
      <c r="V5473">
        <v>27.456184505559879</v>
      </c>
      <c r="W5473">
        <v>0.73979340875553401</v>
      </c>
      <c r="X5473">
        <v>2</v>
      </c>
      <c r="Y5473">
        <v>1</v>
      </c>
      <c r="Z5473">
        <v>509297</v>
      </c>
    </row>
    <row r="5474" spans="1:26">
      <c r="A5474">
        <v>530351</v>
      </c>
      <c r="B5474">
        <v>1</v>
      </c>
      <c r="C5474">
        <v>53035101</v>
      </c>
      <c r="D5474">
        <v>4</v>
      </c>
      <c r="E5474">
        <v>9</v>
      </c>
      <c r="F5474">
        <v>22</v>
      </c>
      <c r="G5474">
        <v>1</v>
      </c>
      <c r="H5474">
        <v>42</v>
      </c>
      <c r="I5474">
        <v>2</v>
      </c>
      <c r="J5474">
        <v>1</v>
      </c>
      <c r="K5474">
        <v>4</v>
      </c>
      <c r="L5474">
        <v>15</v>
      </c>
      <c r="M5474">
        <v>1</v>
      </c>
      <c r="N5474">
        <v>1</v>
      </c>
      <c r="O5474">
        <v>5</v>
      </c>
      <c r="P5474">
        <v>1</v>
      </c>
      <c r="Q5474">
        <v>3.0289999999999999</v>
      </c>
      <c r="R5474">
        <v>-1</v>
      </c>
      <c r="S5474">
        <v>0</v>
      </c>
      <c r="T5474">
        <v>175.2</v>
      </c>
      <c r="U5474">
        <v>86.6</v>
      </c>
      <c r="V5474">
        <v>28.213027251308358</v>
      </c>
      <c r="W5474">
        <v>-1</v>
      </c>
      <c r="X5474">
        <v>2</v>
      </c>
      <c r="Y5474">
        <v>1</v>
      </c>
      <c r="Z5474">
        <v>570331</v>
      </c>
    </row>
    <row r="5475" spans="1:26">
      <c r="A5475">
        <v>530351</v>
      </c>
      <c r="B5475">
        <v>2</v>
      </c>
      <c r="C5475">
        <v>53035102</v>
      </c>
      <c r="D5475">
        <v>4</v>
      </c>
      <c r="E5475">
        <v>9</v>
      </c>
      <c r="F5475">
        <v>22</v>
      </c>
      <c r="G5475">
        <v>2</v>
      </c>
      <c r="H5475">
        <v>41</v>
      </c>
      <c r="I5475">
        <v>2</v>
      </c>
      <c r="J5475">
        <v>1</v>
      </c>
      <c r="K5475">
        <v>4</v>
      </c>
      <c r="L5475">
        <v>15</v>
      </c>
      <c r="M5475">
        <v>1</v>
      </c>
      <c r="N5475">
        <v>1</v>
      </c>
      <c r="O5475">
        <v>5</v>
      </c>
      <c r="P5475">
        <v>1</v>
      </c>
      <c r="Q5475">
        <v>3.75</v>
      </c>
      <c r="R5475">
        <v>-1</v>
      </c>
      <c r="S5475">
        <v>0</v>
      </c>
      <c r="T5475">
        <v>169.7</v>
      </c>
      <c r="U5475">
        <v>68.3</v>
      </c>
      <c r="V5475">
        <v>23.716850666137933</v>
      </c>
      <c r="W5475">
        <v>0.79608237066800602</v>
      </c>
      <c r="X5475">
        <v>1</v>
      </c>
      <c r="Y5475">
        <v>3</v>
      </c>
      <c r="Z5475">
        <v>570331</v>
      </c>
    </row>
    <row r="5476" spans="1:26">
      <c r="A5476">
        <v>530351</v>
      </c>
      <c r="B5476">
        <v>3</v>
      </c>
      <c r="C5476">
        <v>53035103</v>
      </c>
      <c r="D5476">
        <v>4</v>
      </c>
      <c r="E5476">
        <v>9</v>
      </c>
      <c r="F5476">
        <v>22</v>
      </c>
      <c r="G5476">
        <v>1</v>
      </c>
      <c r="H5476">
        <v>16</v>
      </c>
      <c r="I5476">
        <v>1</v>
      </c>
      <c r="J5476">
        <v>1</v>
      </c>
      <c r="K5476">
        <v>7</v>
      </c>
      <c r="L5476">
        <v>15</v>
      </c>
      <c r="M5476">
        <v>1</v>
      </c>
      <c r="N5476">
        <v>1</v>
      </c>
      <c r="O5476">
        <v>5</v>
      </c>
      <c r="P5476">
        <v>2</v>
      </c>
      <c r="Q5476">
        <v>0.40300000000000002</v>
      </c>
      <c r="R5476">
        <v>4</v>
      </c>
      <c r="S5476">
        <v>0</v>
      </c>
      <c r="T5476">
        <v>185.5</v>
      </c>
      <c r="U5476">
        <v>67.8</v>
      </c>
      <c r="V5476">
        <v>19.703431390356073</v>
      </c>
      <c r="W5476">
        <v>0.77304208843899802</v>
      </c>
      <c r="X5476">
        <v>1</v>
      </c>
      <c r="Y5476">
        <v>3</v>
      </c>
      <c r="Z5476">
        <v>570331</v>
      </c>
    </row>
    <row r="5477" spans="1:26">
      <c r="A5477">
        <v>530351</v>
      </c>
      <c r="B5477">
        <v>4</v>
      </c>
      <c r="C5477">
        <v>53035104</v>
      </c>
      <c r="D5477">
        <v>4</v>
      </c>
      <c r="E5477">
        <v>9</v>
      </c>
      <c r="F5477">
        <v>22</v>
      </c>
      <c r="G5477">
        <v>1</v>
      </c>
      <c r="H5477">
        <v>13</v>
      </c>
      <c r="I5477">
        <v>-1</v>
      </c>
      <c r="J5477">
        <v>1</v>
      </c>
      <c r="K5477">
        <v>-1</v>
      </c>
      <c r="L5477">
        <v>15</v>
      </c>
      <c r="M5477">
        <v>1</v>
      </c>
      <c r="N5477">
        <v>-1</v>
      </c>
      <c r="O5477">
        <v>-1</v>
      </c>
      <c r="P5477">
        <v>-1</v>
      </c>
      <c r="Q5477">
        <v>-1</v>
      </c>
      <c r="R5477">
        <v>-1</v>
      </c>
      <c r="S5477">
        <v>0</v>
      </c>
      <c r="T5477">
        <v>164.9</v>
      </c>
      <c r="U5477">
        <v>53.1</v>
      </c>
      <c r="V5477">
        <v>19.527795113343956</v>
      </c>
      <c r="W5477">
        <v>-1</v>
      </c>
      <c r="X5477">
        <v>1</v>
      </c>
      <c r="Y5477">
        <v>3</v>
      </c>
      <c r="Z5477">
        <v>570331</v>
      </c>
    </row>
    <row r="5478" spans="1:26">
      <c r="A5478">
        <v>531051</v>
      </c>
      <c r="B5478">
        <v>1</v>
      </c>
      <c r="C5478">
        <v>53105101</v>
      </c>
      <c r="D5478">
        <v>2</v>
      </c>
      <c r="E5478">
        <v>5</v>
      </c>
      <c r="F5478">
        <v>28</v>
      </c>
      <c r="G5478">
        <v>2</v>
      </c>
      <c r="H5478">
        <v>73</v>
      </c>
      <c r="I5478">
        <v>5</v>
      </c>
      <c r="J5478">
        <v>1</v>
      </c>
      <c r="K5478">
        <v>6</v>
      </c>
      <c r="L5478">
        <v>96</v>
      </c>
      <c r="M5478">
        <v>3</v>
      </c>
      <c r="N5478">
        <v>2</v>
      </c>
      <c r="O5478">
        <v>5</v>
      </c>
      <c r="P5478">
        <v>1</v>
      </c>
      <c r="Q5478">
        <v>2.9000000000000001E-2</v>
      </c>
      <c r="R5478">
        <v>-1</v>
      </c>
      <c r="S5478">
        <v>0</v>
      </c>
      <c r="T5478">
        <v>158.19999999999999</v>
      </c>
      <c r="U5478">
        <v>83.7</v>
      </c>
      <c r="V5478">
        <v>33.443559897136083</v>
      </c>
      <c r="W5478">
        <v>0.86823331934536296</v>
      </c>
      <c r="X5478">
        <v>2</v>
      </c>
      <c r="Y5478">
        <v>1</v>
      </c>
      <c r="Z5478">
        <v>559288</v>
      </c>
    </row>
    <row r="5479" spans="1:26">
      <c r="A5479">
        <v>531051</v>
      </c>
      <c r="B5479">
        <v>2</v>
      </c>
      <c r="C5479">
        <v>53105102</v>
      </c>
      <c r="D5479">
        <v>2</v>
      </c>
      <c r="E5479">
        <v>5</v>
      </c>
      <c r="F5479">
        <v>28</v>
      </c>
      <c r="G5479">
        <v>2</v>
      </c>
      <c r="H5479">
        <v>46</v>
      </c>
      <c r="I5479">
        <v>1</v>
      </c>
      <c r="J5479">
        <v>1</v>
      </c>
      <c r="K5479">
        <v>2</v>
      </c>
      <c r="L5479">
        <v>96</v>
      </c>
      <c r="M5479">
        <v>1</v>
      </c>
      <c r="N5479">
        <v>1</v>
      </c>
      <c r="O5479">
        <v>5</v>
      </c>
      <c r="P5479">
        <v>1</v>
      </c>
      <c r="Q5479">
        <v>1.5</v>
      </c>
      <c r="R5479">
        <v>-1</v>
      </c>
      <c r="S5479">
        <v>3</v>
      </c>
      <c r="T5479">
        <v>165.2</v>
      </c>
      <c r="U5479">
        <v>68.900000000000006</v>
      </c>
      <c r="V5479">
        <v>25.246381229883514</v>
      </c>
      <c r="W5479">
        <v>0.79108768567321497</v>
      </c>
      <c r="X5479">
        <v>1</v>
      </c>
      <c r="Y5479">
        <v>1</v>
      </c>
      <c r="Z5479">
        <v>559288</v>
      </c>
    </row>
    <row r="5480" spans="1:26">
      <c r="A5480">
        <v>531151</v>
      </c>
      <c r="B5480">
        <v>1</v>
      </c>
      <c r="C5480">
        <v>53115101</v>
      </c>
      <c r="D5480">
        <v>1</v>
      </c>
      <c r="E5480">
        <v>5</v>
      </c>
      <c r="F5480">
        <v>28</v>
      </c>
      <c r="G5480">
        <v>1</v>
      </c>
      <c r="H5480">
        <v>41</v>
      </c>
      <c r="I5480">
        <v>3</v>
      </c>
      <c r="J5480">
        <v>1</v>
      </c>
      <c r="K5480">
        <v>1</v>
      </c>
      <c r="L5480">
        <v>9</v>
      </c>
      <c r="M5480">
        <v>2</v>
      </c>
      <c r="N5480">
        <v>1</v>
      </c>
      <c r="O5480">
        <v>5</v>
      </c>
      <c r="P5480">
        <v>1</v>
      </c>
      <c r="Q5480">
        <v>4.5</v>
      </c>
      <c r="R5480">
        <v>-1</v>
      </c>
      <c r="S5480">
        <v>3</v>
      </c>
      <c r="T5480">
        <v>163.19999999999999</v>
      </c>
      <c r="U5480">
        <v>73.099999999999994</v>
      </c>
      <c r="V5480">
        <v>27.445874183006538</v>
      </c>
      <c r="W5480">
        <v>0.87351402757964802</v>
      </c>
      <c r="X5480">
        <v>2</v>
      </c>
      <c r="Y5480">
        <v>1</v>
      </c>
      <c r="Z5480">
        <v>378380</v>
      </c>
    </row>
    <row r="5481" spans="1:26">
      <c r="A5481">
        <v>531201</v>
      </c>
      <c r="B5481">
        <v>1</v>
      </c>
      <c r="C5481">
        <v>53120101</v>
      </c>
      <c r="D5481">
        <v>1</v>
      </c>
      <c r="E5481">
        <v>5</v>
      </c>
      <c r="F5481">
        <v>28</v>
      </c>
      <c r="G5481">
        <v>2</v>
      </c>
      <c r="H5481">
        <v>54</v>
      </c>
      <c r="I5481">
        <v>2</v>
      </c>
      <c r="J5481">
        <v>1</v>
      </c>
      <c r="K5481">
        <v>6</v>
      </c>
      <c r="L5481">
        <v>23</v>
      </c>
      <c r="M5481">
        <v>1</v>
      </c>
      <c r="N5481">
        <v>3</v>
      </c>
      <c r="O5481">
        <v>5</v>
      </c>
      <c r="P5481">
        <v>1</v>
      </c>
      <c r="Q5481">
        <v>21.632999999999999</v>
      </c>
      <c r="R5481">
        <v>-1</v>
      </c>
      <c r="S5481">
        <v>0</v>
      </c>
      <c r="T5481">
        <v>168.3</v>
      </c>
      <c r="U5481">
        <v>82</v>
      </c>
      <c r="V5481">
        <v>28.949803512034819</v>
      </c>
      <c r="W5481">
        <v>-1</v>
      </c>
      <c r="X5481">
        <v>2</v>
      </c>
      <c r="Y5481">
        <v>1</v>
      </c>
      <c r="Z5481">
        <v>376658</v>
      </c>
    </row>
    <row r="5482" spans="1:26">
      <c r="A5482">
        <v>531351</v>
      </c>
      <c r="B5482">
        <v>1</v>
      </c>
      <c r="C5482">
        <v>53135101</v>
      </c>
      <c r="D5482">
        <v>3</v>
      </c>
      <c r="E5482">
        <v>5</v>
      </c>
      <c r="F5482">
        <v>28</v>
      </c>
      <c r="G5482">
        <v>1</v>
      </c>
      <c r="H5482">
        <v>58</v>
      </c>
      <c r="I5482">
        <v>2</v>
      </c>
      <c r="J5482">
        <v>1</v>
      </c>
      <c r="K5482">
        <v>1</v>
      </c>
      <c r="L5482">
        <v>23</v>
      </c>
      <c r="M5482">
        <v>1</v>
      </c>
      <c r="N5482">
        <v>3</v>
      </c>
      <c r="O5482">
        <v>5</v>
      </c>
      <c r="P5482">
        <v>1</v>
      </c>
      <c r="Q5482">
        <v>21</v>
      </c>
      <c r="R5482">
        <v>-1</v>
      </c>
      <c r="S5482">
        <v>0</v>
      </c>
      <c r="T5482">
        <v>168.3</v>
      </c>
      <c r="U5482">
        <v>66.3</v>
      </c>
      <c r="V5482">
        <v>23.406975278633031</v>
      </c>
      <c r="W5482">
        <v>0.85388127853881302</v>
      </c>
      <c r="X5482">
        <v>1</v>
      </c>
      <c r="Y5482">
        <v>3</v>
      </c>
      <c r="Z5482">
        <v>651369</v>
      </c>
    </row>
    <row r="5483" spans="1:26">
      <c r="A5483">
        <v>531351</v>
      </c>
      <c r="B5483">
        <v>2</v>
      </c>
      <c r="C5483">
        <v>53135102</v>
      </c>
      <c r="D5483">
        <v>3</v>
      </c>
      <c r="E5483">
        <v>5</v>
      </c>
      <c r="F5483">
        <v>28</v>
      </c>
      <c r="G5483">
        <v>2</v>
      </c>
      <c r="H5483">
        <v>57</v>
      </c>
      <c r="I5483">
        <v>2</v>
      </c>
      <c r="J5483">
        <v>1</v>
      </c>
      <c r="K5483">
        <v>2</v>
      </c>
      <c r="L5483">
        <v>23</v>
      </c>
      <c r="M5483">
        <v>2</v>
      </c>
      <c r="N5483">
        <v>2</v>
      </c>
      <c r="O5483">
        <v>5</v>
      </c>
      <c r="P5483">
        <v>1</v>
      </c>
      <c r="Q5483">
        <v>0.34499999999999997</v>
      </c>
      <c r="R5483">
        <v>-1</v>
      </c>
      <c r="S5483">
        <v>0</v>
      </c>
      <c r="T5483">
        <v>167.4</v>
      </c>
      <c r="U5483">
        <v>64.7</v>
      </c>
      <c r="V5483">
        <v>23.088375306358113</v>
      </c>
      <c r="W5483">
        <v>0.83995973829894299</v>
      </c>
      <c r="X5483">
        <v>2</v>
      </c>
      <c r="Y5483">
        <v>1</v>
      </c>
      <c r="Z5483">
        <v>651369</v>
      </c>
    </row>
    <row r="5484" spans="1:26">
      <c r="A5484">
        <v>531351</v>
      </c>
      <c r="B5484">
        <v>3</v>
      </c>
      <c r="C5484">
        <v>53135103</v>
      </c>
      <c r="D5484">
        <v>3</v>
      </c>
      <c r="E5484">
        <v>5</v>
      </c>
      <c r="F5484">
        <v>28</v>
      </c>
      <c r="G5484">
        <v>1</v>
      </c>
      <c r="H5484">
        <v>19</v>
      </c>
      <c r="I5484">
        <v>1</v>
      </c>
      <c r="J5484">
        <v>1</v>
      </c>
      <c r="K5484">
        <v>4</v>
      </c>
      <c r="L5484">
        <v>23</v>
      </c>
      <c r="M5484">
        <v>2</v>
      </c>
      <c r="N5484">
        <v>4</v>
      </c>
      <c r="O5484">
        <v>2</v>
      </c>
      <c r="P5484">
        <v>1</v>
      </c>
      <c r="Q5484">
        <v>131.44999999999999</v>
      </c>
      <c r="R5484">
        <v>2</v>
      </c>
      <c r="S5484">
        <v>0</v>
      </c>
      <c r="T5484">
        <v>180.1</v>
      </c>
      <c r="U5484">
        <v>75.599999999999994</v>
      </c>
      <c r="V5484">
        <v>23.307428996353124</v>
      </c>
      <c r="W5484">
        <v>0.86055582642613404</v>
      </c>
      <c r="X5484">
        <v>1</v>
      </c>
      <c r="Y5484">
        <v>3</v>
      </c>
      <c r="Z5484">
        <v>651369</v>
      </c>
    </row>
    <row r="5485" spans="1:26">
      <c r="A5485">
        <v>531371</v>
      </c>
      <c r="B5485">
        <v>1</v>
      </c>
      <c r="C5485">
        <v>53137101</v>
      </c>
      <c r="D5485">
        <v>2</v>
      </c>
      <c r="E5485">
        <v>5</v>
      </c>
      <c r="F5485">
        <v>28</v>
      </c>
      <c r="G5485">
        <v>1</v>
      </c>
      <c r="H5485">
        <v>36</v>
      </c>
      <c r="I5485">
        <v>6</v>
      </c>
      <c r="J5485">
        <v>1</v>
      </c>
      <c r="K5485">
        <v>2</v>
      </c>
      <c r="L5485">
        <v>18</v>
      </c>
      <c r="M5485">
        <v>1</v>
      </c>
      <c r="N5485">
        <v>2</v>
      </c>
      <c r="O5485">
        <v>5</v>
      </c>
      <c r="P5485">
        <v>1</v>
      </c>
      <c r="Q5485">
        <v>4.74</v>
      </c>
      <c r="R5485">
        <v>-1</v>
      </c>
      <c r="S5485">
        <v>0</v>
      </c>
      <c r="T5485">
        <v>187.9</v>
      </c>
      <c r="U5485">
        <v>86.2</v>
      </c>
      <c r="V5485">
        <v>24.414830054939031</v>
      </c>
      <c r="W5485">
        <v>0.87286964532473499</v>
      </c>
      <c r="X5485">
        <v>1</v>
      </c>
      <c r="Y5485">
        <v>3</v>
      </c>
      <c r="Z5485">
        <v>138376</v>
      </c>
    </row>
    <row r="5486" spans="1:26">
      <c r="A5486">
        <v>531371</v>
      </c>
      <c r="B5486">
        <v>2</v>
      </c>
      <c r="C5486">
        <v>53137102</v>
      </c>
      <c r="D5486">
        <v>2</v>
      </c>
      <c r="E5486">
        <v>5</v>
      </c>
      <c r="F5486">
        <v>28</v>
      </c>
      <c r="G5486">
        <v>2</v>
      </c>
      <c r="H5486">
        <v>37</v>
      </c>
      <c r="I5486">
        <v>6</v>
      </c>
      <c r="J5486">
        <v>1</v>
      </c>
      <c r="K5486">
        <v>1</v>
      </c>
      <c r="L5486">
        <v>18</v>
      </c>
      <c r="M5486">
        <v>1</v>
      </c>
      <c r="N5486">
        <v>2</v>
      </c>
      <c r="O5486">
        <v>5</v>
      </c>
      <c r="P5486">
        <v>1</v>
      </c>
      <c r="Q5486">
        <v>14.587</v>
      </c>
      <c r="R5486">
        <v>-1</v>
      </c>
      <c r="S5486">
        <v>0</v>
      </c>
      <c r="T5486">
        <v>167.8</v>
      </c>
      <c r="U5486">
        <v>69.2</v>
      </c>
      <c r="V5486">
        <v>24.576621524290363</v>
      </c>
      <c r="W5486">
        <v>0.74620284174424301</v>
      </c>
      <c r="X5486">
        <v>1</v>
      </c>
      <c r="Y5486">
        <v>1</v>
      </c>
      <c r="Z5486">
        <v>138376</v>
      </c>
    </row>
    <row r="5487" spans="1:26">
      <c r="A5487">
        <v>532051</v>
      </c>
      <c r="B5487">
        <v>1</v>
      </c>
      <c r="C5487">
        <v>53205101</v>
      </c>
      <c r="D5487">
        <v>3</v>
      </c>
      <c r="E5487">
        <v>4</v>
      </c>
      <c r="F5487">
        <v>24</v>
      </c>
      <c r="G5487">
        <v>2</v>
      </c>
      <c r="H5487">
        <v>31</v>
      </c>
      <c r="I5487">
        <v>6</v>
      </c>
      <c r="J5487">
        <v>1</v>
      </c>
      <c r="K5487">
        <v>2</v>
      </c>
      <c r="L5487">
        <v>96</v>
      </c>
      <c r="M5487">
        <v>1</v>
      </c>
      <c r="N5487">
        <v>3</v>
      </c>
      <c r="O5487">
        <v>5</v>
      </c>
      <c r="P5487">
        <v>1</v>
      </c>
      <c r="Q5487">
        <v>1.73</v>
      </c>
      <c r="R5487">
        <v>-1</v>
      </c>
      <c r="S5487">
        <v>0</v>
      </c>
      <c r="T5487">
        <v>152.9</v>
      </c>
      <c r="U5487">
        <v>-1</v>
      </c>
      <c r="V5487">
        <v>-1</v>
      </c>
      <c r="W5487">
        <v>-1</v>
      </c>
      <c r="X5487">
        <v>1</v>
      </c>
      <c r="Y5487">
        <v>3</v>
      </c>
      <c r="Z5487">
        <v>372598</v>
      </c>
    </row>
    <row r="5488" spans="1:26">
      <c r="A5488">
        <v>532051</v>
      </c>
      <c r="B5488">
        <v>2</v>
      </c>
      <c r="C5488">
        <v>53205102</v>
      </c>
      <c r="D5488">
        <v>3</v>
      </c>
      <c r="E5488">
        <v>4</v>
      </c>
      <c r="F5488">
        <v>24</v>
      </c>
      <c r="G5488">
        <v>1</v>
      </c>
      <c r="H5488">
        <v>33</v>
      </c>
      <c r="I5488">
        <v>6</v>
      </c>
      <c r="J5488">
        <v>1</v>
      </c>
      <c r="K5488">
        <v>5</v>
      </c>
      <c r="L5488">
        <v>96</v>
      </c>
      <c r="M5488">
        <v>3</v>
      </c>
      <c r="N5488">
        <v>1</v>
      </c>
      <c r="O5488">
        <v>5</v>
      </c>
      <c r="P5488">
        <v>1</v>
      </c>
      <c r="Q5488">
        <v>17.23</v>
      </c>
      <c r="R5488">
        <v>-1</v>
      </c>
      <c r="S5488">
        <v>0</v>
      </c>
      <c r="T5488">
        <v>178.2</v>
      </c>
      <c r="U5488">
        <v>77.8</v>
      </c>
      <c r="V5488">
        <v>24.499893560873737</v>
      </c>
      <c r="W5488">
        <v>0.91924227318045804</v>
      </c>
      <c r="X5488">
        <v>1</v>
      </c>
      <c r="Y5488">
        <v>3</v>
      </c>
      <c r="Z5488">
        <v>372598</v>
      </c>
    </row>
    <row r="5489" spans="1:26">
      <c r="A5489">
        <v>532051</v>
      </c>
      <c r="B5489">
        <v>3</v>
      </c>
      <c r="C5489">
        <v>53205103</v>
      </c>
      <c r="D5489">
        <v>3</v>
      </c>
      <c r="E5489">
        <v>4</v>
      </c>
      <c r="F5489">
        <v>24</v>
      </c>
      <c r="G5489">
        <v>1</v>
      </c>
      <c r="H5489">
        <v>1</v>
      </c>
      <c r="I5489">
        <v>-1</v>
      </c>
      <c r="J5489">
        <v>1</v>
      </c>
      <c r="K5489">
        <v>-1</v>
      </c>
      <c r="L5489">
        <v>96</v>
      </c>
      <c r="M5489">
        <v>1</v>
      </c>
      <c r="N5489">
        <v>-1</v>
      </c>
      <c r="O5489">
        <v>-1</v>
      </c>
      <c r="P5489">
        <v>-1</v>
      </c>
      <c r="Q5489">
        <v>-1</v>
      </c>
      <c r="R5489">
        <v>-1</v>
      </c>
      <c r="S5489">
        <v>-2</v>
      </c>
      <c r="T5489">
        <v>-1</v>
      </c>
      <c r="U5489">
        <v>13.1</v>
      </c>
      <c r="V5489">
        <v>-1</v>
      </c>
      <c r="W5489">
        <v>-1</v>
      </c>
      <c r="X5489">
        <v>-2</v>
      </c>
      <c r="Y5489">
        <v>-2</v>
      </c>
      <c r="Z5489">
        <v>372598</v>
      </c>
    </row>
    <row r="5490" spans="1:26">
      <c r="A5490">
        <v>532151</v>
      </c>
      <c r="B5490">
        <v>1</v>
      </c>
      <c r="C5490">
        <v>53215101</v>
      </c>
      <c r="D5490">
        <v>1</v>
      </c>
      <c r="E5490">
        <v>4</v>
      </c>
      <c r="F5490">
        <v>24</v>
      </c>
      <c r="G5490">
        <v>2</v>
      </c>
      <c r="H5490">
        <v>56</v>
      </c>
      <c r="I5490">
        <v>4</v>
      </c>
      <c r="J5490">
        <v>1</v>
      </c>
      <c r="K5490">
        <v>3</v>
      </c>
      <c r="L5490">
        <v>97</v>
      </c>
      <c r="M5490">
        <v>3</v>
      </c>
      <c r="N5490">
        <v>4</v>
      </c>
      <c r="O5490">
        <v>3</v>
      </c>
      <c r="P5490">
        <v>1</v>
      </c>
      <c r="Q5490">
        <v>20</v>
      </c>
      <c r="R5490">
        <v>-1</v>
      </c>
      <c r="S5490">
        <v>1</v>
      </c>
      <c r="T5490">
        <v>155.30000000000001</v>
      </c>
      <c r="U5490">
        <v>58.8</v>
      </c>
      <c r="V5490">
        <v>24.380040044630395</v>
      </c>
      <c r="W5490">
        <v>0.82005141388174796</v>
      </c>
      <c r="X5490">
        <v>2</v>
      </c>
      <c r="Y5490">
        <v>3</v>
      </c>
      <c r="Z5490">
        <v>591272</v>
      </c>
    </row>
    <row r="5491" spans="1:26">
      <c r="A5491">
        <v>532181</v>
      </c>
      <c r="B5491">
        <v>1</v>
      </c>
      <c r="C5491">
        <v>53218101</v>
      </c>
      <c r="D5491">
        <v>2</v>
      </c>
      <c r="E5491">
        <v>4</v>
      </c>
      <c r="F5491">
        <v>24</v>
      </c>
      <c r="G5491">
        <v>2</v>
      </c>
      <c r="H5491">
        <v>20</v>
      </c>
      <c r="I5491">
        <v>6</v>
      </c>
      <c r="J5491">
        <v>1</v>
      </c>
      <c r="K5491">
        <v>4</v>
      </c>
      <c r="L5491">
        <v>12</v>
      </c>
      <c r="M5491">
        <v>1</v>
      </c>
      <c r="N5491">
        <v>2</v>
      </c>
      <c r="O5491">
        <v>5</v>
      </c>
      <c r="P5491">
        <v>1</v>
      </c>
      <c r="Q5491">
        <v>0.80500000000000005</v>
      </c>
      <c r="R5491">
        <v>2</v>
      </c>
      <c r="S5491">
        <v>0</v>
      </c>
      <c r="T5491">
        <v>153.30000000000001</v>
      </c>
      <c r="U5491">
        <v>53.2</v>
      </c>
      <c r="V5491">
        <v>22.637440539485947</v>
      </c>
      <c r="W5491">
        <v>0.73124999999999996</v>
      </c>
      <c r="X5491">
        <v>1</v>
      </c>
      <c r="Y5491">
        <v>1</v>
      </c>
      <c r="Z5491">
        <v>386346</v>
      </c>
    </row>
    <row r="5492" spans="1:26">
      <c r="A5492">
        <v>532181</v>
      </c>
      <c r="B5492">
        <v>2</v>
      </c>
      <c r="C5492">
        <v>53218102</v>
      </c>
      <c r="D5492">
        <v>2</v>
      </c>
      <c r="E5492">
        <v>4</v>
      </c>
      <c r="F5492">
        <v>24</v>
      </c>
      <c r="G5492">
        <v>2</v>
      </c>
      <c r="H5492">
        <v>1</v>
      </c>
      <c r="I5492">
        <v>-1</v>
      </c>
      <c r="J5492">
        <v>1</v>
      </c>
      <c r="K5492">
        <v>-1</v>
      </c>
      <c r="L5492">
        <v>12</v>
      </c>
      <c r="M5492">
        <v>1</v>
      </c>
      <c r="N5492">
        <v>-1</v>
      </c>
      <c r="O5492">
        <v>-1</v>
      </c>
      <c r="P5492">
        <v>-1</v>
      </c>
      <c r="Q5492">
        <v>-1</v>
      </c>
      <c r="R5492">
        <v>-1</v>
      </c>
      <c r="S5492">
        <v>-2</v>
      </c>
      <c r="T5492">
        <v>-1</v>
      </c>
      <c r="U5492">
        <v>8.1999999999999993</v>
      </c>
      <c r="V5492">
        <v>-1</v>
      </c>
      <c r="W5492">
        <v>-1</v>
      </c>
      <c r="X5492">
        <v>-2</v>
      </c>
      <c r="Y5492">
        <v>-2</v>
      </c>
      <c r="Z5492">
        <v>386346</v>
      </c>
    </row>
    <row r="5493" spans="1:26">
      <c r="A5493">
        <v>532201</v>
      </c>
      <c r="B5493">
        <v>1</v>
      </c>
      <c r="C5493">
        <v>53220101</v>
      </c>
      <c r="D5493">
        <v>4</v>
      </c>
      <c r="E5493">
        <v>4</v>
      </c>
      <c r="F5493">
        <v>24</v>
      </c>
      <c r="G5493">
        <v>2</v>
      </c>
      <c r="H5493">
        <v>26</v>
      </c>
      <c r="I5493">
        <v>2</v>
      </c>
      <c r="J5493">
        <v>1</v>
      </c>
      <c r="K5493">
        <v>4</v>
      </c>
      <c r="L5493">
        <v>10</v>
      </c>
      <c r="M5493">
        <v>3</v>
      </c>
      <c r="N5493">
        <v>4</v>
      </c>
      <c r="O5493">
        <v>1</v>
      </c>
      <c r="P5493">
        <v>2</v>
      </c>
      <c r="Q5493">
        <v>0</v>
      </c>
      <c r="R5493">
        <v>-1</v>
      </c>
      <c r="S5493">
        <v>10</v>
      </c>
      <c r="T5493">
        <v>164.3</v>
      </c>
      <c r="U5493">
        <v>66.599999999999994</v>
      </c>
      <c r="V5493">
        <v>24.671701521310457</v>
      </c>
      <c r="W5493">
        <v>0.75621414913957896</v>
      </c>
      <c r="X5493">
        <v>2</v>
      </c>
      <c r="Y5493">
        <v>3</v>
      </c>
      <c r="Z5493">
        <v>424171</v>
      </c>
    </row>
    <row r="5494" spans="1:26">
      <c r="A5494">
        <v>532201</v>
      </c>
      <c r="B5494">
        <v>2</v>
      </c>
      <c r="C5494">
        <v>53220102</v>
      </c>
      <c r="D5494">
        <v>4</v>
      </c>
      <c r="E5494">
        <v>4</v>
      </c>
      <c r="F5494">
        <v>24</v>
      </c>
      <c r="G5494">
        <v>1</v>
      </c>
      <c r="H5494">
        <v>27</v>
      </c>
      <c r="I5494">
        <v>2</v>
      </c>
      <c r="J5494">
        <v>1</v>
      </c>
      <c r="K5494">
        <v>4</v>
      </c>
      <c r="L5494">
        <v>10</v>
      </c>
      <c r="M5494">
        <v>1</v>
      </c>
      <c r="N5494">
        <v>1</v>
      </c>
      <c r="O5494">
        <v>5</v>
      </c>
      <c r="P5494">
        <v>1</v>
      </c>
      <c r="Q5494">
        <v>9.4350000000000005</v>
      </c>
      <c r="R5494">
        <v>-1</v>
      </c>
      <c r="S5494">
        <v>0</v>
      </c>
      <c r="T5494">
        <v>174.6</v>
      </c>
      <c r="U5494">
        <v>108.5</v>
      </c>
      <c r="V5494">
        <v>35.591087598031308</v>
      </c>
      <c r="W5494">
        <v>0.99626556016597501</v>
      </c>
      <c r="X5494">
        <v>2</v>
      </c>
      <c r="Y5494">
        <v>1</v>
      </c>
      <c r="Z5494">
        <v>424171</v>
      </c>
    </row>
    <row r="5495" spans="1:26">
      <c r="A5495">
        <v>532201</v>
      </c>
      <c r="B5495">
        <v>3</v>
      </c>
      <c r="C5495">
        <v>53220103</v>
      </c>
      <c r="D5495">
        <v>4</v>
      </c>
      <c r="E5495">
        <v>4</v>
      </c>
      <c r="F5495">
        <v>24</v>
      </c>
      <c r="G5495">
        <v>1</v>
      </c>
      <c r="H5495">
        <v>8</v>
      </c>
      <c r="I5495">
        <v>-1</v>
      </c>
      <c r="J5495">
        <v>1</v>
      </c>
      <c r="K5495">
        <v>-1</v>
      </c>
      <c r="L5495">
        <v>10</v>
      </c>
      <c r="M5495">
        <v>2</v>
      </c>
      <c r="N5495">
        <v>-1</v>
      </c>
      <c r="O5495">
        <v>-1</v>
      </c>
      <c r="P5495">
        <v>-1</v>
      </c>
      <c r="Q5495">
        <v>-1</v>
      </c>
      <c r="R5495">
        <v>-1</v>
      </c>
      <c r="S5495">
        <v>-2</v>
      </c>
      <c r="T5495">
        <v>145.1</v>
      </c>
      <c r="U5495">
        <v>39.700000000000003</v>
      </c>
      <c r="V5495">
        <v>18.856265386023853</v>
      </c>
      <c r="W5495">
        <v>-1</v>
      </c>
      <c r="X5495">
        <v>-8</v>
      </c>
      <c r="Y5495">
        <v>1</v>
      </c>
      <c r="Z5495">
        <v>424171</v>
      </c>
    </row>
    <row r="5496" spans="1:26">
      <c r="A5496">
        <v>532201</v>
      </c>
      <c r="B5496">
        <v>4</v>
      </c>
      <c r="C5496">
        <v>53220104</v>
      </c>
      <c r="D5496">
        <v>4</v>
      </c>
      <c r="E5496">
        <v>4</v>
      </c>
      <c r="F5496">
        <v>24</v>
      </c>
      <c r="G5496">
        <v>2</v>
      </c>
      <c r="H5496">
        <v>3</v>
      </c>
      <c r="I5496">
        <v>-1</v>
      </c>
      <c r="J5496">
        <v>1</v>
      </c>
      <c r="K5496">
        <v>-1</v>
      </c>
      <c r="L5496">
        <v>10</v>
      </c>
      <c r="M5496">
        <v>1</v>
      </c>
      <c r="N5496">
        <v>-1</v>
      </c>
      <c r="O5496">
        <v>-1</v>
      </c>
      <c r="P5496">
        <v>-1</v>
      </c>
      <c r="Q5496">
        <v>-1</v>
      </c>
      <c r="R5496">
        <v>-1</v>
      </c>
      <c r="S5496">
        <v>-2</v>
      </c>
      <c r="T5496">
        <v>94.8</v>
      </c>
      <c r="U5496">
        <v>18.100000000000001</v>
      </c>
      <c r="V5496">
        <v>20.140112873649169</v>
      </c>
      <c r="W5496">
        <v>-1</v>
      </c>
      <c r="X5496">
        <v>-2</v>
      </c>
      <c r="Y5496">
        <v>-2</v>
      </c>
      <c r="Z5496">
        <v>424171</v>
      </c>
    </row>
    <row r="5497" spans="1:26">
      <c r="A5497">
        <v>532251</v>
      </c>
      <c r="B5497">
        <v>1</v>
      </c>
      <c r="C5497">
        <v>53225101</v>
      </c>
      <c r="D5497">
        <v>3</v>
      </c>
      <c r="E5497">
        <v>4</v>
      </c>
      <c r="F5497">
        <v>24</v>
      </c>
      <c r="G5497">
        <v>2</v>
      </c>
      <c r="H5497">
        <v>42</v>
      </c>
      <c r="I5497">
        <v>2</v>
      </c>
      <c r="J5497">
        <v>1</v>
      </c>
      <c r="K5497">
        <v>4</v>
      </c>
      <c r="L5497">
        <v>97</v>
      </c>
      <c r="M5497">
        <v>1</v>
      </c>
      <c r="N5497">
        <v>2</v>
      </c>
      <c r="O5497">
        <v>5</v>
      </c>
      <c r="P5497">
        <v>1</v>
      </c>
      <c r="Q5497">
        <v>3.4039999999999999</v>
      </c>
      <c r="R5497">
        <v>-1</v>
      </c>
      <c r="S5497">
        <v>0</v>
      </c>
      <c r="T5497">
        <v>-1</v>
      </c>
      <c r="U5497">
        <v>-1</v>
      </c>
      <c r="V5497">
        <v>-1</v>
      </c>
      <c r="W5497">
        <v>-1</v>
      </c>
      <c r="X5497">
        <v>2</v>
      </c>
      <c r="Y5497">
        <v>1</v>
      </c>
      <c r="Z5497">
        <v>803182</v>
      </c>
    </row>
    <row r="5498" spans="1:26">
      <c r="A5498">
        <v>532251</v>
      </c>
      <c r="B5498">
        <v>2</v>
      </c>
      <c r="C5498">
        <v>53225102</v>
      </c>
      <c r="D5498">
        <v>3</v>
      </c>
      <c r="E5498">
        <v>4</v>
      </c>
      <c r="F5498">
        <v>24</v>
      </c>
      <c r="G5498">
        <v>1</v>
      </c>
      <c r="H5498">
        <v>13</v>
      </c>
      <c r="I5498">
        <v>-1</v>
      </c>
      <c r="J5498">
        <v>1</v>
      </c>
      <c r="K5498">
        <v>-1</v>
      </c>
      <c r="L5498">
        <v>97</v>
      </c>
      <c r="M5498">
        <v>1</v>
      </c>
      <c r="N5498">
        <v>-1</v>
      </c>
      <c r="O5498">
        <v>-1</v>
      </c>
      <c r="P5498">
        <v>-1</v>
      </c>
      <c r="Q5498">
        <v>-1</v>
      </c>
      <c r="R5498">
        <v>-1</v>
      </c>
      <c r="S5498">
        <v>-2</v>
      </c>
      <c r="T5498">
        <v>-1</v>
      </c>
      <c r="U5498">
        <v>-1</v>
      </c>
      <c r="V5498">
        <v>-1</v>
      </c>
      <c r="W5498">
        <v>-1</v>
      </c>
      <c r="X5498">
        <v>-2</v>
      </c>
      <c r="Y5498">
        <v>-2</v>
      </c>
      <c r="Z5498">
        <v>803182</v>
      </c>
    </row>
    <row r="5499" spans="1:26">
      <c r="A5499">
        <v>532251</v>
      </c>
      <c r="B5499">
        <v>3</v>
      </c>
      <c r="C5499">
        <v>53225103</v>
      </c>
      <c r="D5499">
        <v>3</v>
      </c>
      <c r="E5499">
        <v>4</v>
      </c>
      <c r="F5499">
        <v>24</v>
      </c>
      <c r="G5499">
        <v>1</v>
      </c>
      <c r="H5499">
        <v>10</v>
      </c>
      <c r="I5499">
        <v>-1</v>
      </c>
      <c r="J5499">
        <v>1</v>
      </c>
      <c r="K5499">
        <v>-1</v>
      </c>
      <c r="L5499">
        <v>97</v>
      </c>
      <c r="M5499">
        <v>1</v>
      </c>
      <c r="N5499">
        <v>-1</v>
      </c>
      <c r="O5499">
        <v>-1</v>
      </c>
      <c r="P5499">
        <v>-1</v>
      </c>
      <c r="Q5499">
        <v>-1</v>
      </c>
      <c r="R5499">
        <v>-1</v>
      </c>
      <c r="S5499">
        <v>-2</v>
      </c>
      <c r="T5499">
        <v>-1</v>
      </c>
      <c r="U5499">
        <v>-1</v>
      </c>
      <c r="V5499">
        <v>-1</v>
      </c>
      <c r="W5499">
        <v>-1</v>
      </c>
      <c r="X5499">
        <v>-2</v>
      </c>
      <c r="Y5499">
        <v>-2</v>
      </c>
      <c r="Z5499">
        <v>803182</v>
      </c>
    </row>
    <row r="5500" spans="1:26">
      <c r="A5500">
        <v>532271</v>
      </c>
      <c r="B5500">
        <v>1</v>
      </c>
      <c r="C5500">
        <v>53227101</v>
      </c>
      <c r="D5500">
        <v>1</v>
      </c>
      <c r="E5500">
        <v>4</v>
      </c>
      <c r="F5500">
        <v>24</v>
      </c>
      <c r="G5500">
        <v>2</v>
      </c>
      <c r="H5500">
        <v>57</v>
      </c>
      <c r="I5500">
        <v>2</v>
      </c>
      <c r="J5500">
        <v>1</v>
      </c>
      <c r="K5500">
        <v>4</v>
      </c>
      <c r="L5500">
        <v>9</v>
      </c>
      <c r="M5500">
        <v>2</v>
      </c>
      <c r="N5500">
        <v>3</v>
      </c>
      <c r="O5500">
        <v>5</v>
      </c>
      <c r="P5500">
        <v>1</v>
      </c>
      <c r="Q5500">
        <v>0.72</v>
      </c>
      <c r="R5500">
        <v>-1</v>
      </c>
      <c r="S5500">
        <v>5</v>
      </c>
      <c r="T5500">
        <v>164.9</v>
      </c>
      <c r="U5500">
        <v>86.8</v>
      </c>
      <c r="V5500">
        <v>31.921141541210083</v>
      </c>
      <c r="W5500">
        <v>-1</v>
      </c>
      <c r="X5500">
        <v>2</v>
      </c>
      <c r="Y5500">
        <v>3</v>
      </c>
      <c r="Z5500">
        <v>904695</v>
      </c>
    </row>
    <row r="5501" spans="1:26">
      <c r="A5501">
        <v>532351</v>
      </c>
      <c r="B5501">
        <v>1</v>
      </c>
      <c r="C5501">
        <v>53235101</v>
      </c>
      <c r="D5501">
        <v>1</v>
      </c>
      <c r="E5501">
        <v>4</v>
      </c>
      <c r="F5501">
        <v>24</v>
      </c>
      <c r="G5501">
        <v>1</v>
      </c>
      <c r="H5501">
        <v>28</v>
      </c>
      <c r="I5501">
        <v>1</v>
      </c>
      <c r="J5501">
        <v>1</v>
      </c>
      <c r="K5501">
        <v>1</v>
      </c>
      <c r="L5501">
        <v>7</v>
      </c>
      <c r="M5501">
        <v>3</v>
      </c>
      <c r="N5501">
        <v>1</v>
      </c>
      <c r="O5501">
        <v>5</v>
      </c>
      <c r="P5501">
        <v>1</v>
      </c>
      <c r="Q5501">
        <v>0.26</v>
      </c>
      <c r="R5501">
        <v>-1</v>
      </c>
      <c r="S5501">
        <v>-2</v>
      </c>
      <c r="T5501">
        <v>169.3</v>
      </c>
      <c r="U5501">
        <v>83.1</v>
      </c>
      <c r="V5501">
        <v>28.992596246871777</v>
      </c>
      <c r="W5501">
        <v>-1</v>
      </c>
      <c r="X5501">
        <v>-2</v>
      </c>
      <c r="Y5501">
        <v>-2</v>
      </c>
      <c r="Z5501">
        <v>600141</v>
      </c>
    </row>
    <row r="5502" spans="1:26">
      <c r="A5502">
        <v>532371</v>
      </c>
      <c r="B5502">
        <v>1</v>
      </c>
      <c r="C5502">
        <v>53237101</v>
      </c>
      <c r="D5502">
        <v>2</v>
      </c>
      <c r="E5502">
        <v>4</v>
      </c>
      <c r="F5502">
        <v>24</v>
      </c>
      <c r="G5502">
        <v>1</v>
      </c>
      <c r="H5502">
        <v>73</v>
      </c>
      <c r="I5502">
        <v>2</v>
      </c>
      <c r="J5502">
        <v>1</v>
      </c>
      <c r="K5502">
        <v>5</v>
      </c>
      <c r="L5502">
        <v>9</v>
      </c>
      <c r="M5502">
        <v>3</v>
      </c>
      <c r="N5502">
        <v>3</v>
      </c>
      <c r="O5502">
        <v>5</v>
      </c>
      <c r="P5502">
        <v>1</v>
      </c>
      <c r="Q5502">
        <v>2.1339999999999999</v>
      </c>
      <c r="R5502">
        <v>-1</v>
      </c>
      <c r="S5502">
        <v>0</v>
      </c>
      <c r="T5502">
        <v>174.8</v>
      </c>
      <c r="U5502">
        <v>79.5</v>
      </c>
      <c r="V5502">
        <v>26.018620823274976</v>
      </c>
      <c r="W5502">
        <v>0.93631178707224305</v>
      </c>
      <c r="X5502">
        <v>1</v>
      </c>
      <c r="Y5502">
        <v>3</v>
      </c>
      <c r="Z5502">
        <v>522193</v>
      </c>
    </row>
    <row r="5503" spans="1:26">
      <c r="A5503">
        <v>532371</v>
      </c>
      <c r="B5503">
        <v>2</v>
      </c>
      <c r="C5503">
        <v>53237102</v>
      </c>
      <c r="D5503">
        <v>2</v>
      </c>
      <c r="E5503">
        <v>4</v>
      </c>
      <c r="F5503">
        <v>24</v>
      </c>
      <c r="G5503">
        <v>2</v>
      </c>
      <c r="H5503">
        <v>71</v>
      </c>
      <c r="I5503">
        <v>2</v>
      </c>
      <c r="J5503">
        <v>1</v>
      </c>
      <c r="K5503">
        <v>2</v>
      </c>
      <c r="L5503">
        <v>9</v>
      </c>
      <c r="M5503">
        <v>3</v>
      </c>
      <c r="N5503">
        <v>3</v>
      </c>
      <c r="O5503">
        <v>5</v>
      </c>
      <c r="P5503">
        <v>1</v>
      </c>
      <c r="Q5503">
        <v>1.962</v>
      </c>
      <c r="R5503">
        <v>-1</v>
      </c>
      <c r="S5503">
        <v>0</v>
      </c>
      <c r="T5503">
        <v>162.1</v>
      </c>
      <c r="U5503">
        <v>49.3</v>
      </c>
      <c r="V5503">
        <v>18.762075945686643</v>
      </c>
      <c r="W5503">
        <v>0.77359583092067197</v>
      </c>
      <c r="X5503">
        <v>3</v>
      </c>
      <c r="Y5503">
        <v>3</v>
      </c>
      <c r="Z5503">
        <v>522193</v>
      </c>
    </row>
    <row r="5504" spans="1:26">
      <c r="A5504">
        <v>533051</v>
      </c>
      <c r="B5504">
        <v>1</v>
      </c>
      <c r="C5504">
        <v>53305101</v>
      </c>
      <c r="D5504">
        <v>4</v>
      </c>
      <c r="E5504">
        <v>9</v>
      </c>
      <c r="F5504">
        <v>21</v>
      </c>
      <c r="G5504">
        <v>1</v>
      </c>
      <c r="H5504">
        <v>45</v>
      </c>
      <c r="I5504">
        <v>2</v>
      </c>
      <c r="J5504">
        <v>-9</v>
      </c>
      <c r="K5504">
        <v>1</v>
      </c>
      <c r="L5504">
        <v>13</v>
      </c>
      <c r="M5504">
        <v>1</v>
      </c>
      <c r="N5504">
        <v>3</v>
      </c>
      <c r="O5504">
        <v>5</v>
      </c>
      <c r="P5504">
        <v>1</v>
      </c>
      <c r="Q5504">
        <v>9.7789999999999999</v>
      </c>
      <c r="R5504">
        <v>-1</v>
      </c>
      <c r="S5504">
        <v>0</v>
      </c>
      <c r="T5504">
        <v>174.6</v>
      </c>
      <c r="U5504">
        <v>64.3</v>
      </c>
      <c r="V5504">
        <v>21.092229793119014</v>
      </c>
      <c r="W5504">
        <v>0.81558441558441597</v>
      </c>
      <c r="X5504">
        <v>1</v>
      </c>
      <c r="Y5504">
        <v>3</v>
      </c>
      <c r="Z5504">
        <v>608231</v>
      </c>
    </row>
    <row r="5505" spans="1:26">
      <c r="A5505">
        <v>533051</v>
      </c>
      <c r="B5505">
        <v>2</v>
      </c>
      <c r="C5505">
        <v>53305102</v>
      </c>
      <c r="D5505">
        <v>4</v>
      </c>
      <c r="E5505">
        <v>9</v>
      </c>
      <c r="F5505">
        <v>21</v>
      </c>
      <c r="G5505">
        <v>2</v>
      </c>
      <c r="H5505">
        <v>42</v>
      </c>
      <c r="I5505">
        <v>2</v>
      </c>
      <c r="J5505">
        <v>1</v>
      </c>
      <c r="K5505">
        <v>4</v>
      </c>
      <c r="L5505">
        <v>13</v>
      </c>
      <c r="M5505">
        <v>1</v>
      </c>
      <c r="N5505">
        <v>1</v>
      </c>
      <c r="O5505">
        <v>5</v>
      </c>
      <c r="P5505">
        <v>1</v>
      </c>
      <c r="Q5505">
        <v>3.4039999999999999</v>
      </c>
      <c r="R5505">
        <v>-1</v>
      </c>
      <c r="S5505">
        <v>0</v>
      </c>
      <c r="T5505">
        <v>164.5</v>
      </c>
      <c r="U5505">
        <v>51.9</v>
      </c>
      <c r="V5505">
        <v>19.179423693424859</v>
      </c>
      <c r="W5505">
        <v>0.76620498614958399</v>
      </c>
      <c r="X5505">
        <v>3</v>
      </c>
      <c r="Y5505">
        <v>2</v>
      </c>
      <c r="Z5505">
        <v>608231</v>
      </c>
    </row>
    <row r="5506" spans="1:26">
      <c r="A5506">
        <v>533051</v>
      </c>
      <c r="B5506">
        <v>3</v>
      </c>
      <c r="C5506">
        <v>53305103</v>
      </c>
      <c r="D5506">
        <v>4</v>
      </c>
      <c r="E5506">
        <v>9</v>
      </c>
      <c r="F5506">
        <v>21</v>
      </c>
      <c r="G5506">
        <v>2</v>
      </c>
      <c r="H5506">
        <v>13</v>
      </c>
      <c r="I5506">
        <v>-1</v>
      </c>
      <c r="J5506">
        <v>1</v>
      </c>
      <c r="K5506">
        <v>-1</v>
      </c>
      <c r="L5506">
        <v>13</v>
      </c>
      <c r="M5506">
        <v>2</v>
      </c>
      <c r="N5506">
        <v>-1</v>
      </c>
      <c r="O5506">
        <v>-1</v>
      </c>
      <c r="P5506">
        <v>-1</v>
      </c>
      <c r="Q5506">
        <v>-1</v>
      </c>
      <c r="R5506">
        <v>-1</v>
      </c>
      <c r="S5506">
        <v>0</v>
      </c>
      <c r="T5506">
        <v>162.69999999999999</v>
      </c>
      <c r="U5506">
        <v>51.3</v>
      </c>
      <c r="V5506">
        <v>19.37948622828733</v>
      </c>
      <c r="W5506">
        <v>-1</v>
      </c>
      <c r="X5506">
        <v>1</v>
      </c>
      <c r="Y5506">
        <v>1</v>
      </c>
      <c r="Z5506">
        <v>608231</v>
      </c>
    </row>
    <row r="5507" spans="1:26">
      <c r="A5507">
        <v>533051</v>
      </c>
      <c r="B5507">
        <v>4</v>
      </c>
      <c r="C5507">
        <v>53305104</v>
      </c>
      <c r="D5507">
        <v>4</v>
      </c>
      <c r="E5507">
        <v>9</v>
      </c>
      <c r="F5507">
        <v>21</v>
      </c>
      <c r="G5507">
        <v>2</v>
      </c>
      <c r="H5507">
        <v>11</v>
      </c>
      <c r="I5507">
        <v>-1</v>
      </c>
      <c r="J5507">
        <v>1</v>
      </c>
      <c r="K5507">
        <v>-1</v>
      </c>
      <c r="L5507">
        <v>13</v>
      </c>
      <c r="M5507">
        <v>1</v>
      </c>
      <c r="N5507">
        <v>-1</v>
      </c>
      <c r="O5507">
        <v>-1</v>
      </c>
      <c r="P5507">
        <v>-1</v>
      </c>
      <c r="Q5507">
        <v>-1</v>
      </c>
      <c r="R5507">
        <v>-1</v>
      </c>
      <c r="S5507">
        <v>-2</v>
      </c>
      <c r="T5507">
        <v>158</v>
      </c>
      <c r="U5507">
        <v>45.9</v>
      </c>
      <c r="V5507">
        <v>18.386476526197722</v>
      </c>
      <c r="W5507">
        <v>-1</v>
      </c>
      <c r="X5507">
        <v>1</v>
      </c>
      <c r="Y5507">
        <v>3</v>
      </c>
      <c r="Z5507">
        <v>608231</v>
      </c>
    </row>
    <row r="5508" spans="1:26">
      <c r="A5508">
        <v>533181</v>
      </c>
      <c r="B5508">
        <v>1</v>
      </c>
      <c r="C5508">
        <v>53318101</v>
      </c>
      <c r="D5508">
        <v>3</v>
      </c>
      <c r="E5508">
        <v>9</v>
      </c>
      <c r="F5508">
        <v>21</v>
      </c>
      <c r="G5508">
        <v>1</v>
      </c>
      <c r="H5508">
        <v>45</v>
      </c>
      <c r="I5508">
        <v>2</v>
      </c>
      <c r="J5508">
        <v>1</v>
      </c>
      <c r="K5508">
        <v>2</v>
      </c>
      <c r="L5508">
        <v>17</v>
      </c>
      <c r="M5508">
        <v>1</v>
      </c>
      <c r="N5508">
        <v>1</v>
      </c>
      <c r="O5508">
        <v>5</v>
      </c>
      <c r="P5508">
        <v>1</v>
      </c>
      <c r="Q5508">
        <v>4.96</v>
      </c>
      <c r="R5508">
        <v>-1</v>
      </c>
      <c r="S5508">
        <v>0</v>
      </c>
      <c r="T5508">
        <v>172.8</v>
      </c>
      <c r="U5508">
        <v>68.900000000000006</v>
      </c>
      <c r="V5508">
        <v>23.074470593278459</v>
      </c>
      <c r="W5508">
        <v>-1</v>
      </c>
      <c r="X5508">
        <v>1</v>
      </c>
      <c r="Y5508">
        <v>3</v>
      </c>
      <c r="Z5508">
        <v>179629</v>
      </c>
    </row>
    <row r="5509" spans="1:26">
      <c r="A5509">
        <v>533181</v>
      </c>
      <c r="B5509">
        <v>2</v>
      </c>
      <c r="C5509">
        <v>53318102</v>
      </c>
      <c r="D5509">
        <v>3</v>
      </c>
      <c r="E5509">
        <v>9</v>
      </c>
      <c r="F5509">
        <v>21</v>
      </c>
      <c r="G5509">
        <v>2</v>
      </c>
      <c r="H5509">
        <v>42</v>
      </c>
      <c r="I5509">
        <v>2</v>
      </c>
      <c r="J5509">
        <v>1</v>
      </c>
      <c r="K5509">
        <v>4</v>
      </c>
      <c r="L5509">
        <v>17</v>
      </c>
      <c r="M5509">
        <v>1</v>
      </c>
      <c r="N5509">
        <v>2</v>
      </c>
      <c r="O5509">
        <v>5</v>
      </c>
      <c r="P5509">
        <v>1</v>
      </c>
      <c r="Q5509">
        <v>4.96</v>
      </c>
      <c r="R5509">
        <v>-1</v>
      </c>
      <c r="S5509">
        <v>0</v>
      </c>
      <c r="T5509">
        <v>172.5</v>
      </c>
      <c r="U5509">
        <v>68.5</v>
      </c>
      <c r="V5509">
        <v>23.020373871035492</v>
      </c>
      <c r="W5509">
        <v>0.79011148812409104</v>
      </c>
      <c r="X5509">
        <v>1</v>
      </c>
      <c r="Y5509">
        <v>3</v>
      </c>
      <c r="Z5509">
        <v>179629</v>
      </c>
    </row>
    <row r="5510" spans="1:26">
      <c r="A5510">
        <v>533181</v>
      </c>
      <c r="B5510">
        <v>3</v>
      </c>
      <c r="C5510">
        <v>53318103</v>
      </c>
      <c r="D5510">
        <v>3</v>
      </c>
      <c r="E5510">
        <v>9</v>
      </c>
      <c r="F5510">
        <v>21</v>
      </c>
      <c r="G5510">
        <v>1</v>
      </c>
      <c r="H5510">
        <v>14</v>
      </c>
      <c r="I5510">
        <v>-1</v>
      </c>
      <c r="J5510">
        <v>1</v>
      </c>
      <c r="K5510">
        <v>-1</v>
      </c>
      <c r="L5510">
        <v>17</v>
      </c>
      <c r="M5510">
        <v>1</v>
      </c>
      <c r="N5510">
        <v>-1</v>
      </c>
      <c r="O5510">
        <v>-1</v>
      </c>
      <c r="P5510">
        <v>-1</v>
      </c>
      <c r="Q5510">
        <v>-1</v>
      </c>
      <c r="R5510">
        <v>-1</v>
      </c>
      <c r="S5510">
        <v>0</v>
      </c>
      <c r="T5510">
        <v>168.4</v>
      </c>
      <c r="U5510">
        <v>51.4</v>
      </c>
      <c r="V5510">
        <v>18.125038788993514</v>
      </c>
      <c r="W5510">
        <v>-1</v>
      </c>
      <c r="X5510">
        <v>1</v>
      </c>
      <c r="Y5510">
        <v>3</v>
      </c>
      <c r="Z5510">
        <v>179629</v>
      </c>
    </row>
    <row r="5511" spans="1:26">
      <c r="A5511">
        <v>533251</v>
      </c>
      <c r="B5511">
        <v>1</v>
      </c>
      <c r="C5511">
        <v>53325101</v>
      </c>
      <c r="D5511">
        <v>4</v>
      </c>
      <c r="E5511">
        <v>9</v>
      </c>
      <c r="F5511">
        <v>21</v>
      </c>
      <c r="G5511">
        <v>1</v>
      </c>
      <c r="H5511">
        <v>45</v>
      </c>
      <c r="I5511">
        <v>6</v>
      </c>
      <c r="J5511">
        <v>1</v>
      </c>
      <c r="K5511">
        <v>5</v>
      </c>
      <c r="L5511">
        <v>15</v>
      </c>
      <c r="M5511">
        <v>2</v>
      </c>
      <c r="N5511">
        <v>3</v>
      </c>
      <c r="O5511">
        <v>5</v>
      </c>
      <c r="P5511">
        <v>1</v>
      </c>
      <c r="Q5511">
        <v>6.52</v>
      </c>
      <c r="R5511">
        <v>-1</v>
      </c>
      <c r="S5511">
        <v>0</v>
      </c>
      <c r="T5511">
        <v>173</v>
      </c>
      <c r="U5511">
        <v>74.3</v>
      </c>
      <c r="V5511">
        <v>24.825420161047813</v>
      </c>
      <c r="W5511">
        <v>-1</v>
      </c>
      <c r="X5511">
        <v>1</v>
      </c>
      <c r="Y5511">
        <v>3</v>
      </c>
      <c r="Z5511">
        <v>622289</v>
      </c>
    </row>
    <row r="5512" spans="1:26">
      <c r="A5512">
        <v>533251</v>
      </c>
      <c r="B5512">
        <v>2</v>
      </c>
      <c r="C5512">
        <v>53325102</v>
      </c>
      <c r="D5512">
        <v>4</v>
      </c>
      <c r="E5512">
        <v>9</v>
      </c>
      <c r="F5512">
        <v>21</v>
      </c>
      <c r="G5512">
        <v>2</v>
      </c>
      <c r="H5512">
        <v>42</v>
      </c>
      <c r="I5512">
        <v>6</v>
      </c>
      <c r="J5512">
        <v>1</v>
      </c>
      <c r="K5512">
        <v>5</v>
      </c>
      <c r="L5512">
        <v>15</v>
      </c>
      <c r="M5512">
        <v>2</v>
      </c>
      <c r="N5512">
        <v>4</v>
      </c>
      <c r="O5512">
        <v>2</v>
      </c>
      <c r="P5512">
        <v>1</v>
      </c>
      <c r="Q5512">
        <v>1.927</v>
      </c>
      <c r="R5512">
        <v>-1</v>
      </c>
      <c r="S5512">
        <v>0</v>
      </c>
      <c r="T5512">
        <v>160</v>
      </c>
      <c r="U5512">
        <v>50</v>
      </c>
      <c r="V5512">
        <v>19.531249999999996</v>
      </c>
      <c r="W5512">
        <v>0.793459552495697</v>
      </c>
      <c r="X5512">
        <v>3</v>
      </c>
      <c r="Y5512">
        <v>2</v>
      </c>
      <c r="Z5512">
        <v>622289</v>
      </c>
    </row>
    <row r="5513" spans="1:26">
      <c r="A5513">
        <v>533251</v>
      </c>
      <c r="B5513">
        <v>3</v>
      </c>
      <c r="C5513">
        <v>53325103</v>
      </c>
      <c r="D5513">
        <v>4</v>
      </c>
      <c r="E5513">
        <v>9</v>
      </c>
      <c r="F5513">
        <v>21</v>
      </c>
      <c r="G5513">
        <v>1</v>
      </c>
      <c r="H5513">
        <v>14</v>
      </c>
      <c r="I5513">
        <v>-1</v>
      </c>
      <c r="J5513">
        <v>1</v>
      </c>
      <c r="K5513">
        <v>-1</v>
      </c>
      <c r="L5513">
        <v>15</v>
      </c>
      <c r="M5513">
        <v>1</v>
      </c>
      <c r="N5513">
        <v>-1</v>
      </c>
      <c r="O5513">
        <v>-1</v>
      </c>
      <c r="P5513">
        <v>-1</v>
      </c>
      <c r="Q5513">
        <v>-1</v>
      </c>
      <c r="R5513">
        <v>-1</v>
      </c>
      <c r="S5513">
        <v>0</v>
      </c>
      <c r="T5513">
        <v>172.9</v>
      </c>
      <c r="U5513">
        <v>52.4</v>
      </c>
      <c r="V5513">
        <v>17.528360653379679</v>
      </c>
      <c r="W5513">
        <v>-1</v>
      </c>
      <c r="X5513">
        <v>-8</v>
      </c>
      <c r="Y5513">
        <v>2</v>
      </c>
      <c r="Z5513">
        <v>622289</v>
      </c>
    </row>
    <row r="5514" spans="1:26">
      <c r="A5514">
        <v>533251</v>
      </c>
      <c r="B5514">
        <v>4</v>
      </c>
      <c r="C5514">
        <v>53325104</v>
      </c>
      <c r="D5514">
        <v>4</v>
      </c>
      <c r="E5514">
        <v>9</v>
      </c>
      <c r="F5514">
        <v>21</v>
      </c>
      <c r="G5514">
        <v>2</v>
      </c>
      <c r="H5514">
        <v>11</v>
      </c>
      <c r="I5514">
        <v>-1</v>
      </c>
      <c r="J5514">
        <v>1</v>
      </c>
      <c r="K5514">
        <v>-1</v>
      </c>
      <c r="L5514">
        <v>15</v>
      </c>
      <c r="M5514">
        <v>1</v>
      </c>
      <c r="N5514">
        <v>-1</v>
      </c>
      <c r="O5514">
        <v>-1</v>
      </c>
      <c r="P5514">
        <v>-1</v>
      </c>
      <c r="Q5514">
        <v>-1</v>
      </c>
      <c r="R5514">
        <v>-1</v>
      </c>
      <c r="S5514">
        <v>-2</v>
      </c>
      <c r="T5514">
        <v>161.69999999999999</v>
      </c>
      <c r="U5514">
        <v>52</v>
      </c>
      <c r="V5514">
        <v>19.887642469142602</v>
      </c>
      <c r="W5514">
        <v>-1</v>
      </c>
      <c r="X5514">
        <v>1</v>
      </c>
      <c r="Y5514">
        <v>3</v>
      </c>
      <c r="Z5514">
        <v>622289</v>
      </c>
    </row>
    <row r="5515" spans="1:26">
      <c r="A5515">
        <v>533341</v>
      </c>
      <c r="B5515">
        <v>1</v>
      </c>
      <c r="C5515">
        <v>53334101</v>
      </c>
      <c r="D5515">
        <v>1</v>
      </c>
      <c r="E5515">
        <v>9</v>
      </c>
      <c r="F5515">
        <v>21</v>
      </c>
      <c r="G5515">
        <v>2</v>
      </c>
      <c r="H5515">
        <v>26</v>
      </c>
      <c r="I5515">
        <v>1</v>
      </c>
      <c r="J5515">
        <v>1</v>
      </c>
      <c r="K5515">
        <v>3</v>
      </c>
      <c r="L5515">
        <v>96</v>
      </c>
      <c r="M5515">
        <v>1</v>
      </c>
      <c r="N5515">
        <v>4</v>
      </c>
      <c r="O5515">
        <v>2</v>
      </c>
      <c r="P5515">
        <v>1</v>
      </c>
      <c r="Q5515">
        <v>14.25</v>
      </c>
      <c r="R5515">
        <v>-1</v>
      </c>
      <c r="S5515">
        <v>-9</v>
      </c>
      <c r="T5515">
        <v>165.8</v>
      </c>
      <c r="U5515">
        <v>67.099999999999994</v>
      </c>
      <c r="V5515">
        <v>24.409195609691501</v>
      </c>
      <c r="W5515">
        <v>0.72372227579556403</v>
      </c>
      <c r="X5515">
        <v>1</v>
      </c>
      <c r="Y5515">
        <v>3</v>
      </c>
      <c r="Z5515">
        <v>313167</v>
      </c>
    </row>
    <row r="5516" spans="1:26">
      <c r="A5516">
        <v>534051</v>
      </c>
      <c r="B5516">
        <v>1</v>
      </c>
      <c r="C5516">
        <v>53405101</v>
      </c>
      <c r="D5516">
        <v>1</v>
      </c>
      <c r="E5516">
        <v>5</v>
      </c>
      <c r="F5516">
        <v>26</v>
      </c>
      <c r="G5516">
        <v>2</v>
      </c>
      <c r="H5516">
        <v>77</v>
      </c>
      <c r="I5516">
        <v>1</v>
      </c>
      <c r="J5516">
        <v>1</v>
      </c>
      <c r="K5516">
        <v>7</v>
      </c>
      <c r="L5516">
        <v>5</v>
      </c>
      <c r="M5516">
        <v>2</v>
      </c>
      <c r="N5516">
        <v>4</v>
      </c>
      <c r="O5516">
        <v>2</v>
      </c>
      <c r="P5516">
        <v>2</v>
      </c>
      <c r="Q5516">
        <v>0</v>
      </c>
      <c r="R5516">
        <v>-1</v>
      </c>
      <c r="S5516">
        <v>0</v>
      </c>
      <c r="T5516">
        <v>151.19999999999999</v>
      </c>
      <c r="U5516">
        <v>58.3</v>
      </c>
      <c r="V5516">
        <v>25.501455726323456</v>
      </c>
      <c r="W5516">
        <v>-1</v>
      </c>
      <c r="X5516">
        <v>1</v>
      </c>
      <c r="Y5516">
        <v>3</v>
      </c>
      <c r="Z5516">
        <v>165655</v>
      </c>
    </row>
    <row r="5517" spans="1:26">
      <c r="A5517">
        <v>534151</v>
      </c>
      <c r="B5517">
        <v>1</v>
      </c>
      <c r="C5517">
        <v>53415101</v>
      </c>
      <c r="D5517">
        <v>2</v>
      </c>
      <c r="E5517">
        <v>5</v>
      </c>
      <c r="F5517">
        <v>26</v>
      </c>
      <c r="G5517">
        <v>1</v>
      </c>
      <c r="H5517">
        <v>75</v>
      </c>
      <c r="I5517">
        <v>2</v>
      </c>
      <c r="J5517">
        <v>1</v>
      </c>
      <c r="K5517">
        <v>7</v>
      </c>
      <c r="L5517">
        <v>97</v>
      </c>
      <c r="M5517">
        <v>1</v>
      </c>
      <c r="N5517">
        <v>3</v>
      </c>
      <c r="O5517">
        <v>5</v>
      </c>
      <c r="P5517">
        <v>2</v>
      </c>
      <c r="Q5517">
        <v>0</v>
      </c>
      <c r="R5517">
        <v>-1</v>
      </c>
      <c r="S5517">
        <v>0</v>
      </c>
      <c r="T5517">
        <v>168.9</v>
      </c>
      <c r="U5517">
        <v>72.2</v>
      </c>
      <c r="V5517">
        <v>25.30916973654276</v>
      </c>
      <c r="W5517">
        <v>-1</v>
      </c>
      <c r="X5517">
        <v>1</v>
      </c>
      <c r="Y5517">
        <v>3</v>
      </c>
      <c r="Z5517">
        <v>647308</v>
      </c>
    </row>
    <row r="5518" spans="1:26">
      <c r="A5518">
        <v>534151</v>
      </c>
      <c r="B5518">
        <v>2</v>
      </c>
      <c r="C5518">
        <v>53415102</v>
      </c>
      <c r="D5518">
        <v>2</v>
      </c>
      <c r="E5518">
        <v>5</v>
      </c>
      <c r="F5518">
        <v>26</v>
      </c>
      <c r="G5518">
        <v>2</v>
      </c>
      <c r="H5518">
        <v>74</v>
      </c>
      <c r="I5518">
        <v>2</v>
      </c>
      <c r="J5518">
        <v>1</v>
      </c>
      <c r="K5518">
        <v>2</v>
      </c>
      <c r="L5518">
        <v>97</v>
      </c>
      <c r="M5518">
        <v>3</v>
      </c>
      <c r="N5518">
        <v>3</v>
      </c>
      <c r="O5518">
        <v>5</v>
      </c>
      <c r="P5518">
        <v>2</v>
      </c>
      <c r="Q5518">
        <v>0</v>
      </c>
      <c r="R5518">
        <v>-1</v>
      </c>
      <c r="S5518">
        <v>1</v>
      </c>
      <c r="T5518">
        <v>161.19999999999999</v>
      </c>
      <c r="U5518">
        <v>65.7</v>
      </c>
      <c r="V5518">
        <v>25.28338946733248</v>
      </c>
      <c r="W5518">
        <v>0.73292510598210103</v>
      </c>
      <c r="X5518">
        <v>1</v>
      </c>
      <c r="Y5518">
        <v>3</v>
      </c>
      <c r="Z5518">
        <v>647308</v>
      </c>
    </row>
    <row r="5519" spans="1:26">
      <c r="A5519">
        <v>534201</v>
      </c>
      <c r="B5519">
        <v>1</v>
      </c>
      <c r="C5519">
        <v>53420101</v>
      </c>
      <c r="D5519">
        <v>2</v>
      </c>
      <c r="E5519">
        <v>5</v>
      </c>
      <c r="F5519">
        <v>26</v>
      </c>
      <c r="G5519">
        <v>1</v>
      </c>
      <c r="H5519">
        <v>90</v>
      </c>
      <c r="I5519">
        <v>2</v>
      </c>
      <c r="J5519">
        <v>1</v>
      </c>
      <c r="K5519">
        <v>7</v>
      </c>
      <c r="L5519">
        <v>4</v>
      </c>
      <c r="M5519">
        <v>2</v>
      </c>
      <c r="N5519">
        <v>1</v>
      </c>
      <c r="O5519">
        <v>5</v>
      </c>
      <c r="P5519">
        <v>1</v>
      </c>
      <c r="Q5519">
        <v>7</v>
      </c>
      <c r="R5519">
        <v>-1</v>
      </c>
      <c r="S5519">
        <v>0</v>
      </c>
      <c r="T5519">
        <v>165.8</v>
      </c>
      <c r="U5519">
        <v>58.8</v>
      </c>
      <c r="V5519">
        <v>21.389876331592554</v>
      </c>
      <c r="W5519">
        <v>-1</v>
      </c>
      <c r="X5519">
        <v>1</v>
      </c>
      <c r="Y5519">
        <v>3</v>
      </c>
      <c r="Z5519">
        <v>805404</v>
      </c>
    </row>
    <row r="5520" spans="1:26">
      <c r="A5520">
        <v>534201</v>
      </c>
      <c r="B5520">
        <v>2</v>
      </c>
      <c r="C5520">
        <v>53420102</v>
      </c>
      <c r="D5520">
        <v>2</v>
      </c>
      <c r="E5520">
        <v>5</v>
      </c>
      <c r="F5520">
        <v>26</v>
      </c>
      <c r="G5520">
        <v>2</v>
      </c>
      <c r="H5520">
        <v>81</v>
      </c>
      <c r="I5520">
        <v>2</v>
      </c>
      <c r="J5520">
        <v>1</v>
      </c>
      <c r="K5520">
        <v>7</v>
      </c>
      <c r="L5520">
        <v>4</v>
      </c>
      <c r="M5520">
        <v>2</v>
      </c>
      <c r="N5520">
        <v>1</v>
      </c>
      <c r="O5520">
        <v>5</v>
      </c>
      <c r="P5520">
        <v>1</v>
      </c>
      <c r="Q5520">
        <v>7</v>
      </c>
      <c r="R5520">
        <v>-1</v>
      </c>
      <c r="S5520">
        <v>1</v>
      </c>
      <c r="T5520">
        <v>148.19999999999999</v>
      </c>
      <c r="U5520">
        <v>52.8</v>
      </c>
      <c r="V5520">
        <v>24.040168936823527</v>
      </c>
      <c r="W5520">
        <v>-1</v>
      </c>
      <c r="X5520">
        <v>-8</v>
      </c>
      <c r="Y5520">
        <v>3</v>
      </c>
      <c r="Z5520">
        <v>805404</v>
      </c>
    </row>
    <row r="5521" spans="1:26">
      <c r="A5521">
        <v>534251</v>
      </c>
      <c r="B5521">
        <v>1</v>
      </c>
      <c r="C5521">
        <v>53425101</v>
      </c>
      <c r="D5521">
        <v>2</v>
      </c>
      <c r="E5521">
        <v>5</v>
      </c>
      <c r="F5521">
        <v>26</v>
      </c>
      <c r="G5521">
        <v>1</v>
      </c>
      <c r="H5521">
        <v>42</v>
      </c>
      <c r="I5521">
        <v>2</v>
      </c>
      <c r="J5521">
        <v>1</v>
      </c>
      <c r="K5521">
        <v>3</v>
      </c>
      <c r="L5521">
        <v>30</v>
      </c>
      <c r="M5521">
        <v>3</v>
      </c>
      <c r="N5521">
        <v>4</v>
      </c>
      <c r="O5521">
        <v>2</v>
      </c>
      <c r="P5521">
        <v>1</v>
      </c>
      <c r="Q5521">
        <v>9</v>
      </c>
      <c r="R5521">
        <v>-1</v>
      </c>
      <c r="S5521">
        <v>2</v>
      </c>
      <c r="T5521">
        <v>165.4</v>
      </c>
      <c r="U5521">
        <v>97.2</v>
      </c>
      <c r="V5521">
        <v>35.530003845428396</v>
      </c>
      <c r="W5521">
        <v>0.99911894273127799</v>
      </c>
      <c r="X5521">
        <v>2</v>
      </c>
      <c r="Y5521">
        <v>1</v>
      </c>
      <c r="Z5521">
        <v>399237</v>
      </c>
    </row>
    <row r="5522" spans="1:26">
      <c r="A5522">
        <v>534251</v>
      </c>
      <c r="B5522">
        <v>2</v>
      </c>
      <c r="C5522">
        <v>53425102</v>
      </c>
      <c r="D5522">
        <v>2</v>
      </c>
      <c r="E5522">
        <v>5</v>
      </c>
      <c r="F5522">
        <v>26</v>
      </c>
      <c r="G5522">
        <v>2</v>
      </c>
      <c r="H5522">
        <v>48</v>
      </c>
      <c r="I5522">
        <v>2</v>
      </c>
      <c r="J5522">
        <v>1</v>
      </c>
      <c r="K5522">
        <v>7</v>
      </c>
      <c r="L5522">
        <v>30</v>
      </c>
      <c r="M5522">
        <v>2</v>
      </c>
      <c r="N5522">
        <v>4</v>
      </c>
      <c r="O5522">
        <v>2</v>
      </c>
      <c r="P5522">
        <v>2</v>
      </c>
      <c r="Q5522">
        <v>0.14399999999999999</v>
      </c>
      <c r="R5522">
        <v>-1</v>
      </c>
      <c r="S5522">
        <v>0</v>
      </c>
      <c r="T5522">
        <v>168.5</v>
      </c>
      <c r="U5522">
        <v>92.1</v>
      </c>
      <c r="V5522">
        <v>32.438429501008194</v>
      </c>
      <c r="W5522">
        <v>0.823165704863974</v>
      </c>
      <c r="X5522">
        <v>-8</v>
      </c>
      <c r="Y5522">
        <v>1</v>
      </c>
      <c r="Z5522">
        <v>399237</v>
      </c>
    </row>
    <row r="5523" spans="1:26">
      <c r="A5523">
        <v>534271</v>
      </c>
      <c r="B5523">
        <v>1</v>
      </c>
      <c r="C5523">
        <v>53427101</v>
      </c>
      <c r="D5523">
        <v>2</v>
      </c>
      <c r="E5523">
        <v>5</v>
      </c>
      <c r="F5523">
        <v>26</v>
      </c>
      <c r="G5523">
        <v>1</v>
      </c>
      <c r="H5523">
        <v>82</v>
      </c>
      <c r="I5523">
        <v>2</v>
      </c>
      <c r="J5523">
        <v>1</v>
      </c>
      <c r="K5523">
        <v>2</v>
      </c>
      <c r="L5523">
        <v>96</v>
      </c>
      <c r="M5523">
        <v>1</v>
      </c>
      <c r="N5523">
        <v>1</v>
      </c>
      <c r="O5523">
        <v>5</v>
      </c>
      <c r="P5523">
        <v>2</v>
      </c>
      <c r="Q5523">
        <v>0.77900000000000003</v>
      </c>
      <c r="R5523">
        <v>-1</v>
      </c>
      <c r="S5523">
        <v>0</v>
      </c>
      <c r="T5523">
        <v>178.9</v>
      </c>
      <c r="U5523">
        <v>94.9</v>
      </c>
      <c r="V5523">
        <v>29.651422377794113</v>
      </c>
      <c r="W5523">
        <v>0.97312072892938495</v>
      </c>
      <c r="X5523">
        <v>2</v>
      </c>
      <c r="Y5523">
        <v>1</v>
      </c>
      <c r="Z5523">
        <v>269429</v>
      </c>
    </row>
    <row r="5524" spans="1:26">
      <c r="A5524">
        <v>534271</v>
      </c>
      <c r="B5524">
        <v>2</v>
      </c>
      <c r="C5524">
        <v>53427102</v>
      </c>
      <c r="D5524">
        <v>2</v>
      </c>
      <c r="E5524">
        <v>5</v>
      </c>
      <c r="F5524">
        <v>26</v>
      </c>
      <c r="G5524">
        <v>2</v>
      </c>
      <c r="H5524">
        <v>77</v>
      </c>
      <c r="I5524">
        <v>2</v>
      </c>
      <c r="J5524">
        <v>1</v>
      </c>
      <c r="K5524">
        <v>2</v>
      </c>
      <c r="L5524">
        <v>96</v>
      </c>
      <c r="M5524">
        <v>3</v>
      </c>
      <c r="N5524">
        <v>1</v>
      </c>
      <c r="O5524">
        <v>5</v>
      </c>
      <c r="P5524">
        <v>2</v>
      </c>
      <c r="Q5524">
        <v>0.77900000000000003</v>
      </c>
      <c r="R5524">
        <v>-1</v>
      </c>
      <c r="S5524">
        <v>7</v>
      </c>
      <c r="T5524">
        <v>-1</v>
      </c>
      <c r="U5524">
        <v>117.9</v>
      </c>
      <c r="V5524">
        <v>-1</v>
      </c>
      <c r="W5524">
        <v>0.91516620498614898</v>
      </c>
      <c r="X5524">
        <v>-9</v>
      </c>
      <c r="Y5524">
        <v>1</v>
      </c>
      <c r="Z5524">
        <v>269429</v>
      </c>
    </row>
    <row r="5525" spans="1:26">
      <c r="A5525">
        <v>534341</v>
      </c>
      <c r="B5525">
        <v>1</v>
      </c>
      <c r="C5525">
        <v>53434101</v>
      </c>
      <c r="D5525">
        <v>2</v>
      </c>
      <c r="E5525">
        <v>5</v>
      </c>
      <c r="F5525">
        <v>26</v>
      </c>
      <c r="G5525">
        <v>1</v>
      </c>
      <c r="H5525">
        <v>63</v>
      </c>
      <c r="I5525">
        <v>2</v>
      </c>
      <c r="J5525">
        <v>1</v>
      </c>
      <c r="K5525">
        <v>2</v>
      </c>
      <c r="L5525">
        <v>10</v>
      </c>
      <c r="M5525">
        <v>1</v>
      </c>
      <c r="N5525">
        <v>3</v>
      </c>
      <c r="O5525">
        <v>5</v>
      </c>
      <c r="P5525">
        <v>1</v>
      </c>
      <c r="Q5525">
        <v>24.779</v>
      </c>
      <c r="R5525">
        <v>-1</v>
      </c>
      <c r="S5525">
        <v>0</v>
      </c>
      <c r="T5525">
        <v>176.3</v>
      </c>
      <c r="U5525">
        <v>88.3</v>
      </c>
      <c r="V5525">
        <v>28.409008647856659</v>
      </c>
      <c r="W5525">
        <v>0.97425093632958804</v>
      </c>
      <c r="X5525">
        <v>2</v>
      </c>
      <c r="Y5525">
        <v>1</v>
      </c>
      <c r="Z5525">
        <v>424328</v>
      </c>
    </row>
    <row r="5526" spans="1:26">
      <c r="A5526">
        <v>534341</v>
      </c>
      <c r="B5526">
        <v>2</v>
      </c>
      <c r="C5526">
        <v>53434102</v>
      </c>
      <c r="D5526">
        <v>2</v>
      </c>
      <c r="E5526">
        <v>5</v>
      </c>
      <c r="F5526">
        <v>26</v>
      </c>
      <c r="G5526">
        <v>2</v>
      </c>
      <c r="H5526">
        <v>61</v>
      </c>
      <c r="I5526">
        <v>2</v>
      </c>
      <c r="J5526">
        <v>1</v>
      </c>
      <c r="K5526">
        <v>7</v>
      </c>
      <c r="L5526">
        <v>10</v>
      </c>
      <c r="M5526">
        <v>3</v>
      </c>
      <c r="N5526">
        <v>1</v>
      </c>
      <c r="O5526">
        <v>5</v>
      </c>
      <c r="P5526">
        <v>1</v>
      </c>
      <c r="Q5526">
        <v>3.1150000000000002</v>
      </c>
      <c r="R5526">
        <v>-1</v>
      </c>
      <c r="S5526">
        <v>0</v>
      </c>
      <c r="T5526">
        <v>166.9</v>
      </c>
      <c r="U5526">
        <v>86.6</v>
      </c>
      <c r="V5526">
        <v>31.088890173290046</v>
      </c>
      <c r="W5526">
        <v>0.81665264928511305</v>
      </c>
      <c r="X5526">
        <v>2</v>
      </c>
      <c r="Y5526">
        <v>1</v>
      </c>
      <c r="Z5526">
        <v>424328</v>
      </c>
    </row>
    <row r="5527" spans="1:26">
      <c r="A5527">
        <v>534371</v>
      </c>
      <c r="B5527">
        <v>1</v>
      </c>
      <c r="C5527">
        <v>53437101</v>
      </c>
      <c r="D5527">
        <v>1</v>
      </c>
      <c r="E5527">
        <v>5</v>
      </c>
      <c r="F5527">
        <v>26</v>
      </c>
      <c r="G5527">
        <v>2</v>
      </c>
      <c r="H5527">
        <v>65</v>
      </c>
      <c r="I5527">
        <v>5</v>
      </c>
      <c r="J5527">
        <v>1</v>
      </c>
      <c r="K5527">
        <v>7</v>
      </c>
      <c r="L5527">
        <v>5</v>
      </c>
      <c r="M5527">
        <v>1</v>
      </c>
      <c r="N5527">
        <v>1</v>
      </c>
      <c r="O5527">
        <v>5</v>
      </c>
      <c r="P5527">
        <v>2</v>
      </c>
      <c r="Q5527">
        <v>0</v>
      </c>
      <c r="R5527">
        <v>-1</v>
      </c>
      <c r="S5527">
        <v>6</v>
      </c>
      <c r="T5527">
        <v>150.19999999999999</v>
      </c>
      <c r="U5527">
        <v>57.3</v>
      </c>
      <c r="V5527">
        <v>25.398891136717847</v>
      </c>
      <c r="W5527">
        <v>0.82023060796645697</v>
      </c>
      <c r="X5527">
        <v>2</v>
      </c>
      <c r="Y5527">
        <v>1</v>
      </c>
      <c r="Z5527">
        <v>477233</v>
      </c>
    </row>
    <row r="5528" spans="1:26">
      <c r="A5528">
        <v>535151</v>
      </c>
      <c r="B5528">
        <v>1</v>
      </c>
      <c r="C5528">
        <v>53515101</v>
      </c>
      <c r="D5528">
        <v>4</v>
      </c>
      <c r="E5528">
        <v>5</v>
      </c>
      <c r="F5528">
        <v>28</v>
      </c>
      <c r="G5528">
        <v>1</v>
      </c>
      <c r="H5528">
        <v>39</v>
      </c>
      <c r="I5528">
        <v>2</v>
      </c>
      <c r="J5528">
        <v>1</v>
      </c>
      <c r="K5528">
        <v>4</v>
      </c>
      <c r="L5528">
        <v>12</v>
      </c>
      <c r="M5528">
        <v>2</v>
      </c>
      <c r="N5528">
        <v>4</v>
      </c>
      <c r="O5528">
        <v>2</v>
      </c>
      <c r="P5528">
        <v>1</v>
      </c>
      <c r="Q5528">
        <v>28.173999999999999</v>
      </c>
      <c r="R5528">
        <v>-1</v>
      </c>
      <c r="S5528">
        <v>0</v>
      </c>
      <c r="T5528">
        <v>173.8</v>
      </c>
      <c r="U5528">
        <v>92.2</v>
      </c>
      <c r="V5528">
        <v>30.523292384008172</v>
      </c>
      <c r="W5528">
        <v>0.99537465309898199</v>
      </c>
      <c r="X5528">
        <v>-8</v>
      </c>
      <c r="Y5528">
        <v>3</v>
      </c>
      <c r="Z5528">
        <v>500438</v>
      </c>
    </row>
    <row r="5529" spans="1:26">
      <c r="A5529">
        <v>535151</v>
      </c>
      <c r="B5529">
        <v>2</v>
      </c>
      <c r="C5529">
        <v>53515102</v>
      </c>
      <c r="D5529">
        <v>4</v>
      </c>
      <c r="E5529">
        <v>5</v>
      </c>
      <c r="F5529">
        <v>28</v>
      </c>
      <c r="G5529">
        <v>2</v>
      </c>
      <c r="H5529">
        <v>43</v>
      </c>
      <c r="I5529">
        <v>2</v>
      </c>
      <c r="J5529">
        <v>1</v>
      </c>
      <c r="K5529">
        <v>7</v>
      </c>
      <c r="L5529">
        <v>12</v>
      </c>
      <c r="M5529">
        <v>3</v>
      </c>
      <c r="N5529">
        <v>2</v>
      </c>
      <c r="O5529">
        <v>5</v>
      </c>
      <c r="P5529">
        <v>2</v>
      </c>
      <c r="Q5529">
        <v>0</v>
      </c>
      <c r="R5529">
        <v>-1</v>
      </c>
      <c r="S5529">
        <v>0</v>
      </c>
      <c r="T5529">
        <v>147</v>
      </c>
      <c r="U5529">
        <v>93.2</v>
      </c>
      <c r="V5529">
        <v>43.130177240964414</v>
      </c>
      <c r="W5529">
        <v>0.89121989121989098</v>
      </c>
      <c r="X5529">
        <v>2</v>
      </c>
      <c r="Y5529">
        <v>1</v>
      </c>
      <c r="Z5529">
        <v>500438</v>
      </c>
    </row>
    <row r="5530" spans="1:26">
      <c r="A5530">
        <v>535151</v>
      </c>
      <c r="B5530">
        <v>3</v>
      </c>
      <c r="C5530">
        <v>53515103</v>
      </c>
      <c r="D5530">
        <v>4</v>
      </c>
      <c r="E5530">
        <v>5</v>
      </c>
      <c r="F5530">
        <v>28</v>
      </c>
      <c r="G5530">
        <v>1</v>
      </c>
      <c r="H5530">
        <v>11</v>
      </c>
      <c r="I5530">
        <v>-1</v>
      </c>
      <c r="J5530">
        <v>1</v>
      </c>
      <c r="K5530">
        <v>-1</v>
      </c>
      <c r="L5530">
        <v>12</v>
      </c>
      <c r="M5530">
        <v>3</v>
      </c>
      <c r="N5530">
        <v>-1</v>
      </c>
      <c r="O5530">
        <v>-1</v>
      </c>
      <c r="P5530">
        <v>-1</v>
      </c>
      <c r="Q5530">
        <v>-1</v>
      </c>
      <c r="R5530">
        <v>-1</v>
      </c>
      <c r="S5530">
        <v>-2</v>
      </c>
      <c r="T5530">
        <v>131.4</v>
      </c>
      <c r="U5530">
        <v>37.6</v>
      </c>
      <c r="V5530">
        <v>21.776953033599057</v>
      </c>
      <c r="W5530">
        <v>-1</v>
      </c>
      <c r="X5530">
        <v>2</v>
      </c>
      <c r="Y5530">
        <v>1</v>
      </c>
      <c r="Z5530">
        <v>500438</v>
      </c>
    </row>
    <row r="5531" spans="1:26">
      <c r="A5531">
        <v>535151</v>
      </c>
      <c r="B5531">
        <v>4</v>
      </c>
      <c r="C5531">
        <v>53515104</v>
      </c>
      <c r="D5531">
        <v>4</v>
      </c>
      <c r="E5531">
        <v>5</v>
      </c>
      <c r="F5531">
        <v>28</v>
      </c>
      <c r="G5531">
        <v>2</v>
      </c>
      <c r="H5531">
        <v>9</v>
      </c>
      <c r="I5531">
        <v>-1</v>
      </c>
      <c r="J5531">
        <v>1</v>
      </c>
      <c r="K5531">
        <v>-1</v>
      </c>
      <c r="L5531">
        <v>12</v>
      </c>
      <c r="M5531">
        <v>1</v>
      </c>
      <c r="N5531">
        <v>-1</v>
      </c>
      <c r="O5531">
        <v>-1</v>
      </c>
      <c r="P5531">
        <v>-1</v>
      </c>
      <c r="Q5531">
        <v>-1</v>
      </c>
      <c r="R5531">
        <v>-1</v>
      </c>
      <c r="S5531">
        <v>-2</v>
      </c>
      <c r="T5531">
        <v>130.1</v>
      </c>
      <c r="U5531">
        <v>37.1</v>
      </c>
      <c r="V5531">
        <v>21.918928323922771</v>
      </c>
      <c r="W5531">
        <v>-1</v>
      </c>
      <c r="X5531">
        <v>2</v>
      </c>
      <c r="Y5531">
        <v>1</v>
      </c>
      <c r="Z5531">
        <v>500438</v>
      </c>
    </row>
    <row r="5532" spans="1:26">
      <c r="A5532">
        <v>535181</v>
      </c>
      <c r="B5532">
        <v>1</v>
      </c>
      <c r="C5532">
        <v>53518101</v>
      </c>
      <c r="D5532">
        <v>1</v>
      </c>
      <c r="E5532">
        <v>5</v>
      </c>
      <c r="F5532">
        <v>28</v>
      </c>
      <c r="G5532">
        <v>1</v>
      </c>
      <c r="H5532">
        <v>57</v>
      </c>
      <c r="I5532">
        <v>4</v>
      </c>
      <c r="J5532">
        <v>1</v>
      </c>
      <c r="K5532">
        <v>4</v>
      </c>
      <c r="L5532">
        <v>12</v>
      </c>
      <c r="M5532">
        <v>1</v>
      </c>
      <c r="N5532">
        <v>3</v>
      </c>
      <c r="O5532">
        <v>5</v>
      </c>
      <c r="P5532">
        <v>1</v>
      </c>
      <c r="Q5532">
        <v>7.0869999999999997</v>
      </c>
      <c r="R5532">
        <v>-1</v>
      </c>
      <c r="S5532">
        <v>1</v>
      </c>
      <c r="T5532">
        <v>180.1</v>
      </c>
      <c r="U5532">
        <v>72.599999999999994</v>
      </c>
      <c r="V5532">
        <v>22.382531020307368</v>
      </c>
      <c r="W5532">
        <v>0.87698222008649696</v>
      </c>
      <c r="X5532">
        <v>1</v>
      </c>
      <c r="Y5532">
        <v>3</v>
      </c>
      <c r="Z5532">
        <v>467334</v>
      </c>
    </row>
    <row r="5533" spans="1:26">
      <c r="A5533">
        <v>535251</v>
      </c>
      <c r="B5533">
        <v>1</v>
      </c>
      <c r="C5533">
        <v>53525101</v>
      </c>
      <c r="D5533">
        <v>1</v>
      </c>
      <c r="E5533">
        <v>5</v>
      </c>
      <c r="F5533">
        <v>28</v>
      </c>
      <c r="G5533">
        <v>2</v>
      </c>
      <c r="H5533">
        <v>61</v>
      </c>
      <c r="I5533">
        <v>2</v>
      </c>
      <c r="J5533">
        <v>1</v>
      </c>
      <c r="K5533">
        <v>7</v>
      </c>
      <c r="L5533">
        <v>10</v>
      </c>
      <c r="M5533">
        <v>2</v>
      </c>
      <c r="N5533">
        <v>1</v>
      </c>
      <c r="O5533">
        <v>5</v>
      </c>
      <c r="P5533">
        <v>2</v>
      </c>
      <c r="Q5533">
        <v>0</v>
      </c>
      <c r="R5533">
        <v>-1</v>
      </c>
      <c r="S5533">
        <v>0</v>
      </c>
      <c r="T5533">
        <v>160.69999999999999</v>
      </c>
      <c r="U5533">
        <v>54.6</v>
      </c>
      <c r="V5533">
        <v>21.142721501954153</v>
      </c>
      <c r="W5533">
        <v>0.75966119640021201</v>
      </c>
      <c r="X5533">
        <v>1</v>
      </c>
      <c r="Y5533">
        <v>3</v>
      </c>
      <c r="Z5533">
        <v>395306</v>
      </c>
    </row>
    <row r="5534" spans="1:26">
      <c r="A5534">
        <v>535271</v>
      </c>
      <c r="B5534">
        <v>1</v>
      </c>
      <c r="C5534">
        <v>53527101</v>
      </c>
      <c r="D5534">
        <v>3</v>
      </c>
      <c r="E5534">
        <v>5</v>
      </c>
      <c r="F5534">
        <v>28</v>
      </c>
      <c r="G5534">
        <v>2</v>
      </c>
      <c r="H5534">
        <v>45</v>
      </c>
      <c r="I5534">
        <v>2</v>
      </c>
      <c r="J5534">
        <v>1</v>
      </c>
      <c r="K5534">
        <v>4</v>
      </c>
      <c r="L5534">
        <v>31</v>
      </c>
      <c r="M5534">
        <v>1</v>
      </c>
      <c r="N5534">
        <v>4</v>
      </c>
      <c r="O5534">
        <v>1</v>
      </c>
      <c r="P5534">
        <v>1</v>
      </c>
      <c r="Q5534">
        <v>16.68</v>
      </c>
      <c r="R5534">
        <v>-1</v>
      </c>
      <c r="S5534">
        <v>0</v>
      </c>
      <c r="T5534">
        <v>165.5</v>
      </c>
      <c r="U5534">
        <v>76.7</v>
      </c>
      <c r="V5534">
        <v>28.002665181953432</v>
      </c>
      <c r="W5534">
        <v>0.84446477584629498</v>
      </c>
      <c r="X5534">
        <v>2</v>
      </c>
      <c r="Y5534">
        <v>1</v>
      </c>
      <c r="Z5534">
        <v>303718</v>
      </c>
    </row>
    <row r="5535" spans="1:26">
      <c r="A5535">
        <v>535271</v>
      </c>
      <c r="B5535">
        <v>2</v>
      </c>
      <c r="C5535">
        <v>53527102</v>
      </c>
      <c r="D5535">
        <v>3</v>
      </c>
      <c r="E5535">
        <v>5</v>
      </c>
      <c r="F5535">
        <v>28</v>
      </c>
      <c r="G5535">
        <v>2</v>
      </c>
      <c r="H5535">
        <v>10</v>
      </c>
      <c r="I5535">
        <v>-1</v>
      </c>
      <c r="J5535">
        <v>1</v>
      </c>
      <c r="K5535">
        <v>-1</v>
      </c>
      <c r="L5535">
        <v>31</v>
      </c>
      <c r="M5535">
        <v>2</v>
      </c>
      <c r="N5535">
        <v>-1</v>
      </c>
      <c r="O5535">
        <v>-1</v>
      </c>
      <c r="P5535">
        <v>-1</v>
      </c>
      <c r="Q5535">
        <v>-1</v>
      </c>
      <c r="R5535">
        <v>-1</v>
      </c>
      <c r="S5535">
        <v>-2</v>
      </c>
      <c r="T5535">
        <v>140.1</v>
      </c>
      <c r="U5535">
        <v>36.5</v>
      </c>
      <c r="V5535">
        <v>18.595873957675792</v>
      </c>
      <c r="W5535">
        <v>-1</v>
      </c>
      <c r="X5535">
        <v>1</v>
      </c>
      <c r="Y5535">
        <v>3</v>
      </c>
      <c r="Z5535">
        <v>303718</v>
      </c>
    </row>
    <row r="5536" spans="1:26">
      <c r="A5536">
        <v>535271</v>
      </c>
      <c r="B5536">
        <v>3</v>
      </c>
      <c r="C5536">
        <v>53527103</v>
      </c>
      <c r="D5536">
        <v>3</v>
      </c>
      <c r="E5536">
        <v>5</v>
      </c>
      <c r="F5536">
        <v>28</v>
      </c>
      <c r="G5536">
        <v>1</v>
      </c>
      <c r="H5536">
        <v>6</v>
      </c>
      <c r="I5536">
        <v>-1</v>
      </c>
      <c r="J5536">
        <v>1</v>
      </c>
      <c r="K5536">
        <v>-1</v>
      </c>
      <c r="L5536">
        <v>31</v>
      </c>
      <c r="M5536">
        <v>1</v>
      </c>
      <c r="N5536">
        <v>-1</v>
      </c>
      <c r="O5536">
        <v>-1</v>
      </c>
      <c r="P5536">
        <v>-1</v>
      </c>
      <c r="Q5536">
        <v>-1</v>
      </c>
      <c r="R5536">
        <v>-1</v>
      </c>
      <c r="S5536">
        <v>-2</v>
      </c>
      <c r="T5536">
        <v>123.1</v>
      </c>
      <c r="U5536">
        <v>29.2</v>
      </c>
      <c r="V5536">
        <v>19.269335821629305</v>
      </c>
      <c r="W5536">
        <v>-1</v>
      </c>
      <c r="X5536">
        <v>-2</v>
      </c>
      <c r="Y5536">
        <v>-2</v>
      </c>
      <c r="Z5536">
        <v>303718</v>
      </c>
    </row>
    <row r="5537" spans="1:26">
      <c r="A5537">
        <v>535341</v>
      </c>
      <c r="B5537">
        <v>1</v>
      </c>
      <c r="C5537">
        <v>53534101</v>
      </c>
      <c r="D5537">
        <v>1</v>
      </c>
      <c r="E5537">
        <v>5</v>
      </c>
      <c r="F5537">
        <v>28</v>
      </c>
      <c r="G5537">
        <v>1</v>
      </c>
      <c r="H5537">
        <v>30</v>
      </c>
      <c r="I5537">
        <v>2</v>
      </c>
      <c r="J5537">
        <v>1</v>
      </c>
      <c r="K5537">
        <v>1</v>
      </c>
      <c r="L5537">
        <v>11</v>
      </c>
      <c r="M5537">
        <v>2</v>
      </c>
      <c r="N5537">
        <v>3</v>
      </c>
      <c r="O5537">
        <v>5</v>
      </c>
      <c r="P5537">
        <v>1</v>
      </c>
      <c r="Q5537">
        <v>15.21</v>
      </c>
      <c r="R5537">
        <v>-1</v>
      </c>
      <c r="S5537">
        <v>2</v>
      </c>
      <c r="T5537">
        <v>168.2</v>
      </c>
      <c r="U5537">
        <v>56.7</v>
      </c>
      <c r="V5537">
        <v>20.041539359886666</v>
      </c>
      <c r="W5537">
        <v>0.84510869565217395</v>
      </c>
      <c r="X5537">
        <v>3</v>
      </c>
      <c r="Y5537">
        <v>3</v>
      </c>
      <c r="Z5537">
        <v>710249</v>
      </c>
    </row>
    <row r="5538" spans="1:26">
      <c r="A5538">
        <v>535371</v>
      </c>
      <c r="B5538">
        <v>1</v>
      </c>
      <c r="C5538">
        <v>53537101</v>
      </c>
      <c r="D5538">
        <v>4</v>
      </c>
      <c r="E5538">
        <v>5</v>
      </c>
      <c r="F5538">
        <v>28</v>
      </c>
      <c r="G5538">
        <v>1</v>
      </c>
      <c r="H5538">
        <v>35</v>
      </c>
      <c r="I5538">
        <v>2</v>
      </c>
      <c r="J5538">
        <v>1</v>
      </c>
      <c r="K5538">
        <v>1</v>
      </c>
      <c r="L5538">
        <v>17</v>
      </c>
      <c r="M5538">
        <v>1</v>
      </c>
      <c r="N5538">
        <v>1</v>
      </c>
      <c r="O5538">
        <v>5</v>
      </c>
      <c r="P5538">
        <v>1</v>
      </c>
      <c r="Q5538">
        <v>17.035</v>
      </c>
      <c r="R5538">
        <v>-1</v>
      </c>
      <c r="S5538">
        <v>0</v>
      </c>
      <c r="T5538">
        <v>162.30000000000001</v>
      </c>
      <c r="U5538">
        <v>72.3</v>
      </c>
      <c r="V5538">
        <v>27.447402917624757</v>
      </c>
      <c r="W5538">
        <v>0.86268412438625197</v>
      </c>
      <c r="X5538">
        <v>1</v>
      </c>
      <c r="Y5538">
        <v>3</v>
      </c>
      <c r="Z5538">
        <v>658384</v>
      </c>
    </row>
    <row r="5539" spans="1:26">
      <c r="A5539">
        <v>535371</v>
      </c>
      <c r="B5539">
        <v>2</v>
      </c>
      <c r="C5539">
        <v>53537102</v>
      </c>
      <c r="D5539">
        <v>4</v>
      </c>
      <c r="E5539">
        <v>5</v>
      </c>
      <c r="F5539">
        <v>28</v>
      </c>
      <c r="G5539">
        <v>2</v>
      </c>
      <c r="H5539">
        <v>35</v>
      </c>
      <c r="I5539">
        <v>2</v>
      </c>
      <c r="J5539">
        <v>1</v>
      </c>
      <c r="K5539">
        <v>1</v>
      </c>
      <c r="L5539">
        <v>17</v>
      </c>
      <c r="M5539">
        <v>1</v>
      </c>
      <c r="N5539">
        <v>1</v>
      </c>
      <c r="O5539">
        <v>5</v>
      </c>
      <c r="P5539">
        <v>1</v>
      </c>
      <c r="Q5539">
        <v>21.135000000000002</v>
      </c>
      <c r="R5539">
        <v>-1</v>
      </c>
      <c r="S5539">
        <v>0</v>
      </c>
      <c r="T5539">
        <v>165.3</v>
      </c>
      <c r="U5539">
        <v>73</v>
      </c>
      <c r="V5539">
        <v>26.716351761394431</v>
      </c>
      <c r="W5539">
        <v>0.82306623436776305</v>
      </c>
      <c r="X5539">
        <v>2</v>
      </c>
      <c r="Y5539">
        <v>1</v>
      </c>
      <c r="Z5539">
        <v>658384</v>
      </c>
    </row>
    <row r="5540" spans="1:26">
      <c r="A5540">
        <v>535371</v>
      </c>
      <c r="B5540">
        <v>3</v>
      </c>
      <c r="C5540">
        <v>53537103</v>
      </c>
      <c r="D5540">
        <v>4</v>
      </c>
      <c r="E5540">
        <v>5</v>
      </c>
      <c r="F5540">
        <v>28</v>
      </c>
      <c r="G5540">
        <v>1</v>
      </c>
      <c r="H5540">
        <v>5</v>
      </c>
      <c r="I5540">
        <v>-1</v>
      </c>
      <c r="J5540">
        <v>1</v>
      </c>
      <c r="K5540">
        <v>-1</v>
      </c>
      <c r="L5540">
        <v>17</v>
      </c>
      <c r="M5540">
        <v>2</v>
      </c>
      <c r="N5540">
        <v>-1</v>
      </c>
      <c r="O5540">
        <v>-1</v>
      </c>
      <c r="P5540">
        <v>-1</v>
      </c>
      <c r="Q5540">
        <v>-1</v>
      </c>
      <c r="R5540">
        <v>-1</v>
      </c>
      <c r="S5540">
        <v>-2</v>
      </c>
      <c r="T5540">
        <v>111.9</v>
      </c>
      <c r="U5540">
        <v>19.5</v>
      </c>
      <c r="V5540">
        <v>15.573077264025951</v>
      </c>
      <c r="W5540">
        <v>-1</v>
      </c>
      <c r="X5540">
        <v>-2</v>
      </c>
      <c r="Y5540">
        <v>-2</v>
      </c>
      <c r="Z5540">
        <v>658384</v>
      </c>
    </row>
    <row r="5541" spans="1:26">
      <c r="A5541">
        <v>535371</v>
      </c>
      <c r="B5541">
        <v>4</v>
      </c>
      <c r="C5541">
        <v>53537104</v>
      </c>
      <c r="D5541">
        <v>4</v>
      </c>
      <c r="E5541">
        <v>5</v>
      </c>
      <c r="F5541">
        <v>28</v>
      </c>
      <c r="G5541">
        <v>2</v>
      </c>
      <c r="H5541">
        <v>1</v>
      </c>
      <c r="I5541">
        <v>-1</v>
      </c>
      <c r="J5541">
        <v>1</v>
      </c>
      <c r="K5541">
        <v>-1</v>
      </c>
      <c r="L5541">
        <v>17</v>
      </c>
      <c r="M5541">
        <v>2</v>
      </c>
      <c r="N5541">
        <v>-1</v>
      </c>
      <c r="O5541">
        <v>-1</v>
      </c>
      <c r="P5541">
        <v>-1</v>
      </c>
      <c r="Q5541">
        <v>-1</v>
      </c>
      <c r="R5541">
        <v>-1</v>
      </c>
      <c r="S5541">
        <v>-2</v>
      </c>
      <c r="T5541">
        <v>-1</v>
      </c>
      <c r="U5541">
        <v>13.7</v>
      </c>
      <c r="V5541">
        <v>-1</v>
      </c>
      <c r="W5541">
        <v>-1</v>
      </c>
      <c r="X5541">
        <v>-2</v>
      </c>
      <c r="Y5541">
        <v>-2</v>
      </c>
      <c r="Z5541">
        <v>658384</v>
      </c>
    </row>
    <row r="5542" spans="1:26">
      <c r="A5542">
        <v>536051</v>
      </c>
      <c r="B5542">
        <v>1</v>
      </c>
      <c r="C5542">
        <v>53605101</v>
      </c>
      <c r="D5542">
        <v>2</v>
      </c>
      <c r="E5542">
        <v>9</v>
      </c>
      <c r="F5542">
        <v>20</v>
      </c>
      <c r="G5542">
        <v>2</v>
      </c>
      <c r="H5542">
        <v>58</v>
      </c>
      <c r="I5542">
        <v>1</v>
      </c>
      <c r="J5542">
        <v>1</v>
      </c>
      <c r="K5542">
        <v>4</v>
      </c>
      <c r="L5542">
        <v>6</v>
      </c>
      <c r="M5542">
        <v>4</v>
      </c>
      <c r="N5542">
        <v>1</v>
      </c>
      <c r="O5542">
        <v>5</v>
      </c>
      <c r="P5542">
        <v>1</v>
      </c>
      <c r="Q5542">
        <v>0.20200000000000001</v>
      </c>
      <c r="R5542">
        <v>-1</v>
      </c>
      <c r="S5542">
        <v>9</v>
      </c>
      <c r="T5542">
        <v>159.5</v>
      </c>
      <c r="U5542">
        <v>60.4</v>
      </c>
      <c r="V5542">
        <v>23.741905052033687</v>
      </c>
      <c r="W5542">
        <v>0.95829042224510796</v>
      </c>
      <c r="X5542">
        <v>1</v>
      </c>
      <c r="Y5542">
        <v>3</v>
      </c>
      <c r="Z5542">
        <v>531664</v>
      </c>
    </row>
    <row r="5543" spans="1:26">
      <c r="A5543">
        <v>536051</v>
      </c>
      <c r="B5543">
        <v>2</v>
      </c>
      <c r="C5543">
        <v>53605102</v>
      </c>
      <c r="D5543">
        <v>2</v>
      </c>
      <c r="E5543">
        <v>9</v>
      </c>
      <c r="F5543">
        <v>20</v>
      </c>
      <c r="G5543">
        <v>1</v>
      </c>
      <c r="H5543">
        <v>14</v>
      </c>
      <c r="I5543">
        <v>-1</v>
      </c>
      <c r="J5543">
        <v>1</v>
      </c>
      <c r="K5543">
        <v>-1</v>
      </c>
      <c r="L5543">
        <v>6</v>
      </c>
      <c r="M5543">
        <v>1</v>
      </c>
      <c r="N5543">
        <v>-1</v>
      </c>
      <c r="O5543">
        <v>-1</v>
      </c>
      <c r="P5543">
        <v>-1</v>
      </c>
      <c r="Q5543">
        <v>-1</v>
      </c>
      <c r="R5543">
        <v>-1</v>
      </c>
      <c r="S5543">
        <v>0</v>
      </c>
      <c r="T5543">
        <v>171.9</v>
      </c>
      <c r="U5543">
        <v>63</v>
      </c>
      <c r="V5543">
        <v>21.320078336059254</v>
      </c>
      <c r="W5543">
        <v>-1</v>
      </c>
      <c r="X5543">
        <v>1</v>
      </c>
      <c r="Y5543">
        <v>1</v>
      </c>
      <c r="Z5543">
        <v>531664</v>
      </c>
    </row>
    <row r="5544" spans="1:26">
      <c r="A5544">
        <v>536181</v>
      </c>
      <c r="B5544">
        <v>1</v>
      </c>
      <c r="C5544">
        <v>53618101</v>
      </c>
      <c r="D5544">
        <v>1</v>
      </c>
      <c r="E5544">
        <v>9</v>
      </c>
      <c r="F5544">
        <v>20</v>
      </c>
      <c r="G5544">
        <v>2</v>
      </c>
      <c r="H5544">
        <v>73</v>
      </c>
      <c r="I5544">
        <v>5</v>
      </c>
      <c r="J5544">
        <v>1</v>
      </c>
      <c r="K5544">
        <v>7</v>
      </c>
      <c r="L5544">
        <v>5</v>
      </c>
      <c r="M5544">
        <v>3</v>
      </c>
      <c r="N5544">
        <v>1</v>
      </c>
      <c r="O5544">
        <v>5</v>
      </c>
      <c r="P5544">
        <v>2</v>
      </c>
      <c r="Q5544">
        <v>0</v>
      </c>
      <c r="R5544">
        <v>-1</v>
      </c>
      <c r="S5544">
        <v>0</v>
      </c>
      <c r="T5544">
        <v>151.19999999999999</v>
      </c>
      <c r="U5544">
        <v>64.2</v>
      </c>
      <c r="V5544">
        <v>28.082220542538014</v>
      </c>
      <c r="W5544">
        <v>-1</v>
      </c>
      <c r="X5544">
        <v>1</v>
      </c>
      <c r="Y5544">
        <v>3</v>
      </c>
      <c r="Z5544">
        <v>657346</v>
      </c>
    </row>
    <row r="5545" spans="1:26">
      <c r="A5545">
        <v>536201</v>
      </c>
      <c r="B5545">
        <v>1</v>
      </c>
      <c r="C5545">
        <v>53620101</v>
      </c>
      <c r="D5545">
        <v>1</v>
      </c>
      <c r="E5545">
        <v>9</v>
      </c>
      <c r="F5545">
        <v>20</v>
      </c>
      <c r="G5545">
        <v>2</v>
      </c>
      <c r="H5545">
        <v>58</v>
      </c>
      <c r="I5545">
        <v>4</v>
      </c>
      <c r="J5545">
        <v>1</v>
      </c>
      <c r="K5545">
        <v>7</v>
      </c>
      <c r="L5545">
        <v>5</v>
      </c>
      <c r="M5545">
        <v>3</v>
      </c>
      <c r="N5545">
        <v>4</v>
      </c>
      <c r="O5545">
        <v>2</v>
      </c>
      <c r="P5545">
        <v>1</v>
      </c>
      <c r="Q5545">
        <v>2.19</v>
      </c>
      <c r="R5545">
        <v>-1</v>
      </c>
      <c r="S5545">
        <v>0</v>
      </c>
      <c r="T5545">
        <v>168.2</v>
      </c>
      <c r="U5545">
        <v>86.5</v>
      </c>
      <c r="V5545">
        <v>30.574835178663079</v>
      </c>
      <c r="W5545">
        <v>0.83255019222554405</v>
      </c>
      <c r="X5545">
        <v>-8</v>
      </c>
      <c r="Y5545">
        <v>3</v>
      </c>
      <c r="Z5545">
        <v>342218</v>
      </c>
    </row>
    <row r="5546" spans="1:26">
      <c r="A5546">
        <v>536271</v>
      </c>
      <c r="B5546">
        <v>1</v>
      </c>
      <c r="C5546">
        <v>53627101</v>
      </c>
      <c r="D5546">
        <v>5</v>
      </c>
      <c r="E5546">
        <v>9</v>
      </c>
      <c r="F5546">
        <v>20</v>
      </c>
      <c r="G5546">
        <v>1</v>
      </c>
      <c r="H5546">
        <v>27</v>
      </c>
      <c r="I5546">
        <v>2</v>
      </c>
      <c r="J5546">
        <v>1</v>
      </c>
      <c r="K5546">
        <v>1</v>
      </c>
      <c r="L5546">
        <v>12</v>
      </c>
      <c r="M5546">
        <v>2</v>
      </c>
      <c r="N5546">
        <v>4</v>
      </c>
      <c r="O5546">
        <v>2</v>
      </c>
      <c r="P5546">
        <v>1</v>
      </c>
      <c r="Q5546">
        <v>5.7990000000000004</v>
      </c>
      <c r="R5546">
        <v>-1</v>
      </c>
      <c r="S5546">
        <v>2</v>
      </c>
      <c r="T5546">
        <v>178.6</v>
      </c>
      <c r="U5546">
        <v>81.599999999999994</v>
      </c>
      <c r="V5546">
        <v>25.581573241674384</v>
      </c>
      <c r="W5546">
        <v>0.85832120329936901</v>
      </c>
      <c r="X5546">
        <v>2</v>
      </c>
      <c r="Y5546">
        <v>3</v>
      </c>
      <c r="Z5546">
        <v>216325</v>
      </c>
    </row>
    <row r="5547" spans="1:26">
      <c r="A5547">
        <v>536271</v>
      </c>
      <c r="B5547">
        <v>2</v>
      </c>
      <c r="C5547">
        <v>53627102</v>
      </c>
      <c r="D5547">
        <v>5</v>
      </c>
      <c r="E5547">
        <v>9</v>
      </c>
      <c r="F5547">
        <v>20</v>
      </c>
      <c r="G5547">
        <v>2</v>
      </c>
      <c r="H5547">
        <v>37</v>
      </c>
      <c r="I5547">
        <v>2</v>
      </c>
      <c r="J5547">
        <v>1</v>
      </c>
      <c r="K5547">
        <v>2</v>
      </c>
      <c r="L5547">
        <v>12</v>
      </c>
      <c r="M5547">
        <v>3</v>
      </c>
      <c r="N5547">
        <v>4</v>
      </c>
      <c r="O5547">
        <v>2</v>
      </c>
      <c r="P5547">
        <v>1</v>
      </c>
      <c r="Q5547">
        <v>3</v>
      </c>
      <c r="R5547">
        <v>-1</v>
      </c>
      <c r="S5547">
        <v>3</v>
      </c>
      <c r="T5547">
        <v>158.69999999999999</v>
      </c>
      <c r="U5547">
        <v>69.099999999999994</v>
      </c>
      <c r="V5547">
        <v>27.436214771165691</v>
      </c>
      <c r="W5547">
        <v>0.78375780874579504</v>
      </c>
      <c r="X5547">
        <v>2</v>
      </c>
      <c r="Y5547">
        <v>1</v>
      </c>
      <c r="Z5547">
        <v>216325</v>
      </c>
    </row>
    <row r="5548" spans="1:26">
      <c r="A5548">
        <v>536271</v>
      </c>
      <c r="B5548">
        <v>3</v>
      </c>
      <c r="C5548">
        <v>53627103</v>
      </c>
      <c r="D5548">
        <v>5</v>
      </c>
      <c r="E5548">
        <v>9</v>
      </c>
      <c r="F5548">
        <v>20</v>
      </c>
      <c r="G5548">
        <v>2</v>
      </c>
      <c r="H5548">
        <v>17</v>
      </c>
      <c r="I5548">
        <v>1</v>
      </c>
      <c r="J5548">
        <v>1</v>
      </c>
      <c r="K5548">
        <v>4</v>
      </c>
      <c r="L5548">
        <v>12</v>
      </c>
      <c r="M5548">
        <v>3</v>
      </c>
      <c r="N5548">
        <v>4</v>
      </c>
      <c r="O5548">
        <v>2</v>
      </c>
      <c r="P5548">
        <v>2</v>
      </c>
      <c r="Q5548">
        <v>0.57799999999999996</v>
      </c>
      <c r="R5548">
        <v>2</v>
      </c>
      <c r="S5548">
        <v>2</v>
      </c>
      <c r="T5548">
        <v>160.80000000000001</v>
      </c>
      <c r="U5548">
        <v>53.3</v>
      </c>
      <c r="V5548">
        <v>20.613660552956606</v>
      </c>
      <c r="W5548">
        <v>0.71051268772656695</v>
      </c>
      <c r="X5548">
        <v>1</v>
      </c>
      <c r="Y5548">
        <v>3</v>
      </c>
      <c r="Z5548">
        <v>216325</v>
      </c>
    </row>
    <row r="5549" spans="1:26">
      <c r="A5549">
        <v>536271</v>
      </c>
      <c r="B5549">
        <v>4</v>
      </c>
      <c r="C5549">
        <v>53627104</v>
      </c>
      <c r="D5549">
        <v>5</v>
      </c>
      <c r="E5549">
        <v>9</v>
      </c>
      <c r="F5549">
        <v>20</v>
      </c>
      <c r="G5549">
        <v>1</v>
      </c>
      <c r="H5549">
        <v>8</v>
      </c>
      <c r="I5549">
        <v>-1</v>
      </c>
      <c r="J5549">
        <v>1</v>
      </c>
      <c r="K5549">
        <v>-1</v>
      </c>
      <c r="L5549">
        <v>12</v>
      </c>
      <c r="M5549">
        <v>2</v>
      </c>
      <c r="N5549">
        <v>-1</v>
      </c>
      <c r="O5549">
        <v>-1</v>
      </c>
      <c r="P5549">
        <v>-1</v>
      </c>
      <c r="Q5549">
        <v>-1</v>
      </c>
      <c r="R5549">
        <v>-1</v>
      </c>
      <c r="S5549">
        <v>-2</v>
      </c>
      <c r="T5549">
        <v>138.19999999999999</v>
      </c>
      <c r="U5549">
        <v>31.4</v>
      </c>
      <c r="V5549">
        <v>16.440444750681181</v>
      </c>
      <c r="W5549">
        <v>-1</v>
      </c>
      <c r="X5549">
        <v>1</v>
      </c>
      <c r="Y5549">
        <v>3</v>
      </c>
      <c r="Z5549">
        <v>216325</v>
      </c>
    </row>
    <row r="5550" spans="1:26">
      <c r="A5550">
        <v>536271</v>
      </c>
      <c r="B5550">
        <v>5</v>
      </c>
      <c r="C5550">
        <v>53627105</v>
      </c>
      <c r="D5550">
        <v>5</v>
      </c>
      <c r="E5550">
        <v>9</v>
      </c>
      <c r="F5550">
        <v>20</v>
      </c>
      <c r="G5550">
        <v>2</v>
      </c>
      <c r="H5550">
        <v>1</v>
      </c>
      <c r="I5550">
        <v>-1</v>
      </c>
      <c r="J5550">
        <v>1</v>
      </c>
      <c r="K5550">
        <v>-1</v>
      </c>
      <c r="L5550">
        <v>12</v>
      </c>
      <c r="M5550">
        <v>2</v>
      </c>
      <c r="N5550">
        <v>-1</v>
      </c>
      <c r="O5550">
        <v>-1</v>
      </c>
      <c r="P5550">
        <v>-1</v>
      </c>
      <c r="Q5550">
        <v>-1</v>
      </c>
      <c r="R5550">
        <v>-1</v>
      </c>
      <c r="S5550">
        <v>-2</v>
      </c>
      <c r="T5550">
        <v>-1</v>
      </c>
      <c r="U5550">
        <v>8.6999999999999993</v>
      </c>
      <c r="V5550">
        <v>-1</v>
      </c>
      <c r="W5550">
        <v>-1</v>
      </c>
      <c r="X5550">
        <v>-2</v>
      </c>
      <c r="Y5550">
        <v>-2</v>
      </c>
      <c r="Z5550">
        <v>216325</v>
      </c>
    </row>
    <row r="5551" spans="1:26">
      <c r="A5551">
        <v>536341</v>
      </c>
      <c r="B5551">
        <v>1</v>
      </c>
      <c r="C5551">
        <v>53634101</v>
      </c>
      <c r="D5551">
        <v>2</v>
      </c>
      <c r="E5551">
        <v>9</v>
      </c>
      <c r="F5551">
        <v>20</v>
      </c>
      <c r="G5551">
        <v>1</v>
      </c>
      <c r="H5551">
        <v>82</v>
      </c>
      <c r="I5551">
        <v>2</v>
      </c>
      <c r="J5551">
        <v>4</v>
      </c>
      <c r="K5551">
        <v>7</v>
      </c>
      <c r="L5551">
        <v>96</v>
      </c>
      <c r="M5551">
        <v>4</v>
      </c>
      <c r="N5551">
        <v>1</v>
      </c>
      <c r="O5551">
        <v>5</v>
      </c>
      <c r="P5551">
        <v>1</v>
      </c>
      <c r="Q5551">
        <v>14</v>
      </c>
      <c r="R5551">
        <v>-1</v>
      </c>
      <c r="S5551">
        <v>-2</v>
      </c>
      <c r="T5551">
        <v>-1</v>
      </c>
      <c r="U5551">
        <v>-1</v>
      </c>
      <c r="V5551">
        <v>-1</v>
      </c>
      <c r="W5551">
        <v>-1</v>
      </c>
      <c r="X5551">
        <v>-2</v>
      </c>
      <c r="Y5551">
        <v>-2</v>
      </c>
      <c r="Z5551">
        <v>322274</v>
      </c>
    </row>
    <row r="5552" spans="1:26">
      <c r="A5552">
        <v>536341</v>
      </c>
      <c r="B5552">
        <v>2</v>
      </c>
      <c r="C5552">
        <v>53634102</v>
      </c>
      <c r="D5552">
        <v>2</v>
      </c>
      <c r="E5552">
        <v>9</v>
      </c>
      <c r="F5552">
        <v>20</v>
      </c>
      <c r="G5552">
        <v>2</v>
      </c>
      <c r="H5552">
        <v>76</v>
      </c>
      <c r="I5552">
        <v>2</v>
      </c>
      <c r="J5552">
        <v>4</v>
      </c>
      <c r="K5552">
        <v>7</v>
      </c>
      <c r="L5552">
        <v>96</v>
      </c>
      <c r="M5552">
        <v>3</v>
      </c>
      <c r="N5552">
        <v>3</v>
      </c>
      <c r="O5552">
        <v>5</v>
      </c>
      <c r="P5552">
        <v>2</v>
      </c>
      <c r="Q5552">
        <v>0</v>
      </c>
      <c r="R5552">
        <v>-1</v>
      </c>
      <c r="S5552">
        <v>-2</v>
      </c>
      <c r="T5552">
        <v>-1</v>
      </c>
      <c r="U5552">
        <v>-1</v>
      </c>
      <c r="V5552">
        <v>-1</v>
      </c>
      <c r="W5552">
        <v>-1</v>
      </c>
      <c r="X5552">
        <v>-2</v>
      </c>
      <c r="Y5552">
        <v>-2</v>
      </c>
      <c r="Z5552">
        <v>322274</v>
      </c>
    </row>
    <row r="5553" spans="1:26">
      <c r="A5553">
        <v>536351</v>
      </c>
      <c r="B5553">
        <v>1</v>
      </c>
      <c r="C5553">
        <v>53635101</v>
      </c>
      <c r="D5553">
        <v>1</v>
      </c>
      <c r="E5553">
        <v>9</v>
      </c>
      <c r="F5553">
        <v>20</v>
      </c>
      <c r="G5553">
        <v>2</v>
      </c>
      <c r="H5553">
        <v>52</v>
      </c>
      <c r="I5553">
        <v>2</v>
      </c>
      <c r="J5553">
        <v>1</v>
      </c>
      <c r="K5553">
        <v>3</v>
      </c>
      <c r="L5553">
        <v>97</v>
      </c>
      <c r="M5553">
        <v>2</v>
      </c>
      <c r="N5553">
        <v>3</v>
      </c>
      <c r="O5553">
        <v>5</v>
      </c>
      <c r="P5553">
        <v>1</v>
      </c>
      <c r="Q5553">
        <v>3</v>
      </c>
      <c r="R5553">
        <v>-1</v>
      </c>
      <c r="S5553">
        <v>-2</v>
      </c>
      <c r="T5553">
        <v>162.4</v>
      </c>
      <c r="U5553">
        <v>79.400000000000006</v>
      </c>
      <c r="V5553">
        <v>30.105680797883959</v>
      </c>
      <c r="W5553">
        <v>0.87059348505131695</v>
      </c>
      <c r="X5553">
        <v>-2</v>
      </c>
      <c r="Y5553">
        <v>-2</v>
      </c>
      <c r="Z5553">
        <v>447346</v>
      </c>
    </row>
    <row r="5554" spans="1:26">
      <c r="A5554">
        <v>536371</v>
      </c>
      <c r="B5554">
        <v>1</v>
      </c>
      <c r="C5554">
        <v>53637101</v>
      </c>
      <c r="D5554">
        <v>4</v>
      </c>
      <c r="E5554">
        <v>9</v>
      </c>
      <c r="F5554">
        <v>20</v>
      </c>
      <c r="G5554">
        <v>2</v>
      </c>
      <c r="H5554">
        <v>36</v>
      </c>
      <c r="I5554">
        <v>1</v>
      </c>
      <c r="J5554">
        <v>1</v>
      </c>
      <c r="K5554">
        <v>7</v>
      </c>
      <c r="L5554">
        <v>6</v>
      </c>
      <c r="M5554">
        <v>3</v>
      </c>
      <c r="N5554">
        <v>4</v>
      </c>
      <c r="O5554">
        <v>3</v>
      </c>
      <c r="P5554">
        <v>1</v>
      </c>
      <c r="Q5554">
        <v>11.625</v>
      </c>
      <c r="R5554">
        <v>-1</v>
      </c>
      <c r="S5554">
        <v>1</v>
      </c>
      <c r="T5554">
        <v>164.2</v>
      </c>
      <c r="U5554">
        <v>58.8</v>
      </c>
      <c r="V5554">
        <v>21.808762374989062</v>
      </c>
      <c r="W5554">
        <v>0.82498735457764305</v>
      </c>
      <c r="X5554">
        <v>-8</v>
      </c>
      <c r="Y5554">
        <v>1</v>
      </c>
      <c r="Z5554">
        <v>391294</v>
      </c>
    </row>
    <row r="5555" spans="1:26">
      <c r="A5555">
        <v>536371</v>
      </c>
      <c r="B5555">
        <v>2</v>
      </c>
      <c r="C5555">
        <v>53637102</v>
      </c>
      <c r="D5555">
        <v>4</v>
      </c>
      <c r="E5555">
        <v>9</v>
      </c>
      <c r="F5555">
        <v>20</v>
      </c>
      <c r="G5555">
        <v>1</v>
      </c>
      <c r="H5555">
        <v>18</v>
      </c>
      <c r="I5555">
        <v>1</v>
      </c>
      <c r="J5555">
        <v>1</v>
      </c>
      <c r="K5555">
        <v>7</v>
      </c>
      <c r="L5555">
        <v>6</v>
      </c>
      <c r="M5555">
        <v>2</v>
      </c>
      <c r="N5555">
        <v>4</v>
      </c>
      <c r="O5555">
        <v>2</v>
      </c>
      <c r="P5555">
        <v>1</v>
      </c>
      <c r="Q5555">
        <v>6.98</v>
      </c>
      <c r="R5555">
        <v>4</v>
      </c>
      <c r="S5555">
        <v>0</v>
      </c>
      <c r="T5555">
        <v>163.69999999999999</v>
      </c>
      <c r="U5555">
        <v>50.1</v>
      </c>
      <c r="V5555">
        <v>18.695641303410859</v>
      </c>
      <c r="W5555">
        <v>0.75201288244766495</v>
      </c>
      <c r="X5555">
        <v>3</v>
      </c>
      <c r="Y5555">
        <v>3</v>
      </c>
      <c r="Z5555">
        <v>391294</v>
      </c>
    </row>
    <row r="5556" spans="1:26">
      <c r="A5556">
        <v>536371</v>
      </c>
      <c r="B5556">
        <v>3</v>
      </c>
      <c r="C5556">
        <v>53637103</v>
      </c>
      <c r="D5556">
        <v>4</v>
      </c>
      <c r="E5556">
        <v>9</v>
      </c>
      <c r="F5556">
        <v>20</v>
      </c>
      <c r="G5556">
        <v>1</v>
      </c>
      <c r="H5556">
        <v>15</v>
      </c>
      <c r="I5556">
        <v>-1</v>
      </c>
      <c r="J5556">
        <v>1</v>
      </c>
      <c r="K5556">
        <v>-1</v>
      </c>
      <c r="L5556">
        <v>6</v>
      </c>
      <c r="M5556">
        <v>2</v>
      </c>
      <c r="N5556">
        <v>-1</v>
      </c>
      <c r="O5556">
        <v>-1</v>
      </c>
      <c r="P5556">
        <v>-1</v>
      </c>
      <c r="Q5556">
        <v>-1</v>
      </c>
      <c r="R5556">
        <v>-1</v>
      </c>
      <c r="S5556">
        <v>0</v>
      </c>
      <c r="T5556">
        <v>173.1</v>
      </c>
      <c r="U5556">
        <v>61.4</v>
      </c>
      <c r="V5556">
        <v>20.491522883924873</v>
      </c>
      <c r="W5556">
        <v>-1</v>
      </c>
      <c r="X5556">
        <v>1</v>
      </c>
      <c r="Y5556">
        <v>3</v>
      </c>
      <c r="Z5556">
        <v>391294</v>
      </c>
    </row>
    <row r="5557" spans="1:26">
      <c r="A5557">
        <v>536371</v>
      </c>
      <c r="B5557">
        <v>4</v>
      </c>
      <c r="C5557">
        <v>53637104</v>
      </c>
      <c r="D5557">
        <v>4</v>
      </c>
      <c r="E5557">
        <v>9</v>
      </c>
      <c r="F5557">
        <v>20</v>
      </c>
      <c r="G5557">
        <v>1</v>
      </c>
      <c r="H5557">
        <v>14</v>
      </c>
      <c r="I5557">
        <v>-1</v>
      </c>
      <c r="J5557">
        <v>1</v>
      </c>
      <c r="K5557">
        <v>-1</v>
      </c>
      <c r="L5557">
        <v>6</v>
      </c>
      <c r="M5557">
        <v>2</v>
      </c>
      <c r="N5557">
        <v>-1</v>
      </c>
      <c r="O5557">
        <v>-1</v>
      </c>
      <c r="P5557">
        <v>-1</v>
      </c>
      <c r="Q5557">
        <v>-1</v>
      </c>
      <c r="R5557">
        <v>-1</v>
      </c>
      <c r="S5557">
        <v>0</v>
      </c>
      <c r="T5557">
        <v>160.69999999999999</v>
      </c>
      <c r="U5557">
        <v>42.5</v>
      </c>
      <c r="V5557">
        <v>16.45724659034893</v>
      </c>
      <c r="W5557">
        <v>-1</v>
      </c>
      <c r="X5557">
        <v>1</v>
      </c>
      <c r="Y5557">
        <v>3</v>
      </c>
      <c r="Z5557">
        <v>391294</v>
      </c>
    </row>
    <row r="5558" spans="1:26">
      <c r="A5558">
        <v>537181</v>
      </c>
      <c r="B5558">
        <v>1</v>
      </c>
      <c r="C5558">
        <v>53718101</v>
      </c>
      <c r="D5558">
        <v>2</v>
      </c>
      <c r="E5558">
        <v>4</v>
      </c>
      <c r="F5558">
        <v>24</v>
      </c>
      <c r="G5558">
        <v>2</v>
      </c>
      <c r="H5558">
        <v>43</v>
      </c>
      <c r="I5558">
        <v>2</v>
      </c>
      <c r="J5558">
        <v>1</v>
      </c>
      <c r="K5558">
        <v>3</v>
      </c>
      <c r="L5558">
        <v>20</v>
      </c>
      <c r="M5558">
        <v>1</v>
      </c>
      <c r="N5558">
        <v>4</v>
      </c>
      <c r="O5558">
        <v>1</v>
      </c>
      <c r="P5558">
        <v>1</v>
      </c>
      <c r="Q5558">
        <v>16.875</v>
      </c>
      <c r="R5558">
        <v>-1</v>
      </c>
      <c r="S5558">
        <v>1</v>
      </c>
      <c r="T5558">
        <v>161.6</v>
      </c>
      <c r="U5558">
        <v>71.900000000000006</v>
      </c>
      <c r="V5558">
        <v>27.532533575139698</v>
      </c>
      <c r="W5558">
        <v>0.86779661016949095</v>
      </c>
      <c r="X5558">
        <v>2</v>
      </c>
      <c r="Y5558">
        <v>1</v>
      </c>
      <c r="Z5558">
        <v>582503</v>
      </c>
    </row>
    <row r="5559" spans="1:26">
      <c r="A5559">
        <v>537181</v>
      </c>
      <c r="B5559">
        <v>2</v>
      </c>
      <c r="C5559">
        <v>53718102</v>
      </c>
      <c r="D5559">
        <v>2</v>
      </c>
      <c r="E5559">
        <v>4</v>
      </c>
      <c r="F5559">
        <v>24</v>
      </c>
      <c r="G5559">
        <v>2</v>
      </c>
      <c r="H5559">
        <v>17</v>
      </c>
      <c r="I5559">
        <v>1</v>
      </c>
      <c r="J5559">
        <v>1</v>
      </c>
      <c r="K5559">
        <v>4</v>
      </c>
      <c r="L5559">
        <v>20</v>
      </c>
      <c r="M5559">
        <v>3</v>
      </c>
      <c r="N5559">
        <v>4</v>
      </c>
      <c r="O5559">
        <v>1</v>
      </c>
      <c r="P5559">
        <v>1</v>
      </c>
      <c r="Q5559">
        <v>39.594999999999999</v>
      </c>
      <c r="R5559">
        <v>4</v>
      </c>
      <c r="S5559">
        <v>3</v>
      </c>
      <c r="T5559">
        <v>158</v>
      </c>
      <c r="U5559">
        <v>60.6</v>
      </c>
      <c r="V5559">
        <v>24.274955936548626</v>
      </c>
      <c r="W5559">
        <v>0.75595854922279804</v>
      </c>
      <c r="X5559">
        <v>1</v>
      </c>
      <c r="Y5559">
        <v>3</v>
      </c>
      <c r="Z5559">
        <v>582503</v>
      </c>
    </row>
    <row r="5560" spans="1:26">
      <c r="A5560">
        <v>537201</v>
      </c>
      <c r="B5560">
        <v>1</v>
      </c>
      <c r="C5560">
        <v>53720101</v>
      </c>
      <c r="D5560">
        <v>1</v>
      </c>
      <c r="E5560">
        <v>4</v>
      </c>
      <c r="F5560">
        <v>24</v>
      </c>
      <c r="G5560">
        <v>2</v>
      </c>
      <c r="H5560">
        <v>75</v>
      </c>
      <c r="I5560">
        <v>5</v>
      </c>
      <c r="J5560">
        <v>1</v>
      </c>
      <c r="K5560">
        <v>7</v>
      </c>
      <c r="L5560">
        <v>6</v>
      </c>
      <c r="M5560">
        <v>3</v>
      </c>
      <c r="N5560">
        <v>1</v>
      </c>
      <c r="O5560">
        <v>5</v>
      </c>
      <c r="P5560">
        <v>2</v>
      </c>
      <c r="Q5560">
        <v>3.5</v>
      </c>
      <c r="R5560">
        <v>-1</v>
      </c>
      <c r="S5560">
        <v>5</v>
      </c>
      <c r="T5560">
        <v>162.5</v>
      </c>
      <c r="U5560">
        <v>69</v>
      </c>
      <c r="V5560">
        <v>26.130177514792898</v>
      </c>
      <c r="W5560">
        <v>0.86400359066427201</v>
      </c>
      <c r="X5560">
        <v>2</v>
      </c>
      <c r="Y5560">
        <v>3</v>
      </c>
      <c r="Z5560">
        <v>621465</v>
      </c>
    </row>
    <row r="5561" spans="1:26">
      <c r="A5561">
        <v>537251</v>
      </c>
      <c r="B5561">
        <v>1</v>
      </c>
      <c r="C5561">
        <v>53725101</v>
      </c>
      <c r="D5561">
        <v>2</v>
      </c>
      <c r="E5561">
        <v>4</v>
      </c>
      <c r="F5561">
        <v>24</v>
      </c>
      <c r="G5561">
        <v>1</v>
      </c>
      <c r="H5561">
        <v>68</v>
      </c>
      <c r="I5561">
        <v>2</v>
      </c>
      <c r="J5561">
        <v>1</v>
      </c>
      <c r="K5561">
        <v>7</v>
      </c>
      <c r="L5561">
        <v>7</v>
      </c>
      <c r="M5561">
        <v>3</v>
      </c>
      <c r="N5561">
        <v>1</v>
      </c>
      <c r="O5561">
        <v>5</v>
      </c>
      <c r="P5561">
        <v>1</v>
      </c>
      <c r="Q5561">
        <v>12.058</v>
      </c>
      <c r="R5561">
        <v>-1</v>
      </c>
      <c r="S5561">
        <v>1</v>
      </c>
      <c r="T5561">
        <v>164.8</v>
      </c>
      <c r="U5561">
        <v>92.8</v>
      </c>
      <c r="V5561">
        <v>34.169101706098587</v>
      </c>
      <c r="W5561">
        <v>0.95472020504058097</v>
      </c>
      <c r="X5561">
        <v>2</v>
      </c>
      <c r="Y5561">
        <v>1</v>
      </c>
      <c r="Z5561">
        <v>868509</v>
      </c>
    </row>
    <row r="5562" spans="1:26">
      <c r="A5562">
        <v>537251</v>
      </c>
      <c r="B5562">
        <v>2</v>
      </c>
      <c r="C5562">
        <v>53725102</v>
      </c>
      <c r="D5562">
        <v>2</v>
      </c>
      <c r="E5562">
        <v>4</v>
      </c>
      <c r="F5562">
        <v>24</v>
      </c>
      <c r="G5562">
        <v>2</v>
      </c>
      <c r="H5562">
        <v>68</v>
      </c>
      <c r="I5562">
        <v>2</v>
      </c>
      <c r="J5562">
        <v>1</v>
      </c>
      <c r="K5562">
        <v>7</v>
      </c>
      <c r="L5562">
        <v>7</v>
      </c>
      <c r="M5562">
        <v>3</v>
      </c>
      <c r="N5562">
        <v>1</v>
      </c>
      <c r="O5562">
        <v>5</v>
      </c>
      <c r="P5562">
        <v>2</v>
      </c>
      <c r="Q5562">
        <v>2.9000000000000001E-2</v>
      </c>
      <c r="R5562">
        <v>-1</v>
      </c>
      <c r="S5562">
        <v>2</v>
      </c>
      <c r="T5562">
        <v>159.80000000000001</v>
      </c>
      <c r="U5562">
        <v>70.5</v>
      </c>
      <c r="V5562">
        <v>27.608039461091064</v>
      </c>
      <c r="W5562">
        <v>0.83598585322723296</v>
      </c>
      <c r="X5562">
        <v>1</v>
      </c>
      <c r="Y5562">
        <v>3</v>
      </c>
      <c r="Z5562">
        <v>868509</v>
      </c>
    </row>
    <row r="5563" spans="1:26">
      <c r="A5563">
        <v>537271</v>
      </c>
      <c r="B5563">
        <v>1</v>
      </c>
      <c r="C5563">
        <v>53727101</v>
      </c>
      <c r="D5563">
        <v>2</v>
      </c>
      <c r="E5563">
        <v>4</v>
      </c>
      <c r="F5563">
        <v>24</v>
      </c>
      <c r="G5563">
        <v>1</v>
      </c>
      <c r="H5563">
        <v>74</v>
      </c>
      <c r="I5563">
        <v>2</v>
      </c>
      <c r="J5563">
        <v>1</v>
      </c>
      <c r="K5563">
        <v>5</v>
      </c>
      <c r="L5563">
        <v>7</v>
      </c>
      <c r="M5563">
        <v>1</v>
      </c>
      <c r="N5563">
        <v>3</v>
      </c>
      <c r="O5563">
        <v>5</v>
      </c>
      <c r="P5563">
        <v>1</v>
      </c>
      <c r="Q5563">
        <v>3.75</v>
      </c>
      <c r="R5563">
        <v>-1</v>
      </c>
      <c r="S5563">
        <v>0</v>
      </c>
      <c r="T5563">
        <v>174.5</v>
      </c>
      <c r="U5563">
        <v>84.9</v>
      </c>
      <c r="V5563">
        <v>27.881544486498466</v>
      </c>
      <c r="W5563">
        <v>0.95692883895131098</v>
      </c>
      <c r="X5563">
        <v>1</v>
      </c>
      <c r="Y5563">
        <v>3</v>
      </c>
      <c r="Z5563">
        <v>265793</v>
      </c>
    </row>
    <row r="5564" spans="1:26">
      <c r="A5564">
        <v>537271</v>
      </c>
      <c r="B5564">
        <v>2</v>
      </c>
      <c r="C5564">
        <v>53727102</v>
      </c>
      <c r="D5564">
        <v>2</v>
      </c>
      <c r="E5564">
        <v>4</v>
      </c>
      <c r="F5564">
        <v>24</v>
      </c>
      <c r="G5564">
        <v>2</v>
      </c>
      <c r="H5564">
        <v>75</v>
      </c>
      <c r="I5564">
        <v>2</v>
      </c>
      <c r="J5564">
        <v>1</v>
      </c>
      <c r="K5564">
        <v>7</v>
      </c>
      <c r="L5564">
        <v>7</v>
      </c>
      <c r="M5564">
        <v>3</v>
      </c>
      <c r="N5564">
        <v>1</v>
      </c>
      <c r="O5564">
        <v>5</v>
      </c>
      <c r="P5564">
        <v>1</v>
      </c>
      <c r="Q5564">
        <v>0</v>
      </c>
      <c r="R5564">
        <v>-1</v>
      </c>
      <c r="S5564">
        <v>0</v>
      </c>
      <c r="T5564">
        <v>161.1</v>
      </c>
      <c r="U5564">
        <v>47.3</v>
      </c>
      <c r="V5564">
        <v>18.225105873223391</v>
      </c>
      <c r="W5564">
        <v>0.77228260869565202</v>
      </c>
      <c r="X5564">
        <v>3</v>
      </c>
      <c r="Y5564">
        <v>2</v>
      </c>
      <c r="Z5564">
        <v>265793</v>
      </c>
    </row>
    <row r="5565" spans="1:26">
      <c r="A5565">
        <v>537341</v>
      </c>
      <c r="B5565">
        <v>1</v>
      </c>
      <c r="C5565">
        <v>53734101</v>
      </c>
      <c r="D5565">
        <v>2</v>
      </c>
      <c r="E5565">
        <v>4</v>
      </c>
      <c r="F5565">
        <v>24</v>
      </c>
      <c r="G5565">
        <v>1</v>
      </c>
      <c r="H5565">
        <v>65</v>
      </c>
      <c r="I5565">
        <v>2</v>
      </c>
      <c r="J5565">
        <v>1</v>
      </c>
      <c r="K5565">
        <v>7</v>
      </c>
      <c r="L5565">
        <v>7</v>
      </c>
      <c r="M5565">
        <v>4</v>
      </c>
      <c r="N5565">
        <v>2</v>
      </c>
      <c r="O5565">
        <v>5</v>
      </c>
      <c r="P5565">
        <v>1</v>
      </c>
      <c r="Q5565">
        <v>16</v>
      </c>
      <c r="R5565">
        <v>-1</v>
      </c>
      <c r="S5565">
        <v>6</v>
      </c>
      <c r="T5565">
        <v>-1</v>
      </c>
      <c r="U5565">
        <v>112.3</v>
      </c>
      <c r="V5565">
        <v>-1</v>
      </c>
      <c r="W5565">
        <v>-1</v>
      </c>
      <c r="X5565">
        <v>2</v>
      </c>
      <c r="Y5565">
        <v>1</v>
      </c>
      <c r="Z5565">
        <v>785595</v>
      </c>
    </row>
    <row r="5566" spans="1:26">
      <c r="A5566">
        <v>537341</v>
      </c>
      <c r="B5566">
        <v>2</v>
      </c>
      <c r="C5566">
        <v>53734102</v>
      </c>
      <c r="D5566">
        <v>2</v>
      </c>
      <c r="E5566">
        <v>4</v>
      </c>
      <c r="F5566">
        <v>24</v>
      </c>
      <c r="G5566">
        <v>2</v>
      </c>
      <c r="H5566">
        <v>62</v>
      </c>
      <c r="I5566">
        <v>2</v>
      </c>
      <c r="J5566">
        <v>1</v>
      </c>
      <c r="K5566">
        <v>7</v>
      </c>
      <c r="L5566">
        <v>7</v>
      </c>
      <c r="M5566">
        <v>3</v>
      </c>
      <c r="N5566">
        <v>1</v>
      </c>
      <c r="O5566">
        <v>5</v>
      </c>
      <c r="P5566">
        <v>1</v>
      </c>
      <c r="Q5566">
        <v>7</v>
      </c>
      <c r="R5566">
        <v>-1</v>
      </c>
      <c r="S5566">
        <v>2</v>
      </c>
      <c r="T5566">
        <v>169</v>
      </c>
      <c r="U5566">
        <v>69.400000000000006</v>
      </c>
      <c r="V5566">
        <v>24.29886908721684</v>
      </c>
      <c r="W5566">
        <v>-1</v>
      </c>
      <c r="X5566">
        <v>-8</v>
      </c>
      <c r="Y5566">
        <v>3</v>
      </c>
      <c r="Z5566">
        <v>785595</v>
      </c>
    </row>
    <row r="5567" spans="1:26">
      <c r="A5567">
        <v>537351</v>
      </c>
      <c r="B5567">
        <v>1</v>
      </c>
      <c r="C5567">
        <v>53735101</v>
      </c>
      <c r="D5567">
        <v>2</v>
      </c>
      <c r="E5567">
        <v>4</v>
      </c>
      <c r="F5567">
        <v>24</v>
      </c>
      <c r="G5567">
        <v>2</v>
      </c>
      <c r="H5567">
        <v>54</v>
      </c>
      <c r="I5567">
        <v>6</v>
      </c>
      <c r="J5567">
        <v>1</v>
      </c>
      <c r="K5567">
        <v>7</v>
      </c>
      <c r="L5567">
        <v>14</v>
      </c>
      <c r="M5567">
        <v>2</v>
      </c>
      <c r="N5567">
        <v>4</v>
      </c>
      <c r="O5567">
        <v>1</v>
      </c>
      <c r="P5567">
        <v>1</v>
      </c>
      <c r="Q5567">
        <v>14.087</v>
      </c>
      <c r="R5567">
        <v>-1</v>
      </c>
      <c r="S5567">
        <v>0</v>
      </c>
      <c r="T5567">
        <v>157.4</v>
      </c>
      <c r="U5567">
        <v>72.400000000000006</v>
      </c>
      <c r="V5567">
        <v>29.223290154980312</v>
      </c>
      <c r="W5567">
        <v>-1</v>
      </c>
      <c r="X5567">
        <v>2</v>
      </c>
      <c r="Y5567">
        <v>3</v>
      </c>
      <c r="Z5567">
        <v>495225</v>
      </c>
    </row>
    <row r="5568" spans="1:26">
      <c r="A5568">
        <v>537351</v>
      </c>
      <c r="B5568">
        <v>2</v>
      </c>
      <c r="C5568">
        <v>53735102</v>
      </c>
      <c r="D5568">
        <v>2</v>
      </c>
      <c r="E5568">
        <v>4</v>
      </c>
      <c r="F5568">
        <v>24</v>
      </c>
      <c r="G5568">
        <v>1</v>
      </c>
      <c r="H5568">
        <v>51</v>
      </c>
      <c r="I5568">
        <v>6</v>
      </c>
      <c r="J5568">
        <v>1</v>
      </c>
      <c r="K5568">
        <v>2</v>
      </c>
      <c r="L5568">
        <v>14</v>
      </c>
      <c r="M5568">
        <v>2</v>
      </c>
      <c r="N5568">
        <v>2</v>
      </c>
      <c r="O5568">
        <v>5</v>
      </c>
      <c r="P5568">
        <v>1</v>
      </c>
      <c r="Q5568">
        <v>7.0869999999999997</v>
      </c>
      <c r="R5568">
        <v>-1</v>
      </c>
      <c r="S5568">
        <v>0</v>
      </c>
      <c r="T5568">
        <v>171.6</v>
      </c>
      <c r="U5568">
        <v>85</v>
      </c>
      <c r="V5568">
        <v>28.865850544172226</v>
      </c>
      <c r="W5568">
        <v>-1</v>
      </c>
      <c r="X5568">
        <v>2</v>
      </c>
      <c r="Y5568">
        <v>3</v>
      </c>
      <c r="Z5568">
        <v>495225</v>
      </c>
    </row>
    <row r="5569" spans="1:26">
      <c r="A5569">
        <v>537371</v>
      </c>
      <c r="B5569">
        <v>1</v>
      </c>
      <c r="C5569">
        <v>53737101</v>
      </c>
      <c r="D5569">
        <v>1</v>
      </c>
      <c r="E5569">
        <v>4</v>
      </c>
      <c r="F5569">
        <v>24</v>
      </c>
      <c r="G5569">
        <v>1</v>
      </c>
      <c r="H5569">
        <v>38</v>
      </c>
      <c r="I5569">
        <v>1</v>
      </c>
      <c r="J5569">
        <v>1</v>
      </c>
      <c r="K5569">
        <v>7</v>
      </c>
      <c r="L5569">
        <v>8</v>
      </c>
      <c r="M5569">
        <v>2</v>
      </c>
      <c r="N5569">
        <v>1</v>
      </c>
      <c r="O5569">
        <v>5</v>
      </c>
      <c r="P5569">
        <v>1</v>
      </c>
      <c r="Q5569">
        <v>76.125</v>
      </c>
      <c r="R5569">
        <v>-1</v>
      </c>
      <c r="S5569">
        <v>0</v>
      </c>
      <c r="T5569">
        <v>168.2</v>
      </c>
      <c r="U5569">
        <v>75.5</v>
      </c>
      <c r="V5569">
        <v>26.686705849584538</v>
      </c>
      <c r="W5569">
        <v>-1</v>
      </c>
      <c r="X5569">
        <v>2</v>
      </c>
      <c r="Y5569">
        <v>1</v>
      </c>
      <c r="Z5569">
        <v>528312</v>
      </c>
    </row>
    <row r="5570" spans="1:26">
      <c r="A5570">
        <v>538151</v>
      </c>
      <c r="B5570">
        <v>1</v>
      </c>
      <c r="C5570">
        <v>53815101</v>
      </c>
      <c r="D5570">
        <v>1</v>
      </c>
      <c r="E5570">
        <v>3</v>
      </c>
      <c r="F5570">
        <v>12</v>
      </c>
      <c r="G5570">
        <v>1</v>
      </c>
      <c r="H5570">
        <v>77</v>
      </c>
      <c r="I5570">
        <v>5</v>
      </c>
      <c r="J5570">
        <v>1</v>
      </c>
      <c r="K5570">
        <v>7</v>
      </c>
      <c r="L5570">
        <v>22</v>
      </c>
      <c r="M5570">
        <v>2</v>
      </c>
      <c r="N5570">
        <v>3</v>
      </c>
      <c r="O5570">
        <v>5</v>
      </c>
      <c r="P5570">
        <v>1</v>
      </c>
      <c r="Q5570">
        <v>1.5</v>
      </c>
      <c r="R5570">
        <v>-1</v>
      </c>
      <c r="S5570">
        <v>1</v>
      </c>
      <c r="T5570">
        <v>154.80000000000001</v>
      </c>
      <c r="U5570">
        <v>64.5</v>
      </c>
      <c r="V5570">
        <v>26.916451335055985</v>
      </c>
      <c r="W5570">
        <v>0.99845360824742302</v>
      </c>
      <c r="X5570">
        <v>-8</v>
      </c>
      <c r="Y5570">
        <v>3</v>
      </c>
      <c r="Z5570">
        <v>462266</v>
      </c>
    </row>
    <row r="5571" spans="1:26">
      <c r="A5571">
        <v>538181</v>
      </c>
      <c r="B5571">
        <v>1</v>
      </c>
      <c r="C5571">
        <v>53818101</v>
      </c>
      <c r="D5571">
        <v>2</v>
      </c>
      <c r="E5571">
        <v>3</v>
      </c>
      <c r="F5571">
        <v>12</v>
      </c>
      <c r="G5571">
        <v>1</v>
      </c>
      <c r="H5571">
        <v>81</v>
      </c>
      <c r="I5571">
        <v>2</v>
      </c>
      <c r="J5571">
        <v>1</v>
      </c>
      <c r="K5571">
        <v>4</v>
      </c>
      <c r="L5571">
        <v>8</v>
      </c>
      <c r="M5571">
        <v>2</v>
      </c>
      <c r="N5571">
        <v>3</v>
      </c>
      <c r="O5571">
        <v>5</v>
      </c>
      <c r="P5571">
        <v>1</v>
      </c>
      <c r="Q5571">
        <v>1.3280000000000001</v>
      </c>
      <c r="R5571">
        <v>-1</v>
      </c>
      <c r="S5571">
        <v>0</v>
      </c>
      <c r="T5571">
        <v>160.19999999999999</v>
      </c>
      <c r="U5571">
        <v>69</v>
      </c>
      <c r="V5571">
        <v>26.885868320030678</v>
      </c>
      <c r="W5571">
        <v>0.921850899742931</v>
      </c>
      <c r="X5571">
        <v>1</v>
      </c>
      <c r="Y5571">
        <v>3</v>
      </c>
      <c r="Z5571">
        <v>804420</v>
      </c>
    </row>
    <row r="5572" spans="1:26">
      <c r="A5572">
        <v>538181</v>
      </c>
      <c r="B5572">
        <v>2</v>
      </c>
      <c r="C5572">
        <v>53818102</v>
      </c>
      <c r="D5572">
        <v>2</v>
      </c>
      <c r="E5572">
        <v>3</v>
      </c>
      <c r="F5572">
        <v>12</v>
      </c>
      <c r="G5572">
        <v>2</v>
      </c>
      <c r="H5572">
        <v>79</v>
      </c>
      <c r="I5572">
        <v>2</v>
      </c>
      <c r="J5572">
        <v>1</v>
      </c>
      <c r="K5572">
        <v>2</v>
      </c>
      <c r="L5572">
        <v>8</v>
      </c>
      <c r="M5572">
        <v>3</v>
      </c>
      <c r="N5572">
        <v>3</v>
      </c>
      <c r="O5572">
        <v>5</v>
      </c>
      <c r="P5572">
        <v>2</v>
      </c>
      <c r="Q5572">
        <v>0</v>
      </c>
      <c r="R5572">
        <v>-1</v>
      </c>
      <c r="S5572">
        <v>0</v>
      </c>
      <c r="T5572">
        <v>152.1</v>
      </c>
      <c r="U5572">
        <v>58.9</v>
      </c>
      <c r="V5572">
        <v>25.459910151155793</v>
      </c>
      <c r="W5572">
        <v>0.79970252850768497</v>
      </c>
      <c r="X5572">
        <v>1</v>
      </c>
      <c r="Y5572">
        <v>3</v>
      </c>
      <c r="Z5572">
        <v>804420</v>
      </c>
    </row>
    <row r="5573" spans="1:26">
      <c r="A5573">
        <v>538201</v>
      </c>
      <c r="B5573">
        <v>1</v>
      </c>
      <c r="C5573">
        <v>53820101</v>
      </c>
      <c r="D5573">
        <v>2</v>
      </c>
      <c r="E5573">
        <v>3</v>
      </c>
      <c r="F5573">
        <v>12</v>
      </c>
      <c r="G5573">
        <v>2</v>
      </c>
      <c r="H5573">
        <v>35</v>
      </c>
      <c r="I5573">
        <v>1</v>
      </c>
      <c r="J5573">
        <v>1</v>
      </c>
      <c r="K5573">
        <v>3</v>
      </c>
      <c r="L5573">
        <v>96</v>
      </c>
      <c r="M5573">
        <v>3</v>
      </c>
      <c r="N5573">
        <v>4</v>
      </c>
      <c r="O5573">
        <v>2</v>
      </c>
      <c r="P5573">
        <v>1</v>
      </c>
      <c r="Q5573">
        <v>12.337</v>
      </c>
      <c r="R5573">
        <v>-1</v>
      </c>
      <c r="S5573">
        <v>8</v>
      </c>
      <c r="T5573">
        <v>163.69999999999999</v>
      </c>
      <c r="U5573">
        <v>63.8</v>
      </c>
      <c r="V5573">
        <v>23.808022258634985</v>
      </c>
      <c r="W5573">
        <v>0.69460500963391103</v>
      </c>
      <c r="X5573">
        <v>2</v>
      </c>
      <c r="Y5573">
        <v>1</v>
      </c>
      <c r="Z5573">
        <v>231777</v>
      </c>
    </row>
    <row r="5574" spans="1:26">
      <c r="A5574">
        <v>538201</v>
      </c>
      <c r="B5574">
        <v>2</v>
      </c>
      <c r="C5574">
        <v>53820102</v>
      </c>
      <c r="D5574">
        <v>2</v>
      </c>
      <c r="E5574">
        <v>3</v>
      </c>
      <c r="F5574">
        <v>12</v>
      </c>
      <c r="G5574">
        <v>1</v>
      </c>
      <c r="H5574">
        <v>10</v>
      </c>
      <c r="I5574">
        <v>-1</v>
      </c>
      <c r="J5574">
        <v>1</v>
      </c>
      <c r="K5574">
        <v>-1</v>
      </c>
      <c r="L5574">
        <v>96</v>
      </c>
      <c r="M5574">
        <v>1</v>
      </c>
      <c r="N5574">
        <v>-1</v>
      </c>
      <c r="O5574">
        <v>-1</v>
      </c>
      <c r="P5574">
        <v>-1</v>
      </c>
      <c r="Q5574">
        <v>-1</v>
      </c>
      <c r="R5574">
        <v>-1</v>
      </c>
      <c r="S5574">
        <v>-2</v>
      </c>
      <c r="T5574">
        <v>147.69999999999999</v>
      </c>
      <c r="U5574">
        <v>35.299999999999997</v>
      </c>
      <c r="V5574">
        <v>16.18131136464379</v>
      </c>
      <c r="W5574">
        <v>-1</v>
      </c>
      <c r="X5574">
        <v>1</v>
      </c>
      <c r="Y5574">
        <v>3</v>
      </c>
      <c r="Z5574">
        <v>231777</v>
      </c>
    </row>
    <row r="5575" spans="1:26">
      <c r="A5575">
        <v>538251</v>
      </c>
      <c r="B5575">
        <v>1</v>
      </c>
      <c r="C5575">
        <v>53825101</v>
      </c>
      <c r="D5575">
        <v>4</v>
      </c>
      <c r="E5575">
        <v>3</v>
      </c>
      <c r="F5575">
        <v>12</v>
      </c>
      <c r="G5575">
        <v>1</v>
      </c>
      <c r="H5575">
        <v>42</v>
      </c>
      <c r="I5575">
        <v>2</v>
      </c>
      <c r="J5575">
        <v>1</v>
      </c>
      <c r="K5575">
        <v>4</v>
      </c>
      <c r="L5575">
        <v>22</v>
      </c>
      <c r="M5575">
        <v>3</v>
      </c>
      <c r="N5575">
        <v>4</v>
      </c>
      <c r="O5575">
        <v>2</v>
      </c>
      <c r="P5575">
        <v>1</v>
      </c>
      <c r="Q5575">
        <v>38.777999999999999</v>
      </c>
      <c r="R5575">
        <v>-1</v>
      </c>
      <c r="S5575">
        <v>0</v>
      </c>
      <c r="T5575">
        <v>185.3</v>
      </c>
      <c r="U5575">
        <v>108.7</v>
      </c>
      <c r="V5575">
        <v>31.657652341894487</v>
      </c>
      <c r="W5575">
        <v>1.0222428174235401</v>
      </c>
      <c r="X5575">
        <v>2</v>
      </c>
      <c r="Y5575">
        <v>1</v>
      </c>
      <c r="Z5575">
        <v>768689</v>
      </c>
    </row>
    <row r="5576" spans="1:26">
      <c r="A5576">
        <v>538251</v>
      </c>
      <c r="B5576">
        <v>2</v>
      </c>
      <c r="C5576">
        <v>53825102</v>
      </c>
      <c r="D5576">
        <v>4</v>
      </c>
      <c r="E5576">
        <v>3</v>
      </c>
      <c r="F5576">
        <v>12</v>
      </c>
      <c r="G5576">
        <v>2</v>
      </c>
      <c r="H5576">
        <v>38</v>
      </c>
      <c r="I5576">
        <v>2</v>
      </c>
      <c r="J5576">
        <v>1</v>
      </c>
      <c r="K5576">
        <v>4</v>
      </c>
      <c r="L5576">
        <v>22</v>
      </c>
      <c r="M5576">
        <v>1</v>
      </c>
      <c r="N5576">
        <v>4</v>
      </c>
      <c r="O5576">
        <v>2</v>
      </c>
      <c r="P5576">
        <v>1</v>
      </c>
      <c r="Q5576">
        <v>4.5289999999999999</v>
      </c>
      <c r="R5576">
        <v>-1</v>
      </c>
      <c r="S5576">
        <v>4</v>
      </c>
      <c r="T5576">
        <v>159.5</v>
      </c>
      <c r="U5576">
        <v>60.1</v>
      </c>
      <c r="V5576">
        <v>23.623981682569944</v>
      </c>
      <c r="W5576">
        <v>0.79551249362570098</v>
      </c>
      <c r="X5576">
        <v>2</v>
      </c>
      <c r="Y5576">
        <v>1</v>
      </c>
      <c r="Z5576">
        <v>768689</v>
      </c>
    </row>
    <row r="5577" spans="1:26">
      <c r="A5577">
        <v>538251</v>
      </c>
      <c r="B5577">
        <v>3</v>
      </c>
      <c r="C5577">
        <v>53825103</v>
      </c>
      <c r="D5577">
        <v>4</v>
      </c>
      <c r="E5577">
        <v>3</v>
      </c>
      <c r="F5577">
        <v>12</v>
      </c>
      <c r="G5577">
        <v>1</v>
      </c>
      <c r="H5577">
        <v>12</v>
      </c>
      <c r="I5577">
        <v>-1</v>
      </c>
      <c r="J5577">
        <v>1</v>
      </c>
      <c r="K5577">
        <v>-1</v>
      </c>
      <c r="L5577">
        <v>22</v>
      </c>
      <c r="M5577">
        <v>2</v>
      </c>
      <c r="N5577">
        <v>-1</v>
      </c>
      <c r="O5577">
        <v>-1</v>
      </c>
      <c r="P5577">
        <v>-1</v>
      </c>
      <c r="Q5577">
        <v>-1</v>
      </c>
      <c r="R5577">
        <v>-1</v>
      </c>
      <c r="S5577">
        <v>-2</v>
      </c>
      <c r="T5577">
        <v>157.19999999999999</v>
      </c>
      <c r="U5577">
        <v>51.2</v>
      </c>
      <c r="V5577">
        <v>20.71881332996653</v>
      </c>
      <c r="W5577">
        <v>-1</v>
      </c>
      <c r="X5577">
        <v>1</v>
      </c>
      <c r="Y5577">
        <v>3</v>
      </c>
      <c r="Z5577">
        <v>768689</v>
      </c>
    </row>
    <row r="5578" spans="1:26">
      <c r="A5578">
        <v>538251</v>
      </c>
      <c r="B5578">
        <v>4</v>
      </c>
      <c r="C5578">
        <v>53825104</v>
      </c>
      <c r="D5578">
        <v>4</v>
      </c>
      <c r="E5578">
        <v>3</v>
      </c>
      <c r="F5578">
        <v>12</v>
      </c>
      <c r="G5578">
        <v>2</v>
      </c>
      <c r="H5578">
        <v>7</v>
      </c>
      <c r="I5578">
        <v>-1</v>
      </c>
      <c r="J5578">
        <v>1</v>
      </c>
      <c r="K5578">
        <v>-1</v>
      </c>
      <c r="L5578">
        <v>22</v>
      </c>
      <c r="M5578">
        <v>2</v>
      </c>
      <c r="N5578">
        <v>-1</v>
      </c>
      <c r="O5578">
        <v>-1</v>
      </c>
      <c r="P5578">
        <v>-1</v>
      </c>
      <c r="Q5578">
        <v>-1</v>
      </c>
      <c r="R5578">
        <v>-1</v>
      </c>
      <c r="S5578">
        <v>-2</v>
      </c>
      <c r="T5578">
        <v>129.6</v>
      </c>
      <c r="U5578">
        <v>30.1</v>
      </c>
      <c r="V5578">
        <v>17.920762841030331</v>
      </c>
      <c r="W5578">
        <v>-1</v>
      </c>
      <c r="X5578">
        <v>-2</v>
      </c>
      <c r="Y5578">
        <v>-2</v>
      </c>
      <c r="Z5578">
        <v>768689</v>
      </c>
    </row>
    <row r="5579" spans="1:26">
      <c r="A5579">
        <v>538351</v>
      </c>
      <c r="B5579">
        <v>1</v>
      </c>
      <c r="C5579">
        <v>53835101</v>
      </c>
      <c r="D5579">
        <v>3</v>
      </c>
      <c r="E5579">
        <v>3</v>
      </c>
      <c r="F5579">
        <v>12</v>
      </c>
      <c r="G5579">
        <v>2</v>
      </c>
      <c r="H5579">
        <v>56</v>
      </c>
      <c r="I5579">
        <v>5</v>
      </c>
      <c r="J5579">
        <v>1</v>
      </c>
      <c r="K5579">
        <v>2</v>
      </c>
      <c r="L5579">
        <v>96</v>
      </c>
      <c r="M5579">
        <v>2</v>
      </c>
      <c r="N5579">
        <v>3</v>
      </c>
      <c r="O5579">
        <v>5</v>
      </c>
      <c r="P5579">
        <v>1</v>
      </c>
      <c r="Q5579">
        <v>14.259</v>
      </c>
      <c r="R5579">
        <v>-1</v>
      </c>
      <c r="S5579">
        <v>-9</v>
      </c>
      <c r="T5579">
        <v>163.6</v>
      </c>
      <c r="U5579">
        <v>85.1</v>
      </c>
      <c r="V5579">
        <v>31.795302514929968</v>
      </c>
      <c r="W5579">
        <v>0.83582089552238803</v>
      </c>
      <c r="X5579">
        <v>2</v>
      </c>
      <c r="Y5579">
        <v>1</v>
      </c>
      <c r="Z5579">
        <v>450285</v>
      </c>
    </row>
    <row r="5580" spans="1:26">
      <c r="A5580">
        <v>538351</v>
      </c>
      <c r="B5580">
        <v>2</v>
      </c>
      <c r="C5580">
        <v>53835102</v>
      </c>
      <c r="D5580">
        <v>3</v>
      </c>
      <c r="E5580">
        <v>3</v>
      </c>
      <c r="F5580">
        <v>12</v>
      </c>
      <c r="G5580">
        <v>2</v>
      </c>
      <c r="H5580">
        <v>24</v>
      </c>
      <c r="I5580">
        <v>1</v>
      </c>
      <c r="J5580">
        <v>1</v>
      </c>
      <c r="K5580">
        <v>1</v>
      </c>
      <c r="L5580">
        <v>96</v>
      </c>
      <c r="M5580">
        <v>3</v>
      </c>
      <c r="N5580">
        <v>1</v>
      </c>
      <c r="O5580">
        <v>5</v>
      </c>
      <c r="P5580">
        <v>1</v>
      </c>
      <c r="Q5580">
        <v>3.2690000000000001</v>
      </c>
      <c r="R5580">
        <v>2</v>
      </c>
      <c r="S5580">
        <v>8</v>
      </c>
      <c r="T5580">
        <v>172.8</v>
      </c>
      <c r="U5580">
        <v>71.400000000000006</v>
      </c>
      <c r="V5580">
        <v>23.911715534979422</v>
      </c>
      <c r="W5580">
        <v>0.68373035985808395</v>
      </c>
      <c r="X5580">
        <v>1</v>
      </c>
      <c r="Y5580">
        <v>3</v>
      </c>
      <c r="Z5580">
        <v>450285</v>
      </c>
    </row>
    <row r="5581" spans="1:26">
      <c r="A5581">
        <v>538351</v>
      </c>
      <c r="B5581">
        <v>3</v>
      </c>
      <c r="C5581">
        <v>53835103</v>
      </c>
      <c r="D5581">
        <v>3</v>
      </c>
      <c r="E5581">
        <v>3</v>
      </c>
      <c r="F5581">
        <v>12</v>
      </c>
      <c r="G5581">
        <v>2</v>
      </c>
      <c r="H5581">
        <v>21</v>
      </c>
      <c r="I5581">
        <v>1</v>
      </c>
      <c r="J5581">
        <v>1</v>
      </c>
      <c r="K5581">
        <v>1</v>
      </c>
      <c r="L5581">
        <v>96</v>
      </c>
      <c r="M5581">
        <v>4</v>
      </c>
      <c r="N5581">
        <v>4</v>
      </c>
      <c r="O5581">
        <v>2</v>
      </c>
      <c r="P5581">
        <v>1</v>
      </c>
      <c r="Q5581">
        <v>38.433</v>
      </c>
      <c r="R5581">
        <v>2</v>
      </c>
      <c r="S5581">
        <v>11</v>
      </c>
      <c r="T5581">
        <v>159.19999999999999</v>
      </c>
      <c r="U5581">
        <v>67.099999999999994</v>
      </c>
      <c r="V5581">
        <v>26.475025883184774</v>
      </c>
      <c r="W5581">
        <v>0.804608737397983</v>
      </c>
      <c r="X5581">
        <v>-8</v>
      </c>
      <c r="Y5581">
        <v>1</v>
      </c>
      <c r="Z5581">
        <v>450285</v>
      </c>
    </row>
    <row r="5582" spans="1:26">
      <c r="A5582">
        <v>538371</v>
      </c>
      <c r="B5582">
        <v>1</v>
      </c>
      <c r="C5582">
        <v>53837101</v>
      </c>
      <c r="D5582">
        <v>2</v>
      </c>
      <c r="E5582">
        <v>3</v>
      </c>
      <c r="F5582">
        <v>12</v>
      </c>
      <c r="G5582">
        <v>2</v>
      </c>
      <c r="H5582">
        <v>56</v>
      </c>
      <c r="I5582">
        <v>2</v>
      </c>
      <c r="J5582">
        <v>1</v>
      </c>
      <c r="K5582">
        <v>3</v>
      </c>
      <c r="L5582">
        <v>13</v>
      </c>
      <c r="M5582">
        <v>3</v>
      </c>
      <c r="N5582">
        <v>1</v>
      </c>
      <c r="O5582">
        <v>5</v>
      </c>
      <c r="P5582">
        <v>1</v>
      </c>
      <c r="Q5582">
        <v>0.40400000000000003</v>
      </c>
      <c r="R5582">
        <v>-1</v>
      </c>
      <c r="S5582">
        <v>0</v>
      </c>
      <c r="T5582">
        <v>152.6</v>
      </c>
      <c r="U5582">
        <v>51.3</v>
      </c>
      <c r="V5582">
        <v>22.029685538048227</v>
      </c>
      <c r="W5582">
        <v>0.812742382271468</v>
      </c>
      <c r="X5582">
        <v>1</v>
      </c>
      <c r="Y5582">
        <v>3</v>
      </c>
      <c r="Z5582">
        <v>461280</v>
      </c>
    </row>
    <row r="5583" spans="1:26">
      <c r="A5583">
        <v>538371</v>
      </c>
      <c r="B5583">
        <v>2</v>
      </c>
      <c r="C5583">
        <v>53837102</v>
      </c>
      <c r="D5583">
        <v>2</v>
      </c>
      <c r="E5583">
        <v>3</v>
      </c>
      <c r="F5583">
        <v>12</v>
      </c>
      <c r="G5583">
        <v>1</v>
      </c>
      <c r="H5583">
        <v>58</v>
      </c>
      <c r="I5583">
        <v>2</v>
      </c>
      <c r="J5583">
        <v>1</v>
      </c>
      <c r="K5583">
        <v>2</v>
      </c>
      <c r="L5583">
        <v>13</v>
      </c>
      <c r="M5583">
        <v>2</v>
      </c>
      <c r="N5583">
        <v>1</v>
      </c>
      <c r="O5583">
        <v>5</v>
      </c>
      <c r="P5583">
        <v>1</v>
      </c>
      <c r="Q5583">
        <v>3.375</v>
      </c>
      <c r="R5583">
        <v>-1</v>
      </c>
      <c r="S5583">
        <v>2</v>
      </c>
      <c r="T5583">
        <v>176.5</v>
      </c>
      <c r="U5583">
        <v>70.5</v>
      </c>
      <c r="V5583">
        <v>22.630789108330863</v>
      </c>
      <c r="W5583">
        <v>0.87323943661971803</v>
      </c>
      <c r="X5583">
        <v>1</v>
      </c>
      <c r="Y5583">
        <v>3</v>
      </c>
      <c r="Z5583">
        <v>461280</v>
      </c>
    </row>
    <row r="5584" spans="1:26">
      <c r="A5584">
        <v>539151</v>
      </c>
      <c r="B5584">
        <v>1</v>
      </c>
      <c r="C5584">
        <v>53915101</v>
      </c>
      <c r="D5584">
        <v>2</v>
      </c>
      <c r="E5584">
        <v>4</v>
      </c>
      <c r="F5584">
        <v>25</v>
      </c>
      <c r="G5584">
        <v>1</v>
      </c>
      <c r="H5584">
        <v>72</v>
      </c>
      <c r="I5584">
        <v>2</v>
      </c>
      <c r="J5584">
        <v>1</v>
      </c>
      <c r="K5584">
        <v>1</v>
      </c>
      <c r="L5584">
        <v>17</v>
      </c>
      <c r="M5584">
        <v>3</v>
      </c>
      <c r="N5584">
        <v>1</v>
      </c>
      <c r="O5584">
        <v>5</v>
      </c>
      <c r="P5584">
        <v>1</v>
      </c>
      <c r="Q5584">
        <v>20.875</v>
      </c>
      <c r="R5584">
        <v>-1</v>
      </c>
      <c r="S5584">
        <v>3</v>
      </c>
      <c r="T5584">
        <v>174.9</v>
      </c>
      <c r="U5584">
        <v>69.900000000000006</v>
      </c>
      <c r="V5584">
        <v>22.85059730284495</v>
      </c>
      <c r="W5584">
        <v>0.96976241900647997</v>
      </c>
      <c r="X5584">
        <v>3</v>
      </c>
      <c r="Y5584">
        <v>2</v>
      </c>
      <c r="Z5584">
        <v>673493</v>
      </c>
    </row>
    <row r="5585" spans="1:26">
      <c r="A5585">
        <v>539151</v>
      </c>
      <c r="B5585">
        <v>2</v>
      </c>
      <c r="C5585">
        <v>53915102</v>
      </c>
      <c r="D5585">
        <v>2</v>
      </c>
      <c r="E5585">
        <v>4</v>
      </c>
      <c r="F5585">
        <v>25</v>
      </c>
      <c r="G5585">
        <v>2</v>
      </c>
      <c r="H5585">
        <v>67</v>
      </c>
      <c r="I5585">
        <v>2</v>
      </c>
      <c r="J5585">
        <v>1</v>
      </c>
      <c r="K5585">
        <v>2</v>
      </c>
      <c r="L5585">
        <v>17</v>
      </c>
      <c r="M5585">
        <v>1</v>
      </c>
      <c r="N5585">
        <v>1</v>
      </c>
      <c r="O5585">
        <v>5</v>
      </c>
      <c r="P5585">
        <v>1</v>
      </c>
      <c r="Q5585">
        <v>20.875</v>
      </c>
      <c r="R5585">
        <v>-1</v>
      </c>
      <c r="S5585">
        <v>0</v>
      </c>
      <c r="T5585">
        <v>156.30000000000001</v>
      </c>
      <c r="U5585">
        <v>57</v>
      </c>
      <c r="V5585">
        <v>23.332264961200895</v>
      </c>
      <c r="W5585">
        <v>0.88577362409138105</v>
      </c>
      <c r="X5585">
        <v>1</v>
      </c>
      <c r="Y5585">
        <v>1</v>
      </c>
      <c r="Z5585">
        <v>673493</v>
      </c>
    </row>
    <row r="5586" spans="1:26">
      <c r="A5586">
        <v>539181</v>
      </c>
      <c r="B5586">
        <v>1</v>
      </c>
      <c r="C5586">
        <v>53918101</v>
      </c>
      <c r="D5586">
        <v>3</v>
      </c>
      <c r="E5586">
        <v>4</v>
      </c>
      <c r="F5586">
        <v>25</v>
      </c>
      <c r="G5586">
        <v>2</v>
      </c>
      <c r="H5586">
        <v>43</v>
      </c>
      <c r="I5586">
        <v>2</v>
      </c>
      <c r="J5586">
        <v>1</v>
      </c>
      <c r="K5586">
        <v>4</v>
      </c>
      <c r="L5586">
        <v>16</v>
      </c>
      <c r="M5586">
        <v>4</v>
      </c>
      <c r="N5586">
        <v>1</v>
      </c>
      <c r="O5586">
        <v>5</v>
      </c>
      <c r="P5586">
        <v>1</v>
      </c>
      <c r="Q5586">
        <v>17.5</v>
      </c>
      <c r="R5586">
        <v>-1</v>
      </c>
      <c r="S5586">
        <v>1</v>
      </c>
      <c r="T5586">
        <v>-1</v>
      </c>
      <c r="U5586">
        <v>-1</v>
      </c>
      <c r="V5586">
        <v>-1</v>
      </c>
      <c r="W5586">
        <v>-1</v>
      </c>
      <c r="X5586">
        <v>2</v>
      </c>
      <c r="Y5586">
        <v>3</v>
      </c>
      <c r="Z5586">
        <v>377456</v>
      </c>
    </row>
    <row r="5587" spans="1:26">
      <c r="A5587">
        <v>539181</v>
      </c>
      <c r="B5587">
        <v>2</v>
      </c>
      <c r="C5587">
        <v>53918102</v>
      </c>
      <c r="D5587">
        <v>3</v>
      </c>
      <c r="E5587">
        <v>4</v>
      </c>
      <c r="F5587">
        <v>25</v>
      </c>
      <c r="G5587">
        <v>1</v>
      </c>
      <c r="H5587">
        <v>47</v>
      </c>
      <c r="I5587">
        <v>2</v>
      </c>
      <c r="J5587">
        <v>1</v>
      </c>
      <c r="K5587">
        <v>7</v>
      </c>
      <c r="L5587">
        <v>16</v>
      </c>
      <c r="M5587">
        <v>2</v>
      </c>
      <c r="N5587">
        <v>4</v>
      </c>
      <c r="O5587">
        <v>3</v>
      </c>
      <c r="P5587">
        <v>1</v>
      </c>
      <c r="Q5587">
        <v>22.116</v>
      </c>
      <c r="R5587">
        <v>-1</v>
      </c>
      <c r="S5587">
        <v>6</v>
      </c>
      <c r="T5587">
        <v>179.3</v>
      </c>
      <c r="U5587">
        <v>72.900000000000006</v>
      </c>
      <c r="V5587">
        <v>22.676026152394716</v>
      </c>
      <c r="W5587">
        <v>0.894276094276095</v>
      </c>
      <c r="X5587">
        <v>1</v>
      </c>
      <c r="Y5587">
        <v>3</v>
      </c>
      <c r="Z5587">
        <v>377456</v>
      </c>
    </row>
    <row r="5588" spans="1:26">
      <c r="A5588">
        <v>539181</v>
      </c>
      <c r="B5588">
        <v>3</v>
      </c>
      <c r="C5588">
        <v>53918103</v>
      </c>
      <c r="D5588">
        <v>3</v>
      </c>
      <c r="E5588">
        <v>4</v>
      </c>
      <c r="F5588">
        <v>25</v>
      </c>
      <c r="G5588">
        <v>1</v>
      </c>
      <c r="H5588">
        <v>23</v>
      </c>
      <c r="I5588">
        <v>1</v>
      </c>
      <c r="J5588">
        <v>1</v>
      </c>
      <c r="K5588">
        <v>4</v>
      </c>
      <c r="L5588">
        <v>16</v>
      </c>
      <c r="M5588">
        <v>2</v>
      </c>
      <c r="N5588">
        <v>4</v>
      </c>
      <c r="O5588">
        <v>2</v>
      </c>
      <c r="P5588">
        <v>1</v>
      </c>
      <c r="Q5588">
        <v>29.5</v>
      </c>
      <c r="R5588">
        <v>4</v>
      </c>
      <c r="S5588">
        <v>-2</v>
      </c>
      <c r="T5588">
        <v>176</v>
      </c>
      <c r="U5588">
        <v>66.599999999999994</v>
      </c>
      <c r="V5588">
        <v>21.500516528925619</v>
      </c>
      <c r="W5588">
        <v>0.83740701381509097</v>
      </c>
      <c r="X5588">
        <v>-2</v>
      </c>
      <c r="Y5588">
        <v>-2</v>
      </c>
      <c r="Z5588">
        <v>377456</v>
      </c>
    </row>
    <row r="5589" spans="1:26">
      <c r="A5589">
        <v>539201</v>
      </c>
      <c r="B5589">
        <v>1</v>
      </c>
      <c r="C5589">
        <v>53920101</v>
      </c>
      <c r="D5589">
        <v>2</v>
      </c>
      <c r="E5589">
        <v>4</v>
      </c>
      <c r="F5589">
        <v>25</v>
      </c>
      <c r="G5589">
        <v>1</v>
      </c>
      <c r="H5589">
        <v>37</v>
      </c>
      <c r="I5589">
        <v>2</v>
      </c>
      <c r="J5589">
        <v>1</v>
      </c>
      <c r="K5589">
        <v>3</v>
      </c>
      <c r="L5589">
        <v>22</v>
      </c>
      <c r="M5589">
        <v>2</v>
      </c>
      <c r="N5589">
        <v>1</v>
      </c>
      <c r="O5589">
        <v>5</v>
      </c>
      <c r="P5589">
        <v>1</v>
      </c>
      <c r="Q5589">
        <v>22.555</v>
      </c>
      <c r="R5589">
        <v>-1</v>
      </c>
      <c r="S5589">
        <v>2</v>
      </c>
      <c r="T5589">
        <v>-1</v>
      </c>
      <c r="U5589">
        <v>-1</v>
      </c>
      <c r="V5589">
        <v>-1</v>
      </c>
      <c r="W5589">
        <v>1.0614995787700101</v>
      </c>
      <c r="X5589">
        <v>2</v>
      </c>
      <c r="Y5589">
        <v>1</v>
      </c>
      <c r="Z5589">
        <v>451329</v>
      </c>
    </row>
    <row r="5590" spans="1:26">
      <c r="A5590">
        <v>539201</v>
      </c>
      <c r="B5590">
        <v>2</v>
      </c>
      <c r="C5590">
        <v>53920102</v>
      </c>
      <c r="D5590">
        <v>2</v>
      </c>
      <c r="E5590">
        <v>4</v>
      </c>
      <c r="F5590">
        <v>25</v>
      </c>
      <c r="G5590">
        <v>2</v>
      </c>
      <c r="H5590">
        <v>37</v>
      </c>
      <c r="I5590">
        <v>2</v>
      </c>
      <c r="J5590">
        <v>1</v>
      </c>
      <c r="K5590">
        <v>1</v>
      </c>
      <c r="L5590">
        <v>22</v>
      </c>
      <c r="M5590">
        <v>2</v>
      </c>
      <c r="N5590">
        <v>1</v>
      </c>
      <c r="O5590">
        <v>5</v>
      </c>
      <c r="P5590">
        <v>1</v>
      </c>
      <c r="Q5590">
        <v>18.143999999999998</v>
      </c>
      <c r="R5590">
        <v>-1</v>
      </c>
      <c r="S5590">
        <v>5</v>
      </c>
      <c r="T5590">
        <v>176.4</v>
      </c>
      <c r="U5590">
        <v>73.599999999999994</v>
      </c>
      <c r="V5590">
        <v>23.652696150266603</v>
      </c>
      <c r="W5590">
        <v>0.74764595103578202</v>
      </c>
      <c r="X5590">
        <v>1</v>
      </c>
      <c r="Y5590">
        <v>1</v>
      </c>
      <c r="Z5590">
        <v>451329</v>
      </c>
    </row>
    <row r="5591" spans="1:26">
      <c r="A5591">
        <v>539251</v>
      </c>
      <c r="B5591">
        <v>1</v>
      </c>
      <c r="C5591">
        <v>53925101</v>
      </c>
      <c r="D5591">
        <v>1</v>
      </c>
      <c r="E5591">
        <v>4</v>
      </c>
      <c r="F5591">
        <v>25</v>
      </c>
      <c r="G5591">
        <v>2</v>
      </c>
      <c r="H5591">
        <v>63</v>
      </c>
      <c r="I5591">
        <v>4</v>
      </c>
      <c r="J5591">
        <v>1</v>
      </c>
      <c r="K5591">
        <v>2</v>
      </c>
      <c r="L5591">
        <v>12</v>
      </c>
      <c r="M5591">
        <v>1</v>
      </c>
      <c r="N5591">
        <v>3</v>
      </c>
      <c r="O5591">
        <v>5</v>
      </c>
      <c r="P5591">
        <v>1</v>
      </c>
      <c r="Q5591">
        <v>0.80800000000000005</v>
      </c>
      <c r="R5591">
        <v>-1</v>
      </c>
      <c r="S5591">
        <v>0</v>
      </c>
      <c r="T5591">
        <v>164.2</v>
      </c>
      <c r="U5591">
        <v>80.8</v>
      </c>
      <c r="V5591">
        <v>29.968503399644831</v>
      </c>
      <c r="W5591">
        <v>0.920801526717557</v>
      </c>
      <c r="X5591">
        <v>2</v>
      </c>
      <c r="Y5591">
        <v>1</v>
      </c>
      <c r="Z5591">
        <v>346256</v>
      </c>
    </row>
    <row r="5592" spans="1:26">
      <c r="A5592">
        <v>539271</v>
      </c>
      <c r="B5592">
        <v>1</v>
      </c>
      <c r="C5592">
        <v>53927101</v>
      </c>
      <c r="D5592">
        <v>1</v>
      </c>
      <c r="E5592">
        <v>4</v>
      </c>
      <c r="F5592">
        <v>25</v>
      </c>
      <c r="G5592">
        <v>2</v>
      </c>
      <c r="H5592">
        <v>28</v>
      </c>
      <c r="I5592">
        <v>1</v>
      </c>
      <c r="J5592">
        <v>1</v>
      </c>
      <c r="K5592">
        <v>1</v>
      </c>
      <c r="L5592">
        <v>11</v>
      </c>
      <c r="M5592">
        <v>1</v>
      </c>
      <c r="N5592">
        <v>3</v>
      </c>
      <c r="O5592">
        <v>5</v>
      </c>
      <c r="P5592">
        <v>1</v>
      </c>
      <c r="Q5592">
        <v>3.7589999999999999</v>
      </c>
      <c r="R5592">
        <v>-1</v>
      </c>
      <c r="S5592">
        <v>0</v>
      </c>
      <c r="T5592">
        <v>160.4</v>
      </c>
      <c r="U5592">
        <v>51.1</v>
      </c>
      <c r="V5592">
        <v>19.861505836406486</v>
      </c>
      <c r="W5592">
        <v>0.73296089385474805</v>
      </c>
      <c r="X5592">
        <v>1</v>
      </c>
      <c r="Y5592">
        <v>3</v>
      </c>
      <c r="Z5592">
        <v>253316</v>
      </c>
    </row>
    <row r="5593" spans="1:26">
      <c r="A5593">
        <v>539351</v>
      </c>
      <c r="B5593">
        <v>1</v>
      </c>
      <c r="C5593">
        <v>53935101</v>
      </c>
      <c r="D5593">
        <v>1</v>
      </c>
      <c r="E5593">
        <v>4</v>
      </c>
      <c r="F5593">
        <v>25</v>
      </c>
      <c r="G5593">
        <v>1</v>
      </c>
      <c r="H5593">
        <v>81</v>
      </c>
      <c r="I5593">
        <v>5</v>
      </c>
      <c r="J5593">
        <v>1</v>
      </c>
      <c r="K5593">
        <v>7</v>
      </c>
      <c r="L5593">
        <v>5</v>
      </c>
      <c r="M5593">
        <v>1</v>
      </c>
      <c r="N5593">
        <v>3</v>
      </c>
      <c r="O5593">
        <v>5</v>
      </c>
      <c r="P5593">
        <v>1</v>
      </c>
      <c r="Q5593">
        <v>6.75</v>
      </c>
      <c r="R5593">
        <v>-1</v>
      </c>
      <c r="S5593">
        <v>0</v>
      </c>
      <c r="T5593">
        <v>185.5</v>
      </c>
      <c r="U5593">
        <v>94.5</v>
      </c>
      <c r="V5593">
        <v>27.462747291867977</v>
      </c>
      <c r="W5593">
        <v>-1</v>
      </c>
      <c r="X5593">
        <v>1</v>
      </c>
      <c r="Y5593">
        <v>3</v>
      </c>
      <c r="Z5593">
        <v>313349</v>
      </c>
    </row>
    <row r="5594" spans="1:26">
      <c r="A5594">
        <v>539371</v>
      </c>
      <c r="B5594">
        <v>1</v>
      </c>
      <c r="C5594">
        <v>53937101</v>
      </c>
      <c r="D5594">
        <v>1</v>
      </c>
      <c r="E5594">
        <v>4</v>
      </c>
      <c r="F5594">
        <v>25</v>
      </c>
      <c r="G5594">
        <v>1</v>
      </c>
      <c r="H5594">
        <v>47</v>
      </c>
      <c r="I5594">
        <v>4</v>
      </c>
      <c r="J5594">
        <v>1</v>
      </c>
      <c r="K5594">
        <v>2</v>
      </c>
      <c r="L5594">
        <v>11</v>
      </c>
      <c r="M5594">
        <v>3</v>
      </c>
      <c r="N5594">
        <v>1</v>
      </c>
      <c r="O5594">
        <v>5</v>
      </c>
      <c r="P5594">
        <v>1</v>
      </c>
      <c r="Q5594">
        <v>50.308</v>
      </c>
      <c r="R5594">
        <v>-1</v>
      </c>
      <c r="S5594">
        <v>10</v>
      </c>
      <c r="T5594">
        <v>172.9</v>
      </c>
      <c r="U5594">
        <v>80.599999999999994</v>
      </c>
      <c r="V5594">
        <v>26.961562379053472</v>
      </c>
      <c r="W5594">
        <v>0.88398849472675001</v>
      </c>
      <c r="X5594">
        <v>2</v>
      </c>
      <c r="Y5594">
        <v>3</v>
      </c>
      <c r="Z5594">
        <v>345375</v>
      </c>
    </row>
    <row r="5595" spans="1:26">
      <c r="A5595">
        <v>540052</v>
      </c>
      <c r="B5595">
        <v>1</v>
      </c>
      <c r="C5595">
        <v>54005201</v>
      </c>
      <c r="D5595">
        <v>1</v>
      </c>
      <c r="E5595">
        <v>7</v>
      </c>
      <c r="F5595">
        <v>6</v>
      </c>
      <c r="G5595">
        <v>2</v>
      </c>
      <c r="H5595">
        <v>28</v>
      </c>
      <c r="I5595">
        <v>1</v>
      </c>
      <c r="J5595">
        <v>1</v>
      </c>
      <c r="K5595">
        <v>2</v>
      </c>
      <c r="L5595">
        <v>10</v>
      </c>
      <c r="M5595">
        <v>1</v>
      </c>
      <c r="N5595">
        <v>1</v>
      </c>
      <c r="O5595">
        <v>5</v>
      </c>
      <c r="P5595">
        <v>1</v>
      </c>
      <c r="Q5595">
        <v>1.96</v>
      </c>
      <c r="R5595">
        <v>-1</v>
      </c>
      <c r="S5595">
        <v>-9</v>
      </c>
      <c r="T5595">
        <v>149.19999999999999</v>
      </c>
      <c r="U5595">
        <v>51.1</v>
      </c>
      <c r="V5595">
        <v>22.95531485168441</v>
      </c>
      <c r="W5595">
        <v>0.80151843817787405</v>
      </c>
      <c r="X5595">
        <v>1</v>
      </c>
      <c r="Y5595">
        <v>3</v>
      </c>
      <c r="Z5595">
        <v>371838</v>
      </c>
    </row>
    <row r="5596" spans="1:26">
      <c r="A5596">
        <v>540181</v>
      </c>
      <c r="B5596">
        <v>1</v>
      </c>
      <c r="C5596">
        <v>54018101</v>
      </c>
      <c r="D5596">
        <v>4</v>
      </c>
      <c r="E5596">
        <v>7</v>
      </c>
      <c r="F5596">
        <v>6</v>
      </c>
      <c r="G5596">
        <v>2</v>
      </c>
      <c r="H5596">
        <v>37</v>
      </c>
      <c r="I5596">
        <v>2</v>
      </c>
      <c r="J5596">
        <v>1</v>
      </c>
      <c r="K5596">
        <v>7</v>
      </c>
      <c r="L5596">
        <v>10</v>
      </c>
      <c r="M5596">
        <v>3</v>
      </c>
      <c r="N5596">
        <v>1</v>
      </c>
      <c r="O5596">
        <v>5</v>
      </c>
      <c r="P5596">
        <v>1</v>
      </c>
      <c r="Q5596">
        <v>4.5</v>
      </c>
      <c r="R5596">
        <v>-1</v>
      </c>
      <c r="S5596">
        <v>1</v>
      </c>
      <c r="T5596">
        <v>150.4</v>
      </c>
      <c r="U5596">
        <v>79.3</v>
      </c>
      <c r="V5596">
        <v>35.057223291081932</v>
      </c>
      <c r="W5596">
        <v>0.89420654911838804</v>
      </c>
      <c r="X5596">
        <v>2</v>
      </c>
      <c r="Y5596">
        <v>3</v>
      </c>
      <c r="Z5596">
        <v>828457</v>
      </c>
    </row>
    <row r="5597" spans="1:26">
      <c r="A5597">
        <v>540181</v>
      </c>
      <c r="B5597">
        <v>2</v>
      </c>
      <c r="C5597">
        <v>54018102</v>
      </c>
      <c r="D5597">
        <v>4</v>
      </c>
      <c r="E5597">
        <v>7</v>
      </c>
      <c r="F5597">
        <v>6</v>
      </c>
      <c r="G5597">
        <v>1</v>
      </c>
      <c r="H5597">
        <v>38</v>
      </c>
      <c r="I5597">
        <v>2</v>
      </c>
      <c r="J5597">
        <v>1</v>
      </c>
      <c r="K5597">
        <v>4</v>
      </c>
      <c r="L5597">
        <v>10</v>
      </c>
      <c r="M5597">
        <v>1</v>
      </c>
      <c r="N5597">
        <v>3</v>
      </c>
      <c r="O5597">
        <v>5</v>
      </c>
      <c r="P5597">
        <v>1</v>
      </c>
      <c r="Q5597">
        <v>13.529</v>
      </c>
      <c r="R5597">
        <v>-1</v>
      </c>
      <c r="S5597">
        <v>3</v>
      </c>
      <c r="T5597">
        <v>169.6</v>
      </c>
      <c r="U5597">
        <v>88.9</v>
      </c>
      <c r="V5597">
        <v>30.906516998932009</v>
      </c>
      <c r="W5597">
        <v>0.92674315975286803</v>
      </c>
      <c r="X5597">
        <v>1</v>
      </c>
      <c r="Y5597">
        <v>1</v>
      </c>
      <c r="Z5597">
        <v>828457</v>
      </c>
    </row>
    <row r="5598" spans="1:26">
      <c r="A5598">
        <v>540181</v>
      </c>
      <c r="B5598">
        <v>3</v>
      </c>
      <c r="C5598">
        <v>54018103</v>
      </c>
      <c r="D5598">
        <v>4</v>
      </c>
      <c r="E5598">
        <v>7</v>
      </c>
      <c r="F5598">
        <v>6</v>
      </c>
      <c r="G5598">
        <v>2</v>
      </c>
      <c r="H5598">
        <v>7</v>
      </c>
      <c r="I5598">
        <v>-1</v>
      </c>
      <c r="J5598">
        <v>1</v>
      </c>
      <c r="K5598">
        <v>-1</v>
      </c>
      <c r="L5598">
        <v>10</v>
      </c>
      <c r="M5598">
        <v>2</v>
      </c>
      <c r="N5598">
        <v>-1</v>
      </c>
      <c r="O5598">
        <v>-1</v>
      </c>
      <c r="P5598">
        <v>-1</v>
      </c>
      <c r="Q5598">
        <v>-1</v>
      </c>
      <c r="R5598">
        <v>-1</v>
      </c>
      <c r="S5598">
        <v>-2</v>
      </c>
      <c r="T5598">
        <v>122.2</v>
      </c>
      <c r="U5598">
        <v>38.4</v>
      </c>
      <c r="V5598">
        <v>25.715135232146064</v>
      </c>
      <c r="W5598">
        <v>-1</v>
      </c>
      <c r="X5598">
        <v>-2</v>
      </c>
      <c r="Y5598">
        <v>-2</v>
      </c>
      <c r="Z5598">
        <v>828457</v>
      </c>
    </row>
    <row r="5599" spans="1:26">
      <c r="A5599">
        <v>540181</v>
      </c>
      <c r="B5599">
        <v>4</v>
      </c>
      <c r="C5599">
        <v>54018104</v>
      </c>
      <c r="D5599">
        <v>4</v>
      </c>
      <c r="E5599">
        <v>7</v>
      </c>
      <c r="F5599">
        <v>6</v>
      </c>
      <c r="G5599">
        <v>1</v>
      </c>
      <c r="H5599">
        <v>4</v>
      </c>
      <c r="I5599">
        <v>-1</v>
      </c>
      <c r="J5599">
        <v>1</v>
      </c>
      <c r="K5599">
        <v>-1</v>
      </c>
      <c r="L5599">
        <v>10</v>
      </c>
      <c r="M5599">
        <v>2</v>
      </c>
      <c r="N5599">
        <v>-1</v>
      </c>
      <c r="O5599">
        <v>-1</v>
      </c>
      <c r="P5599">
        <v>-1</v>
      </c>
      <c r="Q5599">
        <v>-1</v>
      </c>
      <c r="R5599">
        <v>-1</v>
      </c>
      <c r="S5599">
        <v>-2</v>
      </c>
      <c r="T5599">
        <v>104.6</v>
      </c>
      <c r="U5599">
        <v>21.7</v>
      </c>
      <c r="V5599">
        <v>19.833363190009102</v>
      </c>
      <c r="W5599">
        <v>-1</v>
      </c>
      <c r="X5599">
        <v>-2</v>
      </c>
      <c r="Y5599">
        <v>-2</v>
      </c>
      <c r="Z5599">
        <v>828457</v>
      </c>
    </row>
    <row r="5600" spans="1:26">
      <c r="A5600">
        <v>540201</v>
      </c>
      <c r="B5600">
        <v>1</v>
      </c>
      <c r="C5600">
        <v>54020101</v>
      </c>
      <c r="D5600">
        <v>3</v>
      </c>
      <c r="E5600">
        <v>7</v>
      </c>
      <c r="F5600">
        <v>6</v>
      </c>
      <c r="G5600">
        <v>1</v>
      </c>
      <c r="H5600">
        <v>39</v>
      </c>
      <c r="I5600">
        <v>3</v>
      </c>
      <c r="J5600">
        <v>1</v>
      </c>
      <c r="K5600">
        <v>7</v>
      </c>
      <c r="L5600">
        <v>10</v>
      </c>
      <c r="M5600">
        <v>2</v>
      </c>
      <c r="N5600">
        <v>1</v>
      </c>
      <c r="O5600">
        <v>5</v>
      </c>
      <c r="P5600">
        <v>1</v>
      </c>
      <c r="Q5600">
        <v>11.25</v>
      </c>
      <c r="R5600">
        <v>-1</v>
      </c>
      <c r="S5600">
        <v>0</v>
      </c>
      <c r="T5600">
        <v>180</v>
      </c>
      <c r="U5600">
        <v>110.5</v>
      </c>
      <c r="V5600">
        <v>34.104938271604937</v>
      </c>
      <c r="W5600">
        <v>1.0038860103626901</v>
      </c>
      <c r="X5600">
        <v>2</v>
      </c>
      <c r="Y5600">
        <v>3</v>
      </c>
      <c r="Z5600">
        <v>921212</v>
      </c>
    </row>
    <row r="5601" spans="1:26">
      <c r="A5601">
        <v>540201</v>
      </c>
      <c r="B5601">
        <v>2</v>
      </c>
      <c r="C5601">
        <v>54020102</v>
      </c>
      <c r="D5601">
        <v>3</v>
      </c>
      <c r="E5601">
        <v>7</v>
      </c>
      <c r="F5601">
        <v>6</v>
      </c>
      <c r="G5601">
        <v>1</v>
      </c>
      <c r="H5601">
        <v>9</v>
      </c>
      <c r="I5601">
        <v>-1</v>
      </c>
      <c r="J5601">
        <v>1</v>
      </c>
      <c r="K5601">
        <v>-1</v>
      </c>
      <c r="L5601">
        <v>10</v>
      </c>
      <c r="M5601">
        <v>1</v>
      </c>
      <c r="N5601">
        <v>-1</v>
      </c>
      <c r="O5601">
        <v>-1</v>
      </c>
      <c r="P5601">
        <v>-1</v>
      </c>
      <c r="Q5601">
        <v>-1</v>
      </c>
      <c r="R5601">
        <v>-1</v>
      </c>
      <c r="S5601">
        <v>-2</v>
      </c>
      <c r="T5601">
        <v>134.1</v>
      </c>
      <c r="U5601">
        <v>29.5</v>
      </c>
      <c r="V5601">
        <v>16.404555239142269</v>
      </c>
      <c r="W5601">
        <v>-1</v>
      </c>
      <c r="X5601">
        <v>1</v>
      </c>
      <c r="Y5601">
        <v>2</v>
      </c>
      <c r="Z5601">
        <v>921212</v>
      </c>
    </row>
    <row r="5602" spans="1:26">
      <c r="A5602">
        <v>540201</v>
      </c>
      <c r="B5602">
        <v>3</v>
      </c>
      <c r="C5602">
        <v>54020103</v>
      </c>
      <c r="D5602">
        <v>3</v>
      </c>
      <c r="E5602">
        <v>7</v>
      </c>
      <c r="F5602">
        <v>6</v>
      </c>
      <c r="G5602">
        <v>2</v>
      </c>
      <c r="H5602">
        <v>6</v>
      </c>
      <c r="I5602">
        <v>-1</v>
      </c>
      <c r="J5602">
        <v>1</v>
      </c>
      <c r="K5602">
        <v>-1</v>
      </c>
      <c r="L5602">
        <v>10</v>
      </c>
      <c r="M5602">
        <v>1</v>
      </c>
      <c r="N5602">
        <v>-1</v>
      </c>
      <c r="O5602">
        <v>-1</v>
      </c>
      <c r="P5602">
        <v>-1</v>
      </c>
      <c r="Q5602">
        <v>-1</v>
      </c>
      <c r="R5602">
        <v>-1</v>
      </c>
      <c r="S5602">
        <v>-2</v>
      </c>
      <c r="T5602">
        <v>123.7</v>
      </c>
      <c r="U5602">
        <v>21.4</v>
      </c>
      <c r="V5602">
        <v>13.985383313869248</v>
      </c>
      <c r="W5602">
        <v>-1</v>
      </c>
      <c r="X5602">
        <v>-2</v>
      </c>
      <c r="Y5602">
        <v>-2</v>
      </c>
      <c r="Z5602">
        <v>921212</v>
      </c>
    </row>
    <row r="5603" spans="1:26">
      <c r="A5603">
        <v>540271</v>
      </c>
      <c r="B5603">
        <v>1</v>
      </c>
      <c r="C5603">
        <v>54027101</v>
      </c>
      <c r="D5603">
        <v>4</v>
      </c>
      <c r="E5603">
        <v>7</v>
      </c>
      <c r="F5603">
        <v>6</v>
      </c>
      <c r="G5603">
        <v>1</v>
      </c>
      <c r="H5603">
        <v>38</v>
      </c>
      <c r="I5603">
        <v>2</v>
      </c>
      <c r="J5603">
        <v>1</v>
      </c>
      <c r="K5603">
        <v>3</v>
      </c>
      <c r="L5603">
        <v>20</v>
      </c>
      <c r="M5603">
        <v>1</v>
      </c>
      <c r="N5603">
        <v>1</v>
      </c>
      <c r="O5603">
        <v>5</v>
      </c>
      <c r="P5603">
        <v>1</v>
      </c>
      <c r="Q5603">
        <v>5.91</v>
      </c>
      <c r="R5603">
        <v>-1</v>
      </c>
      <c r="S5603">
        <v>3</v>
      </c>
      <c r="T5603">
        <v>173.1</v>
      </c>
      <c r="U5603">
        <v>77.900000000000006</v>
      </c>
      <c r="V5603">
        <v>25.998202486282533</v>
      </c>
      <c r="W5603">
        <v>-1</v>
      </c>
      <c r="X5603">
        <v>1</v>
      </c>
      <c r="Y5603">
        <v>1</v>
      </c>
      <c r="Z5603">
        <v>574301</v>
      </c>
    </row>
    <row r="5604" spans="1:26">
      <c r="A5604">
        <v>540271</v>
      </c>
      <c r="B5604">
        <v>2</v>
      </c>
      <c r="C5604">
        <v>54027102</v>
      </c>
      <c r="D5604">
        <v>4</v>
      </c>
      <c r="E5604">
        <v>7</v>
      </c>
      <c r="F5604">
        <v>6</v>
      </c>
      <c r="G5604">
        <v>2</v>
      </c>
      <c r="H5604">
        <v>39</v>
      </c>
      <c r="I5604">
        <v>2</v>
      </c>
      <c r="J5604">
        <v>1</v>
      </c>
      <c r="K5604">
        <v>4</v>
      </c>
      <c r="L5604">
        <v>20</v>
      </c>
      <c r="M5604">
        <v>1</v>
      </c>
      <c r="N5604">
        <v>4</v>
      </c>
      <c r="O5604">
        <v>1</v>
      </c>
      <c r="P5604">
        <v>1</v>
      </c>
      <c r="Q5604">
        <v>2.625</v>
      </c>
      <c r="R5604">
        <v>-1</v>
      </c>
      <c r="S5604">
        <v>0</v>
      </c>
      <c r="T5604">
        <v>165.6</v>
      </c>
      <c r="U5604">
        <v>76.7</v>
      </c>
      <c r="V5604">
        <v>27.968855749259028</v>
      </c>
      <c r="W5604">
        <v>0.84666666666666701</v>
      </c>
      <c r="X5604">
        <v>2</v>
      </c>
      <c r="Y5604">
        <v>1</v>
      </c>
      <c r="Z5604">
        <v>574301</v>
      </c>
    </row>
    <row r="5605" spans="1:26">
      <c r="A5605">
        <v>540271</v>
      </c>
      <c r="B5605">
        <v>3</v>
      </c>
      <c r="C5605">
        <v>54027103</v>
      </c>
      <c r="D5605">
        <v>4</v>
      </c>
      <c r="E5605">
        <v>7</v>
      </c>
      <c r="F5605">
        <v>6</v>
      </c>
      <c r="G5605">
        <v>1</v>
      </c>
      <c r="H5605">
        <v>7</v>
      </c>
      <c r="I5605">
        <v>-1</v>
      </c>
      <c r="J5605">
        <v>1</v>
      </c>
      <c r="K5605">
        <v>-1</v>
      </c>
      <c r="L5605">
        <v>20</v>
      </c>
      <c r="M5605">
        <v>1</v>
      </c>
      <c r="N5605">
        <v>-1</v>
      </c>
      <c r="O5605">
        <v>-1</v>
      </c>
      <c r="P5605">
        <v>-1</v>
      </c>
      <c r="Q5605">
        <v>-1</v>
      </c>
      <c r="R5605">
        <v>-1</v>
      </c>
      <c r="S5605">
        <v>-2</v>
      </c>
      <c r="T5605">
        <v>133.1</v>
      </c>
      <c r="U5605">
        <v>30.4</v>
      </c>
      <c r="V5605">
        <v>17.160007473634835</v>
      </c>
      <c r="W5605">
        <v>-1</v>
      </c>
      <c r="X5605">
        <v>-2</v>
      </c>
      <c r="Y5605">
        <v>-2</v>
      </c>
      <c r="Z5605">
        <v>574301</v>
      </c>
    </row>
    <row r="5606" spans="1:26">
      <c r="A5606">
        <v>540271</v>
      </c>
      <c r="B5606">
        <v>4</v>
      </c>
      <c r="C5606">
        <v>54027104</v>
      </c>
      <c r="D5606">
        <v>4</v>
      </c>
      <c r="E5606">
        <v>7</v>
      </c>
      <c r="F5606">
        <v>6</v>
      </c>
      <c r="G5606">
        <v>1</v>
      </c>
      <c r="H5606">
        <v>6</v>
      </c>
      <c r="I5606">
        <v>-1</v>
      </c>
      <c r="J5606">
        <v>1</v>
      </c>
      <c r="K5606">
        <v>-1</v>
      </c>
      <c r="L5606">
        <v>20</v>
      </c>
      <c r="M5606">
        <v>1</v>
      </c>
      <c r="N5606">
        <v>-1</v>
      </c>
      <c r="O5606">
        <v>-1</v>
      </c>
      <c r="P5606">
        <v>-1</v>
      </c>
      <c r="Q5606">
        <v>-1</v>
      </c>
      <c r="R5606">
        <v>-1</v>
      </c>
      <c r="S5606">
        <v>-2</v>
      </c>
      <c r="T5606">
        <v>-1</v>
      </c>
      <c r="U5606">
        <v>25.5</v>
      </c>
      <c r="V5606">
        <v>-1</v>
      </c>
      <c r="W5606">
        <v>-1</v>
      </c>
      <c r="X5606">
        <v>-2</v>
      </c>
      <c r="Y5606">
        <v>-2</v>
      </c>
      <c r="Z5606">
        <v>574301</v>
      </c>
    </row>
    <row r="5607" spans="1:26">
      <c r="A5607">
        <v>540341</v>
      </c>
      <c r="B5607">
        <v>1</v>
      </c>
      <c r="C5607">
        <v>54034101</v>
      </c>
      <c r="D5607">
        <v>1</v>
      </c>
      <c r="E5607">
        <v>7</v>
      </c>
      <c r="F5607">
        <v>6</v>
      </c>
      <c r="G5607">
        <v>2</v>
      </c>
      <c r="H5607">
        <v>78</v>
      </c>
      <c r="I5607">
        <v>1</v>
      </c>
      <c r="J5607">
        <v>1</v>
      </c>
      <c r="K5607">
        <v>4</v>
      </c>
      <c r="L5607">
        <v>10</v>
      </c>
      <c r="M5607">
        <v>1</v>
      </c>
      <c r="N5607">
        <v>3</v>
      </c>
      <c r="O5607">
        <v>5</v>
      </c>
      <c r="P5607">
        <v>2</v>
      </c>
      <c r="Q5607">
        <v>0</v>
      </c>
      <c r="R5607">
        <v>-1</v>
      </c>
      <c r="S5607">
        <v>-9</v>
      </c>
      <c r="T5607">
        <v>154.9</v>
      </c>
      <c r="U5607">
        <v>75.599999999999994</v>
      </c>
      <c r="V5607">
        <v>31.507863837682812</v>
      </c>
      <c r="W5607">
        <v>0.93476394849785405</v>
      </c>
      <c r="X5607">
        <v>2</v>
      </c>
      <c r="Y5607">
        <v>3</v>
      </c>
      <c r="Z5607">
        <v>399376</v>
      </c>
    </row>
    <row r="5608" spans="1:26">
      <c r="A5608">
        <v>541051</v>
      </c>
      <c r="B5608">
        <v>1</v>
      </c>
      <c r="C5608">
        <v>54105101</v>
      </c>
      <c r="D5608">
        <v>3</v>
      </c>
      <c r="E5608">
        <v>8</v>
      </c>
      <c r="F5608">
        <v>17</v>
      </c>
      <c r="G5608">
        <v>1</v>
      </c>
      <c r="H5608">
        <v>27</v>
      </c>
      <c r="I5608">
        <v>6</v>
      </c>
      <c r="J5608">
        <v>1</v>
      </c>
      <c r="K5608">
        <v>3</v>
      </c>
      <c r="L5608">
        <v>1</v>
      </c>
      <c r="M5608">
        <v>4</v>
      </c>
      <c r="N5608">
        <v>4</v>
      </c>
      <c r="O5608">
        <v>3</v>
      </c>
      <c r="P5608">
        <v>2</v>
      </c>
      <c r="Q5608">
        <v>0</v>
      </c>
      <c r="R5608">
        <v>-1</v>
      </c>
      <c r="S5608">
        <v>8</v>
      </c>
      <c r="T5608">
        <v>189.3</v>
      </c>
      <c r="U5608">
        <v>81.3</v>
      </c>
      <c r="V5608">
        <v>22.687639757116678</v>
      </c>
      <c r="W5608">
        <v>0.80952380952380998</v>
      </c>
      <c r="X5608">
        <v>3</v>
      </c>
      <c r="Y5608">
        <v>2</v>
      </c>
      <c r="Z5608">
        <v>347537</v>
      </c>
    </row>
    <row r="5609" spans="1:26">
      <c r="A5609">
        <v>541051</v>
      </c>
      <c r="B5609">
        <v>2</v>
      </c>
      <c r="C5609">
        <v>54105102</v>
      </c>
      <c r="D5609">
        <v>3</v>
      </c>
      <c r="E5609">
        <v>8</v>
      </c>
      <c r="F5609">
        <v>17</v>
      </c>
      <c r="G5609">
        <v>2</v>
      </c>
      <c r="H5609">
        <v>37</v>
      </c>
      <c r="I5609">
        <v>6</v>
      </c>
      <c r="J5609">
        <v>1</v>
      </c>
      <c r="K5609">
        <v>4</v>
      </c>
      <c r="L5609">
        <v>1</v>
      </c>
      <c r="M5609">
        <v>4</v>
      </c>
      <c r="N5609">
        <v>1</v>
      </c>
      <c r="O5609">
        <v>5</v>
      </c>
      <c r="P5609">
        <v>2</v>
      </c>
      <c r="Q5609">
        <v>0</v>
      </c>
      <c r="R5609">
        <v>-1</v>
      </c>
      <c r="S5609">
        <v>4</v>
      </c>
      <c r="T5609">
        <v>148.4</v>
      </c>
      <c r="U5609">
        <v>56.5</v>
      </c>
      <c r="V5609">
        <v>25.655509622859469</v>
      </c>
      <c r="W5609">
        <v>0.808544303797468</v>
      </c>
      <c r="X5609">
        <v>2</v>
      </c>
      <c r="Y5609">
        <v>1</v>
      </c>
      <c r="Z5609">
        <v>347537</v>
      </c>
    </row>
    <row r="5610" spans="1:26">
      <c r="A5610">
        <v>541051</v>
      </c>
      <c r="B5610">
        <v>3</v>
      </c>
      <c r="C5610">
        <v>54105103</v>
      </c>
      <c r="D5610">
        <v>3</v>
      </c>
      <c r="E5610">
        <v>8</v>
      </c>
      <c r="F5610">
        <v>17</v>
      </c>
      <c r="G5610">
        <v>1</v>
      </c>
      <c r="H5610">
        <v>15</v>
      </c>
      <c r="I5610">
        <v>-1</v>
      </c>
      <c r="J5610">
        <v>1</v>
      </c>
      <c r="K5610">
        <v>-1</v>
      </c>
      <c r="L5610">
        <v>1</v>
      </c>
      <c r="M5610">
        <v>3</v>
      </c>
      <c r="N5610">
        <v>-1</v>
      </c>
      <c r="O5610">
        <v>-1</v>
      </c>
      <c r="P5610">
        <v>-1</v>
      </c>
      <c r="Q5610">
        <v>-1</v>
      </c>
      <c r="R5610">
        <v>-1</v>
      </c>
      <c r="S5610">
        <v>1</v>
      </c>
      <c r="T5610">
        <v>158.30000000000001</v>
      </c>
      <c r="U5610">
        <v>42.6</v>
      </c>
      <c r="V5610">
        <v>16.999954906222897</v>
      </c>
      <c r="W5610">
        <v>-1</v>
      </c>
      <c r="X5610">
        <v>3</v>
      </c>
      <c r="Y5610">
        <v>2</v>
      </c>
      <c r="Z5610">
        <v>347537</v>
      </c>
    </row>
    <row r="5611" spans="1:26">
      <c r="A5611">
        <v>541151</v>
      </c>
      <c r="B5611">
        <v>1</v>
      </c>
      <c r="C5611">
        <v>54115101</v>
      </c>
      <c r="D5611">
        <v>2</v>
      </c>
      <c r="E5611">
        <v>8</v>
      </c>
      <c r="F5611">
        <v>17</v>
      </c>
      <c r="G5611">
        <v>1</v>
      </c>
      <c r="H5611">
        <v>63</v>
      </c>
      <c r="I5611">
        <v>2</v>
      </c>
      <c r="J5611">
        <v>1</v>
      </c>
      <c r="K5611">
        <v>2</v>
      </c>
      <c r="L5611">
        <v>14</v>
      </c>
      <c r="M5611">
        <v>2</v>
      </c>
      <c r="N5611">
        <v>3</v>
      </c>
      <c r="O5611">
        <v>5</v>
      </c>
      <c r="P5611">
        <v>1</v>
      </c>
      <c r="Q5611">
        <v>3.5179999999999998</v>
      </c>
      <c r="R5611">
        <v>-1</v>
      </c>
      <c r="S5611">
        <v>0</v>
      </c>
      <c r="T5611">
        <v>163.4</v>
      </c>
      <c r="U5611">
        <v>85.5</v>
      </c>
      <c r="V5611">
        <v>32.022999629956445</v>
      </c>
      <c r="W5611">
        <v>0.96382428940568499</v>
      </c>
      <c r="X5611">
        <v>2</v>
      </c>
      <c r="Y5611">
        <v>1</v>
      </c>
      <c r="Z5611">
        <v>531385</v>
      </c>
    </row>
    <row r="5612" spans="1:26">
      <c r="A5612">
        <v>541151</v>
      </c>
      <c r="B5612">
        <v>2</v>
      </c>
      <c r="C5612">
        <v>54115102</v>
      </c>
      <c r="D5612">
        <v>2</v>
      </c>
      <c r="E5612">
        <v>8</v>
      </c>
      <c r="F5612">
        <v>17</v>
      </c>
      <c r="G5612">
        <v>2</v>
      </c>
      <c r="H5612">
        <v>63</v>
      </c>
      <c r="I5612">
        <v>2</v>
      </c>
      <c r="J5612">
        <v>1</v>
      </c>
      <c r="K5612">
        <v>7</v>
      </c>
      <c r="L5612">
        <v>14</v>
      </c>
      <c r="M5612">
        <v>3</v>
      </c>
      <c r="N5612">
        <v>3</v>
      </c>
      <c r="O5612">
        <v>5</v>
      </c>
      <c r="P5612">
        <v>2</v>
      </c>
      <c r="Q5612">
        <v>0</v>
      </c>
      <c r="R5612">
        <v>-1</v>
      </c>
      <c r="S5612">
        <v>0</v>
      </c>
      <c r="T5612">
        <v>153.80000000000001</v>
      </c>
      <c r="U5612">
        <v>82.4</v>
      </c>
      <c r="V5612">
        <v>34.834897803541324</v>
      </c>
      <c r="W5612">
        <v>0.96382428940568499</v>
      </c>
      <c r="X5612">
        <v>2</v>
      </c>
      <c r="Y5612">
        <v>1</v>
      </c>
      <c r="Z5612">
        <v>531385</v>
      </c>
    </row>
    <row r="5613" spans="1:26">
      <c r="A5613">
        <v>541271</v>
      </c>
      <c r="B5613">
        <v>1</v>
      </c>
      <c r="C5613">
        <v>54127101</v>
      </c>
      <c r="D5613">
        <v>3</v>
      </c>
      <c r="E5613">
        <v>8</v>
      </c>
      <c r="F5613">
        <v>17</v>
      </c>
      <c r="G5613">
        <v>1</v>
      </c>
      <c r="H5613">
        <v>28</v>
      </c>
      <c r="I5613">
        <v>2</v>
      </c>
      <c r="J5613">
        <v>1</v>
      </c>
      <c r="K5613">
        <v>1</v>
      </c>
      <c r="L5613">
        <v>18</v>
      </c>
      <c r="M5613">
        <v>1</v>
      </c>
      <c r="N5613">
        <v>1</v>
      </c>
      <c r="O5613">
        <v>5</v>
      </c>
      <c r="P5613">
        <v>1</v>
      </c>
      <c r="Q5613">
        <v>2.25</v>
      </c>
      <c r="R5613">
        <v>-1</v>
      </c>
      <c r="S5613">
        <v>0</v>
      </c>
      <c r="T5613">
        <v>186.4</v>
      </c>
      <c r="U5613">
        <v>76</v>
      </c>
      <c r="V5613">
        <v>21.873676066974891</v>
      </c>
      <c r="W5613">
        <v>0.81462264150943398</v>
      </c>
      <c r="X5613">
        <v>1</v>
      </c>
      <c r="Y5613">
        <v>3</v>
      </c>
      <c r="Z5613">
        <v>317351</v>
      </c>
    </row>
    <row r="5614" spans="1:26">
      <c r="A5614">
        <v>541271</v>
      </c>
      <c r="B5614">
        <v>2</v>
      </c>
      <c r="C5614">
        <v>54127102</v>
      </c>
      <c r="D5614">
        <v>3</v>
      </c>
      <c r="E5614">
        <v>8</v>
      </c>
      <c r="F5614">
        <v>17</v>
      </c>
      <c r="G5614">
        <v>2</v>
      </c>
      <c r="H5614">
        <v>30</v>
      </c>
      <c r="I5614">
        <v>2</v>
      </c>
      <c r="J5614">
        <v>1</v>
      </c>
      <c r="K5614">
        <v>1</v>
      </c>
      <c r="L5614">
        <v>18</v>
      </c>
      <c r="M5614">
        <v>2</v>
      </c>
      <c r="N5614">
        <v>1</v>
      </c>
      <c r="O5614">
        <v>5</v>
      </c>
      <c r="P5614">
        <v>1</v>
      </c>
      <c r="Q5614">
        <v>2.9000000000000001E-2</v>
      </c>
      <c r="R5614">
        <v>-1</v>
      </c>
      <c r="S5614">
        <v>1</v>
      </c>
      <c r="T5614">
        <v>164.4</v>
      </c>
      <c r="U5614">
        <v>-1</v>
      </c>
      <c r="V5614">
        <v>-1</v>
      </c>
      <c r="W5614">
        <v>-1</v>
      </c>
      <c r="X5614">
        <v>1</v>
      </c>
      <c r="Y5614">
        <v>3</v>
      </c>
      <c r="Z5614">
        <v>317351</v>
      </c>
    </row>
    <row r="5615" spans="1:26">
      <c r="A5615">
        <v>541271</v>
      </c>
      <c r="B5615">
        <v>3</v>
      </c>
      <c r="C5615">
        <v>54127103</v>
      </c>
      <c r="D5615">
        <v>3</v>
      </c>
      <c r="E5615">
        <v>8</v>
      </c>
      <c r="F5615">
        <v>17</v>
      </c>
      <c r="G5615">
        <v>1</v>
      </c>
      <c r="H5615">
        <v>2</v>
      </c>
      <c r="I5615">
        <v>-1</v>
      </c>
      <c r="J5615">
        <v>1</v>
      </c>
      <c r="K5615">
        <v>-1</v>
      </c>
      <c r="L5615">
        <v>18</v>
      </c>
      <c r="M5615">
        <v>1</v>
      </c>
      <c r="N5615">
        <v>-1</v>
      </c>
      <c r="O5615">
        <v>-1</v>
      </c>
      <c r="P5615">
        <v>-1</v>
      </c>
      <c r="Q5615">
        <v>-1</v>
      </c>
      <c r="R5615">
        <v>-1</v>
      </c>
      <c r="S5615">
        <v>-2</v>
      </c>
      <c r="T5615">
        <v>-1</v>
      </c>
      <c r="U5615">
        <v>13.8</v>
      </c>
      <c r="V5615">
        <v>-1</v>
      </c>
      <c r="W5615">
        <v>-1</v>
      </c>
      <c r="X5615">
        <v>-2</v>
      </c>
      <c r="Y5615">
        <v>-2</v>
      </c>
      <c r="Z5615">
        <v>317351</v>
      </c>
    </row>
    <row r="5616" spans="1:26">
      <c r="A5616">
        <v>541351</v>
      </c>
      <c r="B5616">
        <v>1</v>
      </c>
      <c r="C5616">
        <v>54135101</v>
      </c>
      <c r="D5616">
        <v>1</v>
      </c>
      <c r="E5616">
        <v>8</v>
      </c>
      <c r="F5616">
        <v>17</v>
      </c>
      <c r="G5616">
        <v>1</v>
      </c>
      <c r="H5616">
        <v>44</v>
      </c>
      <c r="I5616">
        <v>1</v>
      </c>
      <c r="J5616">
        <v>1</v>
      </c>
      <c r="K5616">
        <v>4</v>
      </c>
      <c r="L5616">
        <v>9</v>
      </c>
      <c r="M5616">
        <v>2</v>
      </c>
      <c r="N5616">
        <v>1</v>
      </c>
      <c r="O5616">
        <v>5</v>
      </c>
      <c r="P5616">
        <v>1</v>
      </c>
      <c r="Q5616">
        <v>5.2789999999999999</v>
      </c>
      <c r="R5616">
        <v>-1</v>
      </c>
      <c r="S5616">
        <v>7</v>
      </c>
      <c r="T5616">
        <v>180.9</v>
      </c>
      <c r="U5616">
        <v>72.8</v>
      </c>
      <c r="V5616">
        <v>22.24611846485892</v>
      </c>
      <c r="W5616">
        <v>-1</v>
      </c>
      <c r="X5616">
        <v>3</v>
      </c>
      <c r="Y5616">
        <v>2</v>
      </c>
      <c r="Z5616">
        <v>347511</v>
      </c>
    </row>
    <row r="5617" spans="1:26">
      <c r="A5617">
        <v>542051</v>
      </c>
      <c r="B5617">
        <v>1</v>
      </c>
      <c r="C5617">
        <v>54205101</v>
      </c>
      <c r="D5617">
        <v>1</v>
      </c>
      <c r="E5617">
        <v>3</v>
      </c>
      <c r="F5617">
        <v>11</v>
      </c>
      <c r="G5617">
        <v>2</v>
      </c>
      <c r="H5617">
        <v>51</v>
      </c>
      <c r="I5617">
        <v>3</v>
      </c>
      <c r="J5617">
        <v>1</v>
      </c>
      <c r="K5617">
        <v>2</v>
      </c>
      <c r="L5617">
        <v>16</v>
      </c>
      <c r="M5617">
        <v>2</v>
      </c>
      <c r="N5617">
        <v>4</v>
      </c>
      <c r="O5617">
        <v>2</v>
      </c>
      <c r="P5617">
        <v>1</v>
      </c>
      <c r="Q5617">
        <v>3.75</v>
      </c>
      <c r="R5617">
        <v>-1</v>
      </c>
      <c r="S5617">
        <v>0</v>
      </c>
      <c r="T5617">
        <v>167.6</v>
      </c>
      <c r="U5617">
        <v>64.5</v>
      </c>
      <c r="V5617">
        <v>22.962104339802121</v>
      </c>
      <c r="W5617">
        <v>0.80403309203722895</v>
      </c>
      <c r="X5617">
        <v>1</v>
      </c>
      <c r="Y5617">
        <v>3</v>
      </c>
      <c r="Z5617">
        <v>506416</v>
      </c>
    </row>
    <row r="5618" spans="1:26">
      <c r="A5618">
        <v>542151</v>
      </c>
      <c r="B5618">
        <v>1</v>
      </c>
      <c r="C5618">
        <v>54215101</v>
      </c>
      <c r="D5618">
        <v>3</v>
      </c>
      <c r="E5618">
        <v>3</v>
      </c>
      <c r="F5618">
        <v>11</v>
      </c>
      <c r="G5618">
        <v>2</v>
      </c>
      <c r="H5618">
        <v>40</v>
      </c>
      <c r="I5618">
        <v>6</v>
      </c>
      <c r="J5618">
        <v>1</v>
      </c>
      <c r="K5618">
        <v>4</v>
      </c>
      <c r="L5618">
        <v>19</v>
      </c>
      <c r="M5618">
        <v>2</v>
      </c>
      <c r="N5618">
        <v>1</v>
      </c>
      <c r="O5618">
        <v>5</v>
      </c>
      <c r="P5618">
        <v>1</v>
      </c>
      <c r="Q5618">
        <v>10.125</v>
      </c>
      <c r="R5618">
        <v>-1</v>
      </c>
      <c r="S5618">
        <v>2</v>
      </c>
      <c r="T5618">
        <v>155.1</v>
      </c>
      <c r="U5618">
        <v>58.9</v>
      </c>
      <c r="V5618">
        <v>24.484525904337421</v>
      </c>
      <c r="W5618">
        <v>0.76790123456790105</v>
      </c>
      <c r="X5618">
        <v>2</v>
      </c>
      <c r="Y5618">
        <v>1</v>
      </c>
      <c r="Z5618">
        <v>412342</v>
      </c>
    </row>
    <row r="5619" spans="1:26">
      <c r="A5619">
        <v>542151</v>
      </c>
      <c r="B5619">
        <v>2</v>
      </c>
      <c r="C5619">
        <v>54215102</v>
      </c>
      <c r="D5619">
        <v>3</v>
      </c>
      <c r="E5619">
        <v>3</v>
      </c>
      <c r="F5619">
        <v>11</v>
      </c>
      <c r="G5619">
        <v>1</v>
      </c>
      <c r="H5619">
        <v>55</v>
      </c>
      <c r="I5619">
        <v>6</v>
      </c>
      <c r="J5619">
        <v>1</v>
      </c>
      <c r="K5619">
        <v>4</v>
      </c>
      <c r="L5619">
        <v>19</v>
      </c>
      <c r="M5619">
        <v>1</v>
      </c>
      <c r="N5619">
        <v>1</v>
      </c>
      <c r="O5619">
        <v>5</v>
      </c>
      <c r="P5619">
        <v>1</v>
      </c>
      <c r="Q5619">
        <v>26.625</v>
      </c>
      <c r="R5619">
        <v>-1</v>
      </c>
      <c r="S5619">
        <v>0</v>
      </c>
      <c r="T5619">
        <v>182.2</v>
      </c>
      <c r="U5619">
        <v>103.8</v>
      </c>
      <c r="V5619">
        <v>31.268036355267551</v>
      </c>
      <c r="W5619">
        <v>0.90152155536770895</v>
      </c>
      <c r="X5619">
        <v>2</v>
      </c>
      <c r="Y5619">
        <v>1</v>
      </c>
      <c r="Z5619">
        <v>412342</v>
      </c>
    </row>
    <row r="5620" spans="1:26">
      <c r="A5620">
        <v>542151</v>
      </c>
      <c r="B5620">
        <v>3</v>
      </c>
      <c r="C5620">
        <v>54215103</v>
      </c>
      <c r="D5620">
        <v>3</v>
      </c>
      <c r="E5620">
        <v>3</v>
      </c>
      <c r="F5620">
        <v>11</v>
      </c>
      <c r="G5620">
        <v>2</v>
      </c>
      <c r="H5620">
        <v>8</v>
      </c>
      <c r="I5620">
        <v>-1</v>
      </c>
      <c r="J5620">
        <v>1</v>
      </c>
      <c r="K5620">
        <v>-1</v>
      </c>
      <c r="L5620">
        <v>19</v>
      </c>
      <c r="M5620">
        <v>1</v>
      </c>
      <c r="N5620">
        <v>-1</v>
      </c>
      <c r="O5620">
        <v>-1</v>
      </c>
      <c r="P5620">
        <v>-1</v>
      </c>
      <c r="Q5620">
        <v>-1</v>
      </c>
      <c r="R5620">
        <v>-1</v>
      </c>
      <c r="S5620">
        <v>-2</v>
      </c>
      <c r="T5620">
        <v>126.5</v>
      </c>
      <c r="U5620">
        <v>27.1</v>
      </c>
      <c r="V5620">
        <v>16.935118498961085</v>
      </c>
      <c r="W5620">
        <v>-1</v>
      </c>
      <c r="X5620">
        <v>1</v>
      </c>
      <c r="Y5620">
        <v>1</v>
      </c>
      <c r="Z5620">
        <v>412342</v>
      </c>
    </row>
    <row r="5621" spans="1:26">
      <c r="A5621">
        <v>542181</v>
      </c>
      <c r="B5621">
        <v>1</v>
      </c>
      <c r="C5621">
        <v>54218101</v>
      </c>
      <c r="D5621">
        <v>1</v>
      </c>
      <c r="E5621">
        <v>3</v>
      </c>
      <c r="F5621">
        <v>11</v>
      </c>
      <c r="G5621">
        <v>1</v>
      </c>
      <c r="H5621">
        <v>41</v>
      </c>
      <c r="I5621">
        <v>2</v>
      </c>
      <c r="J5621">
        <v>1</v>
      </c>
      <c r="K5621">
        <v>2</v>
      </c>
      <c r="L5621">
        <v>14</v>
      </c>
      <c r="M5621">
        <v>2</v>
      </c>
      <c r="N5621">
        <v>1</v>
      </c>
      <c r="O5621">
        <v>5</v>
      </c>
      <c r="P5621">
        <v>1</v>
      </c>
      <c r="Q5621">
        <v>2.0179999999999998</v>
      </c>
      <c r="R5621">
        <v>-1</v>
      </c>
      <c r="S5621">
        <v>0</v>
      </c>
      <c r="T5621">
        <v>176.6</v>
      </c>
      <c r="U5621">
        <v>65.599999999999994</v>
      </c>
      <c r="V5621">
        <v>21.034027670006886</v>
      </c>
      <c r="W5621">
        <v>0.86622245002562803</v>
      </c>
      <c r="X5621">
        <v>3</v>
      </c>
      <c r="Y5621">
        <v>2</v>
      </c>
      <c r="Z5621">
        <v>350676</v>
      </c>
    </row>
    <row r="5622" spans="1:26">
      <c r="A5622">
        <v>542201</v>
      </c>
      <c r="B5622">
        <v>1</v>
      </c>
      <c r="C5622">
        <v>54220101</v>
      </c>
      <c r="D5622">
        <v>2</v>
      </c>
      <c r="E5622">
        <v>3</v>
      </c>
      <c r="F5622">
        <v>11</v>
      </c>
      <c r="G5622">
        <v>2</v>
      </c>
      <c r="H5622">
        <v>42</v>
      </c>
      <c r="I5622">
        <v>2</v>
      </c>
      <c r="J5622">
        <v>1</v>
      </c>
      <c r="K5622">
        <v>5</v>
      </c>
      <c r="L5622">
        <v>12</v>
      </c>
      <c r="M5622">
        <v>2</v>
      </c>
      <c r="N5622">
        <v>3</v>
      </c>
      <c r="O5622">
        <v>5</v>
      </c>
      <c r="P5622">
        <v>1</v>
      </c>
      <c r="Q5622">
        <v>0.28799999999999998</v>
      </c>
      <c r="R5622">
        <v>-1</v>
      </c>
      <c r="S5622">
        <v>0</v>
      </c>
      <c r="T5622">
        <v>171.2</v>
      </c>
      <c r="U5622">
        <v>62.2</v>
      </c>
      <c r="V5622">
        <v>21.221831601013193</v>
      </c>
      <c r="W5622">
        <v>0.82314629258517003</v>
      </c>
      <c r="X5622">
        <v>1</v>
      </c>
      <c r="Y5622">
        <v>3</v>
      </c>
      <c r="Z5622">
        <v>669605</v>
      </c>
    </row>
    <row r="5623" spans="1:26">
      <c r="A5623">
        <v>542201</v>
      </c>
      <c r="B5623">
        <v>2</v>
      </c>
      <c r="C5623">
        <v>54220102</v>
      </c>
      <c r="D5623">
        <v>2</v>
      </c>
      <c r="E5623">
        <v>3</v>
      </c>
      <c r="F5623">
        <v>11</v>
      </c>
      <c r="G5623">
        <v>2</v>
      </c>
      <c r="H5623">
        <v>19</v>
      </c>
      <c r="I5623">
        <v>1</v>
      </c>
      <c r="J5623">
        <v>1</v>
      </c>
      <c r="K5623">
        <v>2</v>
      </c>
      <c r="L5623">
        <v>12</v>
      </c>
      <c r="M5623">
        <v>2</v>
      </c>
      <c r="N5623">
        <v>1</v>
      </c>
      <c r="O5623">
        <v>5</v>
      </c>
      <c r="P5623">
        <v>1</v>
      </c>
      <c r="Q5623">
        <v>20.25</v>
      </c>
      <c r="R5623">
        <v>3</v>
      </c>
      <c r="S5623">
        <v>0</v>
      </c>
      <c r="T5623">
        <v>170.3</v>
      </c>
      <c r="U5623">
        <v>61.5</v>
      </c>
      <c r="V5623">
        <v>21.205368302767145</v>
      </c>
      <c r="W5623">
        <v>0.82659846547314597</v>
      </c>
      <c r="X5623">
        <v>1</v>
      </c>
      <c r="Y5623">
        <v>3</v>
      </c>
      <c r="Z5623">
        <v>669605</v>
      </c>
    </row>
    <row r="5624" spans="1:26">
      <c r="A5624">
        <v>542251</v>
      </c>
      <c r="B5624">
        <v>1</v>
      </c>
      <c r="C5624">
        <v>54225101</v>
      </c>
      <c r="D5624">
        <v>2</v>
      </c>
      <c r="E5624">
        <v>3</v>
      </c>
      <c r="F5624">
        <v>11</v>
      </c>
      <c r="G5624">
        <v>1</v>
      </c>
      <c r="H5624">
        <v>58</v>
      </c>
      <c r="I5624">
        <v>2</v>
      </c>
      <c r="J5624">
        <v>1</v>
      </c>
      <c r="K5624">
        <v>7</v>
      </c>
      <c r="L5624">
        <v>9</v>
      </c>
      <c r="M5624">
        <v>3</v>
      </c>
      <c r="N5624">
        <v>4</v>
      </c>
      <c r="O5624">
        <v>2</v>
      </c>
      <c r="P5624">
        <v>1</v>
      </c>
      <c r="Q5624">
        <v>6</v>
      </c>
      <c r="R5624">
        <v>-1</v>
      </c>
      <c r="S5624">
        <v>0</v>
      </c>
      <c r="T5624">
        <v>174.4</v>
      </c>
      <c r="U5624">
        <v>80.599999999999994</v>
      </c>
      <c r="V5624">
        <v>26.499768538001852</v>
      </c>
      <c r="W5624">
        <v>0.95120839033287696</v>
      </c>
      <c r="X5624">
        <v>1</v>
      </c>
      <c r="Y5624">
        <v>3</v>
      </c>
      <c r="Z5624">
        <v>501132</v>
      </c>
    </row>
    <row r="5625" spans="1:26">
      <c r="A5625">
        <v>542251</v>
      </c>
      <c r="B5625">
        <v>2</v>
      </c>
      <c r="C5625">
        <v>54225102</v>
      </c>
      <c r="D5625">
        <v>2</v>
      </c>
      <c r="E5625">
        <v>3</v>
      </c>
      <c r="F5625">
        <v>11</v>
      </c>
      <c r="G5625">
        <v>2</v>
      </c>
      <c r="H5625">
        <v>56</v>
      </c>
      <c r="I5625">
        <v>2</v>
      </c>
      <c r="J5625">
        <v>1</v>
      </c>
      <c r="K5625">
        <v>7</v>
      </c>
      <c r="L5625">
        <v>9</v>
      </c>
      <c r="M5625">
        <v>3</v>
      </c>
      <c r="N5625">
        <v>2</v>
      </c>
      <c r="O5625">
        <v>5</v>
      </c>
      <c r="P5625">
        <v>1</v>
      </c>
      <c r="Q5625">
        <v>1.5</v>
      </c>
      <c r="R5625">
        <v>-1</v>
      </c>
      <c r="S5625">
        <v>5</v>
      </c>
      <c r="T5625">
        <v>155.80000000000001</v>
      </c>
      <c r="U5625">
        <v>94.7</v>
      </c>
      <c r="V5625">
        <v>39.013514248378073</v>
      </c>
      <c r="W5625">
        <v>0.84263769201948302</v>
      </c>
      <c r="X5625">
        <v>2</v>
      </c>
      <c r="Y5625">
        <v>1</v>
      </c>
      <c r="Z5625">
        <v>501132</v>
      </c>
    </row>
    <row r="5626" spans="1:26">
      <c r="A5626">
        <v>542271</v>
      </c>
      <c r="B5626">
        <v>1</v>
      </c>
      <c r="C5626">
        <v>54227101</v>
      </c>
      <c r="D5626">
        <v>2</v>
      </c>
      <c r="E5626">
        <v>3</v>
      </c>
      <c r="F5626">
        <v>11</v>
      </c>
      <c r="G5626">
        <v>1</v>
      </c>
      <c r="H5626">
        <v>70</v>
      </c>
      <c r="I5626">
        <v>2</v>
      </c>
      <c r="J5626">
        <v>1</v>
      </c>
      <c r="K5626">
        <v>7</v>
      </c>
      <c r="L5626">
        <v>8</v>
      </c>
      <c r="M5626">
        <v>2</v>
      </c>
      <c r="N5626">
        <v>4</v>
      </c>
      <c r="O5626">
        <v>3</v>
      </c>
      <c r="P5626">
        <v>1</v>
      </c>
      <c r="Q5626">
        <v>52.5</v>
      </c>
      <c r="R5626">
        <v>-1</v>
      </c>
      <c r="S5626">
        <v>0</v>
      </c>
      <c r="T5626">
        <v>166.2</v>
      </c>
      <c r="U5626">
        <v>77.7</v>
      </c>
      <c r="V5626">
        <v>28.129303566230934</v>
      </c>
      <c r="W5626">
        <v>1.04445606694561</v>
      </c>
      <c r="X5626">
        <v>2</v>
      </c>
      <c r="Y5626">
        <v>3</v>
      </c>
      <c r="Z5626">
        <v>579595</v>
      </c>
    </row>
    <row r="5627" spans="1:26">
      <c r="A5627">
        <v>542271</v>
      </c>
      <c r="B5627">
        <v>2</v>
      </c>
      <c r="C5627">
        <v>54227102</v>
      </c>
      <c r="D5627">
        <v>2</v>
      </c>
      <c r="E5627">
        <v>3</v>
      </c>
      <c r="F5627">
        <v>11</v>
      </c>
      <c r="G5627">
        <v>2</v>
      </c>
      <c r="H5627">
        <v>69</v>
      </c>
      <c r="I5627">
        <v>2</v>
      </c>
      <c r="J5627">
        <v>1</v>
      </c>
      <c r="K5627">
        <v>7</v>
      </c>
      <c r="L5627">
        <v>8</v>
      </c>
      <c r="M5627">
        <v>2</v>
      </c>
      <c r="N5627">
        <v>4</v>
      </c>
      <c r="O5627">
        <v>2</v>
      </c>
      <c r="P5627">
        <v>2</v>
      </c>
      <c r="Q5627">
        <v>0</v>
      </c>
      <c r="R5627">
        <v>-1</v>
      </c>
      <c r="S5627">
        <v>0</v>
      </c>
      <c r="T5627">
        <v>166</v>
      </c>
      <c r="U5627">
        <v>73</v>
      </c>
      <c r="V5627">
        <v>26.491508201480624</v>
      </c>
      <c r="W5627">
        <v>0.91658391261171801</v>
      </c>
      <c r="X5627">
        <v>1</v>
      </c>
      <c r="Y5627">
        <v>3</v>
      </c>
      <c r="Z5627">
        <v>579595</v>
      </c>
    </row>
    <row r="5628" spans="1:26">
      <c r="A5628">
        <v>542341</v>
      </c>
      <c r="B5628">
        <v>1</v>
      </c>
      <c r="C5628">
        <v>54234101</v>
      </c>
      <c r="D5628">
        <v>1</v>
      </c>
      <c r="E5628">
        <v>3</v>
      </c>
      <c r="F5628">
        <v>11</v>
      </c>
      <c r="G5628">
        <v>2</v>
      </c>
      <c r="H5628">
        <v>70</v>
      </c>
      <c r="I5628">
        <v>4</v>
      </c>
      <c r="J5628">
        <v>1</v>
      </c>
      <c r="K5628">
        <v>2</v>
      </c>
      <c r="L5628">
        <v>7</v>
      </c>
      <c r="M5628">
        <v>2</v>
      </c>
      <c r="N5628">
        <v>3</v>
      </c>
      <c r="O5628">
        <v>5</v>
      </c>
      <c r="P5628">
        <v>1</v>
      </c>
      <c r="Q5628">
        <v>4.5289999999999999</v>
      </c>
      <c r="R5628">
        <v>-1</v>
      </c>
      <c r="S5628">
        <v>4</v>
      </c>
      <c r="T5628">
        <v>159</v>
      </c>
      <c r="U5628">
        <v>54.3</v>
      </c>
      <c r="V5628">
        <v>21.478580752343653</v>
      </c>
      <c r="W5628">
        <v>0.866011381272633</v>
      </c>
      <c r="X5628">
        <v>1</v>
      </c>
      <c r="Y5628">
        <v>3</v>
      </c>
      <c r="Z5628">
        <v>589521</v>
      </c>
    </row>
    <row r="5629" spans="1:26">
      <c r="A5629">
        <v>542351</v>
      </c>
      <c r="B5629">
        <v>1</v>
      </c>
      <c r="C5629">
        <v>54235101</v>
      </c>
      <c r="D5629">
        <v>1</v>
      </c>
      <c r="E5629">
        <v>3</v>
      </c>
      <c r="F5629">
        <v>11</v>
      </c>
      <c r="G5629">
        <v>1</v>
      </c>
      <c r="H5629">
        <v>37</v>
      </c>
      <c r="I5629">
        <v>2</v>
      </c>
      <c r="J5629">
        <v>1</v>
      </c>
      <c r="K5629">
        <v>2</v>
      </c>
      <c r="L5629">
        <v>96</v>
      </c>
      <c r="M5629">
        <v>2</v>
      </c>
      <c r="N5629">
        <v>1</v>
      </c>
      <c r="O5629">
        <v>5</v>
      </c>
      <c r="P5629">
        <v>1</v>
      </c>
      <c r="Q5629">
        <v>10.029</v>
      </c>
      <c r="R5629">
        <v>-1</v>
      </c>
      <c r="S5629">
        <v>0</v>
      </c>
      <c r="T5629">
        <v>169.3</v>
      </c>
      <c r="U5629">
        <v>70.7</v>
      </c>
      <c r="V5629">
        <v>24.666384532537123</v>
      </c>
      <c r="W5629">
        <v>0.78141809290953501</v>
      </c>
      <c r="X5629">
        <v>1</v>
      </c>
      <c r="Y5629">
        <v>3</v>
      </c>
      <c r="Z5629">
        <v>515465</v>
      </c>
    </row>
    <row r="5630" spans="1:26">
      <c r="A5630">
        <v>543051</v>
      </c>
      <c r="B5630">
        <v>1</v>
      </c>
      <c r="C5630">
        <v>54305101</v>
      </c>
      <c r="D5630">
        <v>4</v>
      </c>
      <c r="E5630">
        <v>5</v>
      </c>
      <c r="F5630">
        <v>27</v>
      </c>
      <c r="G5630">
        <v>2</v>
      </c>
      <c r="H5630">
        <v>0</v>
      </c>
      <c r="I5630">
        <v>-1</v>
      </c>
      <c r="J5630">
        <v>6</v>
      </c>
      <c r="K5630">
        <v>-1</v>
      </c>
      <c r="L5630">
        <v>-1</v>
      </c>
      <c r="M5630">
        <v>1</v>
      </c>
      <c r="N5630">
        <v>-1</v>
      </c>
      <c r="O5630">
        <v>-1</v>
      </c>
      <c r="P5630">
        <v>-1</v>
      </c>
      <c r="Q5630">
        <v>-1</v>
      </c>
      <c r="R5630">
        <v>-1</v>
      </c>
      <c r="S5630">
        <v>-2</v>
      </c>
      <c r="T5630">
        <v>-1</v>
      </c>
      <c r="U5630">
        <v>-1</v>
      </c>
      <c r="V5630">
        <v>-1</v>
      </c>
      <c r="W5630">
        <v>-1</v>
      </c>
      <c r="X5630">
        <v>-2</v>
      </c>
      <c r="Y5630">
        <v>-2</v>
      </c>
      <c r="Z5630">
        <v>460402</v>
      </c>
    </row>
    <row r="5631" spans="1:26">
      <c r="A5631">
        <v>543051</v>
      </c>
      <c r="B5631">
        <v>2</v>
      </c>
      <c r="C5631">
        <v>54305102</v>
      </c>
      <c r="D5631">
        <v>4</v>
      </c>
      <c r="E5631">
        <v>5</v>
      </c>
      <c r="F5631">
        <v>27</v>
      </c>
      <c r="G5631">
        <v>2</v>
      </c>
      <c r="H5631">
        <v>19</v>
      </c>
      <c r="I5631">
        <v>2</v>
      </c>
      <c r="J5631">
        <v>6</v>
      </c>
      <c r="K5631">
        <v>4</v>
      </c>
      <c r="L5631">
        <v>-1</v>
      </c>
      <c r="M5631">
        <v>1</v>
      </c>
      <c r="N5631">
        <v>1</v>
      </c>
      <c r="O5631">
        <v>5</v>
      </c>
      <c r="P5631">
        <v>2</v>
      </c>
      <c r="Q5631">
        <v>0</v>
      </c>
      <c r="R5631">
        <v>2</v>
      </c>
      <c r="S5631">
        <v>0</v>
      </c>
      <c r="T5631">
        <v>-1</v>
      </c>
      <c r="U5631">
        <v>-1</v>
      </c>
      <c r="V5631">
        <v>-1</v>
      </c>
      <c r="W5631">
        <v>-1</v>
      </c>
      <c r="X5631">
        <v>1</v>
      </c>
      <c r="Y5631">
        <v>3</v>
      </c>
      <c r="Z5631">
        <v>460402</v>
      </c>
    </row>
    <row r="5632" spans="1:26">
      <c r="A5632">
        <v>543051</v>
      </c>
      <c r="B5632">
        <v>3</v>
      </c>
      <c r="C5632">
        <v>54305103</v>
      </c>
      <c r="D5632">
        <v>4</v>
      </c>
      <c r="E5632">
        <v>5</v>
      </c>
      <c r="F5632">
        <v>27</v>
      </c>
      <c r="G5632">
        <v>1</v>
      </c>
      <c r="H5632">
        <v>22</v>
      </c>
      <c r="I5632">
        <v>2</v>
      </c>
      <c r="J5632">
        <v>6</v>
      </c>
      <c r="K5632">
        <v>4</v>
      </c>
      <c r="L5632">
        <v>-1</v>
      </c>
      <c r="M5632">
        <v>1</v>
      </c>
      <c r="N5632">
        <v>4</v>
      </c>
      <c r="O5632">
        <v>1</v>
      </c>
      <c r="P5632">
        <v>2</v>
      </c>
      <c r="Q5632">
        <v>0</v>
      </c>
      <c r="R5632">
        <v>2</v>
      </c>
      <c r="S5632">
        <v>-2</v>
      </c>
      <c r="T5632">
        <v>-1</v>
      </c>
      <c r="U5632">
        <v>-1</v>
      </c>
      <c r="V5632">
        <v>-1</v>
      </c>
      <c r="W5632">
        <v>-1</v>
      </c>
      <c r="X5632">
        <v>-2</v>
      </c>
      <c r="Y5632">
        <v>-2</v>
      </c>
      <c r="Z5632">
        <v>460402</v>
      </c>
    </row>
    <row r="5633" spans="1:26">
      <c r="A5633">
        <v>543051</v>
      </c>
      <c r="B5633">
        <v>4</v>
      </c>
      <c r="C5633">
        <v>54305104</v>
      </c>
      <c r="D5633">
        <v>4</v>
      </c>
      <c r="E5633">
        <v>5</v>
      </c>
      <c r="F5633">
        <v>27</v>
      </c>
      <c r="G5633">
        <v>1</v>
      </c>
      <c r="H5633">
        <v>51</v>
      </c>
      <c r="I5633">
        <v>2</v>
      </c>
      <c r="J5633">
        <v>6</v>
      </c>
      <c r="K5633">
        <v>7</v>
      </c>
      <c r="L5633">
        <v>-1</v>
      </c>
      <c r="M5633">
        <v>3</v>
      </c>
      <c r="N5633">
        <v>4</v>
      </c>
      <c r="O5633">
        <v>3</v>
      </c>
      <c r="P5633">
        <v>2</v>
      </c>
      <c r="Q5633">
        <v>0</v>
      </c>
      <c r="R5633">
        <v>-1</v>
      </c>
      <c r="S5633">
        <v>-2</v>
      </c>
      <c r="T5633">
        <v>-1</v>
      </c>
      <c r="U5633">
        <v>-1</v>
      </c>
      <c r="V5633">
        <v>-1</v>
      </c>
      <c r="W5633">
        <v>-1</v>
      </c>
      <c r="X5633">
        <v>-2</v>
      </c>
      <c r="Y5633">
        <v>-2</v>
      </c>
      <c r="Z5633">
        <v>460402</v>
      </c>
    </row>
    <row r="5634" spans="1:26">
      <c r="A5634">
        <v>543151</v>
      </c>
      <c r="B5634">
        <v>1</v>
      </c>
      <c r="C5634">
        <v>54315101</v>
      </c>
      <c r="D5634">
        <v>6</v>
      </c>
      <c r="E5634">
        <v>5</v>
      </c>
      <c r="F5634">
        <v>27</v>
      </c>
      <c r="G5634">
        <v>1</v>
      </c>
      <c r="H5634">
        <v>46</v>
      </c>
      <c r="I5634">
        <v>2</v>
      </c>
      <c r="J5634">
        <v>6</v>
      </c>
      <c r="K5634">
        <v>7</v>
      </c>
      <c r="L5634">
        <v>97</v>
      </c>
      <c r="M5634">
        <v>3</v>
      </c>
      <c r="N5634">
        <v>1</v>
      </c>
      <c r="O5634">
        <v>5</v>
      </c>
      <c r="P5634">
        <v>2</v>
      </c>
      <c r="Q5634">
        <v>0</v>
      </c>
      <c r="R5634">
        <v>-1</v>
      </c>
      <c r="S5634">
        <v>-2</v>
      </c>
      <c r="T5634">
        <v>-1</v>
      </c>
      <c r="U5634">
        <v>-1</v>
      </c>
      <c r="V5634">
        <v>-1</v>
      </c>
      <c r="W5634">
        <v>0.98521739130434804</v>
      </c>
      <c r="X5634">
        <v>-2</v>
      </c>
      <c r="Y5634">
        <v>-2</v>
      </c>
      <c r="Z5634">
        <v>398383</v>
      </c>
    </row>
    <row r="5635" spans="1:26">
      <c r="A5635">
        <v>543151</v>
      </c>
      <c r="B5635">
        <v>2</v>
      </c>
      <c r="C5635">
        <v>54315102</v>
      </c>
      <c r="D5635">
        <v>6</v>
      </c>
      <c r="E5635">
        <v>5</v>
      </c>
      <c r="F5635">
        <v>27</v>
      </c>
      <c r="G5635">
        <v>2</v>
      </c>
      <c r="H5635">
        <v>41</v>
      </c>
      <c r="I5635">
        <v>2</v>
      </c>
      <c r="J5635">
        <v>6</v>
      </c>
      <c r="K5635">
        <v>7</v>
      </c>
      <c r="L5635">
        <v>97</v>
      </c>
      <c r="M5635">
        <v>1</v>
      </c>
      <c r="N5635">
        <v>1</v>
      </c>
      <c r="O5635">
        <v>5</v>
      </c>
      <c r="P5635">
        <v>2</v>
      </c>
      <c r="Q5635">
        <v>0</v>
      </c>
      <c r="R5635">
        <v>-1</v>
      </c>
      <c r="S5635">
        <v>-2</v>
      </c>
      <c r="T5635">
        <v>-1</v>
      </c>
      <c r="U5635">
        <v>-1</v>
      </c>
      <c r="V5635">
        <v>-1</v>
      </c>
      <c r="W5635">
        <v>0.83761904761904804</v>
      </c>
      <c r="X5635">
        <v>-2</v>
      </c>
      <c r="Y5635">
        <v>-2</v>
      </c>
      <c r="Z5635">
        <v>398383</v>
      </c>
    </row>
    <row r="5636" spans="1:26">
      <c r="A5636">
        <v>543151</v>
      </c>
      <c r="B5636">
        <v>3</v>
      </c>
      <c r="C5636">
        <v>54315103</v>
      </c>
      <c r="D5636">
        <v>6</v>
      </c>
      <c r="E5636">
        <v>5</v>
      </c>
      <c r="F5636">
        <v>27</v>
      </c>
      <c r="G5636">
        <v>1</v>
      </c>
      <c r="H5636">
        <v>17</v>
      </c>
      <c r="I5636">
        <v>1</v>
      </c>
      <c r="J5636">
        <v>6</v>
      </c>
      <c r="K5636">
        <v>4</v>
      </c>
      <c r="L5636">
        <v>97</v>
      </c>
      <c r="M5636">
        <v>1</v>
      </c>
      <c r="N5636">
        <v>-1</v>
      </c>
      <c r="O5636">
        <v>-1</v>
      </c>
      <c r="P5636">
        <v>-1</v>
      </c>
      <c r="Q5636">
        <v>-1</v>
      </c>
      <c r="R5636">
        <v>2</v>
      </c>
      <c r="S5636">
        <v>-2</v>
      </c>
      <c r="T5636">
        <v>-1</v>
      </c>
      <c r="U5636">
        <v>-1</v>
      </c>
      <c r="V5636">
        <v>-1</v>
      </c>
      <c r="W5636">
        <v>0.78463782207097699</v>
      </c>
      <c r="X5636">
        <v>-2</v>
      </c>
      <c r="Y5636">
        <v>-2</v>
      </c>
      <c r="Z5636">
        <v>398383</v>
      </c>
    </row>
    <row r="5637" spans="1:26">
      <c r="A5637">
        <v>543151</v>
      </c>
      <c r="B5637">
        <v>4</v>
      </c>
      <c r="C5637">
        <v>54315104</v>
      </c>
      <c r="D5637">
        <v>6</v>
      </c>
      <c r="E5637">
        <v>5</v>
      </c>
      <c r="F5637">
        <v>27</v>
      </c>
      <c r="G5637">
        <v>2</v>
      </c>
      <c r="H5637">
        <v>16</v>
      </c>
      <c r="I5637">
        <v>1</v>
      </c>
      <c r="J5637">
        <v>6</v>
      </c>
      <c r="K5637">
        <v>4</v>
      </c>
      <c r="L5637">
        <v>97</v>
      </c>
      <c r="M5637">
        <v>1</v>
      </c>
      <c r="N5637">
        <v>1</v>
      </c>
      <c r="O5637">
        <v>5</v>
      </c>
      <c r="P5637">
        <v>2</v>
      </c>
      <c r="Q5637">
        <v>0</v>
      </c>
      <c r="R5637">
        <v>2</v>
      </c>
      <c r="S5637">
        <v>0</v>
      </c>
      <c r="T5637">
        <v>-1</v>
      </c>
      <c r="U5637">
        <v>-1</v>
      </c>
      <c r="V5637">
        <v>-1</v>
      </c>
      <c r="W5637">
        <v>0.80903104421448702</v>
      </c>
      <c r="X5637">
        <v>1</v>
      </c>
      <c r="Y5637">
        <v>1</v>
      </c>
      <c r="Z5637">
        <v>398383</v>
      </c>
    </row>
    <row r="5638" spans="1:26">
      <c r="A5638">
        <v>543151</v>
      </c>
      <c r="B5638">
        <v>5</v>
      </c>
      <c r="C5638">
        <v>54315105</v>
      </c>
      <c r="D5638">
        <v>6</v>
      </c>
      <c r="E5638">
        <v>5</v>
      </c>
      <c r="F5638">
        <v>27</v>
      </c>
      <c r="G5638">
        <v>1</v>
      </c>
      <c r="H5638">
        <v>13</v>
      </c>
      <c r="I5638">
        <v>-1</v>
      </c>
      <c r="J5638">
        <v>6</v>
      </c>
      <c r="K5638">
        <v>-1</v>
      </c>
      <c r="L5638">
        <v>97</v>
      </c>
      <c r="M5638">
        <v>1</v>
      </c>
      <c r="N5638">
        <v>-1</v>
      </c>
      <c r="O5638">
        <v>-1</v>
      </c>
      <c r="P5638">
        <v>-1</v>
      </c>
      <c r="Q5638">
        <v>-1</v>
      </c>
      <c r="R5638">
        <v>-1</v>
      </c>
      <c r="S5638">
        <v>0</v>
      </c>
      <c r="T5638">
        <v>-1</v>
      </c>
      <c r="U5638">
        <v>-1</v>
      </c>
      <c r="V5638">
        <v>-1</v>
      </c>
      <c r="W5638">
        <v>-1</v>
      </c>
      <c r="X5638">
        <v>1</v>
      </c>
      <c r="Y5638">
        <v>3</v>
      </c>
      <c r="Z5638">
        <v>398383</v>
      </c>
    </row>
    <row r="5639" spans="1:26">
      <c r="A5639">
        <v>543151</v>
      </c>
      <c r="B5639">
        <v>6</v>
      </c>
      <c r="C5639">
        <v>54315106</v>
      </c>
      <c r="D5639">
        <v>6</v>
      </c>
      <c r="E5639">
        <v>5</v>
      </c>
      <c r="F5639">
        <v>27</v>
      </c>
      <c r="G5639">
        <v>2</v>
      </c>
      <c r="H5639">
        <v>9</v>
      </c>
      <c r="I5639">
        <v>-1</v>
      </c>
      <c r="J5639">
        <v>5</v>
      </c>
      <c r="K5639">
        <v>-1</v>
      </c>
      <c r="L5639">
        <v>97</v>
      </c>
      <c r="M5639">
        <v>1</v>
      </c>
      <c r="N5639">
        <v>-1</v>
      </c>
      <c r="O5639">
        <v>-1</v>
      </c>
      <c r="P5639">
        <v>-1</v>
      </c>
      <c r="Q5639">
        <v>-1</v>
      </c>
      <c r="R5639">
        <v>-1</v>
      </c>
      <c r="S5639">
        <v>-2</v>
      </c>
      <c r="T5639">
        <v>-1</v>
      </c>
      <c r="U5639">
        <v>-1</v>
      </c>
      <c r="V5639">
        <v>-1</v>
      </c>
      <c r="W5639">
        <v>-1</v>
      </c>
      <c r="X5639">
        <v>1</v>
      </c>
      <c r="Y5639">
        <v>3</v>
      </c>
      <c r="Z5639">
        <v>398383</v>
      </c>
    </row>
    <row r="5640" spans="1:26">
      <c r="A5640">
        <v>543181</v>
      </c>
      <c r="B5640">
        <v>1</v>
      </c>
      <c r="C5640">
        <v>54318101</v>
      </c>
      <c r="D5640">
        <v>3</v>
      </c>
      <c r="E5640">
        <v>5</v>
      </c>
      <c r="F5640">
        <v>27</v>
      </c>
      <c r="G5640">
        <v>2</v>
      </c>
      <c r="H5640">
        <v>46</v>
      </c>
      <c r="I5640">
        <v>3</v>
      </c>
      <c r="J5640">
        <v>1</v>
      </c>
      <c r="K5640">
        <v>7</v>
      </c>
      <c r="L5640">
        <v>97</v>
      </c>
      <c r="M5640">
        <v>1</v>
      </c>
      <c r="N5640">
        <v>4</v>
      </c>
      <c r="O5640">
        <v>3</v>
      </c>
      <c r="P5640">
        <v>1</v>
      </c>
      <c r="Q5640">
        <v>42</v>
      </c>
      <c r="R5640">
        <v>-1</v>
      </c>
      <c r="S5640">
        <v>0</v>
      </c>
      <c r="T5640">
        <v>-1</v>
      </c>
      <c r="U5640">
        <v>-1</v>
      </c>
      <c r="V5640">
        <v>-1</v>
      </c>
      <c r="W5640">
        <v>0.83407848981619503</v>
      </c>
      <c r="X5640">
        <v>-8</v>
      </c>
      <c r="Y5640">
        <v>3</v>
      </c>
      <c r="Z5640">
        <v>379114</v>
      </c>
    </row>
    <row r="5641" spans="1:26">
      <c r="A5641">
        <v>543181</v>
      </c>
      <c r="B5641">
        <v>2</v>
      </c>
      <c r="C5641">
        <v>54318102</v>
      </c>
      <c r="D5641">
        <v>3</v>
      </c>
      <c r="E5641">
        <v>5</v>
      </c>
      <c r="F5641">
        <v>27</v>
      </c>
      <c r="G5641">
        <v>2</v>
      </c>
      <c r="H5641">
        <v>16</v>
      </c>
      <c r="I5641">
        <v>1</v>
      </c>
      <c r="J5641">
        <v>1</v>
      </c>
      <c r="K5641">
        <v>7</v>
      </c>
      <c r="L5641">
        <v>97</v>
      </c>
      <c r="M5641">
        <v>1</v>
      </c>
      <c r="N5641">
        <v>1</v>
      </c>
      <c r="O5641">
        <v>5</v>
      </c>
      <c r="P5641">
        <v>1</v>
      </c>
      <c r="Q5641">
        <v>0.69199999999999995</v>
      </c>
      <c r="R5641">
        <v>3</v>
      </c>
      <c r="S5641">
        <v>0</v>
      </c>
      <c r="T5641">
        <v>-1</v>
      </c>
      <c r="U5641">
        <v>-1</v>
      </c>
      <c r="V5641">
        <v>-1</v>
      </c>
      <c r="W5641">
        <v>0.74249165739710798</v>
      </c>
      <c r="X5641">
        <v>-8</v>
      </c>
      <c r="Y5641">
        <v>3</v>
      </c>
      <c r="Z5641">
        <v>379114</v>
      </c>
    </row>
    <row r="5642" spans="1:26">
      <c r="A5642">
        <v>543181</v>
      </c>
      <c r="B5642">
        <v>3</v>
      </c>
      <c r="C5642">
        <v>54318103</v>
      </c>
      <c r="D5642">
        <v>3</v>
      </c>
      <c r="E5642">
        <v>5</v>
      </c>
      <c r="F5642">
        <v>27</v>
      </c>
      <c r="G5642">
        <v>2</v>
      </c>
      <c r="H5642">
        <v>12</v>
      </c>
      <c r="I5642">
        <v>-1</v>
      </c>
      <c r="J5642">
        <v>1</v>
      </c>
      <c r="K5642">
        <v>-1</v>
      </c>
      <c r="L5642">
        <v>97</v>
      </c>
      <c r="M5642">
        <v>1</v>
      </c>
      <c r="N5642">
        <v>-1</v>
      </c>
      <c r="O5642">
        <v>-1</v>
      </c>
      <c r="P5642">
        <v>-1</v>
      </c>
      <c r="Q5642">
        <v>-1</v>
      </c>
      <c r="R5642">
        <v>-1</v>
      </c>
      <c r="S5642">
        <v>-2</v>
      </c>
      <c r="T5642">
        <v>-1</v>
      </c>
      <c r="U5642">
        <v>-1</v>
      </c>
      <c r="V5642">
        <v>-1</v>
      </c>
      <c r="W5642">
        <v>-1</v>
      </c>
      <c r="X5642">
        <v>-2</v>
      </c>
      <c r="Y5642">
        <v>-2</v>
      </c>
      <c r="Z5642">
        <v>379114</v>
      </c>
    </row>
    <row r="5643" spans="1:26">
      <c r="A5643">
        <v>543201</v>
      </c>
      <c r="B5643">
        <v>1</v>
      </c>
      <c r="C5643">
        <v>54320101</v>
      </c>
      <c r="D5643">
        <v>4</v>
      </c>
      <c r="E5643">
        <v>5</v>
      </c>
      <c r="F5643">
        <v>27</v>
      </c>
      <c r="G5643">
        <v>1</v>
      </c>
      <c r="H5643">
        <v>46</v>
      </c>
      <c r="I5643">
        <v>2</v>
      </c>
      <c r="J5643">
        <v>6</v>
      </c>
      <c r="K5643">
        <v>7</v>
      </c>
      <c r="L5643">
        <v>97</v>
      </c>
      <c r="M5643">
        <v>3</v>
      </c>
      <c r="N5643">
        <v>4</v>
      </c>
      <c r="O5643">
        <v>3</v>
      </c>
      <c r="P5643">
        <v>2</v>
      </c>
      <c r="Q5643">
        <v>0</v>
      </c>
      <c r="R5643">
        <v>-1</v>
      </c>
      <c r="S5643">
        <v>-2</v>
      </c>
      <c r="T5643">
        <v>-1</v>
      </c>
      <c r="U5643">
        <v>-1</v>
      </c>
      <c r="V5643">
        <v>-1</v>
      </c>
      <c r="W5643">
        <v>0.96551724137931005</v>
      </c>
      <c r="X5643">
        <v>-2</v>
      </c>
      <c r="Y5643">
        <v>-2</v>
      </c>
      <c r="Z5643">
        <v>354287</v>
      </c>
    </row>
    <row r="5644" spans="1:26">
      <c r="A5644">
        <v>543201</v>
      </c>
      <c r="B5644">
        <v>2</v>
      </c>
      <c r="C5644">
        <v>54320102</v>
      </c>
      <c r="D5644">
        <v>4</v>
      </c>
      <c r="E5644">
        <v>5</v>
      </c>
      <c r="F5644">
        <v>27</v>
      </c>
      <c r="G5644">
        <v>2</v>
      </c>
      <c r="H5644">
        <v>44</v>
      </c>
      <c r="I5644">
        <v>2</v>
      </c>
      <c r="J5644">
        <v>5</v>
      </c>
      <c r="K5644">
        <v>7</v>
      </c>
      <c r="L5644">
        <v>97</v>
      </c>
      <c r="M5644">
        <v>3</v>
      </c>
      <c r="N5644">
        <v>1</v>
      </c>
      <c r="O5644">
        <v>5</v>
      </c>
      <c r="P5644">
        <v>2</v>
      </c>
      <c r="Q5644">
        <v>0</v>
      </c>
      <c r="R5644">
        <v>-1</v>
      </c>
      <c r="S5644">
        <v>-2</v>
      </c>
      <c r="T5644">
        <v>-1</v>
      </c>
      <c r="U5644">
        <v>-1</v>
      </c>
      <c r="V5644">
        <v>-1</v>
      </c>
      <c r="W5644">
        <v>0.90720720720720704</v>
      </c>
      <c r="X5644">
        <v>-2</v>
      </c>
      <c r="Y5644">
        <v>-2</v>
      </c>
      <c r="Z5644">
        <v>354287</v>
      </c>
    </row>
    <row r="5645" spans="1:26">
      <c r="A5645">
        <v>543201</v>
      </c>
      <c r="B5645">
        <v>3</v>
      </c>
      <c r="C5645">
        <v>54320103</v>
      </c>
      <c r="D5645">
        <v>4</v>
      </c>
      <c r="E5645">
        <v>5</v>
      </c>
      <c r="F5645">
        <v>27</v>
      </c>
      <c r="G5645">
        <v>1</v>
      </c>
      <c r="H5645">
        <v>18</v>
      </c>
      <c r="I5645">
        <v>1</v>
      </c>
      <c r="J5645">
        <v>6</v>
      </c>
      <c r="K5645">
        <v>4</v>
      </c>
      <c r="L5645">
        <v>97</v>
      </c>
      <c r="M5645">
        <v>2</v>
      </c>
      <c r="N5645">
        <v>1</v>
      </c>
      <c r="O5645">
        <v>5</v>
      </c>
      <c r="P5645">
        <v>2</v>
      </c>
      <c r="Q5645">
        <v>0</v>
      </c>
      <c r="R5645">
        <v>0</v>
      </c>
      <c r="S5645">
        <v>-2</v>
      </c>
      <c r="T5645">
        <v>-1</v>
      </c>
      <c r="U5645">
        <v>-1</v>
      </c>
      <c r="V5645">
        <v>-1</v>
      </c>
      <c r="W5645">
        <v>0.82070949185043096</v>
      </c>
      <c r="X5645">
        <v>-2</v>
      </c>
      <c r="Y5645">
        <v>-2</v>
      </c>
      <c r="Z5645">
        <v>354287</v>
      </c>
    </row>
    <row r="5646" spans="1:26">
      <c r="A5646">
        <v>543201</v>
      </c>
      <c r="B5646">
        <v>4</v>
      </c>
      <c r="C5646">
        <v>54320104</v>
      </c>
      <c r="D5646">
        <v>4</v>
      </c>
      <c r="E5646">
        <v>5</v>
      </c>
      <c r="F5646">
        <v>27</v>
      </c>
      <c r="G5646">
        <v>1</v>
      </c>
      <c r="H5646">
        <v>13</v>
      </c>
      <c r="I5646">
        <v>-1</v>
      </c>
      <c r="J5646">
        <v>6</v>
      </c>
      <c r="K5646">
        <v>-1</v>
      </c>
      <c r="L5646">
        <v>97</v>
      </c>
      <c r="M5646">
        <v>2</v>
      </c>
      <c r="N5646">
        <v>-1</v>
      </c>
      <c r="O5646">
        <v>-1</v>
      </c>
      <c r="P5646">
        <v>-1</v>
      </c>
      <c r="Q5646">
        <v>-1</v>
      </c>
      <c r="R5646">
        <v>-1</v>
      </c>
      <c r="S5646">
        <v>-2</v>
      </c>
      <c r="T5646">
        <v>-1</v>
      </c>
      <c r="U5646">
        <v>-1</v>
      </c>
      <c r="V5646">
        <v>-1</v>
      </c>
      <c r="W5646">
        <v>-1</v>
      </c>
      <c r="X5646">
        <v>-2</v>
      </c>
      <c r="Y5646">
        <v>-2</v>
      </c>
      <c r="Z5646">
        <v>354287</v>
      </c>
    </row>
    <row r="5647" spans="1:26">
      <c r="A5647">
        <v>543251</v>
      </c>
      <c r="B5647">
        <v>1</v>
      </c>
      <c r="C5647">
        <v>54325101</v>
      </c>
      <c r="D5647">
        <v>4</v>
      </c>
      <c r="E5647">
        <v>5</v>
      </c>
      <c r="F5647">
        <v>27</v>
      </c>
      <c r="G5647">
        <v>1</v>
      </c>
      <c r="H5647">
        <v>34</v>
      </c>
      <c r="I5647">
        <v>2</v>
      </c>
      <c r="J5647">
        <v>6</v>
      </c>
      <c r="K5647">
        <v>7</v>
      </c>
      <c r="L5647">
        <v>96</v>
      </c>
      <c r="M5647">
        <v>1</v>
      </c>
      <c r="N5647">
        <v>3</v>
      </c>
      <c r="O5647">
        <v>5</v>
      </c>
      <c r="P5647">
        <v>2</v>
      </c>
      <c r="Q5647">
        <v>0</v>
      </c>
      <c r="R5647">
        <v>-1</v>
      </c>
      <c r="S5647">
        <v>-2</v>
      </c>
      <c r="T5647">
        <v>-1</v>
      </c>
      <c r="U5647">
        <v>-1</v>
      </c>
      <c r="V5647">
        <v>-1</v>
      </c>
      <c r="W5647">
        <v>-1</v>
      </c>
      <c r="X5647">
        <v>-2</v>
      </c>
      <c r="Y5647">
        <v>-2</v>
      </c>
      <c r="Z5647">
        <v>542309</v>
      </c>
    </row>
    <row r="5648" spans="1:26">
      <c r="A5648">
        <v>543251</v>
      </c>
      <c r="B5648">
        <v>2</v>
      </c>
      <c r="C5648">
        <v>54325102</v>
      </c>
      <c r="D5648">
        <v>4</v>
      </c>
      <c r="E5648">
        <v>5</v>
      </c>
      <c r="F5648">
        <v>27</v>
      </c>
      <c r="G5648">
        <v>2</v>
      </c>
      <c r="H5648">
        <v>26</v>
      </c>
      <c r="I5648">
        <v>2</v>
      </c>
      <c r="J5648">
        <v>6</v>
      </c>
      <c r="K5648">
        <v>7</v>
      </c>
      <c r="L5648">
        <v>96</v>
      </c>
      <c r="M5648">
        <v>1</v>
      </c>
      <c r="N5648">
        <v>1</v>
      </c>
      <c r="O5648">
        <v>5</v>
      </c>
      <c r="P5648">
        <v>2</v>
      </c>
      <c r="Q5648">
        <v>0</v>
      </c>
      <c r="R5648">
        <v>-1</v>
      </c>
      <c r="S5648">
        <v>-2</v>
      </c>
      <c r="T5648">
        <v>-1</v>
      </c>
      <c r="U5648">
        <v>-1</v>
      </c>
      <c r="V5648">
        <v>-1</v>
      </c>
      <c r="W5648">
        <v>-1</v>
      </c>
      <c r="X5648">
        <v>-2</v>
      </c>
      <c r="Y5648">
        <v>-2</v>
      </c>
      <c r="Z5648">
        <v>542309</v>
      </c>
    </row>
    <row r="5649" spans="1:26">
      <c r="A5649">
        <v>543251</v>
      </c>
      <c r="B5649">
        <v>3</v>
      </c>
      <c r="C5649">
        <v>54325103</v>
      </c>
      <c r="D5649">
        <v>4</v>
      </c>
      <c r="E5649">
        <v>5</v>
      </c>
      <c r="F5649">
        <v>27</v>
      </c>
      <c r="G5649">
        <v>1</v>
      </c>
      <c r="H5649">
        <v>6</v>
      </c>
      <c r="I5649">
        <v>-1</v>
      </c>
      <c r="J5649">
        <v>6</v>
      </c>
      <c r="K5649">
        <v>-1</v>
      </c>
      <c r="L5649">
        <v>96</v>
      </c>
      <c r="M5649">
        <v>2</v>
      </c>
      <c r="N5649">
        <v>-1</v>
      </c>
      <c r="O5649">
        <v>-1</v>
      </c>
      <c r="P5649">
        <v>-1</v>
      </c>
      <c r="Q5649">
        <v>-1</v>
      </c>
      <c r="R5649">
        <v>-1</v>
      </c>
      <c r="S5649">
        <v>-2</v>
      </c>
      <c r="T5649">
        <v>-1</v>
      </c>
      <c r="U5649">
        <v>-1</v>
      </c>
      <c r="V5649">
        <v>-1</v>
      </c>
      <c r="W5649">
        <v>-1</v>
      </c>
      <c r="X5649">
        <v>-2</v>
      </c>
      <c r="Y5649">
        <v>-2</v>
      </c>
      <c r="Z5649">
        <v>542309</v>
      </c>
    </row>
    <row r="5650" spans="1:26">
      <c r="A5650">
        <v>543251</v>
      </c>
      <c r="B5650">
        <v>4</v>
      </c>
      <c r="C5650">
        <v>54325104</v>
      </c>
      <c r="D5650">
        <v>4</v>
      </c>
      <c r="E5650">
        <v>5</v>
      </c>
      <c r="F5650">
        <v>27</v>
      </c>
      <c r="G5650">
        <v>2</v>
      </c>
      <c r="H5650">
        <v>2</v>
      </c>
      <c r="I5650">
        <v>-1</v>
      </c>
      <c r="J5650">
        <v>6</v>
      </c>
      <c r="K5650">
        <v>-1</v>
      </c>
      <c r="L5650">
        <v>96</v>
      </c>
      <c r="M5650">
        <v>1</v>
      </c>
      <c r="N5650">
        <v>-1</v>
      </c>
      <c r="O5650">
        <v>-1</v>
      </c>
      <c r="P5650">
        <v>-1</v>
      </c>
      <c r="Q5650">
        <v>-1</v>
      </c>
      <c r="R5650">
        <v>-1</v>
      </c>
      <c r="S5650">
        <v>-2</v>
      </c>
      <c r="T5650">
        <v>-1</v>
      </c>
      <c r="U5650">
        <v>-1</v>
      </c>
      <c r="V5650">
        <v>-1</v>
      </c>
      <c r="W5650">
        <v>-1</v>
      </c>
      <c r="X5650">
        <v>-2</v>
      </c>
      <c r="Y5650">
        <v>-2</v>
      </c>
      <c r="Z5650">
        <v>542309</v>
      </c>
    </row>
    <row r="5651" spans="1:26">
      <c r="A5651">
        <v>543271</v>
      </c>
      <c r="B5651">
        <v>1</v>
      </c>
      <c r="C5651">
        <v>54327101</v>
      </c>
      <c r="D5651">
        <v>2</v>
      </c>
      <c r="E5651">
        <v>5</v>
      </c>
      <c r="F5651">
        <v>27</v>
      </c>
      <c r="G5651">
        <v>2</v>
      </c>
      <c r="H5651">
        <v>42</v>
      </c>
      <c r="I5651">
        <v>2</v>
      </c>
      <c r="J5651">
        <v>6</v>
      </c>
      <c r="K5651">
        <v>7</v>
      </c>
      <c r="L5651">
        <v>96</v>
      </c>
      <c r="M5651">
        <v>2</v>
      </c>
      <c r="N5651">
        <v>1</v>
      </c>
      <c r="O5651">
        <v>5</v>
      </c>
      <c r="P5651">
        <v>2</v>
      </c>
      <c r="Q5651">
        <v>0</v>
      </c>
      <c r="R5651">
        <v>-1</v>
      </c>
      <c r="S5651">
        <v>-2</v>
      </c>
      <c r="T5651">
        <v>149.4</v>
      </c>
      <c r="U5651">
        <v>71.900000000000006</v>
      </c>
      <c r="V5651">
        <v>32.212742088389263</v>
      </c>
      <c r="W5651">
        <v>-1</v>
      </c>
      <c r="X5651">
        <v>-2</v>
      </c>
      <c r="Y5651">
        <v>-2</v>
      </c>
      <c r="Z5651">
        <v>539378</v>
      </c>
    </row>
    <row r="5652" spans="1:26">
      <c r="A5652">
        <v>543271</v>
      </c>
      <c r="B5652">
        <v>2</v>
      </c>
      <c r="C5652">
        <v>54327102</v>
      </c>
      <c r="D5652">
        <v>2</v>
      </c>
      <c r="E5652">
        <v>5</v>
      </c>
      <c r="F5652">
        <v>27</v>
      </c>
      <c r="G5652">
        <v>2</v>
      </c>
      <c r="H5652">
        <v>0</v>
      </c>
      <c r="I5652">
        <v>-1</v>
      </c>
      <c r="J5652">
        <v>5</v>
      </c>
      <c r="K5652">
        <v>-1</v>
      </c>
      <c r="L5652">
        <v>96</v>
      </c>
      <c r="M5652">
        <v>1</v>
      </c>
      <c r="N5652">
        <v>-1</v>
      </c>
      <c r="O5652">
        <v>-1</v>
      </c>
      <c r="P5652">
        <v>-1</v>
      </c>
      <c r="Q5652">
        <v>-1</v>
      </c>
      <c r="R5652">
        <v>-1</v>
      </c>
      <c r="S5652">
        <v>-2</v>
      </c>
      <c r="T5652">
        <v>-1</v>
      </c>
      <c r="U5652">
        <v>3.5</v>
      </c>
      <c r="V5652">
        <v>-1</v>
      </c>
      <c r="W5652">
        <v>-1</v>
      </c>
      <c r="X5652">
        <v>-2</v>
      </c>
      <c r="Y5652">
        <v>-2</v>
      </c>
      <c r="Z5652">
        <v>539378</v>
      </c>
    </row>
    <row r="5653" spans="1:26">
      <c r="A5653">
        <v>543351</v>
      </c>
      <c r="B5653">
        <v>1</v>
      </c>
      <c r="C5653">
        <v>54335101</v>
      </c>
      <c r="D5653">
        <v>1</v>
      </c>
      <c r="E5653">
        <v>5</v>
      </c>
      <c r="F5653">
        <v>27</v>
      </c>
      <c r="G5653">
        <v>1</v>
      </c>
      <c r="H5653">
        <v>55</v>
      </c>
      <c r="I5653">
        <v>1</v>
      </c>
      <c r="J5653">
        <v>1</v>
      </c>
      <c r="K5653">
        <v>7</v>
      </c>
      <c r="L5653">
        <v>97</v>
      </c>
      <c r="M5653">
        <v>1</v>
      </c>
      <c r="N5653">
        <v>1</v>
      </c>
      <c r="O5653">
        <v>5</v>
      </c>
      <c r="P5653">
        <v>1</v>
      </c>
      <c r="Q5653">
        <v>0.14499999999999999</v>
      </c>
      <c r="R5653">
        <v>-1</v>
      </c>
      <c r="S5653">
        <v>0</v>
      </c>
      <c r="T5653">
        <v>168.8</v>
      </c>
      <c r="U5653">
        <v>74.2</v>
      </c>
      <c r="V5653">
        <v>26.041081736708513</v>
      </c>
      <c r="W5653">
        <v>0.91720036596523302</v>
      </c>
      <c r="X5653">
        <v>1</v>
      </c>
      <c r="Y5653">
        <v>-9</v>
      </c>
      <c r="Z5653">
        <v>173354</v>
      </c>
    </row>
    <row r="5654" spans="1:26">
      <c r="A5654">
        <v>544151</v>
      </c>
      <c r="B5654">
        <v>1</v>
      </c>
      <c r="C5654">
        <v>54415101</v>
      </c>
      <c r="D5654">
        <v>1</v>
      </c>
      <c r="E5654">
        <v>8</v>
      </c>
      <c r="F5654">
        <v>19</v>
      </c>
      <c r="G5654">
        <v>1</v>
      </c>
      <c r="H5654">
        <v>74</v>
      </c>
      <c r="I5654">
        <v>4</v>
      </c>
      <c r="J5654">
        <v>1</v>
      </c>
      <c r="K5654">
        <v>7</v>
      </c>
      <c r="L5654">
        <v>9</v>
      </c>
      <c r="M5654">
        <v>3</v>
      </c>
      <c r="N5654">
        <v>3</v>
      </c>
      <c r="O5654">
        <v>5</v>
      </c>
      <c r="P5654">
        <v>1</v>
      </c>
      <c r="Q5654">
        <v>10.5</v>
      </c>
      <c r="R5654">
        <v>-1</v>
      </c>
      <c r="S5654">
        <v>1</v>
      </c>
      <c r="T5654">
        <v>171.1</v>
      </c>
      <c r="U5654">
        <v>79.8</v>
      </c>
      <c r="V5654">
        <v>27.258557667050042</v>
      </c>
      <c r="W5654">
        <v>1.0119211370930801</v>
      </c>
      <c r="X5654">
        <v>1</v>
      </c>
      <c r="Y5654">
        <v>1</v>
      </c>
      <c r="Z5654">
        <v>351336</v>
      </c>
    </row>
    <row r="5655" spans="1:26">
      <c r="A5655">
        <v>544181</v>
      </c>
      <c r="B5655">
        <v>1</v>
      </c>
      <c r="C5655">
        <v>54418101</v>
      </c>
      <c r="D5655">
        <v>2</v>
      </c>
      <c r="E5655">
        <v>8</v>
      </c>
      <c r="F5655">
        <v>19</v>
      </c>
      <c r="G5655">
        <v>1</v>
      </c>
      <c r="H5655">
        <v>63</v>
      </c>
      <c r="I5655">
        <v>2</v>
      </c>
      <c r="J5655">
        <v>1</v>
      </c>
      <c r="K5655">
        <v>1</v>
      </c>
      <c r="L5655">
        <v>16</v>
      </c>
      <c r="M5655">
        <v>2</v>
      </c>
      <c r="N5655">
        <v>3</v>
      </c>
      <c r="O5655">
        <v>5</v>
      </c>
      <c r="P5655">
        <v>1</v>
      </c>
      <c r="Q5655">
        <v>47.25</v>
      </c>
      <c r="R5655">
        <v>-1</v>
      </c>
      <c r="S5655">
        <v>2</v>
      </c>
      <c r="T5655">
        <v>171.9</v>
      </c>
      <c r="U5655">
        <v>86.2</v>
      </c>
      <c r="V5655">
        <v>29.171281786798538</v>
      </c>
      <c r="W5655">
        <v>1.07746478873239</v>
      </c>
      <c r="X5655">
        <v>2</v>
      </c>
      <c r="Y5655">
        <v>3</v>
      </c>
      <c r="Z5655">
        <v>333207</v>
      </c>
    </row>
    <row r="5656" spans="1:26">
      <c r="A5656">
        <v>544181</v>
      </c>
      <c r="B5656">
        <v>2</v>
      </c>
      <c r="C5656">
        <v>54418102</v>
      </c>
      <c r="D5656">
        <v>2</v>
      </c>
      <c r="E5656">
        <v>8</v>
      </c>
      <c r="F5656">
        <v>19</v>
      </c>
      <c r="G5656">
        <v>2</v>
      </c>
      <c r="H5656">
        <v>59</v>
      </c>
      <c r="I5656">
        <v>2</v>
      </c>
      <c r="J5656">
        <v>1</v>
      </c>
      <c r="K5656">
        <v>1</v>
      </c>
      <c r="L5656">
        <v>16</v>
      </c>
      <c r="M5656">
        <v>3</v>
      </c>
      <c r="N5656">
        <v>4</v>
      </c>
      <c r="O5656">
        <v>1</v>
      </c>
      <c r="P5656">
        <v>1</v>
      </c>
      <c r="Q5656">
        <v>3.28104</v>
      </c>
      <c r="R5656">
        <v>-1</v>
      </c>
      <c r="S5656">
        <v>6</v>
      </c>
      <c r="T5656">
        <v>166.5</v>
      </c>
      <c r="U5656">
        <v>58.5</v>
      </c>
      <c r="V5656">
        <v>21.102183264345424</v>
      </c>
      <c r="W5656">
        <v>0.80792682926829296</v>
      </c>
      <c r="X5656">
        <v>3</v>
      </c>
      <c r="Y5656">
        <v>2</v>
      </c>
      <c r="Z5656">
        <v>333207</v>
      </c>
    </row>
    <row r="5657" spans="1:26">
      <c r="A5657">
        <v>544201</v>
      </c>
      <c r="B5657">
        <v>1</v>
      </c>
      <c r="C5657">
        <v>54420101</v>
      </c>
      <c r="D5657">
        <v>1</v>
      </c>
      <c r="E5657">
        <v>8</v>
      </c>
      <c r="F5657">
        <v>19</v>
      </c>
      <c r="G5657">
        <v>1</v>
      </c>
      <c r="H5657">
        <v>54</v>
      </c>
      <c r="I5657">
        <v>2</v>
      </c>
      <c r="J5657">
        <v>1</v>
      </c>
      <c r="K5657">
        <v>1</v>
      </c>
      <c r="L5657">
        <v>16</v>
      </c>
      <c r="M5657">
        <v>3</v>
      </c>
      <c r="N5657">
        <v>1</v>
      </c>
      <c r="O5657">
        <v>5</v>
      </c>
      <c r="P5657">
        <v>1</v>
      </c>
      <c r="Q5657">
        <v>8.73</v>
      </c>
      <c r="R5657">
        <v>-1</v>
      </c>
      <c r="S5657">
        <v>0</v>
      </c>
      <c r="T5657">
        <v>-1</v>
      </c>
      <c r="U5657">
        <v>-1</v>
      </c>
      <c r="V5657">
        <v>-1</v>
      </c>
      <c r="W5657">
        <v>-1</v>
      </c>
      <c r="X5657">
        <v>2</v>
      </c>
      <c r="Y5657">
        <v>1</v>
      </c>
      <c r="Z5657">
        <v>459231</v>
      </c>
    </row>
    <row r="5658" spans="1:26">
      <c r="A5658">
        <v>544251</v>
      </c>
      <c r="B5658">
        <v>1</v>
      </c>
      <c r="C5658">
        <v>54425101</v>
      </c>
      <c r="D5658">
        <v>2</v>
      </c>
      <c r="E5658">
        <v>8</v>
      </c>
      <c r="F5658">
        <v>19</v>
      </c>
      <c r="G5658">
        <v>2</v>
      </c>
      <c r="H5658">
        <v>65</v>
      </c>
      <c r="I5658">
        <v>5</v>
      </c>
      <c r="J5658">
        <v>1</v>
      </c>
      <c r="K5658">
        <v>7</v>
      </c>
      <c r="L5658">
        <v>9</v>
      </c>
      <c r="M5658">
        <v>4</v>
      </c>
      <c r="N5658">
        <v>3</v>
      </c>
      <c r="O5658">
        <v>5</v>
      </c>
      <c r="P5658">
        <v>1</v>
      </c>
      <c r="Q5658">
        <v>5.8000000000000003E-2</v>
      </c>
      <c r="R5658">
        <v>-1</v>
      </c>
      <c r="S5658">
        <v>2</v>
      </c>
      <c r="T5658">
        <v>165.8</v>
      </c>
      <c r="U5658">
        <v>69.400000000000006</v>
      </c>
      <c r="V5658">
        <v>25.245874445791213</v>
      </c>
      <c r="W5658">
        <v>0.84492753623188399</v>
      </c>
      <c r="X5658">
        <v>1</v>
      </c>
      <c r="Y5658">
        <v>3</v>
      </c>
      <c r="Z5658">
        <v>539476</v>
      </c>
    </row>
    <row r="5659" spans="1:26">
      <c r="A5659">
        <v>544251</v>
      </c>
      <c r="B5659">
        <v>2</v>
      </c>
      <c r="C5659">
        <v>54425102</v>
      </c>
      <c r="D5659">
        <v>2</v>
      </c>
      <c r="E5659">
        <v>8</v>
      </c>
      <c r="F5659">
        <v>19</v>
      </c>
      <c r="G5659">
        <v>1</v>
      </c>
      <c r="H5659">
        <v>36</v>
      </c>
      <c r="I5659">
        <v>1</v>
      </c>
      <c r="J5659">
        <v>1</v>
      </c>
      <c r="K5659">
        <v>7</v>
      </c>
      <c r="L5659">
        <v>9</v>
      </c>
      <c r="M5659">
        <v>2</v>
      </c>
      <c r="N5659">
        <v>1</v>
      </c>
      <c r="O5659">
        <v>5</v>
      </c>
      <c r="P5659">
        <v>1</v>
      </c>
      <c r="Q5659">
        <v>14.029</v>
      </c>
      <c r="R5659">
        <v>-1</v>
      </c>
      <c r="S5659">
        <v>0</v>
      </c>
      <c r="T5659">
        <v>176.8</v>
      </c>
      <c r="U5659">
        <v>63.2</v>
      </c>
      <c r="V5659">
        <v>20.21866874142626</v>
      </c>
      <c r="W5659">
        <v>0.80401737242128102</v>
      </c>
      <c r="X5659">
        <v>3</v>
      </c>
      <c r="Y5659">
        <v>2</v>
      </c>
      <c r="Z5659">
        <v>539476</v>
      </c>
    </row>
    <row r="5660" spans="1:26">
      <c r="A5660">
        <v>544271</v>
      </c>
      <c r="B5660">
        <v>1</v>
      </c>
      <c r="C5660">
        <v>54427101</v>
      </c>
      <c r="D5660">
        <v>1</v>
      </c>
      <c r="E5660">
        <v>8</v>
      </c>
      <c r="F5660">
        <v>19</v>
      </c>
      <c r="G5660">
        <v>2</v>
      </c>
      <c r="H5660">
        <v>80</v>
      </c>
      <c r="I5660">
        <v>5</v>
      </c>
      <c r="J5660">
        <v>1</v>
      </c>
      <c r="K5660">
        <v>7</v>
      </c>
      <c r="L5660">
        <v>97</v>
      </c>
      <c r="M5660">
        <v>3</v>
      </c>
      <c r="N5660">
        <v>3</v>
      </c>
      <c r="O5660">
        <v>5</v>
      </c>
      <c r="P5660">
        <v>1</v>
      </c>
      <c r="Q5660">
        <v>21.317</v>
      </c>
      <c r="R5660">
        <v>-1</v>
      </c>
      <c r="S5660">
        <v>-2</v>
      </c>
      <c r="T5660">
        <v>157.4</v>
      </c>
      <c r="U5660">
        <v>61.4</v>
      </c>
      <c r="V5660">
        <v>24.783287507124182</v>
      </c>
      <c r="W5660">
        <v>0.93831494483450395</v>
      </c>
      <c r="X5660">
        <v>-2</v>
      </c>
      <c r="Y5660">
        <v>-2</v>
      </c>
      <c r="Z5660">
        <v>445426</v>
      </c>
    </row>
    <row r="5661" spans="1:26">
      <c r="A5661">
        <v>544341</v>
      </c>
      <c r="B5661">
        <v>1</v>
      </c>
      <c r="C5661">
        <v>54434101</v>
      </c>
      <c r="D5661">
        <v>4</v>
      </c>
      <c r="E5661">
        <v>8</v>
      </c>
      <c r="F5661">
        <v>19</v>
      </c>
      <c r="G5661">
        <v>1</v>
      </c>
      <c r="H5661">
        <v>38</v>
      </c>
      <c r="I5661">
        <v>2</v>
      </c>
      <c r="J5661">
        <v>1</v>
      </c>
      <c r="K5661">
        <v>1</v>
      </c>
      <c r="L5661">
        <v>18</v>
      </c>
      <c r="M5661">
        <v>2</v>
      </c>
      <c r="N5661">
        <v>3</v>
      </c>
      <c r="O5661">
        <v>5</v>
      </c>
      <c r="P5661">
        <v>1</v>
      </c>
      <c r="Q5661">
        <v>17.375</v>
      </c>
      <c r="R5661">
        <v>-1</v>
      </c>
      <c r="S5661">
        <v>0</v>
      </c>
      <c r="T5661">
        <v>177.7</v>
      </c>
      <c r="U5661">
        <v>99.7</v>
      </c>
      <c r="V5661">
        <v>31.573323739940953</v>
      </c>
      <c r="W5661">
        <v>0.89877300613496902</v>
      </c>
      <c r="X5661">
        <v>2</v>
      </c>
      <c r="Y5661">
        <v>1</v>
      </c>
      <c r="Z5661">
        <v>421288</v>
      </c>
    </row>
    <row r="5662" spans="1:26">
      <c r="A5662">
        <v>544341</v>
      </c>
      <c r="B5662">
        <v>2</v>
      </c>
      <c r="C5662">
        <v>54434102</v>
      </c>
      <c r="D5662">
        <v>4</v>
      </c>
      <c r="E5662">
        <v>8</v>
      </c>
      <c r="F5662">
        <v>19</v>
      </c>
      <c r="G5662">
        <v>2</v>
      </c>
      <c r="H5662">
        <v>38</v>
      </c>
      <c r="I5662">
        <v>2</v>
      </c>
      <c r="J5662">
        <v>1</v>
      </c>
      <c r="K5662">
        <v>2</v>
      </c>
      <c r="L5662">
        <v>18</v>
      </c>
      <c r="M5662">
        <v>2</v>
      </c>
      <c r="N5662">
        <v>2</v>
      </c>
      <c r="O5662">
        <v>5</v>
      </c>
      <c r="P5662">
        <v>1</v>
      </c>
      <c r="Q5662">
        <v>10.558</v>
      </c>
      <c r="R5662">
        <v>-1</v>
      </c>
      <c r="S5662">
        <v>6</v>
      </c>
      <c r="T5662">
        <v>168.8</v>
      </c>
      <c r="U5662">
        <v>62.3</v>
      </c>
      <c r="V5662">
        <v>21.864681835538278</v>
      </c>
      <c r="W5662">
        <v>0.82503770739064897</v>
      </c>
      <c r="X5662">
        <v>1</v>
      </c>
      <c r="Y5662">
        <v>3</v>
      </c>
      <c r="Z5662">
        <v>421288</v>
      </c>
    </row>
    <row r="5663" spans="1:26">
      <c r="A5663">
        <v>544341</v>
      </c>
      <c r="B5663">
        <v>3</v>
      </c>
      <c r="C5663">
        <v>54434103</v>
      </c>
      <c r="D5663">
        <v>4</v>
      </c>
      <c r="E5663">
        <v>8</v>
      </c>
      <c r="F5663">
        <v>19</v>
      </c>
      <c r="G5663">
        <v>2</v>
      </c>
      <c r="H5663">
        <v>7</v>
      </c>
      <c r="I5663">
        <v>-1</v>
      </c>
      <c r="J5663">
        <v>1</v>
      </c>
      <c r="K5663">
        <v>-1</v>
      </c>
      <c r="L5663">
        <v>18</v>
      </c>
      <c r="M5663">
        <v>3</v>
      </c>
      <c r="N5663">
        <v>-1</v>
      </c>
      <c r="O5663">
        <v>-1</v>
      </c>
      <c r="P5663">
        <v>-1</v>
      </c>
      <c r="Q5663">
        <v>-1</v>
      </c>
      <c r="R5663">
        <v>-1</v>
      </c>
      <c r="S5663">
        <v>-2</v>
      </c>
      <c r="T5663">
        <v>125.4</v>
      </c>
      <c r="U5663">
        <v>24.9</v>
      </c>
      <c r="V5663">
        <v>15.834497073479696</v>
      </c>
      <c r="W5663">
        <v>-1</v>
      </c>
      <c r="X5663">
        <v>-2</v>
      </c>
      <c r="Y5663">
        <v>-2</v>
      </c>
      <c r="Z5663">
        <v>421288</v>
      </c>
    </row>
    <row r="5664" spans="1:26">
      <c r="A5664">
        <v>544341</v>
      </c>
      <c r="B5664">
        <v>4</v>
      </c>
      <c r="C5664">
        <v>54434104</v>
      </c>
      <c r="D5664">
        <v>4</v>
      </c>
      <c r="E5664">
        <v>8</v>
      </c>
      <c r="F5664">
        <v>19</v>
      </c>
      <c r="G5664">
        <v>2</v>
      </c>
      <c r="H5664">
        <v>3</v>
      </c>
      <c r="I5664">
        <v>-1</v>
      </c>
      <c r="J5664">
        <v>1</v>
      </c>
      <c r="K5664">
        <v>-1</v>
      </c>
      <c r="L5664">
        <v>18</v>
      </c>
      <c r="M5664">
        <v>2</v>
      </c>
      <c r="N5664">
        <v>-1</v>
      </c>
      <c r="O5664">
        <v>-1</v>
      </c>
      <c r="P5664">
        <v>-1</v>
      </c>
      <c r="Q5664">
        <v>-1</v>
      </c>
      <c r="R5664">
        <v>-1</v>
      </c>
      <c r="S5664">
        <v>-2</v>
      </c>
      <c r="T5664">
        <v>105.4</v>
      </c>
      <c r="U5664">
        <v>18.5</v>
      </c>
      <c r="V5664">
        <v>16.652924253498913</v>
      </c>
      <c r="W5664">
        <v>-1</v>
      </c>
      <c r="X5664">
        <v>-2</v>
      </c>
      <c r="Y5664">
        <v>-2</v>
      </c>
      <c r="Z5664">
        <v>421288</v>
      </c>
    </row>
    <row r="5665" spans="1:26">
      <c r="A5665">
        <v>544351</v>
      </c>
      <c r="B5665">
        <v>1</v>
      </c>
      <c r="C5665">
        <v>54435101</v>
      </c>
      <c r="D5665">
        <v>1</v>
      </c>
      <c r="E5665">
        <v>8</v>
      </c>
      <c r="F5665">
        <v>19</v>
      </c>
      <c r="G5665">
        <v>1</v>
      </c>
      <c r="H5665">
        <v>54</v>
      </c>
      <c r="I5665">
        <v>4</v>
      </c>
      <c r="J5665">
        <v>1</v>
      </c>
      <c r="K5665">
        <v>2</v>
      </c>
      <c r="L5665">
        <v>97</v>
      </c>
      <c r="M5665">
        <v>1</v>
      </c>
      <c r="N5665">
        <v>3</v>
      </c>
      <c r="O5665">
        <v>5</v>
      </c>
      <c r="P5665">
        <v>1</v>
      </c>
      <c r="Q5665">
        <v>13</v>
      </c>
      <c r="R5665">
        <v>-1</v>
      </c>
      <c r="S5665">
        <v>0</v>
      </c>
      <c r="T5665">
        <v>177.2</v>
      </c>
      <c r="U5665">
        <v>84.4</v>
      </c>
      <c r="V5665">
        <v>26.879117855377615</v>
      </c>
      <c r="W5665">
        <v>0.90896022999520798</v>
      </c>
      <c r="X5665">
        <v>1</v>
      </c>
      <c r="Y5665">
        <v>3</v>
      </c>
      <c r="Z5665">
        <v>310587</v>
      </c>
    </row>
    <row r="5666" spans="1:26">
      <c r="A5666">
        <v>544371</v>
      </c>
      <c r="B5666">
        <v>1</v>
      </c>
      <c r="C5666">
        <v>54437101</v>
      </c>
      <c r="D5666">
        <v>2</v>
      </c>
      <c r="E5666">
        <v>8</v>
      </c>
      <c r="F5666">
        <v>19</v>
      </c>
      <c r="G5666">
        <v>2</v>
      </c>
      <c r="H5666">
        <v>66</v>
      </c>
      <c r="I5666">
        <v>1</v>
      </c>
      <c r="J5666">
        <v>1</v>
      </c>
      <c r="K5666">
        <v>7</v>
      </c>
      <c r="L5666">
        <v>-1</v>
      </c>
      <c r="M5666">
        <v>4</v>
      </c>
      <c r="N5666">
        <v>1</v>
      </c>
      <c r="O5666">
        <v>5</v>
      </c>
      <c r="P5666">
        <v>1</v>
      </c>
      <c r="Q5666">
        <v>0.98</v>
      </c>
      <c r="R5666">
        <v>-1</v>
      </c>
      <c r="S5666">
        <v>2</v>
      </c>
      <c r="T5666">
        <v>151.80000000000001</v>
      </c>
      <c r="U5666">
        <v>44.5</v>
      </c>
      <c r="V5666">
        <v>19.311520428550843</v>
      </c>
      <c r="W5666">
        <v>0.80533484676503997</v>
      </c>
      <c r="X5666">
        <v>3</v>
      </c>
      <c r="Y5666">
        <v>2</v>
      </c>
      <c r="Z5666">
        <v>580401</v>
      </c>
    </row>
    <row r="5667" spans="1:26">
      <c r="A5667">
        <v>544371</v>
      </c>
      <c r="B5667">
        <v>2</v>
      </c>
      <c r="C5667">
        <v>54437102</v>
      </c>
      <c r="D5667">
        <v>2</v>
      </c>
      <c r="E5667">
        <v>8</v>
      </c>
      <c r="F5667">
        <v>19</v>
      </c>
      <c r="G5667">
        <v>2</v>
      </c>
      <c r="H5667">
        <v>93</v>
      </c>
      <c r="I5667">
        <v>5</v>
      </c>
      <c r="J5667">
        <v>1</v>
      </c>
      <c r="K5667">
        <v>7</v>
      </c>
      <c r="L5667">
        <v>-1</v>
      </c>
      <c r="M5667">
        <v>4</v>
      </c>
      <c r="N5667">
        <v>1</v>
      </c>
      <c r="O5667">
        <v>5</v>
      </c>
      <c r="P5667">
        <v>2</v>
      </c>
      <c r="Q5667">
        <v>0</v>
      </c>
      <c r="R5667">
        <v>-1</v>
      </c>
      <c r="S5667">
        <v>-2</v>
      </c>
      <c r="T5667">
        <v>-1</v>
      </c>
      <c r="U5667">
        <v>-1</v>
      </c>
      <c r="V5667">
        <v>-1</v>
      </c>
      <c r="W5667">
        <v>-1</v>
      </c>
      <c r="X5667">
        <v>-2</v>
      </c>
      <c r="Y5667">
        <v>-2</v>
      </c>
      <c r="Z5667">
        <v>580401</v>
      </c>
    </row>
    <row r="5668" spans="1:26">
      <c r="A5668">
        <v>545251</v>
      </c>
      <c r="B5668">
        <v>1</v>
      </c>
      <c r="C5668">
        <v>54525101</v>
      </c>
      <c r="D5668">
        <v>3</v>
      </c>
      <c r="E5668">
        <v>6</v>
      </c>
      <c r="F5668">
        <v>3</v>
      </c>
      <c r="G5668">
        <v>2</v>
      </c>
      <c r="H5668">
        <v>47</v>
      </c>
      <c r="I5668">
        <v>4</v>
      </c>
      <c r="J5668">
        <v>1</v>
      </c>
      <c r="K5668">
        <v>4</v>
      </c>
      <c r="L5668">
        <v>14</v>
      </c>
      <c r="M5668">
        <v>1</v>
      </c>
      <c r="N5668">
        <v>1</v>
      </c>
      <c r="O5668">
        <v>5</v>
      </c>
      <c r="P5668">
        <v>1</v>
      </c>
      <c r="Q5668">
        <v>0.75</v>
      </c>
      <c r="R5668">
        <v>-1</v>
      </c>
      <c r="S5668">
        <v>0</v>
      </c>
      <c r="T5668">
        <v>161.9</v>
      </c>
      <c r="U5668">
        <v>64.8</v>
      </c>
      <c r="V5668">
        <v>24.721869431141393</v>
      </c>
      <c r="W5668">
        <v>0.78371628371628399</v>
      </c>
      <c r="X5668">
        <v>-8</v>
      </c>
      <c r="Y5668">
        <v>1</v>
      </c>
      <c r="Z5668">
        <v>709451</v>
      </c>
    </row>
    <row r="5669" spans="1:26">
      <c r="A5669">
        <v>545251</v>
      </c>
      <c r="B5669">
        <v>2</v>
      </c>
      <c r="C5669">
        <v>54525102</v>
      </c>
      <c r="D5669">
        <v>3</v>
      </c>
      <c r="E5669">
        <v>6</v>
      </c>
      <c r="F5669">
        <v>3</v>
      </c>
      <c r="G5669">
        <v>1</v>
      </c>
      <c r="H5669">
        <v>24</v>
      </c>
      <c r="I5669">
        <v>1</v>
      </c>
      <c r="J5669">
        <v>1</v>
      </c>
      <c r="K5669">
        <v>4</v>
      </c>
      <c r="L5669">
        <v>14</v>
      </c>
      <c r="M5669">
        <v>1</v>
      </c>
      <c r="N5669">
        <v>3</v>
      </c>
      <c r="O5669">
        <v>5</v>
      </c>
      <c r="P5669">
        <v>1</v>
      </c>
      <c r="Q5669">
        <v>13.5</v>
      </c>
      <c r="R5669">
        <v>0</v>
      </c>
      <c r="S5669">
        <v>0</v>
      </c>
      <c r="T5669">
        <v>187.6</v>
      </c>
      <c r="U5669">
        <v>87.3</v>
      </c>
      <c r="V5669">
        <v>24.805533708248284</v>
      </c>
      <c r="W5669">
        <v>-1</v>
      </c>
      <c r="X5669">
        <v>1</v>
      </c>
      <c r="Y5669">
        <v>3</v>
      </c>
      <c r="Z5669">
        <v>709451</v>
      </c>
    </row>
    <row r="5670" spans="1:26">
      <c r="A5670">
        <v>545251</v>
      </c>
      <c r="B5670">
        <v>3</v>
      </c>
      <c r="C5670">
        <v>54525103</v>
      </c>
      <c r="D5670">
        <v>3</v>
      </c>
      <c r="E5670">
        <v>6</v>
      </c>
      <c r="F5670">
        <v>3</v>
      </c>
      <c r="G5670">
        <v>1</v>
      </c>
      <c r="H5670">
        <v>22</v>
      </c>
      <c r="I5670">
        <v>1</v>
      </c>
      <c r="J5670">
        <v>1</v>
      </c>
      <c r="K5670">
        <v>4</v>
      </c>
      <c r="L5670">
        <v>14</v>
      </c>
      <c r="M5670">
        <v>1</v>
      </c>
      <c r="N5670">
        <v>4</v>
      </c>
      <c r="O5670">
        <v>2</v>
      </c>
      <c r="P5670">
        <v>1</v>
      </c>
      <c r="Q5670">
        <v>16.5</v>
      </c>
      <c r="R5670">
        <v>0</v>
      </c>
      <c r="S5670">
        <v>0</v>
      </c>
      <c r="T5670">
        <v>179.1</v>
      </c>
      <c r="U5670">
        <v>87.6</v>
      </c>
      <c r="V5670">
        <v>27.309448788704366</v>
      </c>
      <c r="W5670">
        <v>-1</v>
      </c>
      <c r="X5670">
        <v>1</v>
      </c>
      <c r="Y5670">
        <v>3</v>
      </c>
      <c r="Z5670">
        <v>709451</v>
      </c>
    </row>
    <row r="5671" spans="1:26">
      <c r="A5671">
        <v>545271</v>
      </c>
      <c r="B5671">
        <v>1</v>
      </c>
      <c r="C5671">
        <v>54527101</v>
      </c>
      <c r="D5671">
        <v>3</v>
      </c>
      <c r="E5671">
        <v>6</v>
      </c>
      <c r="F5671">
        <v>3</v>
      </c>
      <c r="G5671">
        <v>1</v>
      </c>
      <c r="H5671">
        <v>44</v>
      </c>
      <c r="I5671">
        <v>2</v>
      </c>
      <c r="J5671">
        <v>1</v>
      </c>
      <c r="K5671">
        <v>4</v>
      </c>
      <c r="L5671">
        <v>18</v>
      </c>
      <c r="M5671">
        <v>2</v>
      </c>
      <c r="N5671">
        <v>4</v>
      </c>
      <c r="O5671">
        <v>3</v>
      </c>
      <c r="P5671">
        <v>1</v>
      </c>
      <c r="Q5671">
        <v>4.7030000000000003</v>
      </c>
      <c r="R5671">
        <v>-1</v>
      </c>
      <c r="S5671">
        <v>0</v>
      </c>
      <c r="T5671">
        <v>175.4</v>
      </c>
      <c r="U5671">
        <v>90</v>
      </c>
      <c r="V5671">
        <v>29.253870287038978</v>
      </c>
      <c r="W5671">
        <v>1.00196270853778</v>
      </c>
      <c r="X5671">
        <v>2</v>
      </c>
      <c r="Y5671">
        <v>1</v>
      </c>
      <c r="Z5671">
        <v>435144</v>
      </c>
    </row>
    <row r="5672" spans="1:26">
      <c r="A5672">
        <v>545271</v>
      </c>
      <c r="B5672">
        <v>2</v>
      </c>
      <c r="C5672">
        <v>54527102</v>
      </c>
      <c r="D5672">
        <v>3</v>
      </c>
      <c r="E5672">
        <v>6</v>
      </c>
      <c r="F5672">
        <v>3</v>
      </c>
      <c r="G5672">
        <v>2</v>
      </c>
      <c r="H5672">
        <v>43</v>
      </c>
      <c r="I5672">
        <v>2</v>
      </c>
      <c r="J5672">
        <v>1</v>
      </c>
      <c r="K5672">
        <v>4</v>
      </c>
      <c r="L5672">
        <v>18</v>
      </c>
      <c r="M5672">
        <v>1</v>
      </c>
      <c r="N5672">
        <v>4</v>
      </c>
      <c r="O5672">
        <v>2</v>
      </c>
      <c r="P5672">
        <v>2</v>
      </c>
      <c r="Q5672">
        <v>0</v>
      </c>
      <c r="R5672">
        <v>-1</v>
      </c>
      <c r="S5672">
        <v>0</v>
      </c>
      <c r="T5672">
        <v>163.5</v>
      </c>
      <c r="U5672">
        <v>60.6</v>
      </c>
      <c r="V5672">
        <v>22.669247818646017</v>
      </c>
      <c r="W5672">
        <v>0.82271023031601498</v>
      </c>
      <c r="X5672">
        <v>1</v>
      </c>
      <c r="Y5672">
        <v>3</v>
      </c>
      <c r="Z5672">
        <v>435144</v>
      </c>
    </row>
    <row r="5673" spans="1:26">
      <c r="A5673">
        <v>545271</v>
      </c>
      <c r="B5673">
        <v>3</v>
      </c>
      <c r="C5673">
        <v>54527103</v>
      </c>
      <c r="D5673">
        <v>3</v>
      </c>
      <c r="E5673">
        <v>6</v>
      </c>
      <c r="F5673">
        <v>3</v>
      </c>
      <c r="G5673">
        <v>1</v>
      </c>
      <c r="H5673">
        <v>14</v>
      </c>
      <c r="I5673">
        <v>-1</v>
      </c>
      <c r="J5673">
        <v>1</v>
      </c>
      <c r="K5673">
        <v>-1</v>
      </c>
      <c r="L5673">
        <v>18</v>
      </c>
      <c r="M5673">
        <v>1</v>
      </c>
      <c r="N5673">
        <v>-1</v>
      </c>
      <c r="O5673">
        <v>-1</v>
      </c>
      <c r="P5673">
        <v>-1</v>
      </c>
      <c r="Q5673">
        <v>-1</v>
      </c>
      <c r="R5673">
        <v>-1</v>
      </c>
      <c r="S5673">
        <v>1</v>
      </c>
      <c r="T5673">
        <v>164.2</v>
      </c>
      <c r="U5673">
        <v>63.6</v>
      </c>
      <c r="V5673">
        <v>23.589069507641231</v>
      </c>
      <c r="W5673">
        <v>-1</v>
      </c>
      <c r="X5673">
        <v>2</v>
      </c>
      <c r="Y5673">
        <v>3</v>
      </c>
      <c r="Z5673">
        <v>435144</v>
      </c>
    </row>
    <row r="5674" spans="1:26">
      <c r="A5674">
        <v>545351</v>
      </c>
      <c r="B5674">
        <v>1</v>
      </c>
      <c r="C5674">
        <v>54535101</v>
      </c>
      <c r="D5674">
        <v>3</v>
      </c>
      <c r="E5674">
        <v>6</v>
      </c>
      <c r="F5674">
        <v>3</v>
      </c>
      <c r="G5674">
        <v>2</v>
      </c>
      <c r="H5674">
        <v>50</v>
      </c>
      <c r="I5674">
        <v>2</v>
      </c>
      <c r="J5674">
        <v>1</v>
      </c>
      <c r="K5674">
        <v>7</v>
      </c>
      <c r="L5674">
        <v>97</v>
      </c>
      <c r="M5674">
        <v>3</v>
      </c>
      <c r="N5674">
        <v>3</v>
      </c>
      <c r="O5674">
        <v>5</v>
      </c>
      <c r="P5674">
        <v>1</v>
      </c>
      <c r="Q5674">
        <v>9.31</v>
      </c>
      <c r="R5674">
        <v>-1</v>
      </c>
      <c r="S5674">
        <v>1</v>
      </c>
      <c r="T5674">
        <v>173.8</v>
      </c>
      <c r="U5674">
        <v>76.900000000000006</v>
      </c>
      <c r="V5674">
        <v>25.458147335468855</v>
      </c>
      <c r="W5674">
        <v>0.78130671506352101</v>
      </c>
      <c r="X5674">
        <v>2</v>
      </c>
      <c r="Y5674">
        <v>1</v>
      </c>
      <c r="Z5674">
        <v>550305</v>
      </c>
    </row>
    <row r="5675" spans="1:26">
      <c r="A5675">
        <v>545351</v>
      </c>
      <c r="B5675">
        <v>2</v>
      </c>
      <c r="C5675">
        <v>54535102</v>
      </c>
      <c r="D5675">
        <v>3</v>
      </c>
      <c r="E5675">
        <v>6</v>
      </c>
      <c r="F5675">
        <v>3</v>
      </c>
      <c r="G5675">
        <v>2</v>
      </c>
      <c r="H5675">
        <v>21</v>
      </c>
      <c r="I5675">
        <v>1</v>
      </c>
      <c r="J5675">
        <v>1</v>
      </c>
      <c r="K5675">
        <v>3</v>
      </c>
      <c r="L5675">
        <v>97</v>
      </c>
      <c r="M5675">
        <v>1</v>
      </c>
      <c r="N5675">
        <v>1</v>
      </c>
      <c r="O5675">
        <v>5</v>
      </c>
      <c r="P5675">
        <v>1</v>
      </c>
      <c r="Q5675">
        <v>30.058</v>
      </c>
      <c r="R5675">
        <v>2</v>
      </c>
      <c r="S5675">
        <v>0</v>
      </c>
      <c r="T5675">
        <v>173.6</v>
      </c>
      <c r="U5675">
        <v>73.599999999999994</v>
      </c>
      <c r="V5675">
        <v>24.421839495423558</v>
      </c>
      <c r="W5675">
        <v>0.71577946768060796</v>
      </c>
      <c r="X5675">
        <v>2</v>
      </c>
      <c r="Y5675">
        <v>1</v>
      </c>
      <c r="Z5675">
        <v>550305</v>
      </c>
    </row>
    <row r="5676" spans="1:26">
      <c r="A5676">
        <v>545351</v>
      </c>
      <c r="B5676">
        <v>3</v>
      </c>
      <c r="C5676">
        <v>54535103</v>
      </c>
      <c r="D5676">
        <v>3</v>
      </c>
      <c r="E5676">
        <v>6</v>
      </c>
      <c r="F5676">
        <v>3</v>
      </c>
      <c r="G5676">
        <v>2</v>
      </c>
      <c r="H5676">
        <v>18</v>
      </c>
      <c r="I5676">
        <v>1</v>
      </c>
      <c r="J5676">
        <v>1</v>
      </c>
      <c r="K5676">
        <v>3</v>
      </c>
      <c r="L5676">
        <v>97</v>
      </c>
      <c r="M5676">
        <v>1</v>
      </c>
      <c r="N5676">
        <v>4</v>
      </c>
      <c r="O5676">
        <v>1</v>
      </c>
      <c r="P5676">
        <v>1</v>
      </c>
      <c r="Q5676">
        <v>19.587</v>
      </c>
      <c r="R5676">
        <v>4</v>
      </c>
      <c r="S5676">
        <v>2</v>
      </c>
      <c r="T5676">
        <v>183.5</v>
      </c>
      <c r="U5676">
        <v>93.1</v>
      </c>
      <c r="V5676">
        <v>27.648880012473178</v>
      </c>
      <c r="W5676">
        <v>0.79256698357821997</v>
      </c>
      <c r="X5676">
        <v>2</v>
      </c>
      <c r="Y5676">
        <v>1</v>
      </c>
      <c r="Z5676">
        <v>550305</v>
      </c>
    </row>
    <row r="5677" spans="1:26">
      <c r="A5677">
        <v>545371</v>
      </c>
      <c r="B5677">
        <v>1</v>
      </c>
      <c r="C5677">
        <v>54537101</v>
      </c>
      <c r="D5677">
        <v>1</v>
      </c>
      <c r="E5677">
        <v>6</v>
      </c>
      <c r="F5677">
        <v>3</v>
      </c>
      <c r="G5677">
        <v>2</v>
      </c>
      <c r="H5677">
        <v>60</v>
      </c>
      <c r="I5677">
        <v>4</v>
      </c>
      <c r="J5677">
        <v>1</v>
      </c>
      <c r="K5677">
        <v>1</v>
      </c>
      <c r="L5677">
        <v>6</v>
      </c>
      <c r="M5677">
        <v>2</v>
      </c>
      <c r="N5677">
        <v>4</v>
      </c>
      <c r="O5677">
        <v>2</v>
      </c>
      <c r="P5677">
        <v>1</v>
      </c>
      <c r="Q5677">
        <v>0.48899999999999999</v>
      </c>
      <c r="R5677">
        <v>-1</v>
      </c>
      <c r="S5677">
        <v>0</v>
      </c>
      <c r="T5677">
        <v>165.3</v>
      </c>
      <c r="U5677">
        <v>86.4</v>
      </c>
      <c r="V5677">
        <v>31.620449208006562</v>
      </c>
      <c r="W5677">
        <v>0.990434782608696</v>
      </c>
      <c r="X5677">
        <v>2</v>
      </c>
      <c r="Y5677">
        <v>1</v>
      </c>
      <c r="Z5677">
        <v>681316</v>
      </c>
    </row>
    <row r="5678" spans="1:26">
      <c r="A5678">
        <v>546051</v>
      </c>
      <c r="B5678">
        <v>1</v>
      </c>
      <c r="C5678">
        <v>54605101</v>
      </c>
      <c r="D5678">
        <v>1</v>
      </c>
      <c r="E5678">
        <v>7</v>
      </c>
      <c r="F5678">
        <v>7</v>
      </c>
      <c r="G5678">
        <v>2</v>
      </c>
      <c r="H5678">
        <v>76</v>
      </c>
      <c r="I5678">
        <v>5</v>
      </c>
      <c r="J5678">
        <v>1</v>
      </c>
      <c r="K5678">
        <v>7</v>
      </c>
      <c r="L5678">
        <v>6</v>
      </c>
      <c r="M5678">
        <v>3</v>
      </c>
      <c r="N5678">
        <v>1</v>
      </c>
      <c r="O5678">
        <v>5</v>
      </c>
      <c r="P5678">
        <v>1</v>
      </c>
      <c r="Q5678">
        <v>3.75</v>
      </c>
      <c r="R5678">
        <v>-1</v>
      </c>
      <c r="S5678">
        <v>0</v>
      </c>
      <c r="T5678">
        <v>-1</v>
      </c>
      <c r="U5678">
        <v>-1</v>
      </c>
      <c r="V5678">
        <v>-1</v>
      </c>
      <c r="W5678">
        <v>-1</v>
      </c>
      <c r="X5678">
        <v>1</v>
      </c>
      <c r="Y5678">
        <v>3</v>
      </c>
      <c r="Z5678">
        <v>435156</v>
      </c>
    </row>
    <row r="5679" spans="1:26">
      <c r="A5679">
        <v>546201</v>
      </c>
      <c r="B5679">
        <v>1</v>
      </c>
      <c r="C5679">
        <v>54620101</v>
      </c>
      <c r="D5679">
        <v>2</v>
      </c>
      <c r="E5679">
        <v>7</v>
      </c>
      <c r="F5679">
        <v>7</v>
      </c>
      <c r="G5679">
        <v>1</v>
      </c>
      <c r="H5679">
        <v>38</v>
      </c>
      <c r="I5679">
        <v>2</v>
      </c>
      <c r="J5679">
        <v>1</v>
      </c>
      <c r="K5679">
        <v>2</v>
      </c>
      <c r="L5679">
        <v>20</v>
      </c>
      <c r="M5679">
        <v>1</v>
      </c>
      <c r="N5679">
        <v>4</v>
      </c>
      <c r="O5679">
        <v>3</v>
      </c>
      <c r="P5679">
        <v>1</v>
      </c>
      <c r="Q5679">
        <v>34.029000000000003</v>
      </c>
      <c r="R5679">
        <v>-1</v>
      </c>
      <c r="S5679">
        <v>0</v>
      </c>
      <c r="T5679">
        <v>-1</v>
      </c>
      <c r="U5679">
        <v>-1</v>
      </c>
      <c r="V5679">
        <v>-1</v>
      </c>
      <c r="W5679">
        <v>0.86598850066342303</v>
      </c>
      <c r="X5679">
        <v>2</v>
      </c>
      <c r="Y5679">
        <v>3</v>
      </c>
      <c r="Z5679">
        <v>571877</v>
      </c>
    </row>
    <row r="5680" spans="1:26">
      <c r="A5680">
        <v>546201</v>
      </c>
      <c r="B5680">
        <v>2</v>
      </c>
      <c r="C5680">
        <v>54620102</v>
      </c>
      <c r="D5680">
        <v>2</v>
      </c>
      <c r="E5680">
        <v>7</v>
      </c>
      <c r="F5680">
        <v>7</v>
      </c>
      <c r="G5680">
        <v>2</v>
      </c>
      <c r="H5680">
        <v>47</v>
      </c>
      <c r="I5680">
        <v>2</v>
      </c>
      <c r="J5680">
        <v>1</v>
      </c>
      <c r="K5680">
        <v>1</v>
      </c>
      <c r="L5680">
        <v>20</v>
      </c>
      <c r="M5680">
        <v>2</v>
      </c>
      <c r="N5680">
        <v>4</v>
      </c>
      <c r="O5680">
        <v>2</v>
      </c>
      <c r="P5680">
        <v>1</v>
      </c>
      <c r="Q5680">
        <v>21.087</v>
      </c>
      <c r="R5680">
        <v>-1</v>
      </c>
      <c r="S5680">
        <v>1</v>
      </c>
      <c r="T5680">
        <v>-1</v>
      </c>
      <c r="U5680">
        <v>-1</v>
      </c>
      <c r="V5680">
        <v>-1</v>
      </c>
      <c r="W5680">
        <v>0.88973024136299095</v>
      </c>
      <c r="X5680">
        <v>2</v>
      </c>
      <c r="Y5680">
        <v>1</v>
      </c>
      <c r="Z5680">
        <v>571877</v>
      </c>
    </row>
    <row r="5681" spans="1:26">
      <c r="A5681">
        <v>546251</v>
      </c>
      <c r="B5681">
        <v>1</v>
      </c>
      <c r="C5681">
        <v>54625101</v>
      </c>
      <c r="D5681">
        <v>3</v>
      </c>
      <c r="E5681">
        <v>7</v>
      </c>
      <c r="F5681">
        <v>7</v>
      </c>
      <c r="G5681">
        <v>2</v>
      </c>
      <c r="H5681">
        <v>38</v>
      </c>
      <c r="I5681">
        <v>4</v>
      </c>
      <c r="J5681">
        <v>4</v>
      </c>
      <c r="K5681">
        <v>4</v>
      </c>
      <c r="L5681">
        <v>10</v>
      </c>
      <c r="M5681">
        <v>3</v>
      </c>
      <c r="N5681">
        <v>1</v>
      </c>
      <c r="O5681">
        <v>5</v>
      </c>
      <c r="P5681">
        <v>1</v>
      </c>
      <c r="Q5681">
        <v>20.087</v>
      </c>
      <c r="R5681">
        <v>-1</v>
      </c>
      <c r="S5681">
        <v>1</v>
      </c>
      <c r="T5681">
        <v>155.69999999999999</v>
      </c>
      <c r="U5681">
        <v>63.4</v>
      </c>
      <c r="V5681">
        <v>26.152429061536175</v>
      </c>
      <c r="W5681">
        <v>0.75459825750242004</v>
      </c>
      <c r="X5681">
        <v>2</v>
      </c>
      <c r="Y5681">
        <v>3</v>
      </c>
      <c r="Z5681">
        <v>868781</v>
      </c>
    </row>
    <row r="5682" spans="1:26">
      <c r="A5682">
        <v>546251</v>
      </c>
      <c r="B5682">
        <v>2</v>
      </c>
      <c r="C5682">
        <v>54625102</v>
      </c>
      <c r="D5682">
        <v>3</v>
      </c>
      <c r="E5682">
        <v>7</v>
      </c>
      <c r="F5682">
        <v>7</v>
      </c>
      <c r="G5682">
        <v>1</v>
      </c>
      <c r="H5682">
        <v>12</v>
      </c>
      <c r="I5682">
        <v>-1</v>
      </c>
      <c r="J5682">
        <v>4</v>
      </c>
      <c r="K5682">
        <v>-1</v>
      </c>
      <c r="L5682">
        <v>10</v>
      </c>
      <c r="M5682">
        <v>2</v>
      </c>
      <c r="N5682">
        <v>-1</v>
      </c>
      <c r="O5682">
        <v>-1</v>
      </c>
      <c r="P5682">
        <v>-1</v>
      </c>
      <c r="Q5682">
        <v>-1</v>
      </c>
      <c r="R5682">
        <v>-1</v>
      </c>
      <c r="S5682">
        <v>-2</v>
      </c>
      <c r="T5682">
        <v>144.30000000000001</v>
      </c>
      <c r="U5682">
        <v>31.5</v>
      </c>
      <c r="V5682">
        <v>15.127873755732384</v>
      </c>
      <c r="W5682">
        <v>-1</v>
      </c>
      <c r="X5682">
        <v>3</v>
      </c>
      <c r="Y5682">
        <v>2</v>
      </c>
      <c r="Z5682">
        <v>868781</v>
      </c>
    </row>
    <row r="5683" spans="1:26">
      <c r="A5683">
        <v>546251</v>
      </c>
      <c r="B5683">
        <v>3</v>
      </c>
      <c r="C5683">
        <v>54625103</v>
      </c>
      <c r="D5683">
        <v>3</v>
      </c>
      <c r="E5683">
        <v>7</v>
      </c>
      <c r="F5683">
        <v>7</v>
      </c>
      <c r="G5683">
        <v>1</v>
      </c>
      <c r="H5683">
        <v>10</v>
      </c>
      <c r="I5683">
        <v>-1</v>
      </c>
      <c r="J5683">
        <v>4</v>
      </c>
      <c r="K5683">
        <v>-1</v>
      </c>
      <c r="L5683">
        <v>10</v>
      </c>
      <c r="M5683">
        <v>2</v>
      </c>
      <c r="N5683">
        <v>-1</v>
      </c>
      <c r="O5683">
        <v>-1</v>
      </c>
      <c r="P5683">
        <v>-1</v>
      </c>
      <c r="Q5683">
        <v>-1</v>
      </c>
      <c r="R5683">
        <v>-1</v>
      </c>
      <c r="S5683">
        <v>-2</v>
      </c>
      <c r="T5683">
        <v>134</v>
      </c>
      <c r="U5683">
        <v>27.3</v>
      </c>
      <c r="V5683">
        <v>15.20383158832702</v>
      </c>
      <c r="W5683">
        <v>-1</v>
      </c>
      <c r="X5683">
        <v>1</v>
      </c>
      <c r="Y5683">
        <v>3</v>
      </c>
      <c r="Z5683">
        <v>868781</v>
      </c>
    </row>
    <row r="5684" spans="1:26">
      <c r="A5684">
        <v>546271</v>
      </c>
      <c r="B5684">
        <v>1</v>
      </c>
      <c r="C5684">
        <v>54627101</v>
      </c>
      <c r="D5684">
        <v>2</v>
      </c>
      <c r="E5684">
        <v>7</v>
      </c>
      <c r="F5684">
        <v>7</v>
      </c>
      <c r="G5684">
        <v>1</v>
      </c>
      <c r="H5684">
        <v>64</v>
      </c>
      <c r="I5684">
        <v>2</v>
      </c>
      <c r="J5684">
        <v>6</v>
      </c>
      <c r="K5684">
        <v>7</v>
      </c>
      <c r="L5684">
        <v>97</v>
      </c>
      <c r="M5684">
        <v>4</v>
      </c>
      <c r="N5684">
        <v>3</v>
      </c>
      <c r="O5684">
        <v>5</v>
      </c>
      <c r="P5684">
        <v>1</v>
      </c>
      <c r="Q5684">
        <v>28</v>
      </c>
      <c r="R5684">
        <v>-1</v>
      </c>
      <c r="S5684">
        <v>2</v>
      </c>
      <c r="T5684">
        <v>-1</v>
      </c>
      <c r="U5684">
        <v>-1</v>
      </c>
      <c r="V5684">
        <v>-1</v>
      </c>
      <c r="W5684">
        <v>-1</v>
      </c>
      <c r="X5684">
        <v>-8</v>
      </c>
      <c r="Y5684">
        <v>3</v>
      </c>
      <c r="Z5684">
        <v>553282</v>
      </c>
    </row>
    <row r="5685" spans="1:26">
      <c r="A5685">
        <v>546271</v>
      </c>
      <c r="B5685">
        <v>2</v>
      </c>
      <c r="C5685">
        <v>54627102</v>
      </c>
      <c r="D5685">
        <v>2</v>
      </c>
      <c r="E5685">
        <v>7</v>
      </c>
      <c r="F5685">
        <v>7</v>
      </c>
      <c r="G5685">
        <v>2</v>
      </c>
      <c r="H5685">
        <v>64</v>
      </c>
      <c r="I5685">
        <v>2</v>
      </c>
      <c r="J5685">
        <v>5</v>
      </c>
      <c r="K5685">
        <v>2</v>
      </c>
      <c r="L5685">
        <v>97</v>
      </c>
      <c r="M5685">
        <v>2</v>
      </c>
      <c r="N5685">
        <v>1</v>
      </c>
      <c r="O5685">
        <v>5</v>
      </c>
      <c r="P5685">
        <v>2</v>
      </c>
      <c r="Q5685">
        <v>0</v>
      </c>
      <c r="R5685">
        <v>-1</v>
      </c>
      <c r="S5685">
        <v>0</v>
      </c>
      <c r="T5685">
        <v>-1</v>
      </c>
      <c r="U5685">
        <v>-1</v>
      </c>
      <c r="V5685">
        <v>-1</v>
      </c>
      <c r="W5685">
        <v>-1</v>
      </c>
      <c r="X5685">
        <v>2</v>
      </c>
      <c r="Y5685">
        <v>1</v>
      </c>
      <c r="Z5685">
        <v>553282</v>
      </c>
    </row>
    <row r="5686" spans="1:26">
      <c r="A5686">
        <v>546341</v>
      </c>
      <c r="B5686">
        <v>1</v>
      </c>
      <c r="C5686">
        <v>54634101</v>
      </c>
      <c r="D5686">
        <v>1</v>
      </c>
      <c r="E5686">
        <v>7</v>
      </c>
      <c r="F5686">
        <v>7</v>
      </c>
      <c r="G5686">
        <v>1</v>
      </c>
      <c r="H5686">
        <v>49</v>
      </c>
      <c r="I5686">
        <v>1</v>
      </c>
      <c r="J5686">
        <v>7</v>
      </c>
      <c r="K5686">
        <v>2</v>
      </c>
      <c r="L5686">
        <v>15</v>
      </c>
      <c r="M5686">
        <v>3</v>
      </c>
      <c r="N5686">
        <v>4</v>
      </c>
      <c r="O5686">
        <v>2</v>
      </c>
      <c r="P5686">
        <v>1</v>
      </c>
      <c r="Q5686">
        <v>16.98</v>
      </c>
      <c r="R5686">
        <v>-1</v>
      </c>
      <c r="S5686">
        <v>0</v>
      </c>
      <c r="T5686">
        <v>160.30000000000001</v>
      </c>
      <c r="U5686">
        <v>68</v>
      </c>
      <c r="V5686">
        <v>26.463170077626589</v>
      </c>
      <c r="W5686">
        <v>0.941896024464832</v>
      </c>
      <c r="X5686">
        <v>2</v>
      </c>
      <c r="Y5686">
        <v>3</v>
      </c>
      <c r="Z5686">
        <v>369365</v>
      </c>
    </row>
    <row r="5687" spans="1:26">
      <c r="A5687">
        <v>546351</v>
      </c>
      <c r="B5687">
        <v>1</v>
      </c>
      <c r="C5687">
        <v>54635101</v>
      </c>
      <c r="D5687">
        <v>2</v>
      </c>
      <c r="E5687">
        <v>7</v>
      </c>
      <c r="F5687">
        <v>7</v>
      </c>
      <c r="G5687">
        <v>1</v>
      </c>
      <c r="H5687">
        <v>28</v>
      </c>
      <c r="I5687">
        <v>2</v>
      </c>
      <c r="J5687">
        <v>1</v>
      </c>
      <c r="K5687">
        <v>1</v>
      </c>
      <c r="L5687">
        <v>19</v>
      </c>
      <c r="M5687">
        <v>1</v>
      </c>
      <c r="N5687">
        <v>3</v>
      </c>
      <c r="O5687">
        <v>5</v>
      </c>
      <c r="P5687">
        <v>1</v>
      </c>
      <c r="Q5687">
        <v>5.6849999999999996</v>
      </c>
      <c r="R5687">
        <v>-1</v>
      </c>
      <c r="S5687">
        <v>0</v>
      </c>
      <c r="T5687">
        <v>180.8</v>
      </c>
      <c r="U5687">
        <v>84.9</v>
      </c>
      <c r="V5687">
        <v>25.972325554076278</v>
      </c>
      <c r="W5687">
        <v>0.86109829257037396</v>
      </c>
      <c r="X5687">
        <v>1</v>
      </c>
      <c r="Y5687">
        <v>3</v>
      </c>
      <c r="Z5687">
        <v>361414</v>
      </c>
    </row>
    <row r="5688" spans="1:26">
      <c r="A5688">
        <v>546351</v>
      </c>
      <c r="B5688">
        <v>2</v>
      </c>
      <c r="C5688">
        <v>54635102</v>
      </c>
      <c r="D5688">
        <v>2</v>
      </c>
      <c r="E5688">
        <v>7</v>
      </c>
      <c r="F5688">
        <v>7</v>
      </c>
      <c r="G5688">
        <v>2</v>
      </c>
      <c r="H5688">
        <v>30</v>
      </c>
      <c r="I5688">
        <v>2</v>
      </c>
      <c r="J5688">
        <v>1</v>
      </c>
      <c r="K5688">
        <v>1</v>
      </c>
      <c r="L5688">
        <v>19</v>
      </c>
      <c r="M5688">
        <v>1</v>
      </c>
      <c r="N5688">
        <v>2</v>
      </c>
      <c r="O5688">
        <v>5</v>
      </c>
      <c r="P5688">
        <v>1</v>
      </c>
      <c r="Q5688">
        <v>9.2880000000000003</v>
      </c>
      <c r="R5688">
        <v>-1</v>
      </c>
      <c r="S5688">
        <v>0</v>
      </c>
      <c r="T5688">
        <v>168.6</v>
      </c>
      <c r="U5688">
        <v>59.6</v>
      </c>
      <c r="V5688">
        <v>20.966750111517783</v>
      </c>
      <c r="W5688">
        <v>0.74368932038835001</v>
      </c>
      <c r="X5688">
        <v>1</v>
      </c>
      <c r="Y5688">
        <v>3</v>
      </c>
      <c r="Z5688">
        <v>361414</v>
      </c>
    </row>
    <row r="5689" spans="1:26">
      <c r="A5689">
        <v>547051</v>
      </c>
      <c r="B5689">
        <v>1</v>
      </c>
      <c r="C5689">
        <v>54705101</v>
      </c>
      <c r="D5689">
        <v>1</v>
      </c>
      <c r="E5689">
        <v>8</v>
      </c>
      <c r="F5689">
        <v>16</v>
      </c>
      <c r="G5689">
        <v>2</v>
      </c>
      <c r="H5689">
        <v>79</v>
      </c>
      <c r="I5689">
        <v>5</v>
      </c>
      <c r="J5689">
        <v>1</v>
      </c>
      <c r="K5689">
        <v>4</v>
      </c>
      <c r="L5689">
        <v>7</v>
      </c>
      <c r="M5689">
        <v>2</v>
      </c>
      <c r="N5689">
        <v>3</v>
      </c>
      <c r="O5689">
        <v>5</v>
      </c>
      <c r="P5689">
        <v>1</v>
      </c>
      <c r="Q5689">
        <v>0.317</v>
      </c>
      <c r="R5689">
        <v>-1</v>
      </c>
      <c r="S5689">
        <v>-9</v>
      </c>
      <c r="T5689">
        <v>162.69999999999999</v>
      </c>
      <c r="U5689">
        <v>50.5</v>
      </c>
      <c r="V5689">
        <v>19.077272018099617</v>
      </c>
      <c r="W5689">
        <v>0.80984340044742698</v>
      </c>
      <c r="X5689">
        <v>3</v>
      </c>
      <c r="Y5689">
        <v>2</v>
      </c>
      <c r="Z5689">
        <v>409405</v>
      </c>
    </row>
    <row r="5690" spans="1:26">
      <c r="A5690">
        <v>547201</v>
      </c>
      <c r="B5690">
        <v>1</v>
      </c>
      <c r="C5690">
        <v>54720101</v>
      </c>
      <c r="D5690">
        <v>1</v>
      </c>
      <c r="E5690">
        <v>8</v>
      </c>
      <c r="F5690">
        <v>16</v>
      </c>
      <c r="G5690">
        <v>2</v>
      </c>
      <c r="H5690">
        <v>21</v>
      </c>
      <c r="I5690">
        <v>1</v>
      </c>
      <c r="J5690">
        <v>1</v>
      </c>
      <c r="K5690">
        <v>1</v>
      </c>
      <c r="L5690">
        <v>-1</v>
      </c>
      <c r="M5690">
        <v>3</v>
      </c>
      <c r="N5690">
        <v>4</v>
      </c>
      <c r="O5690">
        <v>2</v>
      </c>
      <c r="P5690">
        <v>1</v>
      </c>
      <c r="Q5690">
        <v>9.4030000000000005</v>
      </c>
      <c r="R5690">
        <v>4</v>
      </c>
      <c r="S5690">
        <v>12</v>
      </c>
      <c r="T5690">
        <v>163.4</v>
      </c>
      <c r="U5690">
        <v>61</v>
      </c>
      <c r="V5690">
        <v>22.846818449442608</v>
      </c>
      <c r="W5690">
        <v>-1</v>
      </c>
      <c r="X5690">
        <v>2</v>
      </c>
      <c r="Y5690">
        <v>1</v>
      </c>
      <c r="Z5690">
        <v>401533</v>
      </c>
    </row>
    <row r="5691" spans="1:26">
      <c r="A5691">
        <v>547251</v>
      </c>
      <c r="B5691">
        <v>1</v>
      </c>
      <c r="C5691">
        <v>54725101</v>
      </c>
      <c r="D5691">
        <v>1</v>
      </c>
      <c r="E5691">
        <v>8</v>
      </c>
      <c r="F5691">
        <v>16</v>
      </c>
      <c r="G5691">
        <v>1</v>
      </c>
      <c r="H5691">
        <v>87</v>
      </c>
      <c r="I5691">
        <v>1</v>
      </c>
      <c r="J5691">
        <v>1</v>
      </c>
      <c r="K5691">
        <v>7</v>
      </c>
      <c r="L5691">
        <v>96</v>
      </c>
      <c r="M5691">
        <v>3</v>
      </c>
      <c r="N5691">
        <v>3</v>
      </c>
      <c r="O5691">
        <v>5</v>
      </c>
      <c r="P5691">
        <v>1</v>
      </c>
      <c r="Q5691">
        <v>140.11600000000001</v>
      </c>
      <c r="R5691">
        <v>-1</v>
      </c>
      <c r="S5691">
        <v>-2</v>
      </c>
      <c r="T5691">
        <v>-1</v>
      </c>
      <c r="U5691">
        <v>-1</v>
      </c>
      <c r="V5691">
        <v>-1</v>
      </c>
      <c r="W5691">
        <v>-1</v>
      </c>
      <c r="X5691">
        <v>-2</v>
      </c>
      <c r="Y5691">
        <v>-2</v>
      </c>
      <c r="Z5691">
        <v>528192</v>
      </c>
    </row>
    <row r="5692" spans="1:26">
      <c r="A5692">
        <v>547271</v>
      </c>
      <c r="B5692">
        <v>1</v>
      </c>
      <c r="C5692">
        <v>54727101</v>
      </c>
      <c r="D5692">
        <v>1</v>
      </c>
      <c r="E5692">
        <v>8</v>
      </c>
      <c r="F5692">
        <v>16</v>
      </c>
      <c r="G5692">
        <v>1</v>
      </c>
      <c r="H5692">
        <v>40</v>
      </c>
      <c r="I5692">
        <v>1</v>
      </c>
      <c r="J5692">
        <v>1</v>
      </c>
      <c r="K5692">
        <v>1</v>
      </c>
      <c r="L5692">
        <v>12</v>
      </c>
      <c r="M5692">
        <v>3</v>
      </c>
      <c r="N5692">
        <v>3</v>
      </c>
      <c r="O5692">
        <v>5</v>
      </c>
      <c r="P5692">
        <v>1</v>
      </c>
      <c r="Q5692">
        <v>12.26638</v>
      </c>
      <c r="R5692">
        <v>-1</v>
      </c>
      <c r="S5692">
        <v>2</v>
      </c>
      <c r="T5692">
        <v>167</v>
      </c>
      <c r="U5692">
        <v>81.099999999999994</v>
      </c>
      <c r="V5692">
        <v>29.079565420058085</v>
      </c>
      <c r="W5692">
        <v>0.96365330848089503</v>
      </c>
      <c r="X5692">
        <v>2</v>
      </c>
      <c r="Y5692">
        <v>3</v>
      </c>
      <c r="Z5692">
        <v>334237</v>
      </c>
    </row>
    <row r="5693" spans="1:26">
      <c r="A5693">
        <v>547351</v>
      </c>
      <c r="B5693">
        <v>1</v>
      </c>
      <c r="C5693">
        <v>54735101</v>
      </c>
      <c r="D5693">
        <v>4</v>
      </c>
      <c r="E5693">
        <v>8</v>
      </c>
      <c r="F5693">
        <v>16</v>
      </c>
      <c r="G5693">
        <v>2</v>
      </c>
      <c r="H5693">
        <v>41</v>
      </c>
      <c r="I5693">
        <v>2</v>
      </c>
      <c r="J5693">
        <v>1</v>
      </c>
      <c r="K5693">
        <v>1</v>
      </c>
      <c r="L5693">
        <v>26</v>
      </c>
      <c r="M5693">
        <v>2</v>
      </c>
      <c r="N5693">
        <v>3</v>
      </c>
      <c r="O5693">
        <v>5</v>
      </c>
      <c r="P5693">
        <v>1</v>
      </c>
      <c r="Q5693">
        <v>3</v>
      </c>
      <c r="R5693">
        <v>-1</v>
      </c>
      <c r="S5693">
        <v>0</v>
      </c>
      <c r="T5693">
        <v>162.5</v>
      </c>
      <c r="U5693">
        <v>49.8</v>
      </c>
      <c r="V5693">
        <v>18.859171597633136</v>
      </c>
      <c r="W5693">
        <v>0.74778761061946997</v>
      </c>
      <c r="X5693">
        <v>1</v>
      </c>
      <c r="Y5693">
        <v>3</v>
      </c>
      <c r="Z5693">
        <v>475356</v>
      </c>
    </row>
    <row r="5694" spans="1:26">
      <c r="A5694">
        <v>547351</v>
      </c>
      <c r="B5694">
        <v>2</v>
      </c>
      <c r="C5694">
        <v>54735102</v>
      </c>
      <c r="D5694">
        <v>4</v>
      </c>
      <c r="E5694">
        <v>8</v>
      </c>
      <c r="F5694">
        <v>16</v>
      </c>
      <c r="G5694">
        <v>1</v>
      </c>
      <c r="H5694">
        <v>46</v>
      </c>
      <c r="I5694">
        <v>2</v>
      </c>
      <c r="J5694">
        <v>1</v>
      </c>
      <c r="K5694">
        <v>1</v>
      </c>
      <c r="L5694">
        <v>26</v>
      </c>
      <c r="M5694">
        <v>2</v>
      </c>
      <c r="N5694">
        <v>1</v>
      </c>
      <c r="O5694">
        <v>5</v>
      </c>
      <c r="P5694">
        <v>1</v>
      </c>
      <c r="Q5694">
        <v>5.625</v>
      </c>
      <c r="R5694">
        <v>-1</v>
      </c>
      <c r="S5694">
        <v>1</v>
      </c>
      <c r="T5694">
        <v>181.6</v>
      </c>
      <c r="U5694">
        <v>83.5</v>
      </c>
      <c r="V5694">
        <v>25.319480292650745</v>
      </c>
      <c r="W5694">
        <v>0.8935546875</v>
      </c>
      <c r="X5694">
        <v>2</v>
      </c>
      <c r="Y5694">
        <v>1</v>
      </c>
      <c r="Z5694">
        <v>475356</v>
      </c>
    </row>
    <row r="5695" spans="1:26">
      <c r="A5695">
        <v>547351</v>
      </c>
      <c r="B5695">
        <v>3</v>
      </c>
      <c r="C5695">
        <v>54735103</v>
      </c>
      <c r="D5695">
        <v>4</v>
      </c>
      <c r="E5695">
        <v>8</v>
      </c>
      <c r="F5695">
        <v>16</v>
      </c>
      <c r="G5695">
        <v>1</v>
      </c>
      <c r="H5695">
        <v>10</v>
      </c>
      <c r="I5695">
        <v>-1</v>
      </c>
      <c r="J5695">
        <v>1</v>
      </c>
      <c r="K5695">
        <v>-1</v>
      </c>
      <c r="L5695">
        <v>26</v>
      </c>
      <c r="M5695">
        <v>1</v>
      </c>
      <c r="N5695">
        <v>-1</v>
      </c>
      <c r="O5695">
        <v>-1</v>
      </c>
      <c r="P5695">
        <v>-1</v>
      </c>
      <c r="Q5695">
        <v>-1</v>
      </c>
      <c r="R5695">
        <v>-1</v>
      </c>
      <c r="S5695">
        <v>-2</v>
      </c>
      <c r="T5695">
        <v>144.69999999999999</v>
      </c>
      <c r="U5695">
        <v>33.799999999999997</v>
      </c>
      <c r="V5695">
        <v>16.142828691633291</v>
      </c>
      <c r="W5695">
        <v>-1</v>
      </c>
      <c r="X5695">
        <v>-8</v>
      </c>
      <c r="Y5695">
        <v>3</v>
      </c>
      <c r="Z5695">
        <v>475356</v>
      </c>
    </row>
    <row r="5696" spans="1:26">
      <c r="A5696">
        <v>547351</v>
      </c>
      <c r="B5696">
        <v>4</v>
      </c>
      <c r="C5696">
        <v>54735104</v>
      </c>
      <c r="D5696">
        <v>4</v>
      </c>
      <c r="E5696">
        <v>8</v>
      </c>
      <c r="F5696">
        <v>16</v>
      </c>
      <c r="G5696">
        <v>1</v>
      </c>
      <c r="H5696">
        <v>8</v>
      </c>
      <c r="I5696">
        <v>-1</v>
      </c>
      <c r="J5696">
        <v>1</v>
      </c>
      <c r="K5696">
        <v>-1</v>
      </c>
      <c r="L5696">
        <v>26</v>
      </c>
      <c r="M5696">
        <v>1</v>
      </c>
      <c r="N5696">
        <v>-1</v>
      </c>
      <c r="O5696">
        <v>-1</v>
      </c>
      <c r="P5696">
        <v>-1</v>
      </c>
      <c r="Q5696">
        <v>-1</v>
      </c>
      <c r="R5696">
        <v>-1</v>
      </c>
      <c r="S5696">
        <v>-2</v>
      </c>
      <c r="T5696">
        <v>139.19999999999999</v>
      </c>
      <c r="U5696">
        <v>29.3</v>
      </c>
      <c r="V5696">
        <v>15.121300700224602</v>
      </c>
      <c r="W5696">
        <v>-1</v>
      </c>
      <c r="X5696">
        <v>-8</v>
      </c>
      <c r="Y5696">
        <v>3</v>
      </c>
      <c r="Z5696">
        <v>475356</v>
      </c>
    </row>
    <row r="5697" spans="1:26">
      <c r="A5697">
        <v>547371</v>
      </c>
      <c r="B5697">
        <v>1</v>
      </c>
      <c r="C5697">
        <v>54737101</v>
      </c>
      <c r="D5697">
        <v>4</v>
      </c>
      <c r="E5697">
        <v>8</v>
      </c>
      <c r="F5697">
        <v>16</v>
      </c>
      <c r="G5697">
        <v>1</v>
      </c>
      <c r="H5697">
        <v>37</v>
      </c>
      <c r="I5697">
        <v>6</v>
      </c>
      <c r="J5697">
        <v>1</v>
      </c>
      <c r="K5697">
        <v>1</v>
      </c>
      <c r="L5697">
        <v>20</v>
      </c>
      <c r="M5697">
        <v>1</v>
      </c>
      <c r="N5697">
        <v>1</v>
      </c>
      <c r="O5697">
        <v>5</v>
      </c>
      <c r="P5697">
        <v>1</v>
      </c>
      <c r="Q5697">
        <v>9.9849999999999994</v>
      </c>
      <c r="R5697">
        <v>-1</v>
      </c>
      <c r="S5697">
        <v>0</v>
      </c>
      <c r="T5697">
        <v>180.9</v>
      </c>
      <c r="U5697">
        <v>-1</v>
      </c>
      <c r="V5697">
        <v>-1</v>
      </c>
      <c r="W5697">
        <v>0.81554404145077697</v>
      </c>
      <c r="X5697">
        <v>1</v>
      </c>
      <c r="Y5697">
        <v>3</v>
      </c>
      <c r="Z5697">
        <v>352328</v>
      </c>
    </row>
    <row r="5698" spans="1:26">
      <c r="A5698">
        <v>547371</v>
      </c>
      <c r="B5698">
        <v>2</v>
      </c>
      <c r="C5698">
        <v>54737102</v>
      </c>
      <c r="D5698">
        <v>4</v>
      </c>
      <c r="E5698">
        <v>8</v>
      </c>
      <c r="F5698">
        <v>16</v>
      </c>
      <c r="G5698">
        <v>2</v>
      </c>
      <c r="H5698">
        <v>42</v>
      </c>
      <c r="I5698">
        <v>6</v>
      </c>
      <c r="J5698">
        <v>1</v>
      </c>
      <c r="K5698">
        <v>1</v>
      </c>
      <c r="L5698">
        <v>20</v>
      </c>
      <c r="M5698">
        <v>1</v>
      </c>
      <c r="N5698">
        <v>3</v>
      </c>
      <c r="O5698">
        <v>5</v>
      </c>
      <c r="P5698">
        <v>1</v>
      </c>
      <c r="Q5698">
        <v>9.7550000000000008</v>
      </c>
      <c r="R5698">
        <v>-1</v>
      </c>
      <c r="S5698">
        <v>0</v>
      </c>
      <c r="T5698">
        <v>164.1</v>
      </c>
      <c r="U5698">
        <v>-1</v>
      </c>
      <c r="V5698">
        <v>-1</v>
      </c>
      <c r="W5698">
        <v>0.81427072402938105</v>
      </c>
      <c r="X5698">
        <v>-8</v>
      </c>
      <c r="Y5698">
        <v>1</v>
      </c>
      <c r="Z5698">
        <v>352328</v>
      </c>
    </row>
    <row r="5699" spans="1:26">
      <c r="A5699">
        <v>547371</v>
      </c>
      <c r="B5699">
        <v>3</v>
      </c>
      <c r="C5699">
        <v>54737103</v>
      </c>
      <c r="D5699">
        <v>4</v>
      </c>
      <c r="E5699">
        <v>8</v>
      </c>
      <c r="F5699">
        <v>16</v>
      </c>
      <c r="G5699">
        <v>1</v>
      </c>
      <c r="H5699">
        <v>3</v>
      </c>
      <c r="I5699">
        <v>-1</v>
      </c>
      <c r="J5699">
        <v>1</v>
      </c>
      <c r="K5699">
        <v>-1</v>
      </c>
      <c r="L5699">
        <v>20</v>
      </c>
      <c r="M5699">
        <v>1</v>
      </c>
      <c r="N5699">
        <v>-1</v>
      </c>
      <c r="O5699">
        <v>-1</v>
      </c>
      <c r="P5699">
        <v>-1</v>
      </c>
      <c r="Q5699">
        <v>-1</v>
      </c>
      <c r="R5699">
        <v>-1</v>
      </c>
      <c r="S5699">
        <v>-2</v>
      </c>
      <c r="T5699">
        <v>106</v>
      </c>
      <c r="U5699">
        <v>-1</v>
      </c>
      <c r="V5699">
        <v>-1</v>
      </c>
      <c r="W5699">
        <v>-1</v>
      </c>
      <c r="X5699">
        <v>-2</v>
      </c>
      <c r="Y5699">
        <v>-2</v>
      </c>
      <c r="Z5699">
        <v>352328</v>
      </c>
    </row>
    <row r="5700" spans="1:26">
      <c r="A5700">
        <v>547371</v>
      </c>
      <c r="B5700">
        <v>4</v>
      </c>
      <c r="C5700">
        <v>54737104</v>
      </c>
      <c r="D5700">
        <v>4</v>
      </c>
      <c r="E5700">
        <v>8</v>
      </c>
      <c r="F5700">
        <v>16</v>
      </c>
      <c r="G5700">
        <v>2</v>
      </c>
      <c r="H5700">
        <v>2</v>
      </c>
      <c r="I5700">
        <v>-1</v>
      </c>
      <c r="J5700">
        <v>1</v>
      </c>
      <c r="K5700">
        <v>-1</v>
      </c>
      <c r="L5700">
        <v>20</v>
      </c>
      <c r="M5700">
        <v>1</v>
      </c>
      <c r="N5700">
        <v>-1</v>
      </c>
      <c r="O5700">
        <v>-1</v>
      </c>
      <c r="P5700">
        <v>-1</v>
      </c>
      <c r="Q5700">
        <v>-1</v>
      </c>
      <c r="R5700">
        <v>-1</v>
      </c>
      <c r="S5700">
        <v>-2</v>
      </c>
      <c r="T5700">
        <v>89.3</v>
      </c>
      <c r="U5700">
        <v>-1</v>
      </c>
      <c r="V5700">
        <v>-1</v>
      </c>
      <c r="W5700">
        <v>-1</v>
      </c>
      <c r="X5700">
        <v>-2</v>
      </c>
      <c r="Y5700">
        <v>-2</v>
      </c>
      <c r="Z5700">
        <v>352328</v>
      </c>
    </row>
    <row r="5701" spans="1:26">
      <c r="A5701">
        <v>548051</v>
      </c>
      <c r="B5701">
        <v>1</v>
      </c>
      <c r="C5701">
        <v>54805101</v>
      </c>
      <c r="D5701">
        <v>2</v>
      </c>
      <c r="E5701">
        <v>6</v>
      </c>
      <c r="F5701">
        <v>1</v>
      </c>
      <c r="G5701">
        <v>1</v>
      </c>
      <c r="H5701">
        <v>26</v>
      </c>
      <c r="I5701">
        <v>1</v>
      </c>
      <c r="J5701">
        <v>1</v>
      </c>
      <c r="K5701">
        <v>6</v>
      </c>
      <c r="L5701">
        <v>10</v>
      </c>
      <c r="M5701">
        <v>1</v>
      </c>
      <c r="N5701">
        <v>4</v>
      </c>
      <c r="O5701">
        <v>2</v>
      </c>
      <c r="P5701">
        <v>1</v>
      </c>
      <c r="Q5701">
        <v>14.75</v>
      </c>
      <c r="R5701">
        <v>-1</v>
      </c>
      <c r="S5701">
        <v>0</v>
      </c>
      <c r="T5701">
        <v>171.8</v>
      </c>
      <c r="U5701">
        <v>71.2</v>
      </c>
      <c r="V5701">
        <v>24.123130965562193</v>
      </c>
      <c r="W5701">
        <v>0.88140703517587904</v>
      </c>
      <c r="X5701">
        <v>1</v>
      </c>
      <c r="Y5701">
        <v>1</v>
      </c>
      <c r="Z5701">
        <v>242427</v>
      </c>
    </row>
    <row r="5702" spans="1:26">
      <c r="A5702">
        <v>548051</v>
      </c>
      <c r="B5702">
        <v>2</v>
      </c>
      <c r="C5702">
        <v>54805102</v>
      </c>
      <c r="D5702">
        <v>2</v>
      </c>
      <c r="E5702">
        <v>6</v>
      </c>
      <c r="F5702">
        <v>1</v>
      </c>
      <c r="G5702">
        <v>1</v>
      </c>
      <c r="H5702">
        <v>28</v>
      </c>
      <c r="I5702">
        <v>1</v>
      </c>
      <c r="J5702">
        <v>1</v>
      </c>
      <c r="K5702">
        <v>6</v>
      </c>
      <c r="L5702">
        <v>10</v>
      </c>
      <c r="M5702">
        <v>1</v>
      </c>
      <c r="N5702">
        <v>4</v>
      </c>
      <c r="O5702">
        <v>2</v>
      </c>
      <c r="P5702">
        <v>1</v>
      </c>
      <c r="Q5702">
        <v>15.5</v>
      </c>
      <c r="R5702">
        <v>-1</v>
      </c>
      <c r="S5702">
        <v>-2</v>
      </c>
      <c r="T5702">
        <v>175.4</v>
      </c>
      <c r="U5702">
        <v>71.400000000000006</v>
      </c>
      <c r="V5702">
        <v>23.20807042771759</v>
      </c>
      <c r="W5702">
        <v>0.835365853658536</v>
      </c>
      <c r="X5702">
        <v>-2</v>
      </c>
      <c r="Y5702">
        <v>-2</v>
      </c>
      <c r="Z5702">
        <v>242427</v>
      </c>
    </row>
    <row r="5703" spans="1:26">
      <c r="A5703">
        <v>548151</v>
      </c>
      <c r="B5703">
        <v>1</v>
      </c>
      <c r="C5703">
        <v>54815101</v>
      </c>
      <c r="D5703">
        <v>2</v>
      </c>
      <c r="E5703">
        <v>6</v>
      </c>
      <c r="F5703">
        <v>3</v>
      </c>
      <c r="G5703">
        <v>1</v>
      </c>
      <c r="H5703">
        <v>65</v>
      </c>
      <c r="I5703">
        <v>2</v>
      </c>
      <c r="J5703">
        <v>1</v>
      </c>
      <c r="K5703">
        <v>4</v>
      </c>
      <c r="L5703">
        <v>11</v>
      </c>
      <c r="M5703">
        <v>1</v>
      </c>
      <c r="N5703">
        <v>3</v>
      </c>
      <c r="O5703">
        <v>5</v>
      </c>
      <c r="P5703">
        <v>1</v>
      </c>
      <c r="Q5703">
        <v>15.125</v>
      </c>
      <c r="R5703">
        <v>-1</v>
      </c>
      <c r="S5703">
        <v>0</v>
      </c>
      <c r="T5703">
        <v>181.6</v>
      </c>
      <c r="U5703">
        <v>81.599999999999994</v>
      </c>
      <c r="V5703">
        <v>24.743348405752101</v>
      </c>
      <c r="W5703">
        <v>0.94618395303326797</v>
      </c>
      <c r="X5703">
        <v>1</v>
      </c>
      <c r="Y5703">
        <v>3</v>
      </c>
      <c r="Z5703">
        <v>423288</v>
      </c>
    </row>
    <row r="5704" spans="1:26">
      <c r="A5704">
        <v>548151</v>
      </c>
      <c r="B5704">
        <v>2</v>
      </c>
      <c r="C5704">
        <v>54815102</v>
      </c>
      <c r="D5704">
        <v>2</v>
      </c>
      <c r="E5704">
        <v>6</v>
      </c>
      <c r="F5704">
        <v>3</v>
      </c>
      <c r="G5704">
        <v>2</v>
      </c>
      <c r="H5704">
        <v>64</v>
      </c>
      <c r="I5704">
        <v>2</v>
      </c>
      <c r="J5704">
        <v>1</v>
      </c>
      <c r="K5704">
        <v>4</v>
      </c>
      <c r="L5704">
        <v>11</v>
      </c>
      <c r="M5704">
        <v>3</v>
      </c>
      <c r="N5704">
        <v>1</v>
      </c>
      <c r="O5704">
        <v>5</v>
      </c>
      <c r="P5704">
        <v>1</v>
      </c>
      <c r="Q5704">
        <v>15.933</v>
      </c>
      <c r="R5704">
        <v>-1</v>
      </c>
      <c r="S5704">
        <v>1</v>
      </c>
      <c r="T5704">
        <v>165.6</v>
      </c>
      <c r="U5704">
        <v>65.3</v>
      </c>
      <c r="V5704">
        <v>23.811815911689887</v>
      </c>
      <c r="W5704">
        <v>0.98987626546681695</v>
      </c>
      <c r="X5704">
        <v>1</v>
      </c>
      <c r="Y5704">
        <v>3</v>
      </c>
      <c r="Z5704">
        <v>423288</v>
      </c>
    </row>
    <row r="5705" spans="1:26">
      <c r="A5705">
        <v>548181</v>
      </c>
      <c r="B5705">
        <v>1</v>
      </c>
      <c r="C5705">
        <v>54818101</v>
      </c>
      <c r="D5705">
        <v>1</v>
      </c>
      <c r="E5705">
        <v>6</v>
      </c>
      <c r="F5705">
        <v>3</v>
      </c>
      <c r="G5705">
        <v>2</v>
      </c>
      <c r="H5705">
        <v>59</v>
      </c>
      <c r="I5705">
        <v>2</v>
      </c>
      <c r="J5705">
        <v>1</v>
      </c>
      <c r="K5705">
        <v>5</v>
      </c>
      <c r="L5705">
        <v>15</v>
      </c>
      <c r="M5705">
        <v>1</v>
      </c>
      <c r="N5705">
        <v>1</v>
      </c>
      <c r="O5705">
        <v>5</v>
      </c>
      <c r="P5705">
        <v>1</v>
      </c>
      <c r="Q5705">
        <v>14.029</v>
      </c>
      <c r="R5705">
        <v>-1</v>
      </c>
      <c r="S5705">
        <v>0</v>
      </c>
      <c r="T5705">
        <v>159.9</v>
      </c>
      <c r="U5705">
        <v>66.599999999999994</v>
      </c>
      <c r="V5705">
        <v>26.04817504373629</v>
      </c>
      <c r="W5705">
        <v>0.78955150320354905</v>
      </c>
      <c r="X5705">
        <v>2</v>
      </c>
      <c r="Y5705">
        <v>1</v>
      </c>
      <c r="Z5705">
        <v>757378</v>
      </c>
    </row>
    <row r="5706" spans="1:26">
      <c r="A5706">
        <v>548201</v>
      </c>
      <c r="B5706">
        <v>1</v>
      </c>
      <c r="C5706">
        <v>54820101</v>
      </c>
      <c r="D5706">
        <v>1</v>
      </c>
      <c r="E5706">
        <v>6</v>
      </c>
      <c r="F5706">
        <v>3</v>
      </c>
      <c r="G5706">
        <v>2</v>
      </c>
      <c r="H5706">
        <v>82</v>
      </c>
      <c r="I5706">
        <v>5</v>
      </c>
      <c r="J5706">
        <v>1</v>
      </c>
      <c r="K5706">
        <v>7</v>
      </c>
      <c r="L5706">
        <v>96</v>
      </c>
      <c r="M5706">
        <v>2</v>
      </c>
      <c r="N5706">
        <v>1</v>
      </c>
      <c r="O5706">
        <v>5</v>
      </c>
      <c r="P5706">
        <v>2</v>
      </c>
      <c r="Q5706">
        <v>0</v>
      </c>
      <c r="R5706">
        <v>-1</v>
      </c>
      <c r="S5706">
        <v>-2</v>
      </c>
      <c r="T5706">
        <v>-1</v>
      </c>
      <c r="U5706">
        <v>-1</v>
      </c>
      <c r="V5706">
        <v>-1</v>
      </c>
      <c r="W5706">
        <v>-1</v>
      </c>
      <c r="X5706">
        <v>-2</v>
      </c>
      <c r="Y5706">
        <v>-2</v>
      </c>
      <c r="Z5706">
        <v>688316</v>
      </c>
    </row>
    <row r="5707" spans="1:26">
      <c r="A5707">
        <v>548271</v>
      </c>
      <c r="B5707">
        <v>1</v>
      </c>
      <c r="C5707">
        <v>54827101</v>
      </c>
      <c r="D5707">
        <v>2</v>
      </c>
      <c r="E5707">
        <v>6</v>
      </c>
      <c r="F5707">
        <v>3</v>
      </c>
      <c r="G5707">
        <v>1</v>
      </c>
      <c r="H5707">
        <v>58</v>
      </c>
      <c r="I5707">
        <v>2</v>
      </c>
      <c r="J5707">
        <v>1</v>
      </c>
      <c r="K5707">
        <v>5</v>
      </c>
      <c r="L5707">
        <v>17</v>
      </c>
      <c r="M5707">
        <v>1</v>
      </c>
      <c r="N5707">
        <v>3</v>
      </c>
      <c r="O5707">
        <v>5</v>
      </c>
      <c r="P5707">
        <v>1</v>
      </c>
      <c r="Q5707">
        <v>15.673</v>
      </c>
      <c r="R5707">
        <v>-1</v>
      </c>
      <c r="S5707">
        <v>0</v>
      </c>
      <c r="T5707">
        <v>170</v>
      </c>
      <c r="U5707">
        <v>80.099999999999994</v>
      </c>
      <c r="V5707">
        <v>27.716262975778548</v>
      </c>
      <c r="W5707">
        <v>0.93448275862068997</v>
      </c>
      <c r="X5707">
        <v>1</v>
      </c>
      <c r="Y5707">
        <v>3</v>
      </c>
      <c r="Z5707">
        <v>353266</v>
      </c>
    </row>
    <row r="5708" spans="1:26">
      <c r="A5708">
        <v>548271</v>
      </c>
      <c r="B5708">
        <v>2</v>
      </c>
      <c r="C5708">
        <v>54827102</v>
      </c>
      <c r="D5708">
        <v>2</v>
      </c>
      <c r="E5708">
        <v>6</v>
      </c>
      <c r="F5708">
        <v>3</v>
      </c>
      <c r="G5708">
        <v>2</v>
      </c>
      <c r="H5708">
        <v>55</v>
      </c>
      <c r="I5708">
        <v>2</v>
      </c>
      <c r="J5708">
        <v>1</v>
      </c>
      <c r="K5708">
        <v>3</v>
      </c>
      <c r="L5708">
        <v>17</v>
      </c>
      <c r="M5708">
        <v>1</v>
      </c>
      <c r="N5708">
        <v>1</v>
      </c>
      <c r="O5708">
        <v>5</v>
      </c>
      <c r="P5708">
        <v>1</v>
      </c>
      <c r="Q5708">
        <v>1.5</v>
      </c>
      <c r="R5708">
        <v>-1</v>
      </c>
      <c r="S5708">
        <v>2</v>
      </c>
      <c r="T5708">
        <v>165.1</v>
      </c>
      <c r="U5708">
        <v>60.6</v>
      </c>
      <c r="V5708">
        <v>22.231997126716145</v>
      </c>
      <c r="W5708">
        <v>0.77618069815195101</v>
      </c>
      <c r="X5708">
        <v>1</v>
      </c>
      <c r="Y5708">
        <v>3</v>
      </c>
      <c r="Z5708">
        <v>353266</v>
      </c>
    </row>
    <row r="5709" spans="1:26">
      <c r="A5709">
        <v>548341</v>
      </c>
      <c r="B5709">
        <v>1</v>
      </c>
      <c r="C5709">
        <v>54834101</v>
      </c>
      <c r="D5709">
        <v>3</v>
      </c>
      <c r="E5709">
        <v>6</v>
      </c>
      <c r="F5709">
        <v>1</v>
      </c>
      <c r="G5709">
        <v>2</v>
      </c>
      <c r="H5709">
        <v>43</v>
      </c>
      <c r="I5709">
        <v>6</v>
      </c>
      <c r="J5709">
        <v>1</v>
      </c>
      <c r="K5709">
        <v>1</v>
      </c>
      <c r="L5709">
        <v>22</v>
      </c>
      <c r="M5709">
        <v>2</v>
      </c>
      <c r="N5709">
        <v>4</v>
      </c>
      <c r="O5709">
        <v>1</v>
      </c>
      <c r="P5709">
        <v>1</v>
      </c>
      <c r="Q5709">
        <v>17.48</v>
      </c>
      <c r="R5709">
        <v>-1</v>
      </c>
      <c r="S5709">
        <v>1</v>
      </c>
      <c r="T5709">
        <v>-1</v>
      </c>
      <c r="U5709">
        <v>-1</v>
      </c>
      <c r="V5709">
        <v>-1</v>
      </c>
      <c r="W5709">
        <v>0.81882098431584605</v>
      </c>
      <c r="X5709">
        <v>1</v>
      </c>
      <c r="Y5709">
        <v>1</v>
      </c>
      <c r="Z5709">
        <v>522246</v>
      </c>
    </row>
    <row r="5710" spans="1:26">
      <c r="A5710">
        <v>548341</v>
      </c>
      <c r="B5710">
        <v>2</v>
      </c>
      <c r="C5710">
        <v>54834102</v>
      </c>
      <c r="D5710">
        <v>3</v>
      </c>
      <c r="E5710">
        <v>6</v>
      </c>
      <c r="F5710">
        <v>1</v>
      </c>
      <c r="G5710">
        <v>2</v>
      </c>
      <c r="H5710">
        <v>13</v>
      </c>
      <c r="I5710">
        <v>-1</v>
      </c>
      <c r="J5710">
        <v>1</v>
      </c>
      <c r="K5710">
        <v>-1</v>
      </c>
      <c r="L5710">
        <v>22</v>
      </c>
      <c r="M5710">
        <v>1</v>
      </c>
      <c r="N5710">
        <v>-1</v>
      </c>
      <c r="O5710">
        <v>-1</v>
      </c>
      <c r="P5710">
        <v>-1</v>
      </c>
      <c r="Q5710">
        <v>-1</v>
      </c>
      <c r="R5710">
        <v>-1</v>
      </c>
      <c r="S5710">
        <v>3</v>
      </c>
      <c r="T5710">
        <v>159.19999999999999</v>
      </c>
      <c r="U5710">
        <v>69.099999999999994</v>
      </c>
      <c r="V5710">
        <v>27.264147370015912</v>
      </c>
      <c r="W5710">
        <v>-1</v>
      </c>
      <c r="X5710">
        <v>2</v>
      </c>
      <c r="Y5710">
        <v>1</v>
      </c>
      <c r="Z5710">
        <v>522246</v>
      </c>
    </row>
    <row r="5711" spans="1:26">
      <c r="A5711">
        <v>548341</v>
      </c>
      <c r="B5711">
        <v>3</v>
      </c>
      <c r="C5711">
        <v>54834103</v>
      </c>
      <c r="D5711">
        <v>3</v>
      </c>
      <c r="E5711">
        <v>6</v>
      </c>
      <c r="F5711">
        <v>1</v>
      </c>
      <c r="G5711">
        <v>2</v>
      </c>
      <c r="H5711">
        <v>9</v>
      </c>
      <c r="I5711">
        <v>-1</v>
      </c>
      <c r="J5711">
        <v>1</v>
      </c>
      <c r="K5711">
        <v>-1</v>
      </c>
      <c r="L5711">
        <v>22</v>
      </c>
      <c r="M5711">
        <v>1</v>
      </c>
      <c r="N5711">
        <v>-1</v>
      </c>
      <c r="O5711">
        <v>-1</v>
      </c>
      <c r="P5711">
        <v>-1</v>
      </c>
      <c r="Q5711">
        <v>-1</v>
      </c>
      <c r="R5711">
        <v>-1</v>
      </c>
      <c r="S5711">
        <v>-2</v>
      </c>
      <c r="T5711">
        <v>138</v>
      </c>
      <c r="U5711">
        <v>37.299999999999997</v>
      </c>
      <c r="V5711">
        <v>19.586221382062593</v>
      </c>
      <c r="W5711">
        <v>-1</v>
      </c>
      <c r="X5711">
        <v>-8</v>
      </c>
      <c r="Y5711">
        <v>1</v>
      </c>
      <c r="Z5711">
        <v>522246</v>
      </c>
    </row>
    <row r="5712" spans="1:26">
      <c r="A5712">
        <v>549051</v>
      </c>
      <c r="B5712">
        <v>1</v>
      </c>
      <c r="C5712">
        <v>54905101</v>
      </c>
      <c r="D5712">
        <v>4</v>
      </c>
      <c r="E5712">
        <v>9</v>
      </c>
      <c r="F5712">
        <v>21</v>
      </c>
      <c r="G5712">
        <v>1</v>
      </c>
      <c r="H5712">
        <v>56</v>
      </c>
      <c r="I5712">
        <v>2</v>
      </c>
      <c r="J5712">
        <v>1</v>
      </c>
      <c r="K5712">
        <v>7</v>
      </c>
      <c r="L5712">
        <v>96</v>
      </c>
      <c r="M5712">
        <v>1</v>
      </c>
      <c r="N5712">
        <v>3</v>
      </c>
      <c r="O5712">
        <v>5</v>
      </c>
      <c r="P5712">
        <v>1</v>
      </c>
      <c r="Q5712">
        <v>0.95199999999999996</v>
      </c>
      <c r="R5712">
        <v>-1</v>
      </c>
      <c r="S5712">
        <v>3</v>
      </c>
      <c r="T5712">
        <v>178.3</v>
      </c>
      <c r="U5712">
        <v>94.7</v>
      </c>
      <c r="V5712">
        <v>29.788407936990748</v>
      </c>
      <c r="W5712">
        <v>-1</v>
      </c>
      <c r="X5712">
        <v>2</v>
      </c>
      <c r="Y5712">
        <v>1</v>
      </c>
      <c r="Z5712">
        <v>243479</v>
      </c>
    </row>
    <row r="5713" spans="1:26">
      <c r="A5713">
        <v>549051</v>
      </c>
      <c r="B5713">
        <v>2</v>
      </c>
      <c r="C5713">
        <v>54905102</v>
      </c>
      <c r="D5713">
        <v>4</v>
      </c>
      <c r="E5713">
        <v>9</v>
      </c>
      <c r="F5713">
        <v>21</v>
      </c>
      <c r="G5713">
        <v>2</v>
      </c>
      <c r="H5713">
        <v>42</v>
      </c>
      <c r="I5713">
        <v>2</v>
      </c>
      <c r="J5713">
        <v>1</v>
      </c>
      <c r="K5713">
        <v>4</v>
      </c>
      <c r="L5713">
        <v>96</v>
      </c>
      <c r="M5713">
        <v>1</v>
      </c>
      <c r="N5713">
        <v>1</v>
      </c>
      <c r="O5713">
        <v>5</v>
      </c>
      <c r="P5713">
        <v>1</v>
      </c>
      <c r="Q5713">
        <v>5.8000000000000003E-2</v>
      </c>
      <c r="R5713">
        <v>-1</v>
      </c>
      <c r="S5713">
        <v>3</v>
      </c>
      <c r="T5713">
        <v>156.69999999999999</v>
      </c>
      <c r="U5713">
        <v>66.099999999999994</v>
      </c>
      <c r="V5713">
        <v>26.919281658358067</v>
      </c>
      <c r="W5713">
        <v>0.76666666666666705</v>
      </c>
      <c r="X5713">
        <v>2</v>
      </c>
      <c r="Y5713">
        <v>1</v>
      </c>
      <c r="Z5713">
        <v>243479</v>
      </c>
    </row>
    <row r="5714" spans="1:26">
      <c r="A5714">
        <v>549051</v>
      </c>
      <c r="B5714">
        <v>3</v>
      </c>
      <c r="C5714">
        <v>54905103</v>
      </c>
      <c r="D5714">
        <v>4</v>
      </c>
      <c r="E5714">
        <v>9</v>
      </c>
      <c r="F5714">
        <v>21</v>
      </c>
      <c r="G5714">
        <v>1</v>
      </c>
      <c r="H5714">
        <v>18</v>
      </c>
      <c r="I5714">
        <v>1</v>
      </c>
      <c r="J5714">
        <v>1</v>
      </c>
      <c r="K5714">
        <v>4</v>
      </c>
      <c r="L5714">
        <v>96</v>
      </c>
      <c r="M5714">
        <v>1</v>
      </c>
      <c r="N5714">
        <v>3</v>
      </c>
      <c r="O5714">
        <v>5</v>
      </c>
      <c r="P5714">
        <v>1</v>
      </c>
      <c r="Q5714">
        <v>15</v>
      </c>
      <c r="R5714">
        <v>0</v>
      </c>
      <c r="S5714">
        <v>0</v>
      </c>
      <c r="T5714">
        <v>167.2</v>
      </c>
      <c r="U5714">
        <v>50.3</v>
      </c>
      <c r="V5714">
        <v>17.992662713765711</v>
      </c>
      <c r="W5714">
        <v>0.78924015529672797</v>
      </c>
      <c r="X5714">
        <v>3</v>
      </c>
      <c r="Y5714">
        <v>3</v>
      </c>
      <c r="Z5714">
        <v>243479</v>
      </c>
    </row>
    <row r="5715" spans="1:26">
      <c r="A5715">
        <v>549051</v>
      </c>
      <c r="B5715">
        <v>4</v>
      </c>
      <c r="C5715">
        <v>54905104</v>
      </c>
      <c r="D5715">
        <v>4</v>
      </c>
      <c r="E5715">
        <v>9</v>
      </c>
      <c r="F5715">
        <v>21</v>
      </c>
      <c r="G5715">
        <v>1</v>
      </c>
      <c r="H5715">
        <v>13</v>
      </c>
      <c r="I5715">
        <v>-1</v>
      </c>
      <c r="J5715">
        <v>1</v>
      </c>
      <c r="K5715">
        <v>-1</v>
      </c>
      <c r="L5715">
        <v>96</v>
      </c>
      <c r="M5715">
        <v>1</v>
      </c>
      <c r="N5715">
        <v>-1</v>
      </c>
      <c r="O5715">
        <v>-1</v>
      </c>
      <c r="P5715">
        <v>-1</v>
      </c>
      <c r="Q5715">
        <v>-1</v>
      </c>
      <c r="R5715">
        <v>-1</v>
      </c>
      <c r="S5715">
        <v>0</v>
      </c>
      <c r="T5715">
        <v>156.69999999999999</v>
      </c>
      <c r="U5715">
        <v>47.9</v>
      </c>
      <c r="V5715">
        <v>19.507316058023473</v>
      </c>
      <c r="W5715">
        <v>-1</v>
      </c>
      <c r="X5715">
        <v>1</v>
      </c>
      <c r="Y5715">
        <v>3</v>
      </c>
      <c r="Z5715">
        <v>243479</v>
      </c>
    </row>
    <row r="5716" spans="1:26">
      <c r="A5716">
        <v>549151</v>
      </c>
      <c r="B5716">
        <v>1</v>
      </c>
      <c r="C5716">
        <v>54915101</v>
      </c>
      <c r="D5716">
        <v>1</v>
      </c>
      <c r="E5716">
        <v>9</v>
      </c>
      <c r="F5716">
        <v>21</v>
      </c>
      <c r="G5716">
        <v>2</v>
      </c>
      <c r="H5716">
        <v>61</v>
      </c>
      <c r="I5716">
        <v>5</v>
      </c>
      <c r="J5716">
        <v>1</v>
      </c>
      <c r="K5716">
        <v>7</v>
      </c>
      <c r="L5716">
        <v>97</v>
      </c>
      <c r="M5716">
        <v>2</v>
      </c>
      <c r="N5716">
        <v>4</v>
      </c>
      <c r="O5716">
        <v>3</v>
      </c>
      <c r="P5716">
        <v>2</v>
      </c>
      <c r="Q5716">
        <v>0</v>
      </c>
      <c r="R5716">
        <v>-1</v>
      </c>
      <c r="S5716">
        <v>1</v>
      </c>
      <c r="T5716">
        <v>158.6</v>
      </c>
      <c r="U5716">
        <v>51.7</v>
      </c>
      <c r="V5716">
        <v>20.553423794901484</v>
      </c>
      <c r="W5716">
        <v>0.86977753662506796</v>
      </c>
      <c r="X5716">
        <v>1</v>
      </c>
      <c r="Y5716">
        <v>3</v>
      </c>
      <c r="Z5716">
        <v>474276</v>
      </c>
    </row>
    <row r="5717" spans="1:26">
      <c r="A5717">
        <v>549181</v>
      </c>
      <c r="B5717">
        <v>1</v>
      </c>
      <c r="C5717">
        <v>54918101</v>
      </c>
      <c r="D5717">
        <v>4</v>
      </c>
      <c r="E5717">
        <v>9</v>
      </c>
      <c r="F5717">
        <v>21</v>
      </c>
      <c r="G5717">
        <v>1</v>
      </c>
      <c r="H5717">
        <v>41</v>
      </c>
      <c r="I5717">
        <v>2</v>
      </c>
      <c r="J5717">
        <v>1</v>
      </c>
      <c r="K5717">
        <v>2</v>
      </c>
      <c r="L5717">
        <v>12</v>
      </c>
      <c r="M5717">
        <v>1</v>
      </c>
      <c r="N5717">
        <v>4</v>
      </c>
      <c r="O5717">
        <v>3</v>
      </c>
      <c r="P5717">
        <v>1</v>
      </c>
      <c r="Q5717">
        <v>9.0869999999999997</v>
      </c>
      <c r="R5717">
        <v>-1</v>
      </c>
      <c r="S5717">
        <v>0</v>
      </c>
      <c r="T5717">
        <v>175.4</v>
      </c>
      <c r="U5717">
        <v>94.6</v>
      </c>
      <c r="V5717">
        <v>30.749068101709856</v>
      </c>
      <c r="W5717">
        <v>-1</v>
      </c>
      <c r="X5717">
        <v>1</v>
      </c>
      <c r="Y5717">
        <v>3</v>
      </c>
      <c r="Z5717">
        <v>595341</v>
      </c>
    </row>
    <row r="5718" spans="1:26">
      <c r="A5718">
        <v>549181</v>
      </c>
      <c r="B5718">
        <v>2</v>
      </c>
      <c r="C5718">
        <v>54918102</v>
      </c>
      <c r="D5718">
        <v>4</v>
      </c>
      <c r="E5718">
        <v>9</v>
      </c>
      <c r="F5718">
        <v>21</v>
      </c>
      <c r="G5718">
        <v>2</v>
      </c>
      <c r="H5718">
        <v>44</v>
      </c>
      <c r="I5718">
        <v>2</v>
      </c>
      <c r="J5718">
        <v>1</v>
      </c>
      <c r="K5718">
        <v>7</v>
      </c>
      <c r="L5718">
        <v>12</v>
      </c>
      <c r="M5718">
        <v>1</v>
      </c>
      <c r="N5718">
        <v>1</v>
      </c>
      <c r="O5718">
        <v>5</v>
      </c>
      <c r="P5718">
        <v>1</v>
      </c>
      <c r="Q5718">
        <v>9.2590000000000003</v>
      </c>
      <c r="R5718">
        <v>-1</v>
      </c>
      <c r="S5718">
        <v>0</v>
      </c>
      <c r="T5718">
        <v>162</v>
      </c>
      <c r="U5718">
        <v>77</v>
      </c>
      <c r="V5718">
        <v>29.340039628105465</v>
      </c>
      <c r="W5718">
        <v>0.873537353735373</v>
      </c>
      <c r="X5718">
        <v>2</v>
      </c>
      <c r="Y5718">
        <v>1</v>
      </c>
      <c r="Z5718">
        <v>595341</v>
      </c>
    </row>
    <row r="5719" spans="1:26">
      <c r="A5719">
        <v>549181</v>
      </c>
      <c r="B5719">
        <v>3</v>
      </c>
      <c r="C5719">
        <v>54918103</v>
      </c>
      <c r="D5719">
        <v>4</v>
      </c>
      <c r="E5719">
        <v>9</v>
      </c>
      <c r="F5719">
        <v>21</v>
      </c>
      <c r="G5719">
        <v>2</v>
      </c>
      <c r="H5719">
        <v>11</v>
      </c>
      <c r="I5719">
        <v>-1</v>
      </c>
      <c r="J5719">
        <v>1</v>
      </c>
      <c r="K5719">
        <v>-1</v>
      </c>
      <c r="L5719">
        <v>12</v>
      </c>
      <c r="M5719">
        <v>1</v>
      </c>
      <c r="N5719">
        <v>-1</v>
      </c>
      <c r="O5719">
        <v>-1</v>
      </c>
      <c r="P5719">
        <v>-1</v>
      </c>
      <c r="Q5719">
        <v>-1</v>
      </c>
      <c r="R5719">
        <v>-1</v>
      </c>
      <c r="S5719">
        <v>-2</v>
      </c>
      <c r="T5719">
        <v>154.9</v>
      </c>
      <c r="U5719">
        <v>55</v>
      </c>
      <c r="V5719">
        <v>22.922387712599932</v>
      </c>
      <c r="W5719">
        <v>-1</v>
      </c>
      <c r="X5719">
        <v>2</v>
      </c>
      <c r="Y5719">
        <v>1</v>
      </c>
      <c r="Z5719">
        <v>595341</v>
      </c>
    </row>
    <row r="5720" spans="1:26">
      <c r="A5720">
        <v>549181</v>
      </c>
      <c r="B5720">
        <v>4</v>
      </c>
      <c r="C5720">
        <v>54918104</v>
      </c>
      <c r="D5720">
        <v>4</v>
      </c>
      <c r="E5720">
        <v>9</v>
      </c>
      <c r="F5720">
        <v>21</v>
      </c>
      <c r="G5720">
        <v>1</v>
      </c>
      <c r="H5720">
        <v>7</v>
      </c>
      <c r="I5720">
        <v>-1</v>
      </c>
      <c r="J5720">
        <v>1</v>
      </c>
      <c r="K5720">
        <v>-1</v>
      </c>
      <c r="L5720">
        <v>12</v>
      </c>
      <c r="M5720">
        <v>1</v>
      </c>
      <c r="N5720">
        <v>-1</v>
      </c>
      <c r="O5720">
        <v>-1</v>
      </c>
      <c r="P5720">
        <v>-1</v>
      </c>
      <c r="Q5720">
        <v>-1</v>
      </c>
      <c r="R5720">
        <v>-1</v>
      </c>
      <c r="S5720">
        <v>-2</v>
      </c>
      <c r="T5720">
        <v>122.7</v>
      </c>
      <c r="U5720">
        <v>26.5</v>
      </c>
      <c r="V5720">
        <v>17.601786481695136</v>
      </c>
      <c r="W5720">
        <v>-1</v>
      </c>
      <c r="X5720">
        <v>-2</v>
      </c>
      <c r="Y5720">
        <v>-2</v>
      </c>
      <c r="Z5720">
        <v>595341</v>
      </c>
    </row>
    <row r="5721" spans="1:26">
      <c r="A5721">
        <v>549201</v>
      </c>
      <c r="B5721">
        <v>1</v>
      </c>
      <c r="C5721">
        <v>54920101</v>
      </c>
      <c r="D5721">
        <v>4</v>
      </c>
      <c r="E5721">
        <v>9</v>
      </c>
      <c r="F5721">
        <v>21</v>
      </c>
      <c r="G5721">
        <v>1</v>
      </c>
      <c r="H5721">
        <v>43</v>
      </c>
      <c r="I5721">
        <v>2</v>
      </c>
      <c r="J5721">
        <v>1</v>
      </c>
      <c r="K5721">
        <v>4</v>
      </c>
      <c r="L5721">
        <v>18</v>
      </c>
      <c r="M5721">
        <v>1</v>
      </c>
      <c r="N5721">
        <v>3</v>
      </c>
      <c r="O5721">
        <v>5</v>
      </c>
      <c r="P5721">
        <v>1</v>
      </c>
      <c r="Q5721">
        <v>1.095</v>
      </c>
      <c r="R5721">
        <v>-1</v>
      </c>
      <c r="S5721">
        <v>0</v>
      </c>
      <c r="T5721">
        <v>180.1</v>
      </c>
      <c r="U5721">
        <v>107.3</v>
      </c>
      <c r="V5721">
        <v>33.08051760990331</v>
      </c>
      <c r="W5721">
        <v>0.97990388816076901</v>
      </c>
      <c r="X5721">
        <v>2</v>
      </c>
      <c r="Y5721">
        <v>1</v>
      </c>
      <c r="Z5721">
        <v>318185</v>
      </c>
    </row>
    <row r="5722" spans="1:26">
      <c r="A5722">
        <v>549201</v>
      </c>
      <c r="B5722">
        <v>2</v>
      </c>
      <c r="C5722">
        <v>54920102</v>
      </c>
      <c r="D5722">
        <v>4</v>
      </c>
      <c r="E5722">
        <v>9</v>
      </c>
      <c r="F5722">
        <v>21</v>
      </c>
      <c r="G5722">
        <v>2</v>
      </c>
      <c r="H5722">
        <v>40</v>
      </c>
      <c r="I5722">
        <v>2</v>
      </c>
      <c r="J5722">
        <v>1</v>
      </c>
      <c r="K5722">
        <v>4</v>
      </c>
      <c r="L5722">
        <v>18</v>
      </c>
      <c r="M5722">
        <v>1</v>
      </c>
      <c r="N5722">
        <v>3</v>
      </c>
      <c r="O5722">
        <v>5</v>
      </c>
      <c r="P5722">
        <v>1</v>
      </c>
      <c r="Q5722">
        <v>0.57499999999999996</v>
      </c>
      <c r="R5722">
        <v>-1</v>
      </c>
      <c r="S5722">
        <v>0</v>
      </c>
      <c r="T5722">
        <v>165.1</v>
      </c>
      <c r="U5722">
        <v>80.7</v>
      </c>
      <c r="V5722">
        <v>29.605976371716057</v>
      </c>
      <c r="W5722">
        <v>0.794514179451418</v>
      </c>
      <c r="X5722">
        <v>2</v>
      </c>
      <c r="Y5722">
        <v>1</v>
      </c>
      <c r="Z5722">
        <v>318185</v>
      </c>
    </row>
    <row r="5723" spans="1:26">
      <c r="A5723">
        <v>549201</v>
      </c>
      <c r="B5723">
        <v>3</v>
      </c>
      <c r="C5723">
        <v>54920103</v>
      </c>
      <c r="D5723">
        <v>4</v>
      </c>
      <c r="E5723">
        <v>9</v>
      </c>
      <c r="F5723">
        <v>21</v>
      </c>
      <c r="G5723">
        <v>1</v>
      </c>
      <c r="H5723">
        <v>11</v>
      </c>
      <c r="I5723">
        <v>-1</v>
      </c>
      <c r="J5723">
        <v>1</v>
      </c>
      <c r="K5723">
        <v>-1</v>
      </c>
      <c r="L5723">
        <v>18</v>
      </c>
      <c r="M5723">
        <v>1</v>
      </c>
      <c r="N5723">
        <v>-1</v>
      </c>
      <c r="O5723">
        <v>-1</v>
      </c>
      <c r="P5723">
        <v>-1</v>
      </c>
      <c r="Q5723">
        <v>-1</v>
      </c>
      <c r="R5723">
        <v>-1</v>
      </c>
      <c r="S5723">
        <v>-2</v>
      </c>
      <c r="T5723">
        <v>142.80000000000001</v>
      </c>
      <c r="U5723">
        <v>34.4</v>
      </c>
      <c r="V5723">
        <v>16.86949289519729</v>
      </c>
      <c r="W5723">
        <v>-1</v>
      </c>
      <c r="X5723">
        <v>1</v>
      </c>
      <c r="Y5723">
        <v>3</v>
      </c>
      <c r="Z5723">
        <v>318185</v>
      </c>
    </row>
    <row r="5724" spans="1:26">
      <c r="A5724">
        <v>549201</v>
      </c>
      <c r="B5724">
        <v>4</v>
      </c>
      <c r="C5724">
        <v>54920104</v>
      </c>
      <c r="D5724">
        <v>4</v>
      </c>
      <c r="E5724">
        <v>9</v>
      </c>
      <c r="F5724">
        <v>21</v>
      </c>
      <c r="G5724">
        <v>1</v>
      </c>
      <c r="H5724">
        <v>7</v>
      </c>
      <c r="I5724">
        <v>-1</v>
      </c>
      <c r="J5724">
        <v>1</v>
      </c>
      <c r="K5724">
        <v>-1</v>
      </c>
      <c r="L5724">
        <v>18</v>
      </c>
      <c r="M5724">
        <v>1</v>
      </c>
      <c r="N5724">
        <v>-1</v>
      </c>
      <c r="O5724">
        <v>-1</v>
      </c>
      <c r="P5724">
        <v>-1</v>
      </c>
      <c r="Q5724">
        <v>-1</v>
      </c>
      <c r="R5724">
        <v>-1</v>
      </c>
      <c r="S5724">
        <v>-2</v>
      </c>
      <c r="T5724">
        <v>122.8</v>
      </c>
      <c r="U5724">
        <v>26.2</v>
      </c>
      <c r="V5724">
        <v>17.3741896465745</v>
      </c>
      <c r="W5724">
        <v>-1</v>
      </c>
      <c r="X5724">
        <v>-2</v>
      </c>
      <c r="Y5724">
        <v>-2</v>
      </c>
      <c r="Z5724">
        <v>318185</v>
      </c>
    </row>
    <row r="5725" spans="1:26">
      <c r="A5725">
        <v>549271</v>
      </c>
      <c r="B5725">
        <v>1</v>
      </c>
      <c r="C5725">
        <v>54927101</v>
      </c>
      <c r="D5725">
        <v>1</v>
      </c>
      <c r="E5725">
        <v>9</v>
      </c>
      <c r="F5725">
        <v>21</v>
      </c>
      <c r="G5725">
        <v>1</v>
      </c>
      <c r="H5725">
        <v>83</v>
      </c>
      <c r="I5725">
        <v>5</v>
      </c>
      <c r="J5725">
        <v>1</v>
      </c>
      <c r="K5725">
        <v>7</v>
      </c>
      <c r="L5725">
        <v>96</v>
      </c>
      <c r="M5725">
        <v>2</v>
      </c>
      <c r="N5725">
        <v>3</v>
      </c>
      <c r="O5725">
        <v>5</v>
      </c>
      <c r="P5725">
        <v>1</v>
      </c>
      <c r="Q5725">
        <v>10.558</v>
      </c>
      <c r="R5725">
        <v>-1</v>
      </c>
      <c r="S5725">
        <v>3</v>
      </c>
      <c r="T5725">
        <v>-1</v>
      </c>
      <c r="U5725">
        <v>76.3</v>
      </c>
      <c r="V5725">
        <v>-1</v>
      </c>
      <c r="W5725">
        <v>0.93689543988945201</v>
      </c>
      <c r="X5725">
        <v>1</v>
      </c>
      <c r="Y5725">
        <v>3</v>
      </c>
      <c r="Z5725">
        <v>183765</v>
      </c>
    </row>
    <row r="5726" spans="1:26">
      <c r="A5726">
        <v>549341</v>
      </c>
      <c r="B5726">
        <v>1</v>
      </c>
      <c r="C5726">
        <v>54934101</v>
      </c>
      <c r="D5726">
        <v>4</v>
      </c>
      <c r="E5726">
        <v>9</v>
      </c>
      <c r="F5726">
        <v>21</v>
      </c>
      <c r="G5726">
        <v>1</v>
      </c>
      <c r="H5726">
        <v>32</v>
      </c>
      <c r="I5726">
        <v>6</v>
      </c>
      <c r="J5726">
        <v>1</v>
      </c>
      <c r="K5726">
        <v>4</v>
      </c>
      <c r="L5726">
        <v>96</v>
      </c>
      <c r="M5726">
        <v>3</v>
      </c>
      <c r="N5726">
        <v>4</v>
      </c>
      <c r="O5726">
        <v>2</v>
      </c>
      <c r="P5726">
        <v>1</v>
      </c>
      <c r="Q5726">
        <v>14.75</v>
      </c>
      <c r="R5726">
        <v>-1</v>
      </c>
      <c r="S5726">
        <v>3</v>
      </c>
      <c r="T5726">
        <v>183.7</v>
      </c>
      <c r="U5726">
        <v>65</v>
      </c>
      <c r="V5726">
        <v>19.261719052121919</v>
      </c>
      <c r="W5726">
        <v>0.87611548556430496</v>
      </c>
      <c r="X5726">
        <v>3</v>
      </c>
      <c r="Y5726">
        <v>2</v>
      </c>
      <c r="Z5726">
        <v>756307</v>
      </c>
    </row>
    <row r="5727" spans="1:26">
      <c r="A5727">
        <v>549341</v>
      </c>
      <c r="B5727">
        <v>2</v>
      </c>
      <c r="C5727">
        <v>54934102</v>
      </c>
      <c r="D5727">
        <v>4</v>
      </c>
      <c r="E5727">
        <v>9</v>
      </c>
      <c r="F5727">
        <v>21</v>
      </c>
      <c r="G5727">
        <v>2</v>
      </c>
      <c r="H5727">
        <v>26</v>
      </c>
      <c r="I5727">
        <v>6</v>
      </c>
      <c r="J5727">
        <v>1</v>
      </c>
      <c r="K5727">
        <v>4</v>
      </c>
      <c r="L5727">
        <v>96</v>
      </c>
      <c r="M5727">
        <v>1</v>
      </c>
      <c r="N5727">
        <v>4</v>
      </c>
      <c r="O5727">
        <v>3</v>
      </c>
      <c r="P5727">
        <v>1</v>
      </c>
      <c r="Q5727">
        <v>0.23</v>
      </c>
      <c r="R5727">
        <v>-1</v>
      </c>
      <c r="S5727">
        <v>1</v>
      </c>
      <c r="T5727">
        <v>171.5</v>
      </c>
      <c r="U5727">
        <v>59.1</v>
      </c>
      <c r="V5727">
        <v>20.0936684544705</v>
      </c>
      <c r="W5727">
        <v>0.82393252503953596</v>
      </c>
      <c r="X5727">
        <v>-8</v>
      </c>
      <c r="Y5727">
        <v>3</v>
      </c>
      <c r="Z5727">
        <v>756307</v>
      </c>
    </row>
    <row r="5728" spans="1:26">
      <c r="A5728">
        <v>549341</v>
      </c>
      <c r="B5728">
        <v>3</v>
      </c>
      <c r="C5728">
        <v>54934103</v>
      </c>
      <c r="D5728">
        <v>4</v>
      </c>
      <c r="E5728">
        <v>9</v>
      </c>
      <c r="F5728">
        <v>21</v>
      </c>
      <c r="G5728">
        <v>1</v>
      </c>
      <c r="H5728">
        <v>18</v>
      </c>
      <c r="I5728">
        <v>1</v>
      </c>
      <c r="J5728">
        <v>1</v>
      </c>
      <c r="K5728">
        <v>4</v>
      </c>
      <c r="L5728">
        <v>96</v>
      </c>
      <c r="M5728">
        <v>1</v>
      </c>
      <c r="N5728">
        <v>4</v>
      </c>
      <c r="O5728">
        <v>1</v>
      </c>
      <c r="P5728">
        <v>1</v>
      </c>
      <c r="Q5728">
        <v>12.115</v>
      </c>
      <c r="R5728">
        <v>4</v>
      </c>
      <c r="S5728">
        <v>0</v>
      </c>
      <c r="T5728">
        <v>167.4</v>
      </c>
      <c r="U5728">
        <v>63.6</v>
      </c>
      <c r="V5728">
        <v>22.695837240871345</v>
      </c>
      <c r="W5728">
        <v>0.80270405608412598</v>
      </c>
      <c r="X5728">
        <v>1</v>
      </c>
      <c r="Y5728">
        <v>3</v>
      </c>
      <c r="Z5728">
        <v>756307</v>
      </c>
    </row>
    <row r="5729" spans="1:26">
      <c r="A5729">
        <v>549341</v>
      </c>
      <c r="B5729">
        <v>4</v>
      </c>
      <c r="C5729">
        <v>54934104</v>
      </c>
      <c r="D5729">
        <v>4</v>
      </c>
      <c r="E5729">
        <v>9</v>
      </c>
      <c r="F5729">
        <v>21</v>
      </c>
      <c r="G5729">
        <v>1</v>
      </c>
      <c r="H5729">
        <v>17</v>
      </c>
      <c r="I5729">
        <v>1</v>
      </c>
      <c r="J5729">
        <v>1</v>
      </c>
      <c r="K5729">
        <v>4</v>
      </c>
      <c r="L5729">
        <v>96</v>
      </c>
      <c r="M5729">
        <v>1</v>
      </c>
      <c r="N5729">
        <v>4</v>
      </c>
      <c r="O5729">
        <v>1</v>
      </c>
      <c r="P5729">
        <v>1</v>
      </c>
      <c r="Q5729">
        <v>1.125</v>
      </c>
      <c r="R5729">
        <v>4</v>
      </c>
      <c r="S5729">
        <v>0</v>
      </c>
      <c r="T5729">
        <v>181</v>
      </c>
      <c r="U5729">
        <v>73.400000000000006</v>
      </c>
      <c r="V5729">
        <v>22.404688501571993</v>
      </c>
      <c r="W5729">
        <v>0.81399902104747901</v>
      </c>
      <c r="X5729">
        <v>1</v>
      </c>
      <c r="Y5729">
        <v>3</v>
      </c>
      <c r="Z5729">
        <v>756307</v>
      </c>
    </row>
    <row r="5730" spans="1:26">
      <c r="A5730">
        <v>550151</v>
      </c>
      <c r="B5730">
        <v>1</v>
      </c>
      <c r="C5730">
        <v>55015101</v>
      </c>
      <c r="D5730">
        <v>1</v>
      </c>
      <c r="E5730">
        <v>2</v>
      </c>
      <c r="F5730">
        <v>14</v>
      </c>
      <c r="G5730">
        <v>1</v>
      </c>
      <c r="H5730">
        <v>50</v>
      </c>
      <c r="I5730">
        <v>1</v>
      </c>
      <c r="J5730">
        <v>1</v>
      </c>
      <c r="K5730">
        <v>7</v>
      </c>
      <c r="L5730">
        <v>7</v>
      </c>
      <c r="M5730">
        <v>1</v>
      </c>
      <c r="N5730">
        <v>1</v>
      </c>
      <c r="O5730">
        <v>5</v>
      </c>
      <c r="P5730">
        <v>1</v>
      </c>
      <c r="Q5730">
        <v>49.69</v>
      </c>
      <c r="R5730">
        <v>-1</v>
      </c>
      <c r="S5730">
        <v>2</v>
      </c>
      <c r="T5730">
        <v>163</v>
      </c>
      <c r="U5730">
        <v>68.3</v>
      </c>
      <c r="V5730">
        <v>25.706650607851255</v>
      </c>
      <c r="W5730">
        <v>-1</v>
      </c>
      <c r="X5730">
        <v>1</v>
      </c>
      <c r="Y5730">
        <v>3</v>
      </c>
      <c r="Z5730">
        <v>763519</v>
      </c>
    </row>
    <row r="5731" spans="1:26">
      <c r="A5731">
        <v>550181</v>
      </c>
      <c r="B5731">
        <v>1</v>
      </c>
      <c r="C5731">
        <v>55018101</v>
      </c>
      <c r="D5731">
        <v>4</v>
      </c>
      <c r="E5731">
        <v>2</v>
      </c>
      <c r="F5731">
        <v>14</v>
      </c>
      <c r="G5731">
        <v>1</v>
      </c>
      <c r="H5731">
        <v>35</v>
      </c>
      <c r="I5731">
        <v>2</v>
      </c>
      <c r="J5731">
        <v>1</v>
      </c>
      <c r="K5731">
        <v>2</v>
      </c>
      <c r="L5731">
        <v>20</v>
      </c>
      <c r="M5731">
        <v>2</v>
      </c>
      <c r="N5731">
        <v>4</v>
      </c>
      <c r="O5731">
        <v>1</v>
      </c>
      <c r="P5731">
        <v>1</v>
      </c>
      <c r="Q5731">
        <v>33.058</v>
      </c>
      <c r="R5731">
        <v>-1</v>
      </c>
      <c r="S5731">
        <v>0</v>
      </c>
      <c r="T5731">
        <v>173.4</v>
      </c>
      <c r="U5731">
        <v>97.3</v>
      </c>
      <c r="V5731">
        <v>32.360457582856739</v>
      </c>
      <c r="W5731">
        <v>-1</v>
      </c>
      <c r="X5731">
        <v>2</v>
      </c>
      <c r="Y5731">
        <v>1</v>
      </c>
      <c r="Z5731">
        <v>367308</v>
      </c>
    </row>
    <row r="5732" spans="1:26">
      <c r="A5732">
        <v>550181</v>
      </c>
      <c r="B5732">
        <v>2</v>
      </c>
      <c r="C5732">
        <v>55018102</v>
      </c>
      <c r="D5732">
        <v>4</v>
      </c>
      <c r="E5732">
        <v>2</v>
      </c>
      <c r="F5732">
        <v>14</v>
      </c>
      <c r="G5732">
        <v>2</v>
      </c>
      <c r="H5732">
        <v>35</v>
      </c>
      <c r="I5732">
        <v>2</v>
      </c>
      <c r="J5732">
        <v>1</v>
      </c>
      <c r="K5732">
        <v>1</v>
      </c>
      <c r="L5732">
        <v>20</v>
      </c>
      <c r="M5732">
        <v>2</v>
      </c>
      <c r="N5732">
        <v>4</v>
      </c>
      <c r="O5732">
        <v>1</v>
      </c>
      <c r="P5732">
        <v>1</v>
      </c>
      <c r="Q5732">
        <v>0.115</v>
      </c>
      <c r="R5732">
        <v>-1</v>
      </c>
      <c r="S5732">
        <v>1</v>
      </c>
      <c r="T5732">
        <v>162.30000000000001</v>
      </c>
      <c r="U5732">
        <v>57.3</v>
      </c>
      <c r="V5732">
        <v>21.752920984507586</v>
      </c>
      <c r="W5732">
        <v>0.75545607162842698</v>
      </c>
      <c r="X5732">
        <v>1</v>
      </c>
      <c r="Y5732">
        <v>3</v>
      </c>
      <c r="Z5732">
        <v>367308</v>
      </c>
    </row>
    <row r="5733" spans="1:26">
      <c r="A5733">
        <v>550181</v>
      </c>
      <c r="B5733">
        <v>3</v>
      </c>
      <c r="C5733">
        <v>55018103</v>
      </c>
      <c r="D5733">
        <v>4</v>
      </c>
      <c r="E5733">
        <v>2</v>
      </c>
      <c r="F5733">
        <v>14</v>
      </c>
      <c r="G5733">
        <v>1</v>
      </c>
      <c r="H5733">
        <v>14</v>
      </c>
      <c r="I5733">
        <v>-1</v>
      </c>
      <c r="J5733">
        <v>1</v>
      </c>
      <c r="K5733">
        <v>-1</v>
      </c>
      <c r="L5733">
        <v>20</v>
      </c>
      <c r="M5733">
        <v>1</v>
      </c>
      <c r="N5733">
        <v>-1</v>
      </c>
      <c r="O5733">
        <v>-1</v>
      </c>
      <c r="P5733">
        <v>-1</v>
      </c>
      <c r="Q5733">
        <v>-1</v>
      </c>
      <c r="R5733">
        <v>-1</v>
      </c>
      <c r="S5733">
        <v>1</v>
      </c>
      <c r="T5733">
        <v>159.4</v>
      </c>
      <c r="U5733">
        <v>48.1</v>
      </c>
      <c r="V5733">
        <v>18.93077711430411</v>
      </c>
      <c r="W5733">
        <v>-1</v>
      </c>
      <c r="X5733">
        <v>1</v>
      </c>
      <c r="Y5733">
        <v>3</v>
      </c>
      <c r="Z5733">
        <v>367308</v>
      </c>
    </row>
    <row r="5734" spans="1:26">
      <c r="A5734">
        <v>550181</v>
      </c>
      <c r="B5734">
        <v>4</v>
      </c>
      <c r="C5734">
        <v>55018104</v>
      </c>
      <c r="D5734">
        <v>4</v>
      </c>
      <c r="E5734">
        <v>2</v>
      </c>
      <c r="F5734">
        <v>14</v>
      </c>
      <c r="G5734">
        <v>2</v>
      </c>
      <c r="H5734">
        <v>12</v>
      </c>
      <c r="I5734">
        <v>-1</v>
      </c>
      <c r="J5734">
        <v>1</v>
      </c>
      <c r="K5734">
        <v>-1</v>
      </c>
      <c r="L5734">
        <v>20</v>
      </c>
      <c r="M5734">
        <v>1</v>
      </c>
      <c r="N5734">
        <v>-1</v>
      </c>
      <c r="O5734">
        <v>-1</v>
      </c>
      <c r="P5734">
        <v>-1</v>
      </c>
      <c r="Q5734">
        <v>-1</v>
      </c>
      <c r="R5734">
        <v>-1</v>
      </c>
      <c r="S5734">
        <v>-2</v>
      </c>
      <c r="T5734">
        <v>149.19999999999999</v>
      </c>
      <c r="U5734">
        <v>47.9</v>
      </c>
      <c r="V5734">
        <v>21.517800027312781</v>
      </c>
      <c r="W5734">
        <v>-1</v>
      </c>
      <c r="X5734">
        <v>1</v>
      </c>
      <c r="Y5734">
        <v>1</v>
      </c>
      <c r="Z5734">
        <v>367308</v>
      </c>
    </row>
    <row r="5735" spans="1:26">
      <c r="A5735">
        <v>550201</v>
      </c>
      <c r="B5735">
        <v>1</v>
      </c>
      <c r="C5735">
        <v>55020101</v>
      </c>
      <c r="D5735">
        <v>1</v>
      </c>
      <c r="E5735">
        <v>2</v>
      </c>
      <c r="F5735">
        <v>14</v>
      </c>
      <c r="G5735">
        <v>1</v>
      </c>
      <c r="H5735">
        <v>49</v>
      </c>
      <c r="I5735">
        <v>1</v>
      </c>
      <c r="J5735">
        <v>1</v>
      </c>
      <c r="K5735">
        <v>2</v>
      </c>
      <c r="L5735">
        <v>3</v>
      </c>
      <c r="M5735">
        <v>1</v>
      </c>
      <c r="N5735">
        <v>4</v>
      </c>
      <c r="O5735">
        <v>3</v>
      </c>
      <c r="P5735">
        <v>1</v>
      </c>
      <c r="Q5735">
        <v>56.058</v>
      </c>
      <c r="R5735">
        <v>-1</v>
      </c>
      <c r="S5735">
        <v>0</v>
      </c>
      <c r="T5735">
        <v>175.5</v>
      </c>
      <c r="U5735">
        <v>73.400000000000006</v>
      </c>
      <c r="V5735">
        <v>23.83097539792697</v>
      </c>
      <c r="W5735">
        <v>0.89837398373983801</v>
      </c>
      <c r="X5735">
        <v>1</v>
      </c>
      <c r="Y5735">
        <v>3</v>
      </c>
      <c r="Z5735">
        <v>275167</v>
      </c>
    </row>
    <row r="5736" spans="1:26">
      <c r="A5736">
        <v>550271</v>
      </c>
      <c r="B5736">
        <v>1</v>
      </c>
      <c r="C5736">
        <v>55027101</v>
      </c>
      <c r="D5736">
        <v>4</v>
      </c>
      <c r="E5736">
        <v>2</v>
      </c>
      <c r="F5736">
        <v>14</v>
      </c>
      <c r="G5736">
        <v>1</v>
      </c>
      <c r="H5736">
        <v>38</v>
      </c>
      <c r="I5736">
        <v>2</v>
      </c>
      <c r="J5736">
        <v>1</v>
      </c>
      <c r="K5736">
        <v>3</v>
      </c>
      <c r="L5736">
        <v>16</v>
      </c>
      <c r="M5736">
        <v>2</v>
      </c>
      <c r="N5736">
        <v>4</v>
      </c>
      <c r="O5736">
        <v>2</v>
      </c>
      <c r="P5736">
        <v>1</v>
      </c>
      <c r="Q5736">
        <v>0.377</v>
      </c>
      <c r="R5736">
        <v>-1</v>
      </c>
      <c r="S5736">
        <v>0</v>
      </c>
      <c r="T5736">
        <v>177</v>
      </c>
      <c r="U5736">
        <v>88.4</v>
      </c>
      <c r="V5736">
        <v>28.216668262632066</v>
      </c>
      <c r="W5736">
        <v>0.99332379589890296</v>
      </c>
      <c r="X5736">
        <v>2</v>
      </c>
      <c r="Y5736">
        <v>3</v>
      </c>
      <c r="Z5736">
        <v>375318</v>
      </c>
    </row>
    <row r="5737" spans="1:26">
      <c r="A5737">
        <v>550271</v>
      </c>
      <c r="B5737">
        <v>2</v>
      </c>
      <c r="C5737">
        <v>55027102</v>
      </c>
      <c r="D5737">
        <v>4</v>
      </c>
      <c r="E5737">
        <v>2</v>
      </c>
      <c r="F5737">
        <v>14</v>
      </c>
      <c r="G5737">
        <v>2</v>
      </c>
      <c r="H5737">
        <v>36</v>
      </c>
      <c r="I5737">
        <v>2</v>
      </c>
      <c r="J5737">
        <v>1</v>
      </c>
      <c r="K5737">
        <v>4</v>
      </c>
      <c r="L5737">
        <v>16</v>
      </c>
      <c r="M5737">
        <v>2</v>
      </c>
      <c r="N5737">
        <v>4</v>
      </c>
      <c r="O5737">
        <v>2</v>
      </c>
      <c r="P5737">
        <v>1</v>
      </c>
      <c r="Q5737">
        <v>0.28999999999999998</v>
      </c>
      <c r="R5737">
        <v>-1</v>
      </c>
      <c r="S5737">
        <v>2</v>
      </c>
      <c r="T5737">
        <v>168</v>
      </c>
      <c r="U5737">
        <v>78.8</v>
      </c>
      <c r="V5737">
        <v>27.919501133786852</v>
      </c>
      <c r="W5737">
        <v>0.78289765175011095</v>
      </c>
      <c r="X5737">
        <v>2</v>
      </c>
      <c r="Y5737">
        <v>1</v>
      </c>
      <c r="Z5737">
        <v>375318</v>
      </c>
    </row>
    <row r="5738" spans="1:26">
      <c r="A5738">
        <v>550271</v>
      </c>
      <c r="B5738">
        <v>3</v>
      </c>
      <c r="C5738">
        <v>55027103</v>
      </c>
      <c r="D5738">
        <v>4</v>
      </c>
      <c r="E5738">
        <v>2</v>
      </c>
      <c r="F5738">
        <v>14</v>
      </c>
      <c r="G5738">
        <v>2</v>
      </c>
      <c r="H5738">
        <v>7</v>
      </c>
      <c r="I5738">
        <v>-1</v>
      </c>
      <c r="J5738">
        <v>1</v>
      </c>
      <c r="K5738">
        <v>-1</v>
      </c>
      <c r="L5738">
        <v>16</v>
      </c>
      <c r="M5738">
        <v>2</v>
      </c>
      <c r="N5738">
        <v>-1</v>
      </c>
      <c r="O5738">
        <v>-1</v>
      </c>
      <c r="P5738">
        <v>-1</v>
      </c>
      <c r="Q5738">
        <v>-1</v>
      </c>
      <c r="R5738">
        <v>-1</v>
      </c>
      <c r="S5738">
        <v>-2</v>
      </c>
      <c r="T5738">
        <v>134.5</v>
      </c>
      <c r="U5738">
        <v>28.2</v>
      </c>
      <c r="V5738">
        <v>15.588507621508825</v>
      </c>
      <c r="W5738">
        <v>-1</v>
      </c>
      <c r="X5738">
        <v>-2</v>
      </c>
      <c r="Y5738">
        <v>-2</v>
      </c>
      <c r="Z5738">
        <v>375318</v>
      </c>
    </row>
    <row r="5739" spans="1:26">
      <c r="A5739">
        <v>550271</v>
      </c>
      <c r="B5739">
        <v>4</v>
      </c>
      <c r="C5739">
        <v>55027104</v>
      </c>
      <c r="D5739">
        <v>4</v>
      </c>
      <c r="E5739">
        <v>2</v>
      </c>
      <c r="F5739">
        <v>14</v>
      </c>
      <c r="G5739">
        <v>1</v>
      </c>
      <c r="H5739">
        <v>2</v>
      </c>
      <c r="I5739">
        <v>-1</v>
      </c>
      <c r="J5739">
        <v>1</v>
      </c>
      <c r="K5739">
        <v>-1</v>
      </c>
      <c r="L5739">
        <v>16</v>
      </c>
      <c r="M5739">
        <v>3</v>
      </c>
      <c r="N5739">
        <v>-1</v>
      </c>
      <c r="O5739">
        <v>-1</v>
      </c>
      <c r="P5739">
        <v>-1</v>
      </c>
      <c r="Q5739">
        <v>-1</v>
      </c>
      <c r="R5739">
        <v>-1</v>
      </c>
      <c r="S5739">
        <v>-2</v>
      </c>
      <c r="T5739">
        <v>94.5</v>
      </c>
      <c r="U5739">
        <v>16.3</v>
      </c>
      <c r="V5739">
        <v>18.252568517118782</v>
      </c>
      <c r="W5739">
        <v>-1</v>
      </c>
      <c r="X5739">
        <v>-2</v>
      </c>
      <c r="Y5739">
        <v>-2</v>
      </c>
      <c r="Z5739">
        <v>375318</v>
      </c>
    </row>
    <row r="5740" spans="1:26">
      <c r="A5740">
        <v>550341</v>
      </c>
      <c r="B5740">
        <v>1</v>
      </c>
      <c r="C5740">
        <v>55034101</v>
      </c>
      <c r="D5740">
        <v>3</v>
      </c>
      <c r="E5740">
        <v>2</v>
      </c>
      <c r="F5740">
        <v>14</v>
      </c>
      <c r="G5740">
        <v>2</v>
      </c>
      <c r="H5740">
        <v>36</v>
      </c>
      <c r="I5740">
        <v>4</v>
      </c>
      <c r="J5740">
        <v>1</v>
      </c>
      <c r="K5740">
        <v>4</v>
      </c>
      <c r="L5740">
        <v>7</v>
      </c>
      <c r="M5740">
        <v>2</v>
      </c>
      <c r="N5740">
        <v>1</v>
      </c>
      <c r="O5740">
        <v>5</v>
      </c>
      <c r="P5740">
        <v>1</v>
      </c>
      <c r="Q5740">
        <v>9.0579999999999998</v>
      </c>
      <c r="R5740">
        <v>-1</v>
      </c>
      <c r="S5740">
        <v>-2</v>
      </c>
      <c r="T5740">
        <v>164.5</v>
      </c>
      <c r="U5740">
        <v>70.900000000000006</v>
      </c>
      <c r="V5740">
        <v>26.200792675603516</v>
      </c>
      <c r="W5740">
        <v>-1</v>
      </c>
      <c r="X5740">
        <v>-2</v>
      </c>
      <c r="Y5740">
        <v>-2</v>
      </c>
      <c r="Z5740">
        <v>314794</v>
      </c>
    </row>
    <row r="5741" spans="1:26">
      <c r="A5741">
        <v>550341</v>
      </c>
      <c r="B5741">
        <v>2</v>
      </c>
      <c r="C5741">
        <v>55034102</v>
      </c>
      <c r="D5741">
        <v>3</v>
      </c>
      <c r="E5741">
        <v>2</v>
      </c>
      <c r="F5741">
        <v>14</v>
      </c>
      <c r="G5741">
        <v>2</v>
      </c>
      <c r="H5741">
        <v>9</v>
      </c>
      <c r="I5741">
        <v>-1</v>
      </c>
      <c r="J5741">
        <v>1</v>
      </c>
      <c r="K5741">
        <v>-1</v>
      </c>
      <c r="L5741">
        <v>7</v>
      </c>
      <c r="M5741">
        <v>1</v>
      </c>
      <c r="N5741">
        <v>-1</v>
      </c>
      <c r="O5741">
        <v>-1</v>
      </c>
      <c r="P5741">
        <v>-1</v>
      </c>
      <c r="Q5741">
        <v>-1</v>
      </c>
      <c r="R5741">
        <v>-1</v>
      </c>
      <c r="S5741">
        <v>-2</v>
      </c>
      <c r="T5741">
        <v>142</v>
      </c>
      <c r="U5741">
        <v>36.299999999999997</v>
      </c>
      <c r="V5741">
        <v>18.002380480063479</v>
      </c>
      <c r="W5741">
        <v>-1</v>
      </c>
      <c r="X5741">
        <v>-2</v>
      </c>
      <c r="Y5741">
        <v>-2</v>
      </c>
      <c r="Z5741">
        <v>314794</v>
      </c>
    </row>
    <row r="5742" spans="1:26">
      <c r="A5742">
        <v>550341</v>
      </c>
      <c r="B5742">
        <v>3</v>
      </c>
      <c r="C5742">
        <v>55034103</v>
      </c>
      <c r="D5742">
        <v>3</v>
      </c>
      <c r="E5742">
        <v>2</v>
      </c>
      <c r="F5742">
        <v>14</v>
      </c>
      <c r="G5742">
        <v>1</v>
      </c>
      <c r="H5742">
        <v>1</v>
      </c>
      <c r="I5742">
        <v>-1</v>
      </c>
      <c r="J5742">
        <v>1</v>
      </c>
      <c r="K5742">
        <v>-1</v>
      </c>
      <c r="L5742">
        <v>7</v>
      </c>
      <c r="M5742">
        <v>1</v>
      </c>
      <c r="N5742">
        <v>-1</v>
      </c>
      <c r="O5742">
        <v>-1</v>
      </c>
      <c r="P5742">
        <v>-1</v>
      </c>
      <c r="Q5742">
        <v>-1</v>
      </c>
      <c r="R5742">
        <v>-1</v>
      </c>
      <c r="S5742">
        <v>-2</v>
      </c>
      <c r="T5742">
        <v>-1</v>
      </c>
      <c r="U5742">
        <v>11.7</v>
      </c>
      <c r="V5742">
        <v>-1</v>
      </c>
      <c r="W5742">
        <v>-1</v>
      </c>
      <c r="X5742">
        <v>-2</v>
      </c>
      <c r="Y5742">
        <v>-2</v>
      </c>
      <c r="Z5742">
        <v>314794</v>
      </c>
    </row>
    <row r="5743" spans="1:26">
      <c r="A5743">
        <v>550351</v>
      </c>
      <c r="B5743">
        <v>1</v>
      </c>
      <c r="C5743">
        <v>55035101</v>
      </c>
      <c r="D5743">
        <v>1</v>
      </c>
      <c r="E5743">
        <v>2</v>
      </c>
      <c r="F5743">
        <v>14</v>
      </c>
      <c r="G5743">
        <v>1</v>
      </c>
      <c r="H5743">
        <v>63</v>
      </c>
      <c r="I5743">
        <v>5</v>
      </c>
      <c r="J5743">
        <v>1</v>
      </c>
      <c r="K5743">
        <v>7</v>
      </c>
      <c r="L5743">
        <v>10</v>
      </c>
      <c r="M5743">
        <v>1</v>
      </c>
      <c r="N5743">
        <v>3</v>
      </c>
      <c r="O5743">
        <v>5</v>
      </c>
      <c r="P5743">
        <v>1</v>
      </c>
      <c r="Q5743">
        <v>17</v>
      </c>
      <c r="R5743">
        <v>-1</v>
      </c>
      <c r="S5743">
        <v>2</v>
      </c>
      <c r="T5743">
        <v>168.5</v>
      </c>
      <c r="U5743">
        <v>86.4</v>
      </c>
      <c r="V5743">
        <v>30.430839401597265</v>
      </c>
      <c r="W5743">
        <v>-1</v>
      </c>
      <c r="X5743">
        <v>2</v>
      </c>
      <c r="Y5743">
        <v>1</v>
      </c>
      <c r="Z5743">
        <v>785407</v>
      </c>
    </row>
    <row r="5744" spans="1:26">
      <c r="A5744">
        <v>550371</v>
      </c>
      <c r="B5744">
        <v>1</v>
      </c>
      <c r="C5744">
        <v>55037101</v>
      </c>
      <c r="D5744">
        <v>3</v>
      </c>
      <c r="E5744">
        <v>2</v>
      </c>
      <c r="F5744">
        <v>14</v>
      </c>
      <c r="G5744">
        <v>1</v>
      </c>
      <c r="H5744">
        <v>35</v>
      </c>
      <c r="I5744">
        <v>2</v>
      </c>
      <c r="J5744">
        <v>1</v>
      </c>
      <c r="K5744">
        <v>4</v>
      </c>
      <c r="L5744">
        <v>13</v>
      </c>
      <c r="M5744">
        <v>1</v>
      </c>
      <c r="N5744">
        <v>1</v>
      </c>
      <c r="O5744">
        <v>5</v>
      </c>
      <c r="P5744">
        <v>1</v>
      </c>
      <c r="Q5744">
        <v>84</v>
      </c>
      <c r="R5744">
        <v>-1</v>
      </c>
      <c r="S5744">
        <v>0</v>
      </c>
      <c r="T5744">
        <v>178</v>
      </c>
      <c r="U5744">
        <v>88.4</v>
      </c>
      <c r="V5744">
        <v>27.900517611412702</v>
      </c>
      <c r="W5744">
        <v>0.93541102077687399</v>
      </c>
      <c r="X5744">
        <v>2</v>
      </c>
      <c r="Y5744">
        <v>3</v>
      </c>
      <c r="Z5744">
        <v>547553</v>
      </c>
    </row>
    <row r="5745" spans="1:26">
      <c r="A5745">
        <v>550371</v>
      </c>
      <c r="B5745">
        <v>2</v>
      </c>
      <c r="C5745">
        <v>55037102</v>
      </c>
      <c r="D5745">
        <v>3</v>
      </c>
      <c r="E5745">
        <v>2</v>
      </c>
      <c r="F5745">
        <v>14</v>
      </c>
      <c r="G5745">
        <v>2</v>
      </c>
      <c r="H5745">
        <v>30</v>
      </c>
      <c r="I5745">
        <v>2</v>
      </c>
      <c r="J5745">
        <v>1</v>
      </c>
      <c r="K5745">
        <v>2</v>
      </c>
      <c r="L5745">
        <v>13</v>
      </c>
      <c r="M5745">
        <v>2</v>
      </c>
      <c r="N5745">
        <v>1</v>
      </c>
      <c r="O5745">
        <v>5</v>
      </c>
      <c r="P5745">
        <v>1</v>
      </c>
      <c r="Q5745">
        <v>1.5580000000000001</v>
      </c>
      <c r="R5745">
        <v>-1</v>
      </c>
      <c r="S5745">
        <v>0</v>
      </c>
      <c r="T5745">
        <v>165.5</v>
      </c>
      <c r="U5745">
        <v>93</v>
      </c>
      <c r="V5745">
        <v>33.953687899891385</v>
      </c>
      <c r="W5745">
        <v>0.76295068379610398</v>
      </c>
      <c r="X5745">
        <v>2</v>
      </c>
      <c r="Y5745">
        <v>3</v>
      </c>
      <c r="Z5745">
        <v>547553</v>
      </c>
    </row>
    <row r="5746" spans="1:26">
      <c r="A5746">
        <v>550371</v>
      </c>
      <c r="B5746">
        <v>3</v>
      </c>
      <c r="C5746">
        <v>55037103</v>
      </c>
      <c r="D5746">
        <v>3</v>
      </c>
      <c r="E5746">
        <v>2</v>
      </c>
      <c r="F5746">
        <v>14</v>
      </c>
      <c r="G5746">
        <v>2</v>
      </c>
      <c r="H5746">
        <v>3</v>
      </c>
      <c r="I5746">
        <v>-1</v>
      </c>
      <c r="J5746">
        <v>1</v>
      </c>
      <c r="K5746">
        <v>-1</v>
      </c>
      <c r="L5746">
        <v>13</v>
      </c>
      <c r="M5746">
        <v>1</v>
      </c>
      <c r="N5746">
        <v>-1</v>
      </c>
      <c r="O5746">
        <v>-1</v>
      </c>
      <c r="P5746">
        <v>-1</v>
      </c>
      <c r="Q5746">
        <v>-1</v>
      </c>
      <c r="R5746">
        <v>-1</v>
      </c>
      <c r="S5746">
        <v>-2</v>
      </c>
      <c r="T5746">
        <v>-1</v>
      </c>
      <c r="U5746">
        <v>15.6</v>
      </c>
      <c r="V5746">
        <v>-1</v>
      </c>
      <c r="W5746">
        <v>-1</v>
      </c>
      <c r="X5746">
        <v>-2</v>
      </c>
      <c r="Y5746">
        <v>-2</v>
      </c>
      <c r="Z5746">
        <v>547553</v>
      </c>
    </row>
    <row r="5747" spans="1:26">
      <c r="A5747">
        <v>551051</v>
      </c>
      <c r="B5747">
        <v>1</v>
      </c>
      <c r="C5747">
        <v>55105101</v>
      </c>
      <c r="D5747">
        <v>3</v>
      </c>
      <c r="E5747">
        <v>1</v>
      </c>
      <c r="F5747">
        <v>9</v>
      </c>
      <c r="G5747">
        <v>2</v>
      </c>
      <c r="H5747">
        <v>32</v>
      </c>
      <c r="I5747">
        <v>3</v>
      </c>
      <c r="J5747">
        <v>1</v>
      </c>
      <c r="K5747">
        <v>1</v>
      </c>
      <c r="L5747">
        <v>12</v>
      </c>
      <c r="M5747">
        <v>1</v>
      </c>
      <c r="N5747">
        <v>4</v>
      </c>
      <c r="O5747">
        <v>1</v>
      </c>
      <c r="P5747">
        <v>1</v>
      </c>
      <c r="Q5747">
        <v>2.8260000000000001</v>
      </c>
      <c r="R5747">
        <v>-1</v>
      </c>
      <c r="S5747">
        <v>2</v>
      </c>
      <c r="T5747">
        <v>165.9</v>
      </c>
      <c r="U5747">
        <v>70.7</v>
      </c>
      <c r="V5747">
        <v>25.687784059839821</v>
      </c>
      <c r="W5747">
        <v>0.74280408542247001</v>
      </c>
      <c r="X5747">
        <v>2</v>
      </c>
      <c r="Y5747">
        <v>1</v>
      </c>
      <c r="Z5747">
        <v>547373</v>
      </c>
    </row>
    <row r="5748" spans="1:26">
      <c r="A5748">
        <v>551051</v>
      </c>
      <c r="B5748">
        <v>2</v>
      </c>
      <c r="C5748">
        <v>55105102</v>
      </c>
      <c r="D5748">
        <v>3</v>
      </c>
      <c r="E5748">
        <v>1</v>
      </c>
      <c r="F5748">
        <v>9</v>
      </c>
      <c r="G5748">
        <v>1</v>
      </c>
      <c r="H5748">
        <v>12</v>
      </c>
      <c r="I5748">
        <v>-1</v>
      </c>
      <c r="J5748">
        <v>1</v>
      </c>
      <c r="K5748">
        <v>-1</v>
      </c>
      <c r="L5748">
        <v>12</v>
      </c>
      <c r="M5748">
        <v>1</v>
      </c>
      <c r="N5748">
        <v>-1</v>
      </c>
      <c r="O5748">
        <v>-1</v>
      </c>
      <c r="P5748">
        <v>-1</v>
      </c>
      <c r="Q5748">
        <v>-1</v>
      </c>
      <c r="R5748">
        <v>-1</v>
      </c>
      <c r="S5748">
        <v>-2</v>
      </c>
      <c r="T5748">
        <v>147.9</v>
      </c>
      <c r="U5748">
        <v>35.200000000000003</v>
      </c>
      <c r="V5748">
        <v>16.091862591951053</v>
      </c>
      <c r="W5748">
        <v>-1</v>
      </c>
      <c r="X5748">
        <v>3</v>
      </c>
      <c r="Y5748">
        <v>2</v>
      </c>
      <c r="Z5748">
        <v>547373</v>
      </c>
    </row>
    <row r="5749" spans="1:26">
      <c r="A5749">
        <v>551051</v>
      </c>
      <c r="B5749">
        <v>3</v>
      </c>
      <c r="C5749">
        <v>55105103</v>
      </c>
      <c r="D5749">
        <v>3</v>
      </c>
      <c r="E5749">
        <v>1</v>
      </c>
      <c r="F5749">
        <v>9</v>
      </c>
      <c r="G5749">
        <v>2</v>
      </c>
      <c r="H5749">
        <v>7</v>
      </c>
      <c r="I5749">
        <v>-1</v>
      </c>
      <c r="J5749">
        <v>1</v>
      </c>
      <c r="K5749">
        <v>-1</v>
      </c>
      <c r="L5749">
        <v>12</v>
      </c>
      <c r="M5749">
        <v>1</v>
      </c>
      <c r="N5749">
        <v>-1</v>
      </c>
      <c r="O5749">
        <v>-1</v>
      </c>
      <c r="P5749">
        <v>-1</v>
      </c>
      <c r="Q5749">
        <v>-1</v>
      </c>
      <c r="R5749">
        <v>-1</v>
      </c>
      <c r="S5749">
        <v>-2</v>
      </c>
      <c r="T5749">
        <v>136.30000000000001</v>
      </c>
      <c r="U5749">
        <v>34.5</v>
      </c>
      <c r="V5749">
        <v>18.570661906835557</v>
      </c>
      <c r="W5749">
        <v>-1</v>
      </c>
      <c r="X5749">
        <v>-2</v>
      </c>
      <c r="Y5749">
        <v>-2</v>
      </c>
      <c r="Z5749">
        <v>547373</v>
      </c>
    </row>
    <row r="5750" spans="1:26">
      <c r="A5750">
        <v>551151</v>
      </c>
      <c r="B5750">
        <v>1</v>
      </c>
      <c r="C5750">
        <v>55115101</v>
      </c>
      <c r="D5750">
        <v>3</v>
      </c>
      <c r="E5750">
        <v>1</v>
      </c>
      <c r="F5750">
        <v>9</v>
      </c>
      <c r="G5750">
        <v>1</v>
      </c>
      <c r="H5750">
        <v>55</v>
      </c>
      <c r="I5750">
        <v>2</v>
      </c>
      <c r="J5750">
        <v>1</v>
      </c>
      <c r="K5750">
        <v>1</v>
      </c>
      <c r="L5750">
        <v>19</v>
      </c>
      <c r="M5750">
        <v>2</v>
      </c>
      <c r="N5750">
        <v>3</v>
      </c>
      <c r="O5750">
        <v>5</v>
      </c>
      <c r="P5750">
        <v>1</v>
      </c>
      <c r="Q5750">
        <v>21.779</v>
      </c>
      <c r="R5750">
        <v>-1</v>
      </c>
      <c r="S5750">
        <v>4</v>
      </c>
      <c r="T5750">
        <v>166.6</v>
      </c>
      <c r="U5750">
        <v>110.1</v>
      </c>
      <c r="V5750">
        <v>39.66772783543189</v>
      </c>
      <c r="W5750">
        <v>-1</v>
      </c>
      <c r="X5750">
        <v>2</v>
      </c>
      <c r="Y5750">
        <v>3</v>
      </c>
      <c r="Z5750">
        <v>296675</v>
      </c>
    </row>
    <row r="5751" spans="1:26">
      <c r="A5751">
        <v>551151</v>
      </c>
      <c r="B5751">
        <v>2</v>
      </c>
      <c r="C5751">
        <v>55115102</v>
      </c>
      <c r="D5751">
        <v>3</v>
      </c>
      <c r="E5751">
        <v>1</v>
      </c>
      <c r="F5751">
        <v>9</v>
      </c>
      <c r="G5751">
        <v>2</v>
      </c>
      <c r="H5751">
        <v>50</v>
      </c>
      <c r="I5751">
        <v>2</v>
      </c>
      <c r="J5751">
        <v>1</v>
      </c>
      <c r="K5751">
        <v>4</v>
      </c>
      <c r="L5751">
        <v>19</v>
      </c>
      <c r="M5751">
        <v>3</v>
      </c>
      <c r="N5751">
        <v>1</v>
      </c>
      <c r="O5751">
        <v>5</v>
      </c>
      <c r="P5751">
        <v>1</v>
      </c>
      <c r="Q5751">
        <v>6.375</v>
      </c>
      <c r="R5751">
        <v>-1</v>
      </c>
      <c r="S5751">
        <v>0</v>
      </c>
      <c r="T5751">
        <v>157.1</v>
      </c>
      <c r="U5751">
        <v>59.2</v>
      </c>
      <c r="V5751">
        <v>23.986635554271587</v>
      </c>
      <c r="W5751">
        <v>-1</v>
      </c>
      <c r="X5751">
        <v>1</v>
      </c>
      <c r="Y5751">
        <v>3</v>
      </c>
      <c r="Z5751">
        <v>296675</v>
      </c>
    </row>
    <row r="5752" spans="1:26">
      <c r="A5752">
        <v>551151</v>
      </c>
      <c r="B5752">
        <v>3</v>
      </c>
      <c r="C5752">
        <v>55115103</v>
      </c>
      <c r="D5752">
        <v>3</v>
      </c>
      <c r="E5752">
        <v>1</v>
      </c>
      <c r="F5752">
        <v>9</v>
      </c>
      <c r="G5752">
        <v>1</v>
      </c>
      <c r="H5752">
        <v>20</v>
      </c>
      <c r="I5752">
        <v>1</v>
      </c>
      <c r="J5752">
        <v>1</v>
      </c>
      <c r="K5752">
        <v>3</v>
      </c>
      <c r="L5752">
        <v>19</v>
      </c>
      <c r="M5752">
        <v>2</v>
      </c>
      <c r="N5752">
        <v>4</v>
      </c>
      <c r="O5752">
        <v>3</v>
      </c>
      <c r="P5752">
        <v>1</v>
      </c>
      <c r="Q5752">
        <v>51.029000000000003</v>
      </c>
      <c r="R5752">
        <v>4</v>
      </c>
      <c r="S5752">
        <v>1</v>
      </c>
      <c r="T5752">
        <v>176.1</v>
      </c>
      <c r="U5752">
        <v>62.3</v>
      </c>
      <c r="V5752">
        <v>20.089509567669243</v>
      </c>
      <c r="W5752">
        <v>0.77244258872651395</v>
      </c>
      <c r="X5752">
        <v>1</v>
      </c>
      <c r="Y5752">
        <v>3</v>
      </c>
      <c r="Z5752">
        <v>296675</v>
      </c>
    </row>
    <row r="5753" spans="1:26">
      <c r="A5753">
        <v>551181</v>
      </c>
      <c r="B5753">
        <v>1</v>
      </c>
      <c r="C5753">
        <v>55118101</v>
      </c>
      <c r="D5753">
        <v>1</v>
      </c>
      <c r="E5753">
        <v>1</v>
      </c>
      <c r="F5753">
        <v>9</v>
      </c>
      <c r="G5753">
        <v>2</v>
      </c>
      <c r="H5753">
        <v>59</v>
      </c>
      <c r="I5753">
        <v>4</v>
      </c>
      <c r="J5753">
        <v>1</v>
      </c>
      <c r="K5753">
        <v>5</v>
      </c>
      <c r="L5753">
        <v>5</v>
      </c>
      <c r="M5753">
        <v>3</v>
      </c>
      <c r="N5753">
        <v>3</v>
      </c>
      <c r="O5753">
        <v>5</v>
      </c>
      <c r="P5753">
        <v>1</v>
      </c>
      <c r="Q5753">
        <v>6.0869999999999997</v>
      </c>
      <c r="R5753">
        <v>-1</v>
      </c>
      <c r="S5753">
        <v>2</v>
      </c>
      <c r="T5753">
        <v>164.8</v>
      </c>
      <c r="U5753">
        <v>96.2</v>
      </c>
      <c r="V5753">
        <v>35.420986897916855</v>
      </c>
      <c r="W5753">
        <v>0.86149936467598498</v>
      </c>
      <c r="X5753">
        <v>2</v>
      </c>
      <c r="Y5753">
        <v>1</v>
      </c>
      <c r="Z5753">
        <v>668378</v>
      </c>
    </row>
    <row r="5754" spans="1:26">
      <c r="A5754">
        <v>551201</v>
      </c>
      <c r="B5754">
        <v>1</v>
      </c>
      <c r="C5754">
        <v>55120101</v>
      </c>
      <c r="D5754">
        <v>2</v>
      </c>
      <c r="E5754">
        <v>1</v>
      </c>
      <c r="F5754">
        <v>9</v>
      </c>
      <c r="G5754">
        <v>1</v>
      </c>
      <c r="H5754">
        <v>66</v>
      </c>
      <c r="I5754">
        <v>2</v>
      </c>
      <c r="J5754">
        <v>1</v>
      </c>
      <c r="K5754">
        <v>5</v>
      </c>
      <c r="L5754">
        <v>7</v>
      </c>
      <c r="M5754">
        <v>2</v>
      </c>
      <c r="N5754">
        <v>3</v>
      </c>
      <c r="O5754">
        <v>5</v>
      </c>
      <c r="P5754">
        <v>1</v>
      </c>
      <c r="Q5754">
        <v>10</v>
      </c>
      <c r="R5754">
        <v>-1</v>
      </c>
      <c r="S5754">
        <v>0</v>
      </c>
      <c r="T5754">
        <v>173.4</v>
      </c>
      <c r="U5754">
        <v>85.9</v>
      </c>
      <c r="V5754">
        <v>28.568995954443931</v>
      </c>
      <c r="W5754">
        <v>0.95339990489776505</v>
      </c>
      <c r="X5754">
        <v>1</v>
      </c>
      <c r="Y5754">
        <v>1</v>
      </c>
      <c r="Z5754">
        <v>372240</v>
      </c>
    </row>
    <row r="5755" spans="1:26">
      <c r="A5755">
        <v>551201</v>
      </c>
      <c r="B5755">
        <v>2</v>
      </c>
      <c r="C5755">
        <v>55120102</v>
      </c>
      <c r="D5755">
        <v>2</v>
      </c>
      <c r="E5755">
        <v>1</v>
      </c>
      <c r="F5755">
        <v>9</v>
      </c>
      <c r="G5755">
        <v>2</v>
      </c>
      <c r="H5755">
        <v>62</v>
      </c>
      <c r="I5755">
        <v>2</v>
      </c>
      <c r="J5755">
        <v>1</v>
      </c>
      <c r="K5755">
        <v>7</v>
      </c>
      <c r="L5755">
        <v>7</v>
      </c>
      <c r="M5755">
        <v>2</v>
      </c>
      <c r="N5755">
        <v>3</v>
      </c>
      <c r="O5755">
        <v>5</v>
      </c>
      <c r="P5755">
        <v>2</v>
      </c>
      <c r="Q5755">
        <v>0</v>
      </c>
      <c r="R5755">
        <v>-1</v>
      </c>
      <c r="S5755">
        <v>0</v>
      </c>
      <c r="T5755">
        <v>153.4</v>
      </c>
      <c r="U5755">
        <v>56.9</v>
      </c>
      <c r="V5755">
        <v>24.180292339309418</v>
      </c>
      <c r="W5755">
        <v>0.91127348643006301</v>
      </c>
      <c r="X5755">
        <v>1</v>
      </c>
      <c r="Y5755">
        <v>1</v>
      </c>
      <c r="Z5755">
        <v>372240</v>
      </c>
    </row>
    <row r="5756" spans="1:26">
      <c r="A5756">
        <v>551251</v>
      </c>
      <c r="B5756">
        <v>1</v>
      </c>
      <c r="C5756">
        <v>55125101</v>
      </c>
      <c r="D5756">
        <v>1</v>
      </c>
      <c r="E5756">
        <v>1</v>
      </c>
      <c r="F5756">
        <v>9</v>
      </c>
      <c r="G5756">
        <v>2</v>
      </c>
      <c r="H5756">
        <v>78</v>
      </c>
      <c r="I5756">
        <v>5</v>
      </c>
      <c r="J5756">
        <v>1</v>
      </c>
      <c r="K5756">
        <v>7</v>
      </c>
      <c r="L5756">
        <v>5</v>
      </c>
      <c r="M5756">
        <v>3</v>
      </c>
      <c r="N5756">
        <v>3</v>
      </c>
      <c r="O5756">
        <v>5</v>
      </c>
      <c r="P5756">
        <v>1</v>
      </c>
      <c r="Q5756">
        <v>7</v>
      </c>
      <c r="R5756">
        <v>-1</v>
      </c>
      <c r="S5756">
        <v>6</v>
      </c>
      <c r="T5756">
        <v>-1</v>
      </c>
      <c r="U5756">
        <v>-1</v>
      </c>
      <c r="V5756">
        <v>-1</v>
      </c>
      <c r="W5756">
        <v>-1</v>
      </c>
      <c r="X5756">
        <v>2</v>
      </c>
      <c r="Y5756">
        <v>3</v>
      </c>
      <c r="Z5756">
        <v>237814</v>
      </c>
    </row>
    <row r="5757" spans="1:26">
      <c r="A5757">
        <v>551271</v>
      </c>
      <c r="B5757">
        <v>1</v>
      </c>
      <c r="C5757">
        <v>55127101</v>
      </c>
      <c r="D5757">
        <v>1</v>
      </c>
      <c r="E5757">
        <v>1</v>
      </c>
      <c r="F5757">
        <v>9</v>
      </c>
      <c r="G5757">
        <v>2</v>
      </c>
      <c r="H5757">
        <v>84</v>
      </c>
      <c r="I5757">
        <v>5</v>
      </c>
      <c r="J5757">
        <v>1</v>
      </c>
      <c r="K5757">
        <v>7</v>
      </c>
      <c r="L5757">
        <v>6</v>
      </c>
      <c r="M5757">
        <v>4</v>
      </c>
      <c r="N5757">
        <v>1</v>
      </c>
      <c r="O5757">
        <v>5</v>
      </c>
      <c r="P5757">
        <v>2</v>
      </c>
      <c r="Q5757">
        <v>0</v>
      </c>
      <c r="R5757">
        <v>-1</v>
      </c>
      <c r="S5757">
        <v>8</v>
      </c>
      <c r="T5757">
        <v>156.1</v>
      </c>
      <c r="U5757">
        <v>79.8</v>
      </c>
      <c r="V5757">
        <v>32.74892775988716</v>
      </c>
      <c r="W5757">
        <v>0.92759381898454796</v>
      </c>
      <c r="X5757">
        <v>2</v>
      </c>
      <c r="Y5757">
        <v>3</v>
      </c>
      <c r="Z5757">
        <v>805536</v>
      </c>
    </row>
    <row r="5758" spans="1:26">
      <c r="A5758">
        <v>551351</v>
      </c>
      <c r="B5758">
        <v>1</v>
      </c>
      <c r="C5758">
        <v>55135101</v>
      </c>
      <c r="D5758">
        <v>1</v>
      </c>
      <c r="E5758">
        <v>1</v>
      </c>
      <c r="F5758">
        <v>9</v>
      </c>
      <c r="G5758">
        <v>2</v>
      </c>
      <c r="H5758">
        <v>47</v>
      </c>
      <c r="I5758">
        <v>4</v>
      </c>
      <c r="J5758">
        <v>1</v>
      </c>
      <c r="K5758">
        <v>1</v>
      </c>
      <c r="L5758">
        <v>14</v>
      </c>
      <c r="M5758">
        <v>2</v>
      </c>
      <c r="N5758">
        <v>4</v>
      </c>
      <c r="O5758">
        <v>3</v>
      </c>
      <c r="P5758">
        <v>1</v>
      </c>
      <c r="Q5758">
        <v>7.5</v>
      </c>
      <c r="R5758">
        <v>-1</v>
      </c>
      <c r="S5758">
        <v>0</v>
      </c>
      <c r="T5758">
        <v>159.80000000000001</v>
      </c>
      <c r="U5758">
        <v>98.5</v>
      </c>
      <c r="V5758">
        <v>38.572934566205248</v>
      </c>
      <c r="W5758">
        <v>0.94545454545454599</v>
      </c>
      <c r="X5758">
        <v>2</v>
      </c>
      <c r="Y5758">
        <v>1</v>
      </c>
      <c r="Z5758">
        <v>811312</v>
      </c>
    </row>
    <row r="5759" spans="1:26">
      <c r="A5759">
        <v>551371</v>
      </c>
      <c r="B5759">
        <v>1</v>
      </c>
      <c r="C5759">
        <v>55137101</v>
      </c>
      <c r="D5759">
        <v>1</v>
      </c>
      <c r="E5759">
        <v>1</v>
      </c>
      <c r="F5759">
        <v>9</v>
      </c>
      <c r="G5759">
        <v>2</v>
      </c>
      <c r="H5759">
        <v>72</v>
      </c>
      <c r="I5759">
        <v>5</v>
      </c>
      <c r="J5759">
        <v>1</v>
      </c>
      <c r="K5759">
        <v>7</v>
      </c>
      <c r="L5759">
        <v>5</v>
      </c>
      <c r="M5759">
        <v>3</v>
      </c>
      <c r="N5759">
        <v>4</v>
      </c>
      <c r="O5759">
        <v>3</v>
      </c>
      <c r="P5759">
        <v>2</v>
      </c>
      <c r="Q5759">
        <v>0</v>
      </c>
      <c r="R5759">
        <v>-1</v>
      </c>
      <c r="S5759">
        <v>5</v>
      </c>
      <c r="T5759">
        <v>148.1</v>
      </c>
      <c r="U5759">
        <v>64.5</v>
      </c>
      <c r="V5759">
        <v>29.406923894425049</v>
      </c>
      <c r="W5759">
        <v>0.96668299853013195</v>
      </c>
      <c r="X5759">
        <v>2</v>
      </c>
      <c r="Y5759">
        <v>3</v>
      </c>
      <c r="Z5759">
        <v>298230</v>
      </c>
    </row>
    <row r="5760" spans="1:26">
      <c r="A5760">
        <v>552051</v>
      </c>
      <c r="B5760">
        <v>1</v>
      </c>
      <c r="C5760">
        <v>55205101</v>
      </c>
      <c r="D5760">
        <v>2</v>
      </c>
      <c r="E5760">
        <v>2</v>
      </c>
      <c r="F5760">
        <v>15</v>
      </c>
      <c r="G5760">
        <v>1</v>
      </c>
      <c r="H5760">
        <v>76</v>
      </c>
      <c r="I5760">
        <v>2</v>
      </c>
      <c r="J5760">
        <v>1</v>
      </c>
      <c r="K5760">
        <v>6</v>
      </c>
      <c r="L5760">
        <v>8</v>
      </c>
      <c r="M5760">
        <v>2</v>
      </c>
      <c r="N5760">
        <v>3</v>
      </c>
      <c r="O5760">
        <v>5</v>
      </c>
      <c r="P5760">
        <v>1</v>
      </c>
      <c r="Q5760">
        <v>21.23</v>
      </c>
      <c r="R5760">
        <v>-1</v>
      </c>
      <c r="S5760">
        <v>0</v>
      </c>
      <c r="T5760">
        <v>172</v>
      </c>
      <c r="U5760">
        <v>83.7</v>
      </c>
      <c r="V5760">
        <v>28.292320173066525</v>
      </c>
      <c r="W5760">
        <v>1.0342052313883301</v>
      </c>
      <c r="X5760">
        <v>1</v>
      </c>
      <c r="Y5760">
        <v>1</v>
      </c>
      <c r="Z5760">
        <v>393633</v>
      </c>
    </row>
    <row r="5761" spans="1:26">
      <c r="A5761">
        <v>552051</v>
      </c>
      <c r="B5761">
        <v>2</v>
      </c>
      <c r="C5761">
        <v>55205102</v>
      </c>
      <c r="D5761">
        <v>2</v>
      </c>
      <c r="E5761">
        <v>2</v>
      </c>
      <c r="F5761">
        <v>15</v>
      </c>
      <c r="G5761">
        <v>2</v>
      </c>
      <c r="H5761">
        <v>72</v>
      </c>
      <c r="I5761">
        <v>2</v>
      </c>
      <c r="J5761">
        <v>1</v>
      </c>
      <c r="K5761">
        <v>6</v>
      </c>
      <c r="L5761">
        <v>8</v>
      </c>
      <c r="M5761">
        <v>3</v>
      </c>
      <c r="N5761">
        <v>1</v>
      </c>
      <c r="O5761">
        <v>5</v>
      </c>
      <c r="P5761">
        <v>2</v>
      </c>
      <c r="Q5761">
        <v>0</v>
      </c>
      <c r="R5761">
        <v>-1</v>
      </c>
      <c r="S5761">
        <v>0</v>
      </c>
      <c r="T5761">
        <v>154</v>
      </c>
      <c r="U5761">
        <v>62.4</v>
      </c>
      <c r="V5761">
        <v>26.311350986675663</v>
      </c>
      <c r="W5761">
        <v>0.96736842105263199</v>
      </c>
      <c r="X5761">
        <v>1</v>
      </c>
      <c r="Y5761">
        <v>3</v>
      </c>
      <c r="Z5761">
        <v>393633</v>
      </c>
    </row>
    <row r="5762" spans="1:26">
      <c r="A5762">
        <v>552151</v>
      </c>
      <c r="B5762">
        <v>1</v>
      </c>
      <c r="C5762">
        <v>55215101</v>
      </c>
      <c r="D5762">
        <v>2</v>
      </c>
      <c r="E5762">
        <v>2</v>
      </c>
      <c r="F5762">
        <v>15</v>
      </c>
      <c r="G5762">
        <v>1</v>
      </c>
      <c r="H5762">
        <v>56</v>
      </c>
      <c r="I5762">
        <v>2</v>
      </c>
      <c r="J5762">
        <v>1</v>
      </c>
      <c r="K5762">
        <v>2</v>
      </c>
      <c r="L5762">
        <v>19</v>
      </c>
      <c r="M5762">
        <v>2</v>
      </c>
      <c r="N5762">
        <v>4</v>
      </c>
      <c r="O5762">
        <v>3</v>
      </c>
      <c r="P5762">
        <v>1</v>
      </c>
      <c r="Q5762">
        <v>20.125</v>
      </c>
      <c r="R5762">
        <v>-1</v>
      </c>
      <c r="S5762">
        <v>0</v>
      </c>
      <c r="T5762">
        <v>174.2</v>
      </c>
      <c r="U5762">
        <v>85.9</v>
      </c>
      <c r="V5762">
        <v>28.307196684597855</v>
      </c>
      <c r="W5762">
        <v>0.95315487571701696</v>
      </c>
      <c r="X5762">
        <v>-8</v>
      </c>
      <c r="Y5762">
        <v>3</v>
      </c>
      <c r="Z5762">
        <v>626232</v>
      </c>
    </row>
    <row r="5763" spans="1:26">
      <c r="A5763">
        <v>552151</v>
      </c>
      <c r="B5763">
        <v>2</v>
      </c>
      <c r="C5763">
        <v>55215102</v>
      </c>
      <c r="D5763">
        <v>2</v>
      </c>
      <c r="E5763">
        <v>2</v>
      </c>
      <c r="F5763">
        <v>15</v>
      </c>
      <c r="G5763">
        <v>2</v>
      </c>
      <c r="H5763">
        <v>53</v>
      </c>
      <c r="I5763">
        <v>2</v>
      </c>
      <c r="J5763">
        <v>1</v>
      </c>
      <c r="K5763">
        <v>6</v>
      </c>
      <c r="L5763">
        <v>19</v>
      </c>
      <c r="M5763">
        <v>2</v>
      </c>
      <c r="N5763">
        <v>4</v>
      </c>
      <c r="O5763">
        <v>1</v>
      </c>
      <c r="P5763">
        <v>1</v>
      </c>
      <c r="Q5763">
        <v>6.25</v>
      </c>
      <c r="R5763">
        <v>-1</v>
      </c>
      <c r="S5763">
        <v>9</v>
      </c>
      <c r="T5763">
        <v>171.7</v>
      </c>
      <c r="U5763">
        <v>71.8</v>
      </c>
      <c r="V5763">
        <v>24.354759981805167</v>
      </c>
      <c r="W5763">
        <v>0.763532763532764</v>
      </c>
      <c r="X5763">
        <v>1</v>
      </c>
      <c r="Y5763">
        <v>1</v>
      </c>
      <c r="Z5763">
        <v>626232</v>
      </c>
    </row>
    <row r="5764" spans="1:26">
      <c r="A5764">
        <v>552181</v>
      </c>
      <c r="B5764">
        <v>1</v>
      </c>
      <c r="C5764">
        <v>55218101</v>
      </c>
      <c r="D5764">
        <v>2</v>
      </c>
      <c r="E5764">
        <v>2</v>
      </c>
      <c r="F5764">
        <v>15</v>
      </c>
      <c r="G5764">
        <v>1</v>
      </c>
      <c r="H5764">
        <v>78</v>
      </c>
      <c r="I5764">
        <v>2</v>
      </c>
      <c r="J5764">
        <v>1</v>
      </c>
      <c r="K5764">
        <v>2</v>
      </c>
      <c r="L5764">
        <v>13</v>
      </c>
      <c r="M5764">
        <v>2</v>
      </c>
      <c r="N5764">
        <v>3</v>
      </c>
      <c r="O5764">
        <v>5</v>
      </c>
      <c r="P5764">
        <v>1</v>
      </c>
      <c r="Q5764">
        <v>28.114999999999998</v>
      </c>
      <c r="R5764">
        <v>-1</v>
      </c>
      <c r="S5764">
        <v>4</v>
      </c>
      <c r="T5764">
        <v>165.4</v>
      </c>
      <c r="U5764">
        <v>66.7</v>
      </c>
      <c r="V5764">
        <v>24.381185766358787</v>
      </c>
      <c r="W5764">
        <v>0.95675105485232104</v>
      </c>
      <c r="X5764">
        <v>1</v>
      </c>
      <c r="Y5764">
        <v>3</v>
      </c>
      <c r="Z5764">
        <v>732686</v>
      </c>
    </row>
    <row r="5765" spans="1:26">
      <c r="A5765">
        <v>552181</v>
      </c>
      <c r="B5765">
        <v>2</v>
      </c>
      <c r="C5765">
        <v>55218102</v>
      </c>
      <c r="D5765">
        <v>2</v>
      </c>
      <c r="E5765">
        <v>2</v>
      </c>
      <c r="F5765">
        <v>15</v>
      </c>
      <c r="G5765">
        <v>2</v>
      </c>
      <c r="H5765">
        <v>77</v>
      </c>
      <c r="I5765">
        <v>2</v>
      </c>
      <c r="J5765">
        <v>1</v>
      </c>
      <c r="K5765">
        <v>2</v>
      </c>
      <c r="L5765">
        <v>13</v>
      </c>
      <c r="M5765">
        <v>2</v>
      </c>
      <c r="N5765">
        <v>2</v>
      </c>
      <c r="O5765">
        <v>5</v>
      </c>
      <c r="P5765">
        <v>1</v>
      </c>
      <c r="Q5765">
        <v>21.114999999999998</v>
      </c>
      <c r="R5765">
        <v>-1</v>
      </c>
      <c r="S5765">
        <v>0</v>
      </c>
      <c r="T5765">
        <v>152.1</v>
      </c>
      <c r="U5765">
        <v>46.9</v>
      </c>
      <c r="V5765">
        <v>20.272831682329485</v>
      </c>
      <c r="W5765">
        <v>0.87899543378995404</v>
      </c>
      <c r="X5765">
        <v>1</v>
      </c>
      <c r="Y5765">
        <v>3</v>
      </c>
      <c r="Z5765">
        <v>732686</v>
      </c>
    </row>
    <row r="5766" spans="1:26">
      <c r="A5766">
        <v>552201</v>
      </c>
      <c r="B5766">
        <v>1</v>
      </c>
      <c r="C5766">
        <v>55220101</v>
      </c>
      <c r="D5766">
        <v>2</v>
      </c>
      <c r="E5766">
        <v>2</v>
      </c>
      <c r="F5766">
        <v>15</v>
      </c>
      <c r="G5766">
        <v>1</v>
      </c>
      <c r="H5766">
        <v>39</v>
      </c>
      <c r="I5766">
        <v>2</v>
      </c>
      <c r="J5766">
        <v>1</v>
      </c>
      <c r="K5766">
        <v>1</v>
      </c>
      <c r="L5766">
        <v>11</v>
      </c>
      <c r="M5766">
        <v>1</v>
      </c>
      <c r="N5766">
        <v>3</v>
      </c>
      <c r="O5766">
        <v>5</v>
      </c>
      <c r="P5766">
        <v>1</v>
      </c>
      <c r="Q5766">
        <v>12.75</v>
      </c>
      <c r="R5766">
        <v>-1</v>
      </c>
      <c r="S5766">
        <v>0</v>
      </c>
      <c r="T5766">
        <v>177.1</v>
      </c>
      <c r="U5766">
        <v>100</v>
      </c>
      <c r="V5766">
        <v>31.883271516983744</v>
      </c>
      <c r="W5766">
        <v>0.93333333333333302</v>
      </c>
      <c r="X5766">
        <v>2</v>
      </c>
      <c r="Y5766">
        <v>1</v>
      </c>
      <c r="Z5766">
        <v>414651</v>
      </c>
    </row>
    <row r="5767" spans="1:26">
      <c r="A5767">
        <v>552201</v>
      </c>
      <c r="B5767">
        <v>2</v>
      </c>
      <c r="C5767">
        <v>55220102</v>
      </c>
      <c r="D5767">
        <v>2</v>
      </c>
      <c r="E5767">
        <v>2</v>
      </c>
      <c r="F5767">
        <v>15</v>
      </c>
      <c r="G5767">
        <v>2</v>
      </c>
      <c r="H5767">
        <v>28</v>
      </c>
      <c r="I5767">
        <v>2</v>
      </c>
      <c r="J5767">
        <v>6</v>
      </c>
      <c r="K5767">
        <v>7</v>
      </c>
      <c r="L5767">
        <v>11</v>
      </c>
      <c r="M5767">
        <v>1</v>
      </c>
      <c r="N5767">
        <v>1</v>
      </c>
      <c r="O5767">
        <v>5</v>
      </c>
      <c r="P5767">
        <v>1</v>
      </c>
      <c r="Q5767">
        <v>1.125</v>
      </c>
      <c r="R5767">
        <v>-1</v>
      </c>
      <c r="S5767">
        <v>0</v>
      </c>
      <c r="T5767">
        <v>150.80000000000001</v>
      </c>
      <c r="U5767">
        <v>48.4</v>
      </c>
      <c r="V5767">
        <v>21.283481907281413</v>
      </c>
      <c r="W5767">
        <v>0.76863181312569495</v>
      </c>
      <c r="X5767">
        <v>1</v>
      </c>
      <c r="Y5767">
        <v>3</v>
      </c>
      <c r="Z5767">
        <v>414651</v>
      </c>
    </row>
    <row r="5768" spans="1:26">
      <c r="A5768">
        <v>552251</v>
      </c>
      <c r="B5768">
        <v>1</v>
      </c>
      <c r="C5768">
        <v>55225101</v>
      </c>
      <c r="D5768">
        <v>4</v>
      </c>
      <c r="E5768">
        <v>2</v>
      </c>
      <c r="F5768">
        <v>15</v>
      </c>
      <c r="G5768">
        <v>1</v>
      </c>
      <c r="H5768">
        <v>44</v>
      </c>
      <c r="I5768">
        <v>2</v>
      </c>
      <c r="J5768">
        <v>1</v>
      </c>
      <c r="K5768">
        <v>7</v>
      </c>
      <c r="L5768">
        <v>13</v>
      </c>
      <c r="M5768">
        <v>3</v>
      </c>
      <c r="N5768">
        <v>1</v>
      </c>
      <c r="O5768">
        <v>5</v>
      </c>
      <c r="P5768">
        <v>1</v>
      </c>
      <c r="Q5768">
        <v>12</v>
      </c>
      <c r="R5768">
        <v>-1</v>
      </c>
      <c r="S5768">
        <v>5</v>
      </c>
      <c r="T5768">
        <v>164</v>
      </c>
      <c r="U5768">
        <v>66.400000000000006</v>
      </c>
      <c r="V5768">
        <v>24.687685901249264</v>
      </c>
      <c r="W5768">
        <v>0.92284866468842697</v>
      </c>
      <c r="X5768">
        <v>1</v>
      </c>
      <c r="Y5768">
        <v>3</v>
      </c>
      <c r="Z5768">
        <v>644420</v>
      </c>
    </row>
    <row r="5769" spans="1:26">
      <c r="A5769">
        <v>552251</v>
      </c>
      <c r="B5769">
        <v>2</v>
      </c>
      <c r="C5769">
        <v>55225102</v>
      </c>
      <c r="D5769">
        <v>4</v>
      </c>
      <c r="E5769">
        <v>2</v>
      </c>
      <c r="F5769">
        <v>15</v>
      </c>
      <c r="G5769">
        <v>2</v>
      </c>
      <c r="H5769">
        <v>40</v>
      </c>
      <c r="I5769">
        <v>2</v>
      </c>
      <c r="J5769">
        <v>1</v>
      </c>
      <c r="K5769">
        <v>7</v>
      </c>
      <c r="L5769">
        <v>13</v>
      </c>
      <c r="M5769">
        <v>2</v>
      </c>
      <c r="N5769">
        <v>4</v>
      </c>
      <c r="O5769">
        <v>3</v>
      </c>
      <c r="P5769">
        <v>1</v>
      </c>
      <c r="Q5769">
        <v>15</v>
      </c>
      <c r="R5769">
        <v>-1</v>
      </c>
      <c r="S5769">
        <v>0</v>
      </c>
      <c r="T5769">
        <v>146.30000000000001</v>
      </c>
      <c r="U5769">
        <v>59.7</v>
      </c>
      <c r="V5769">
        <v>27.892386780036524</v>
      </c>
      <c r="W5769">
        <v>0.73131504257332103</v>
      </c>
      <c r="X5769">
        <v>2</v>
      </c>
      <c r="Y5769">
        <v>1</v>
      </c>
      <c r="Z5769">
        <v>644420</v>
      </c>
    </row>
    <row r="5770" spans="1:26">
      <c r="A5770">
        <v>552251</v>
      </c>
      <c r="B5770">
        <v>3</v>
      </c>
      <c r="C5770">
        <v>55225103</v>
      </c>
      <c r="D5770">
        <v>4</v>
      </c>
      <c r="E5770">
        <v>2</v>
      </c>
      <c r="F5770">
        <v>15</v>
      </c>
      <c r="G5770">
        <v>2</v>
      </c>
      <c r="H5770">
        <v>13</v>
      </c>
      <c r="I5770">
        <v>-1</v>
      </c>
      <c r="J5770">
        <v>1</v>
      </c>
      <c r="K5770">
        <v>-1</v>
      </c>
      <c r="L5770">
        <v>13</v>
      </c>
      <c r="M5770">
        <v>1</v>
      </c>
      <c r="N5770">
        <v>-1</v>
      </c>
      <c r="O5770">
        <v>-1</v>
      </c>
      <c r="P5770">
        <v>-1</v>
      </c>
      <c r="Q5770">
        <v>-1</v>
      </c>
      <c r="R5770">
        <v>-1</v>
      </c>
      <c r="S5770">
        <v>0</v>
      </c>
      <c r="T5770">
        <v>143.19999999999999</v>
      </c>
      <c r="U5770">
        <v>35.799999999999997</v>
      </c>
      <c r="V5770">
        <v>17.458100558659215</v>
      </c>
      <c r="W5770">
        <v>-1</v>
      </c>
      <c r="X5770">
        <v>1</v>
      </c>
      <c r="Y5770">
        <v>3</v>
      </c>
      <c r="Z5770">
        <v>644420</v>
      </c>
    </row>
    <row r="5771" spans="1:26">
      <c r="A5771">
        <v>552251</v>
      </c>
      <c r="B5771">
        <v>4</v>
      </c>
      <c r="C5771">
        <v>55225104</v>
      </c>
      <c r="D5771">
        <v>4</v>
      </c>
      <c r="E5771">
        <v>2</v>
      </c>
      <c r="F5771">
        <v>15</v>
      </c>
      <c r="G5771">
        <v>1</v>
      </c>
      <c r="H5771">
        <v>7</v>
      </c>
      <c r="I5771">
        <v>-1</v>
      </c>
      <c r="J5771">
        <v>1</v>
      </c>
      <c r="K5771">
        <v>-1</v>
      </c>
      <c r="L5771">
        <v>13</v>
      </c>
      <c r="M5771">
        <v>3</v>
      </c>
      <c r="N5771">
        <v>-1</v>
      </c>
      <c r="O5771">
        <v>-1</v>
      </c>
      <c r="P5771">
        <v>-1</v>
      </c>
      <c r="Q5771">
        <v>-1</v>
      </c>
      <c r="R5771">
        <v>-1</v>
      </c>
      <c r="S5771">
        <v>-2</v>
      </c>
      <c r="T5771">
        <v>104.4</v>
      </c>
      <c r="U5771">
        <v>16.7</v>
      </c>
      <c r="V5771">
        <v>15.322000557830918</v>
      </c>
      <c r="W5771">
        <v>-1</v>
      </c>
      <c r="X5771">
        <v>-2</v>
      </c>
      <c r="Y5771">
        <v>-2</v>
      </c>
      <c r="Z5771">
        <v>644420</v>
      </c>
    </row>
    <row r="5772" spans="1:26">
      <c r="A5772">
        <v>552271</v>
      </c>
      <c r="B5772">
        <v>1</v>
      </c>
      <c r="C5772">
        <v>55227101</v>
      </c>
      <c r="D5772">
        <v>2</v>
      </c>
      <c r="E5772">
        <v>2</v>
      </c>
      <c r="F5772">
        <v>15</v>
      </c>
      <c r="G5772">
        <v>1</v>
      </c>
      <c r="H5772">
        <v>59</v>
      </c>
      <c r="I5772">
        <v>2</v>
      </c>
      <c r="J5772">
        <v>1</v>
      </c>
      <c r="K5772">
        <v>1</v>
      </c>
      <c r="L5772">
        <v>21</v>
      </c>
      <c r="M5772">
        <v>1</v>
      </c>
      <c r="N5772">
        <v>3</v>
      </c>
      <c r="O5772">
        <v>5</v>
      </c>
      <c r="P5772">
        <v>1</v>
      </c>
      <c r="Q5772">
        <v>28.433</v>
      </c>
      <c r="R5772">
        <v>-1</v>
      </c>
      <c r="S5772">
        <v>0</v>
      </c>
      <c r="T5772">
        <v>191</v>
      </c>
      <c r="U5772">
        <v>93.1</v>
      </c>
      <c r="V5772">
        <v>25.52013376826293</v>
      </c>
      <c r="W5772">
        <v>0.905519176800749</v>
      </c>
      <c r="X5772">
        <v>2</v>
      </c>
      <c r="Y5772">
        <v>1</v>
      </c>
      <c r="Z5772">
        <v>509468</v>
      </c>
    </row>
    <row r="5773" spans="1:26">
      <c r="A5773">
        <v>552271</v>
      </c>
      <c r="B5773">
        <v>2</v>
      </c>
      <c r="C5773">
        <v>55227102</v>
      </c>
      <c r="D5773">
        <v>2</v>
      </c>
      <c r="E5773">
        <v>2</v>
      </c>
      <c r="F5773">
        <v>15</v>
      </c>
      <c r="G5773">
        <v>2</v>
      </c>
      <c r="H5773">
        <v>58</v>
      </c>
      <c r="I5773">
        <v>2</v>
      </c>
      <c r="J5773">
        <v>1</v>
      </c>
      <c r="K5773">
        <v>2</v>
      </c>
      <c r="L5773">
        <v>21</v>
      </c>
      <c r="M5773">
        <v>1</v>
      </c>
      <c r="N5773">
        <v>1</v>
      </c>
      <c r="O5773">
        <v>5</v>
      </c>
      <c r="P5773">
        <v>1</v>
      </c>
      <c r="Q5773">
        <v>16.25</v>
      </c>
      <c r="R5773">
        <v>-1</v>
      </c>
      <c r="S5773">
        <v>0</v>
      </c>
      <c r="T5773">
        <v>174.7</v>
      </c>
      <c r="U5773">
        <v>67.099999999999994</v>
      </c>
      <c r="V5773">
        <v>21.985518391328469</v>
      </c>
      <c r="W5773">
        <v>0.78985507246376796</v>
      </c>
      <c r="X5773">
        <v>1</v>
      </c>
      <c r="Y5773">
        <v>3</v>
      </c>
      <c r="Z5773">
        <v>509468</v>
      </c>
    </row>
    <row r="5774" spans="1:26">
      <c r="A5774">
        <v>552351</v>
      </c>
      <c r="B5774">
        <v>1</v>
      </c>
      <c r="C5774">
        <v>55235101</v>
      </c>
      <c r="D5774">
        <v>1</v>
      </c>
      <c r="E5774">
        <v>2</v>
      </c>
      <c r="F5774">
        <v>15</v>
      </c>
      <c r="G5774">
        <v>2</v>
      </c>
      <c r="H5774">
        <v>53</v>
      </c>
      <c r="I5774">
        <v>1</v>
      </c>
      <c r="J5774">
        <v>1</v>
      </c>
      <c r="K5774">
        <v>2</v>
      </c>
      <c r="L5774">
        <v>21</v>
      </c>
      <c r="M5774">
        <v>2</v>
      </c>
      <c r="N5774">
        <v>1</v>
      </c>
      <c r="O5774">
        <v>5</v>
      </c>
      <c r="P5774">
        <v>1</v>
      </c>
      <c r="Q5774">
        <v>5.5380000000000003</v>
      </c>
      <c r="R5774">
        <v>-1</v>
      </c>
      <c r="S5774">
        <v>0</v>
      </c>
      <c r="T5774">
        <v>175.5</v>
      </c>
      <c r="U5774">
        <v>97.4</v>
      </c>
      <c r="V5774">
        <v>31.623119942208266</v>
      </c>
      <c r="W5774">
        <v>0.86233766233766196</v>
      </c>
      <c r="X5774">
        <v>2</v>
      </c>
      <c r="Y5774">
        <v>1</v>
      </c>
      <c r="Z5774">
        <v>456339</v>
      </c>
    </row>
    <row r="5775" spans="1:26">
      <c r="A5775">
        <v>552371</v>
      </c>
      <c r="B5775">
        <v>1</v>
      </c>
      <c r="C5775">
        <v>55237101</v>
      </c>
      <c r="D5775">
        <v>2</v>
      </c>
      <c r="E5775">
        <v>2</v>
      </c>
      <c r="F5775">
        <v>15</v>
      </c>
      <c r="G5775">
        <v>1</v>
      </c>
      <c r="H5775">
        <v>65</v>
      </c>
      <c r="I5775">
        <v>2</v>
      </c>
      <c r="J5775">
        <v>1</v>
      </c>
      <c r="K5775">
        <v>4</v>
      </c>
      <c r="L5775">
        <v>13</v>
      </c>
      <c r="M5775">
        <v>2</v>
      </c>
      <c r="N5775">
        <v>3</v>
      </c>
      <c r="O5775">
        <v>5</v>
      </c>
      <c r="P5775">
        <v>1</v>
      </c>
      <c r="Q5775">
        <v>29.74</v>
      </c>
      <c r="R5775">
        <v>-1</v>
      </c>
      <c r="S5775">
        <v>0</v>
      </c>
      <c r="T5775">
        <v>178.5</v>
      </c>
      <c r="U5775">
        <v>83.9</v>
      </c>
      <c r="V5775">
        <v>26.3321014680382</v>
      </c>
      <c r="W5775">
        <v>0.97408829174664102</v>
      </c>
      <c r="X5775">
        <v>1</v>
      </c>
      <c r="Y5775">
        <v>1</v>
      </c>
      <c r="Z5775">
        <v>420368</v>
      </c>
    </row>
    <row r="5776" spans="1:26">
      <c r="A5776">
        <v>552371</v>
      </c>
      <c r="B5776">
        <v>2</v>
      </c>
      <c r="C5776">
        <v>55237102</v>
      </c>
      <c r="D5776">
        <v>2</v>
      </c>
      <c r="E5776">
        <v>2</v>
      </c>
      <c r="F5776">
        <v>15</v>
      </c>
      <c r="G5776">
        <v>2</v>
      </c>
      <c r="H5776">
        <v>63</v>
      </c>
      <c r="I5776">
        <v>2</v>
      </c>
      <c r="J5776">
        <v>1</v>
      </c>
      <c r="K5776">
        <v>4</v>
      </c>
      <c r="L5776">
        <v>13</v>
      </c>
      <c r="M5776">
        <v>2</v>
      </c>
      <c r="N5776">
        <v>1</v>
      </c>
      <c r="O5776">
        <v>5</v>
      </c>
      <c r="P5776">
        <v>1</v>
      </c>
      <c r="Q5776">
        <v>1.5</v>
      </c>
      <c r="R5776">
        <v>-1</v>
      </c>
      <c r="S5776">
        <v>0</v>
      </c>
      <c r="T5776">
        <v>155.9</v>
      </c>
      <c r="U5776">
        <v>49.1</v>
      </c>
      <c r="V5776">
        <v>20.201762531778687</v>
      </c>
      <c r="W5776">
        <v>0.84725274725274702</v>
      </c>
      <c r="X5776">
        <v>1</v>
      </c>
      <c r="Y5776">
        <v>3</v>
      </c>
      <c r="Z5776">
        <v>420368</v>
      </c>
    </row>
    <row r="5777" spans="1:26">
      <c r="A5777">
        <v>553051</v>
      </c>
      <c r="B5777">
        <v>1</v>
      </c>
      <c r="C5777">
        <v>55305101</v>
      </c>
      <c r="D5777">
        <v>1</v>
      </c>
      <c r="E5777">
        <v>7</v>
      </c>
      <c r="F5777">
        <v>7</v>
      </c>
      <c r="G5777">
        <v>2</v>
      </c>
      <c r="H5777">
        <v>56</v>
      </c>
      <c r="I5777">
        <v>2</v>
      </c>
      <c r="J5777">
        <v>1</v>
      </c>
      <c r="K5777">
        <v>1</v>
      </c>
      <c r="L5777">
        <v>24</v>
      </c>
      <c r="M5777">
        <v>1</v>
      </c>
      <c r="N5777">
        <v>4</v>
      </c>
      <c r="O5777">
        <v>1</v>
      </c>
      <c r="P5777">
        <v>1</v>
      </c>
      <c r="Q5777">
        <v>13.558</v>
      </c>
      <c r="R5777">
        <v>-1</v>
      </c>
      <c r="S5777">
        <v>1</v>
      </c>
      <c r="T5777">
        <v>-1</v>
      </c>
      <c r="U5777">
        <v>-1</v>
      </c>
      <c r="V5777">
        <v>-1</v>
      </c>
      <c r="W5777">
        <v>0.77823502514860499</v>
      </c>
      <c r="X5777">
        <v>2</v>
      </c>
      <c r="Y5777">
        <v>1</v>
      </c>
      <c r="Z5777">
        <v>513234</v>
      </c>
    </row>
    <row r="5778" spans="1:26">
      <c r="A5778">
        <v>553151</v>
      </c>
      <c r="B5778">
        <v>1</v>
      </c>
      <c r="C5778">
        <v>55315101</v>
      </c>
      <c r="D5778">
        <v>1</v>
      </c>
      <c r="E5778">
        <v>7</v>
      </c>
      <c r="F5778">
        <v>7</v>
      </c>
      <c r="G5778">
        <v>2</v>
      </c>
      <c r="H5778">
        <v>79</v>
      </c>
      <c r="I5778">
        <v>5</v>
      </c>
      <c r="J5778">
        <v>1</v>
      </c>
      <c r="K5778">
        <v>4</v>
      </c>
      <c r="L5778">
        <v>97</v>
      </c>
      <c r="M5778">
        <v>3</v>
      </c>
      <c r="N5778">
        <v>1</v>
      </c>
      <c r="O5778">
        <v>5</v>
      </c>
      <c r="P5778">
        <v>1</v>
      </c>
      <c r="Q5778">
        <v>6.24</v>
      </c>
      <c r="R5778">
        <v>-1</v>
      </c>
      <c r="S5778">
        <v>1</v>
      </c>
      <c r="T5778">
        <v>-1</v>
      </c>
      <c r="U5778">
        <v>-1</v>
      </c>
      <c r="V5778">
        <v>-1</v>
      </c>
      <c r="W5778">
        <v>-1</v>
      </c>
      <c r="X5778">
        <v>2</v>
      </c>
      <c r="Y5778">
        <v>3</v>
      </c>
      <c r="Z5778">
        <v>555287</v>
      </c>
    </row>
    <row r="5779" spans="1:26">
      <c r="A5779">
        <v>553201</v>
      </c>
      <c r="B5779">
        <v>1</v>
      </c>
      <c r="C5779">
        <v>55320101</v>
      </c>
      <c r="D5779">
        <v>1</v>
      </c>
      <c r="E5779">
        <v>7</v>
      </c>
      <c r="F5779">
        <v>7</v>
      </c>
      <c r="G5779">
        <v>2</v>
      </c>
      <c r="H5779">
        <v>86</v>
      </c>
      <c r="I5779">
        <v>2</v>
      </c>
      <c r="J5779">
        <v>1</v>
      </c>
      <c r="K5779">
        <v>7</v>
      </c>
      <c r="L5779">
        <v>7</v>
      </c>
      <c r="M5779">
        <v>3</v>
      </c>
      <c r="N5779">
        <v>2</v>
      </c>
      <c r="O5779">
        <v>5</v>
      </c>
      <c r="P5779">
        <v>1</v>
      </c>
      <c r="Q5779">
        <v>15.125</v>
      </c>
      <c r="R5779">
        <v>-1</v>
      </c>
      <c r="S5779">
        <v>-9</v>
      </c>
      <c r="T5779">
        <v>-1</v>
      </c>
      <c r="U5779">
        <v>-1</v>
      </c>
      <c r="V5779">
        <v>-1</v>
      </c>
      <c r="W5779">
        <v>-1</v>
      </c>
      <c r="X5779">
        <v>3</v>
      </c>
      <c r="Y5779">
        <v>3</v>
      </c>
      <c r="Z5779">
        <v>443288</v>
      </c>
    </row>
    <row r="5780" spans="1:26">
      <c r="A5780">
        <v>553271</v>
      </c>
      <c r="B5780">
        <v>1</v>
      </c>
      <c r="C5780">
        <v>55327101</v>
      </c>
      <c r="D5780">
        <v>2</v>
      </c>
      <c r="E5780">
        <v>7</v>
      </c>
      <c r="F5780">
        <v>7</v>
      </c>
      <c r="G5780">
        <v>2</v>
      </c>
      <c r="H5780">
        <v>37</v>
      </c>
      <c r="I5780">
        <v>2</v>
      </c>
      <c r="J5780">
        <v>1</v>
      </c>
      <c r="K5780">
        <v>3</v>
      </c>
      <c r="L5780">
        <v>14</v>
      </c>
      <c r="M5780">
        <v>2</v>
      </c>
      <c r="N5780">
        <v>3</v>
      </c>
      <c r="O5780">
        <v>5</v>
      </c>
      <c r="P5780">
        <v>1</v>
      </c>
      <c r="Q5780">
        <v>1.038</v>
      </c>
      <c r="R5780">
        <v>-1</v>
      </c>
      <c r="S5780">
        <v>0</v>
      </c>
      <c r="T5780">
        <v>161.9</v>
      </c>
      <c r="U5780">
        <v>97.1</v>
      </c>
      <c r="V5780">
        <v>37.044653113639335</v>
      </c>
      <c r="W5780">
        <v>0.81269968051118202</v>
      </c>
      <c r="X5780">
        <v>2</v>
      </c>
      <c r="Y5780">
        <v>1</v>
      </c>
      <c r="Z5780">
        <v>398256</v>
      </c>
    </row>
    <row r="5781" spans="1:26">
      <c r="A5781">
        <v>553271</v>
      </c>
      <c r="B5781">
        <v>2</v>
      </c>
      <c r="C5781">
        <v>55327102</v>
      </c>
      <c r="D5781">
        <v>2</v>
      </c>
      <c r="E5781">
        <v>7</v>
      </c>
      <c r="F5781">
        <v>7</v>
      </c>
      <c r="G5781">
        <v>2</v>
      </c>
      <c r="H5781">
        <v>0</v>
      </c>
      <c r="I5781">
        <v>-1</v>
      </c>
      <c r="J5781">
        <v>1</v>
      </c>
      <c r="K5781">
        <v>-1</v>
      </c>
      <c r="L5781">
        <v>14</v>
      </c>
      <c r="M5781">
        <v>1</v>
      </c>
      <c r="N5781">
        <v>-1</v>
      </c>
      <c r="O5781">
        <v>-1</v>
      </c>
      <c r="P5781">
        <v>-1</v>
      </c>
      <c r="Q5781">
        <v>-1</v>
      </c>
      <c r="R5781">
        <v>-1</v>
      </c>
      <c r="S5781">
        <v>-2</v>
      </c>
      <c r="T5781">
        <v>-1</v>
      </c>
      <c r="U5781">
        <v>8.6</v>
      </c>
      <c r="V5781">
        <v>-1</v>
      </c>
      <c r="W5781">
        <v>-1</v>
      </c>
      <c r="X5781">
        <v>-2</v>
      </c>
      <c r="Y5781">
        <v>-2</v>
      </c>
      <c r="Z5781">
        <v>398256</v>
      </c>
    </row>
    <row r="5782" spans="1:26">
      <c r="A5782">
        <v>553341</v>
      </c>
      <c r="B5782">
        <v>1</v>
      </c>
      <c r="C5782">
        <v>55334101</v>
      </c>
      <c r="D5782">
        <v>4</v>
      </c>
      <c r="E5782">
        <v>7</v>
      </c>
      <c r="F5782">
        <v>7</v>
      </c>
      <c r="G5782">
        <v>1</v>
      </c>
      <c r="H5782">
        <v>38</v>
      </c>
      <c r="I5782">
        <v>6</v>
      </c>
      <c r="J5782">
        <v>1</v>
      </c>
      <c r="K5782">
        <v>5</v>
      </c>
      <c r="L5782">
        <v>13</v>
      </c>
      <c r="M5782">
        <v>1</v>
      </c>
      <c r="N5782">
        <v>1</v>
      </c>
      <c r="O5782">
        <v>5</v>
      </c>
      <c r="P5782">
        <v>1</v>
      </c>
      <c r="Q5782">
        <v>4.5579999999999998</v>
      </c>
      <c r="R5782">
        <v>-1</v>
      </c>
      <c r="S5782">
        <v>0</v>
      </c>
      <c r="T5782">
        <v>181</v>
      </c>
      <c r="U5782">
        <v>88.6</v>
      </c>
      <c r="V5782">
        <v>27.044351515521502</v>
      </c>
      <c r="W5782">
        <v>-1</v>
      </c>
      <c r="X5782">
        <v>2</v>
      </c>
      <c r="Y5782">
        <v>3</v>
      </c>
      <c r="Z5782">
        <v>405481</v>
      </c>
    </row>
    <row r="5783" spans="1:26">
      <c r="A5783">
        <v>553341</v>
      </c>
      <c r="B5783">
        <v>2</v>
      </c>
      <c r="C5783">
        <v>55334102</v>
      </c>
      <c r="D5783">
        <v>4</v>
      </c>
      <c r="E5783">
        <v>7</v>
      </c>
      <c r="F5783">
        <v>7</v>
      </c>
      <c r="G5783">
        <v>2</v>
      </c>
      <c r="H5783">
        <v>36</v>
      </c>
      <c r="I5783">
        <v>6</v>
      </c>
      <c r="J5783">
        <v>1</v>
      </c>
      <c r="K5783">
        <v>4</v>
      </c>
      <c r="L5783">
        <v>13</v>
      </c>
      <c r="M5783">
        <v>1</v>
      </c>
      <c r="N5783">
        <v>3</v>
      </c>
      <c r="O5783">
        <v>5</v>
      </c>
      <c r="P5783">
        <v>1</v>
      </c>
      <c r="Q5783">
        <v>2.3079999999999998</v>
      </c>
      <c r="R5783">
        <v>-1</v>
      </c>
      <c r="S5783">
        <v>1</v>
      </c>
      <c r="T5783">
        <v>171.6</v>
      </c>
      <c r="U5783">
        <v>80.3</v>
      </c>
      <c r="V5783">
        <v>27.269738808200348</v>
      </c>
      <c r="W5783">
        <v>-1</v>
      </c>
      <c r="X5783">
        <v>2</v>
      </c>
      <c r="Y5783">
        <v>1</v>
      </c>
      <c r="Z5783">
        <v>405481</v>
      </c>
    </row>
    <row r="5784" spans="1:26">
      <c r="A5784">
        <v>553341</v>
      </c>
      <c r="B5784">
        <v>3</v>
      </c>
      <c r="C5784">
        <v>55334103</v>
      </c>
      <c r="D5784">
        <v>4</v>
      </c>
      <c r="E5784">
        <v>7</v>
      </c>
      <c r="F5784">
        <v>7</v>
      </c>
      <c r="G5784">
        <v>2</v>
      </c>
      <c r="H5784">
        <v>8</v>
      </c>
      <c r="I5784">
        <v>-1</v>
      </c>
      <c r="J5784">
        <v>1</v>
      </c>
      <c r="K5784">
        <v>-1</v>
      </c>
      <c r="L5784">
        <v>13</v>
      </c>
      <c r="M5784">
        <v>2</v>
      </c>
      <c r="N5784">
        <v>-1</v>
      </c>
      <c r="O5784">
        <v>-1</v>
      </c>
      <c r="P5784">
        <v>-1</v>
      </c>
      <c r="Q5784">
        <v>-1</v>
      </c>
      <c r="R5784">
        <v>-1</v>
      </c>
      <c r="S5784">
        <v>-2</v>
      </c>
      <c r="T5784">
        <v>130</v>
      </c>
      <c r="U5784">
        <v>24.8</v>
      </c>
      <c r="V5784">
        <v>14.67455621301775</v>
      </c>
      <c r="W5784">
        <v>-1</v>
      </c>
      <c r="X5784">
        <v>1</v>
      </c>
      <c r="Y5784">
        <v>3</v>
      </c>
      <c r="Z5784">
        <v>405481</v>
      </c>
    </row>
    <row r="5785" spans="1:26">
      <c r="A5785">
        <v>553341</v>
      </c>
      <c r="B5785">
        <v>4</v>
      </c>
      <c r="C5785">
        <v>55334104</v>
      </c>
      <c r="D5785">
        <v>4</v>
      </c>
      <c r="E5785">
        <v>7</v>
      </c>
      <c r="F5785">
        <v>7</v>
      </c>
      <c r="G5785">
        <v>1</v>
      </c>
      <c r="H5785">
        <v>5</v>
      </c>
      <c r="I5785">
        <v>-1</v>
      </c>
      <c r="J5785">
        <v>1</v>
      </c>
      <c r="K5785">
        <v>-1</v>
      </c>
      <c r="L5785">
        <v>13</v>
      </c>
      <c r="M5785">
        <v>1</v>
      </c>
      <c r="N5785">
        <v>-1</v>
      </c>
      <c r="O5785">
        <v>-1</v>
      </c>
      <c r="P5785">
        <v>-1</v>
      </c>
      <c r="Q5785">
        <v>-1</v>
      </c>
      <c r="R5785">
        <v>-1</v>
      </c>
      <c r="S5785">
        <v>-2</v>
      </c>
      <c r="T5785">
        <v>120.3</v>
      </c>
      <c r="U5785">
        <v>21.4</v>
      </c>
      <c r="V5785">
        <v>14.787083275463321</v>
      </c>
      <c r="W5785">
        <v>-1</v>
      </c>
      <c r="X5785">
        <v>-2</v>
      </c>
      <c r="Y5785">
        <v>-2</v>
      </c>
      <c r="Z5785">
        <v>405481</v>
      </c>
    </row>
    <row r="5786" spans="1:26">
      <c r="A5786">
        <v>553351</v>
      </c>
      <c r="B5786">
        <v>1</v>
      </c>
      <c r="C5786">
        <v>55335101</v>
      </c>
      <c r="D5786">
        <v>2</v>
      </c>
      <c r="E5786">
        <v>7</v>
      </c>
      <c r="F5786">
        <v>7</v>
      </c>
      <c r="G5786">
        <v>2</v>
      </c>
      <c r="H5786">
        <v>38</v>
      </c>
      <c r="I5786">
        <v>4</v>
      </c>
      <c r="J5786">
        <v>1</v>
      </c>
      <c r="K5786">
        <v>1</v>
      </c>
      <c r="L5786">
        <v>19</v>
      </c>
      <c r="M5786">
        <v>1</v>
      </c>
      <c r="N5786">
        <v>4</v>
      </c>
      <c r="O5786">
        <v>1</v>
      </c>
      <c r="P5786">
        <v>1</v>
      </c>
      <c r="Q5786">
        <v>42</v>
      </c>
      <c r="R5786">
        <v>-1</v>
      </c>
      <c r="S5786">
        <v>6</v>
      </c>
      <c r="T5786">
        <v>-1</v>
      </c>
      <c r="U5786">
        <v>-1</v>
      </c>
      <c r="V5786">
        <v>-1</v>
      </c>
      <c r="W5786">
        <v>-1</v>
      </c>
      <c r="X5786">
        <v>2</v>
      </c>
      <c r="Y5786">
        <v>1</v>
      </c>
      <c r="Z5786">
        <v>476179</v>
      </c>
    </row>
    <row r="5787" spans="1:26">
      <c r="A5787">
        <v>553351</v>
      </c>
      <c r="B5787">
        <v>2</v>
      </c>
      <c r="C5787">
        <v>55335102</v>
      </c>
      <c r="D5787">
        <v>2</v>
      </c>
      <c r="E5787">
        <v>7</v>
      </c>
      <c r="F5787">
        <v>7</v>
      </c>
      <c r="G5787">
        <v>1</v>
      </c>
      <c r="H5787">
        <v>12</v>
      </c>
      <c r="I5787">
        <v>-1</v>
      </c>
      <c r="J5787">
        <v>1</v>
      </c>
      <c r="K5787">
        <v>-1</v>
      </c>
      <c r="L5787">
        <v>19</v>
      </c>
      <c r="M5787">
        <v>1</v>
      </c>
      <c r="N5787">
        <v>-1</v>
      </c>
      <c r="O5787">
        <v>-1</v>
      </c>
      <c r="P5787">
        <v>-1</v>
      </c>
      <c r="Q5787">
        <v>-1</v>
      </c>
      <c r="R5787">
        <v>-1</v>
      </c>
      <c r="S5787">
        <v>-2</v>
      </c>
      <c r="T5787">
        <v>160.30000000000001</v>
      </c>
      <c r="U5787">
        <v>78</v>
      </c>
      <c r="V5787">
        <v>30.354812736101088</v>
      </c>
      <c r="W5787">
        <v>-1</v>
      </c>
      <c r="X5787">
        <v>2</v>
      </c>
      <c r="Y5787">
        <v>1</v>
      </c>
      <c r="Z5787">
        <v>476179</v>
      </c>
    </row>
    <row r="5788" spans="1:26">
      <c r="A5788">
        <v>553371</v>
      </c>
      <c r="B5788">
        <v>1</v>
      </c>
      <c r="C5788">
        <v>55337101</v>
      </c>
      <c r="D5788">
        <v>4</v>
      </c>
      <c r="E5788">
        <v>7</v>
      </c>
      <c r="F5788">
        <v>7</v>
      </c>
      <c r="G5788">
        <v>1</v>
      </c>
      <c r="H5788">
        <v>38</v>
      </c>
      <c r="I5788">
        <v>6</v>
      </c>
      <c r="J5788">
        <v>1</v>
      </c>
      <c r="K5788">
        <v>4</v>
      </c>
      <c r="L5788">
        <v>22</v>
      </c>
      <c r="M5788">
        <v>1</v>
      </c>
      <c r="N5788">
        <v>4</v>
      </c>
      <c r="O5788">
        <v>3</v>
      </c>
      <c r="P5788">
        <v>1</v>
      </c>
      <c r="Q5788">
        <v>6.46</v>
      </c>
      <c r="R5788">
        <v>-1</v>
      </c>
      <c r="S5788">
        <v>5</v>
      </c>
      <c r="T5788">
        <v>-1</v>
      </c>
      <c r="U5788">
        <v>-1</v>
      </c>
      <c r="V5788">
        <v>-1</v>
      </c>
      <c r="W5788">
        <v>0.89569377990430599</v>
      </c>
      <c r="X5788">
        <v>2</v>
      </c>
      <c r="Y5788">
        <v>1</v>
      </c>
      <c r="Z5788">
        <v>481307</v>
      </c>
    </row>
    <row r="5789" spans="1:26">
      <c r="A5789">
        <v>553371</v>
      </c>
      <c r="B5789">
        <v>2</v>
      </c>
      <c r="C5789">
        <v>55337102</v>
      </c>
      <c r="D5789">
        <v>4</v>
      </c>
      <c r="E5789">
        <v>7</v>
      </c>
      <c r="F5789">
        <v>7</v>
      </c>
      <c r="G5789">
        <v>2</v>
      </c>
      <c r="H5789">
        <v>40</v>
      </c>
      <c r="I5789">
        <v>6</v>
      </c>
      <c r="J5789">
        <v>1</v>
      </c>
      <c r="K5789">
        <v>4</v>
      </c>
      <c r="L5789">
        <v>22</v>
      </c>
      <c r="M5789">
        <v>1</v>
      </c>
      <c r="N5789">
        <v>1</v>
      </c>
      <c r="O5789">
        <v>5</v>
      </c>
      <c r="P5789">
        <v>1</v>
      </c>
      <c r="Q5789">
        <v>0.86599999999999999</v>
      </c>
      <c r="R5789">
        <v>-1</v>
      </c>
      <c r="S5789">
        <v>0</v>
      </c>
      <c r="T5789">
        <v>-1</v>
      </c>
      <c r="U5789">
        <v>-1</v>
      </c>
      <c r="V5789">
        <v>-1</v>
      </c>
      <c r="W5789">
        <v>0.74811320754717003</v>
      </c>
      <c r="X5789">
        <v>2</v>
      </c>
      <c r="Y5789">
        <v>1</v>
      </c>
      <c r="Z5789">
        <v>481307</v>
      </c>
    </row>
    <row r="5790" spans="1:26">
      <c r="A5790">
        <v>553371</v>
      </c>
      <c r="B5790">
        <v>3</v>
      </c>
      <c r="C5790">
        <v>55337103</v>
      </c>
      <c r="D5790">
        <v>4</v>
      </c>
      <c r="E5790">
        <v>7</v>
      </c>
      <c r="F5790">
        <v>7</v>
      </c>
      <c r="G5790">
        <v>1</v>
      </c>
      <c r="H5790">
        <v>13</v>
      </c>
      <c r="I5790">
        <v>-1</v>
      </c>
      <c r="J5790">
        <v>1</v>
      </c>
      <c r="K5790">
        <v>-1</v>
      </c>
      <c r="L5790">
        <v>22</v>
      </c>
      <c r="M5790">
        <v>1</v>
      </c>
      <c r="N5790">
        <v>-1</v>
      </c>
      <c r="O5790">
        <v>-1</v>
      </c>
      <c r="P5790">
        <v>-1</v>
      </c>
      <c r="Q5790">
        <v>-1</v>
      </c>
      <c r="R5790">
        <v>-1</v>
      </c>
      <c r="S5790">
        <v>0</v>
      </c>
      <c r="T5790">
        <v>-1</v>
      </c>
      <c r="U5790">
        <v>-1</v>
      </c>
      <c r="V5790">
        <v>-1</v>
      </c>
      <c r="W5790">
        <v>-1</v>
      </c>
      <c r="X5790">
        <v>1</v>
      </c>
      <c r="Y5790">
        <v>3</v>
      </c>
      <c r="Z5790">
        <v>481307</v>
      </c>
    </row>
    <row r="5791" spans="1:26">
      <c r="A5791">
        <v>553371</v>
      </c>
      <c r="B5791">
        <v>4</v>
      </c>
      <c r="C5791">
        <v>55337104</v>
      </c>
      <c r="D5791">
        <v>4</v>
      </c>
      <c r="E5791">
        <v>7</v>
      </c>
      <c r="F5791">
        <v>7</v>
      </c>
      <c r="G5791">
        <v>1</v>
      </c>
      <c r="H5791">
        <v>4</v>
      </c>
      <c r="I5791">
        <v>-1</v>
      </c>
      <c r="J5791">
        <v>1</v>
      </c>
      <c r="K5791">
        <v>-1</v>
      </c>
      <c r="L5791">
        <v>22</v>
      </c>
      <c r="M5791">
        <v>1</v>
      </c>
      <c r="N5791">
        <v>-1</v>
      </c>
      <c r="O5791">
        <v>-1</v>
      </c>
      <c r="P5791">
        <v>-1</v>
      </c>
      <c r="Q5791">
        <v>-1</v>
      </c>
      <c r="R5791">
        <v>-1</v>
      </c>
      <c r="S5791">
        <v>-2</v>
      </c>
      <c r="T5791">
        <v>-1</v>
      </c>
      <c r="U5791">
        <v>-1</v>
      </c>
      <c r="V5791">
        <v>-1</v>
      </c>
      <c r="W5791">
        <v>-1</v>
      </c>
      <c r="X5791">
        <v>-2</v>
      </c>
      <c r="Y5791">
        <v>-2</v>
      </c>
      <c r="Z5791">
        <v>481307</v>
      </c>
    </row>
    <row r="5792" spans="1:26">
      <c r="A5792">
        <v>554051</v>
      </c>
      <c r="B5792">
        <v>1</v>
      </c>
      <c r="C5792">
        <v>55405101</v>
      </c>
      <c r="D5792">
        <v>1</v>
      </c>
      <c r="E5792">
        <v>5</v>
      </c>
      <c r="F5792">
        <v>27</v>
      </c>
      <c r="G5792">
        <v>2</v>
      </c>
      <c r="H5792">
        <v>54</v>
      </c>
      <c r="I5792">
        <v>4</v>
      </c>
      <c r="J5792">
        <v>1</v>
      </c>
      <c r="K5792">
        <v>1</v>
      </c>
      <c r="L5792">
        <v>4</v>
      </c>
      <c r="M5792">
        <v>2</v>
      </c>
      <c r="N5792">
        <v>4</v>
      </c>
      <c r="O5792">
        <v>3</v>
      </c>
      <c r="P5792">
        <v>1</v>
      </c>
      <c r="Q5792">
        <v>7.0869999999999997</v>
      </c>
      <c r="R5792">
        <v>-1</v>
      </c>
      <c r="S5792">
        <v>2</v>
      </c>
      <c r="T5792">
        <v>165.7</v>
      </c>
      <c r="U5792">
        <v>63.4</v>
      </c>
      <c r="V5792">
        <v>23.091079741073973</v>
      </c>
      <c r="W5792">
        <v>0.89332003988035902</v>
      </c>
      <c r="X5792">
        <v>1</v>
      </c>
      <c r="Y5792">
        <v>3</v>
      </c>
      <c r="Z5792">
        <v>434354</v>
      </c>
    </row>
    <row r="5793" spans="1:26">
      <c r="A5793">
        <v>554151</v>
      </c>
      <c r="B5793">
        <v>1</v>
      </c>
      <c r="C5793">
        <v>55415101</v>
      </c>
      <c r="D5793">
        <v>4</v>
      </c>
      <c r="E5793">
        <v>5</v>
      </c>
      <c r="F5793">
        <v>27</v>
      </c>
      <c r="G5793">
        <v>1</v>
      </c>
      <c r="H5793">
        <v>38</v>
      </c>
      <c r="I5793">
        <v>6</v>
      </c>
      <c r="J5793">
        <v>1</v>
      </c>
      <c r="K5793">
        <v>3</v>
      </c>
      <c r="L5793">
        <v>13</v>
      </c>
      <c r="M5793">
        <v>1</v>
      </c>
      <c r="N5793">
        <v>1</v>
      </c>
      <c r="O5793">
        <v>5</v>
      </c>
      <c r="P5793">
        <v>1</v>
      </c>
      <c r="Q5793">
        <v>7.0380000000000003</v>
      </c>
      <c r="R5793">
        <v>-1</v>
      </c>
      <c r="S5793">
        <v>0</v>
      </c>
      <c r="T5793">
        <v>177.9</v>
      </c>
      <c r="U5793">
        <v>86.4</v>
      </c>
      <c r="V5793">
        <v>27.299949665717801</v>
      </c>
      <c r="W5793">
        <v>-1</v>
      </c>
      <c r="X5793">
        <v>2</v>
      </c>
      <c r="Y5793">
        <v>1</v>
      </c>
      <c r="Z5793">
        <v>574443</v>
      </c>
    </row>
    <row r="5794" spans="1:26">
      <c r="A5794">
        <v>554151</v>
      </c>
      <c r="B5794">
        <v>2</v>
      </c>
      <c r="C5794">
        <v>55415102</v>
      </c>
      <c r="D5794">
        <v>4</v>
      </c>
      <c r="E5794">
        <v>5</v>
      </c>
      <c r="F5794">
        <v>27</v>
      </c>
      <c r="G5794">
        <v>2</v>
      </c>
      <c r="H5794">
        <v>33</v>
      </c>
      <c r="I5794">
        <v>6</v>
      </c>
      <c r="J5794">
        <v>1</v>
      </c>
      <c r="K5794">
        <v>3</v>
      </c>
      <c r="L5794">
        <v>13</v>
      </c>
      <c r="M5794">
        <v>1</v>
      </c>
      <c r="N5794">
        <v>1</v>
      </c>
      <c r="O5794">
        <v>5</v>
      </c>
      <c r="P5794">
        <v>1</v>
      </c>
      <c r="Q5794">
        <v>5.48</v>
      </c>
      <c r="R5794">
        <v>-1</v>
      </c>
      <c r="S5794">
        <v>0</v>
      </c>
      <c r="T5794">
        <v>171.4</v>
      </c>
      <c r="U5794">
        <v>57.8</v>
      </c>
      <c r="V5794">
        <v>19.674613213443003</v>
      </c>
      <c r="W5794">
        <v>-1</v>
      </c>
      <c r="X5794">
        <v>1</v>
      </c>
      <c r="Y5794">
        <v>3</v>
      </c>
      <c r="Z5794">
        <v>574443</v>
      </c>
    </row>
    <row r="5795" spans="1:26">
      <c r="A5795">
        <v>554151</v>
      </c>
      <c r="B5795">
        <v>3</v>
      </c>
      <c r="C5795">
        <v>55415103</v>
      </c>
      <c r="D5795">
        <v>4</v>
      </c>
      <c r="E5795">
        <v>5</v>
      </c>
      <c r="F5795">
        <v>27</v>
      </c>
      <c r="G5795">
        <v>2</v>
      </c>
      <c r="H5795">
        <v>13</v>
      </c>
      <c r="I5795">
        <v>-1</v>
      </c>
      <c r="J5795">
        <v>1</v>
      </c>
      <c r="K5795">
        <v>-1</v>
      </c>
      <c r="L5795">
        <v>13</v>
      </c>
      <c r="M5795">
        <v>1</v>
      </c>
      <c r="N5795">
        <v>-1</v>
      </c>
      <c r="O5795">
        <v>-1</v>
      </c>
      <c r="P5795">
        <v>-1</v>
      </c>
      <c r="Q5795">
        <v>-1</v>
      </c>
      <c r="R5795">
        <v>-1</v>
      </c>
      <c r="S5795">
        <v>2</v>
      </c>
      <c r="T5795">
        <v>159.9</v>
      </c>
      <c r="U5795">
        <v>48.3</v>
      </c>
      <c r="V5795">
        <v>18.890793612799744</v>
      </c>
      <c r="W5795">
        <v>-1</v>
      </c>
      <c r="X5795">
        <v>-8</v>
      </c>
      <c r="Y5795">
        <v>3</v>
      </c>
      <c r="Z5795">
        <v>574443</v>
      </c>
    </row>
    <row r="5796" spans="1:26">
      <c r="A5796">
        <v>554151</v>
      </c>
      <c r="B5796">
        <v>4</v>
      </c>
      <c r="C5796">
        <v>55415104</v>
      </c>
      <c r="D5796">
        <v>4</v>
      </c>
      <c r="E5796">
        <v>5</v>
      </c>
      <c r="F5796">
        <v>27</v>
      </c>
      <c r="G5796">
        <v>1</v>
      </c>
      <c r="H5796">
        <v>12</v>
      </c>
      <c r="I5796">
        <v>-1</v>
      </c>
      <c r="J5796">
        <v>1</v>
      </c>
      <c r="K5796">
        <v>-1</v>
      </c>
      <c r="L5796">
        <v>13</v>
      </c>
      <c r="M5796">
        <v>3</v>
      </c>
      <c r="N5796">
        <v>-1</v>
      </c>
      <c r="O5796">
        <v>-1</v>
      </c>
      <c r="P5796">
        <v>-1</v>
      </c>
      <c r="Q5796">
        <v>-1</v>
      </c>
      <c r="R5796">
        <v>-1</v>
      </c>
      <c r="S5796">
        <v>-2</v>
      </c>
      <c r="T5796">
        <v>150.80000000000001</v>
      </c>
      <c r="U5796">
        <v>32.5</v>
      </c>
      <c r="V5796">
        <v>14.291594255922437</v>
      </c>
      <c r="W5796">
        <v>-1</v>
      </c>
      <c r="X5796">
        <v>1</v>
      </c>
      <c r="Y5796">
        <v>3</v>
      </c>
      <c r="Z5796">
        <v>574443</v>
      </c>
    </row>
    <row r="5797" spans="1:26">
      <c r="A5797">
        <v>554201</v>
      </c>
      <c r="B5797">
        <v>1</v>
      </c>
      <c r="C5797">
        <v>55420101</v>
      </c>
      <c r="D5797">
        <v>3</v>
      </c>
      <c r="E5797">
        <v>5</v>
      </c>
      <c r="F5797">
        <v>27</v>
      </c>
      <c r="G5797">
        <v>2</v>
      </c>
      <c r="H5797">
        <v>31</v>
      </c>
      <c r="I5797">
        <v>6</v>
      </c>
      <c r="J5797">
        <v>1</v>
      </c>
      <c r="K5797">
        <v>4</v>
      </c>
      <c r="L5797">
        <v>9</v>
      </c>
      <c r="M5797">
        <v>2</v>
      </c>
      <c r="N5797">
        <v>1</v>
      </c>
      <c r="O5797">
        <v>5</v>
      </c>
      <c r="P5797">
        <v>1</v>
      </c>
      <c r="Q5797">
        <v>7.125</v>
      </c>
      <c r="R5797">
        <v>-1</v>
      </c>
      <c r="S5797">
        <v>0</v>
      </c>
      <c r="T5797">
        <v>168.1</v>
      </c>
      <c r="U5797">
        <v>56.7</v>
      </c>
      <c r="V5797">
        <v>20.06539123443207</v>
      </c>
      <c r="W5797">
        <v>0.742324561403509</v>
      </c>
      <c r="X5797">
        <v>3</v>
      </c>
      <c r="Y5797">
        <v>3</v>
      </c>
      <c r="Z5797">
        <v>438446</v>
      </c>
    </row>
    <row r="5798" spans="1:26">
      <c r="A5798">
        <v>554201</v>
      </c>
      <c r="B5798">
        <v>2</v>
      </c>
      <c r="C5798">
        <v>55420102</v>
      </c>
      <c r="D5798">
        <v>3</v>
      </c>
      <c r="E5798">
        <v>5</v>
      </c>
      <c r="F5798">
        <v>27</v>
      </c>
      <c r="G5798">
        <v>1</v>
      </c>
      <c r="H5798">
        <v>29</v>
      </c>
      <c r="I5798">
        <v>6</v>
      </c>
      <c r="J5798">
        <v>1</v>
      </c>
      <c r="K5798">
        <v>1</v>
      </c>
      <c r="L5798">
        <v>9</v>
      </c>
      <c r="M5798">
        <v>1</v>
      </c>
      <c r="N5798">
        <v>1</v>
      </c>
      <c r="O5798">
        <v>5</v>
      </c>
      <c r="P5798">
        <v>1</v>
      </c>
      <c r="Q5798">
        <v>16.48</v>
      </c>
      <c r="R5798">
        <v>-1</v>
      </c>
      <c r="S5798">
        <v>0</v>
      </c>
      <c r="T5798">
        <v>182.7</v>
      </c>
      <c r="U5798">
        <v>86.5</v>
      </c>
      <c r="V5798">
        <v>25.91427199320297</v>
      </c>
      <c r="W5798">
        <v>0.83880037488284898</v>
      </c>
      <c r="X5798">
        <v>1</v>
      </c>
      <c r="Y5798">
        <v>3</v>
      </c>
      <c r="Z5798">
        <v>438446</v>
      </c>
    </row>
    <row r="5799" spans="1:26">
      <c r="A5799">
        <v>554201</v>
      </c>
      <c r="B5799">
        <v>3</v>
      </c>
      <c r="C5799">
        <v>55420103</v>
      </c>
      <c r="D5799">
        <v>3</v>
      </c>
      <c r="E5799">
        <v>5</v>
      </c>
      <c r="F5799">
        <v>27</v>
      </c>
      <c r="G5799">
        <v>1</v>
      </c>
      <c r="H5799">
        <v>5</v>
      </c>
      <c r="I5799">
        <v>-1</v>
      </c>
      <c r="J5799">
        <v>1</v>
      </c>
      <c r="K5799">
        <v>-1</v>
      </c>
      <c r="L5799">
        <v>9</v>
      </c>
      <c r="M5799">
        <v>2</v>
      </c>
      <c r="N5799">
        <v>-1</v>
      </c>
      <c r="O5799">
        <v>-1</v>
      </c>
      <c r="P5799">
        <v>-1</v>
      </c>
      <c r="Q5799">
        <v>-1</v>
      </c>
      <c r="R5799">
        <v>-1</v>
      </c>
      <c r="S5799">
        <v>-2</v>
      </c>
      <c r="T5799">
        <v>112.9</v>
      </c>
      <c r="U5799">
        <v>18.3</v>
      </c>
      <c r="V5799">
        <v>14.356983652652003</v>
      </c>
      <c r="W5799">
        <v>-1</v>
      </c>
      <c r="X5799">
        <v>-2</v>
      </c>
      <c r="Y5799">
        <v>-2</v>
      </c>
      <c r="Z5799">
        <v>438446</v>
      </c>
    </row>
    <row r="5800" spans="1:26">
      <c r="A5800">
        <v>554251</v>
      </c>
      <c r="B5800">
        <v>1</v>
      </c>
      <c r="C5800">
        <v>55425101</v>
      </c>
      <c r="D5800">
        <v>1</v>
      </c>
      <c r="E5800">
        <v>5</v>
      </c>
      <c r="F5800">
        <v>27</v>
      </c>
      <c r="G5800">
        <v>2</v>
      </c>
      <c r="H5800">
        <v>88</v>
      </c>
      <c r="I5800">
        <v>5</v>
      </c>
      <c r="J5800">
        <v>1</v>
      </c>
      <c r="K5800">
        <v>7</v>
      </c>
      <c r="L5800">
        <v>4</v>
      </c>
      <c r="M5800">
        <v>1</v>
      </c>
      <c r="N5800">
        <v>1</v>
      </c>
      <c r="O5800">
        <v>5</v>
      </c>
      <c r="P5800">
        <v>1</v>
      </c>
      <c r="Q5800">
        <v>0.86499999999999999</v>
      </c>
      <c r="R5800">
        <v>-1</v>
      </c>
      <c r="S5800">
        <v>-9</v>
      </c>
      <c r="T5800">
        <v>-1</v>
      </c>
      <c r="U5800">
        <v>58.1</v>
      </c>
      <c r="V5800">
        <v>-1</v>
      </c>
      <c r="W5800">
        <v>-1</v>
      </c>
      <c r="X5800">
        <v>1</v>
      </c>
      <c r="Y5800">
        <v>3</v>
      </c>
      <c r="Z5800">
        <v>441322</v>
      </c>
    </row>
    <row r="5801" spans="1:26">
      <c r="A5801">
        <v>554341</v>
      </c>
      <c r="B5801">
        <v>1</v>
      </c>
      <c r="C5801">
        <v>55434101</v>
      </c>
      <c r="D5801">
        <v>2</v>
      </c>
      <c r="E5801">
        <v>5</v>
      </c>
      <c r="F5801">
        <v>27</v>
      </c>
      <c r="G5801">
        <v>2</v>
      </c>
      <c r="H5801">
        <v>23</v>
      </c>
      <c r="I5801">
        <v>2</v>
      </c>
      <c r="J5801">
        <v>1</v>
      </c>
      <c r="K5801">
        <v>3</v>
      </c>
      <c r="L5801">
        <v>20</v>
      </c>
      <c r="M5801">
        <v>1</v>
      </c>
      <c r="N5801">
        <v>3</v>
      </c>
      <c r="O5801">
        <v>5</v>
      </c>
      <c r="P5801">
        <v>1</v>
      </c>
      <c r="Q5801">
        <v>15</v>
      </c>
      <c r="R5801">
        <v>4</v>
      </c>
      <c r="S5801">
        <v>-9</v>
      </c>
      <c r="T5801">
        <v>166.8</v>
      </c>
      <c r="U5801">
        <v>68.099999999999994</v>
      </c>
      <c r="V5801">
        <v>24.476821420561386</v>
      </c>
      <c r="W5801">
        <v>0.78269230769230802</v>
      </c>
      <c r="X5801">
        <v>1</v>
      </c>
      <c r="Y5801">
        <v>1</v>
      </c>
      <c r="Z5801">
        <v>275876</v>
      </c>
    </row>
    <row r="5802" spans="1:26">
      <c r="A5802">
        <v>554341</v>
      </c>
      <c r="B5802">
        <v>2</v>
      </c>
      <c r="C5802">
        <v>55434102</v>
      </c>
      <c r="D5802">
        <v>2</v>
      </c>
      <c r="E5802">
        <v>5</v>
      </c>
      <c r="F5802">
        <v>27</v>
      </c>
      <c r="G5802">
        <v>1</v>
      </c>
      <c r="H5802">
        <v>26</v>
      </c>
      <c r="I5802">
        <v>2</v>
      </c>
      <c r="J5802">
        <v>1</v>
      </c>
      <c r="K5802">
        <v>3</v>
      </c>
      <c r="L5802">
        <v>20</v>
      </c>
      <c r="M5802">
        <v>2</v>
      </c>
      <c r="N5802">
        <v>1</v>
      </c>
      <c r="O5802">
        <v>5</v>
      </c>
      <c r="P5802">
        <v>1</v>
      </c>
      <c r="Q5802">
        <v>15.805</v>
      </c>
      <c r="R5802">
        <v>-1</v>
      </c>
      <c r="S5802">
        <v>1</v>
      </c>
      <c r="T5802">
        <v>181.9</v>
      </c>
      <c r="U5802">
        <v>79.5</v>
      </c>
      <c r="V5802">
        <v>24.027120725854786</v>
      </c>
      <c r="W5802">
        <v>0.88586692569208303</v>
      </c>
      <c r="X5802">
        <v>1</v>
      </c>
      <c r="Y5802">
        <v>3</v>
      </c>
      <c r="Z5802">
        <v>275876</v>
      </c>
    </row>
    <row r="5803" spans="1:26">
      <c r="A5803">
        <v>554351</v>
      </c>
      <c r="B5803">
        <v>1</v>
      </c>
      <c r="C5803">
        <v>55435101</v>
      </c>
      <c r="D5803">
        <v>3</v>
      </c>
      <c r="E5803">
        <v>5</v>
      </c>
      <c r="F5803">
        <v>27</v>
      </c>
      <c r="G5803">
        <v>1</v>
      </c>
      <c r="H5803">
        <v>63</v>
      </c>
      <c r="I5803">
        <v>2</v>
      </c>
      <c r="J5803">
        <v>1</v>
      </c>
      <c r="K5803">
        <v>7</v>
      </c>
      <c r="L5803">
        <v>14</v>
      </c>
      <c r="M5803">
        <v>2</v>
      </c>
      <c r="N5803">
        <v>1</v>
      </c>
      <c r="O5803">
        <v>5</v>
      </c>
      <c r="P5803">
        <v>2</v>
      </c>
      <c r="Q5803">
        <v>0</v>
      </c>
      <c r="R5803">
        <v>-1</v>
      </c>
      <c r="S5803">
        <v>0</v>
      </c>
      <c r="T5803">
        <v>168.9</v>
      </c>
      <c r="U5803">
        <v>73.8</v>
      </c>
      <c r="V5803">
        <v>25.870037763945366</v>
      </c>
      <c r="W5803">
        <v>0.92352676563202896</v>
      </c>
      <c r="X5803">
        <v>2</v>
      </c>
      <c r="Y5803">
        <v>1</v>
      </c>
      <c r="Z5803">
        <v>866303</v>
      </c>
    </row>
    <row r="5804" spans="1:26">
      <c r="A5804">
        <v>554351</v>
      </c>
      <c r="B5804">
        <v>2</v>
      </c>
      <c r="C5804">
        <v>55435102</v>
      </c>
      <c r="D5804">
        <v>3</v>
      </c>
      <c r="E5804">
        <v>5</v>
      </c>
      <c r="F5804">
        <v>27</v>
      </c>
      <c r="G5804">
        <v>2</v>
      </c>
      <c r="H5804">
        <v>55</v>
      </c>
      <c r="I5804">
        <v>2</v>
      </c>
      <c r="J5804">
        <v>1</v>
      </c>
      <c r="K5804">
        <v>2</v>
      </c>
      <c r="L5804">
        <v>14</v>
      </c>
      <c r="M5804">
        <v>3</v>
      </c>
      <c r="N5804">
        <v>3</v>
      </c>
      <c r="O5804">
        <v>5</v>
      </c>
      <c r="P5804">
        <v>2</v>
      </c>
      <c r="Q5804">
        <v>0</v>
      </c>
      <c r="R5804">
        <v>-1</v>
      </c>
      <c r="S5804">
        <v>0</v>
      </c>
      <c r="T5804">
        <v>166.1</v>
      </c>
      <c r="U5804">
        <v>118.1</v>
      </c>
      <c r="V5804">
        <v>42.806589967599649</v>
      </c>
      <c r="W5804">
        <v>0.855154126615844</v>
      </c>
      <c r="X5804">
        <v>2</v>
      </c>
      <c r="Y5804">
        <v>1</v>
      </c>
      <c r="Z5804">
        <v>866303</v>
      </c>
    </row>
    <row r="5805" spans="1:26">
      <c r="A5805">
        <v>554351</v>
      </c>
      <c r="B5805">
        <v>3</v>
      </c>
      <c r="C5805">
        <v>55435103</v>
      </c>
      <c r="D5805">
        <v>3</v>
      </c>
      <c r="E5805">
        <v>5</v>
      </c>
      <c r="F5805">
        <v>27</v>
      </c>
      <c r="G5805">
        <v>1</v>
      </c>
      <c r="H5805">
        <v>18</v>
      </c>
      <c r="I5805">
        <v>1</v>
      </c>
      <c r="J5805">
        <v>1</v>
      </c>
      <c r="K5805">
        <v>3</v>
      </c>
      <c r="L5805">
        <v>14</v>
      </c>
      <c r="M5805">
        <v>2</v>
      </c>
      <c r="N5805">
        <v>1</v>
      </c>
      <c r="O5805">
        <v>5</v>
      </c>
      <c r="P5805">
        <v>1</v>
      </c>
      <c r="Q5805">
        <v>16.5</v>
      </c>
      <c r="R5805">
        <v>2</v>
      </c>
      <c r="S5805">
        <v>3</v>
      </c>
      <c r="T5805">
        <v>180.1</v>
      </c>
      <c r="U5805">
        <v>74.5</v>
      </c>
      <c r="V5805">
        <v>22.968299738469682</v>
      </c>
      <c r="W5805">
        <v>-1</v>
      </c>
      <c r="X5805">
        <v>-8</v>
      </c>
      <c r="Y5805">
        <v>3</v>
      </c>
      <c r="Z5805">
        <v>866303</v>
      </c>
    </row>
    <row r="5806" spans="1:26">
      <c r="A5806">
        <v>554371</v>
      </c>
      <c r="B5806">
        <v>1</v>
      </c>
      <c r="C5806">
        <v>55437101</v>
      </c>
      <c r="D5806">
        <v>2</v>
      </c>
      <c r="E5806">
        <v>5</v>
      </c>
      <c r="F5806">
        <v>27</v>
      </c>
      <c r="G5806">
        <v>1</v>
      </c>
      <c r="H5806">
        <v>82</v>
      </c>
      <c r="I5806">
        <v>2</v>
      </c>
      <c r="J5806">
        <v>1</v>
      </c>
      <c r="K5806">
        <v>7</v>
      </c>
      <c r="L5806">
        <v>7</v>
      </c>
      <c r="M5806">
        <v>2</v>
      </c>
      <c r="N5806">
        <v>1</v>
      </c>
      <c r="O5806">
        <v>5</v>
      </c>
      <c r="P5806">
        <v>1</v>
      </c>
      <c r="Q5806">
        <v>9.0869999999999997</v>
      </c>
      <c r="R5806">
        <v>-1</v>
      </c>
      <c r="S5806">
        <v>2</v>
      </c>
      <c r="T5806">
        <v>178.8</v>
      </c>
      <c r="U5806">
        <v>93.7</v>
      </c>
      <c r="V5806">
        <v>29.309240324509904</v>
      </c>
      <c r="W5806">
        <v>0.97317502198768702</v>
      </c>
      <c r="X5806">
        <v>1</v>
      </c>
      <c r="Y5806">
        <v>3</v>
      </c>
      <c r="Z5806">
        <v>450212</v>
      </c>
    </row>
    <row r="5807" spans="1:26">
      <c r="A5807">
        <v>554371</v>
      </c>
      <c r="B5807">
        <v>2</v>
      </c>
      <c r="C5807">
        <v>55437102</v>
      </c>
      <c r="D5807">
        <v>2</v>
      </c>
      <c r="E5807">
        <v>5</v>
      </c>
      <c r="F5807">
        <v>27</v>
      </c>
      <c r="G5807">
        <v>2</v>
      </c>
      <c r="H5807">
        <v>80</v>
      </c>
      <c r="I5807">
        <v>2</v>
      </c>
      <c r="J5807">
        <v>1</v>
      </c>
      <c r="K5807">
        <v>7</v>
      </c>
      <c r="L5807">
        <v>7</v>
      </c>
      <c r="M5807">
        <v>5</v>
      </c>
      <c r="N5807">
        <v>1</v>
      </c>
      <c r="O5807">
        <v>5</v>
      </c>
      <c r="P5807">
        <v>1</v>
      </c>
      <c r="Q5807">
        <v>5.8000000000000003E-2</v>
      </c>
      <c r="R5807">
        <v>-1</v>
      </c>
      <c r="S5807">
        <v>4</v>
      </c>
      <c r="T5807">
        <v>-1</v>
      </c>
      <c r="U5807">
        <v>-1</v>
      </c>
      <c r="V5807">
        <v>-1</v>
      </c>
      <c r="W5807">
        <v>0.82240437158469903</v>
      </c>
      <c r="X5807">
        <v>1</v>
      </c>
      <c r="Y5807">
        <v>3</v>
      </c>
      <c r="Z5807">
        <v>450212</v>
      </c>
    </row>
    <row r="5808" spans="1:26">
      <c r="A5808">
        <v>555051</v>
      </c>
      <c r="B5808">
        <v>1</v>
      </c>
      <c r="C5808">
        <v>55505101</v>
      </c>
      <c r="D5808">
        <v>2</v>
      </c>
      <c r="E5808">
        <v>2</v>
      </c>
      <c r="F5808">
        <v>15</v>
      </c>
      <c r="G5808">
        <v>2</v>
      </c>
      <c r="H5808">
        <v>19</v>
      </c>
      <c r="I5808">
        <v>1</v>
      </c>
      <c r="J5808">
        <v>1</v>
      </c>
      <c r="K5808">
        <v>7</v>
      </c>
      <c r="L5808">
        <v>5</v>
      </c>
      <c r="M5808">
        <v>2</v>
      </c>
      <c r="N5808">
        <v>4</v>
      </c>
      <c r="O5808">
        <v>2</v>
      </c>
      <c r="P5808">
        <v>1</v>
      </c>
      <c r="Q5808">
        <v>11.54</v>
      </c>
      <c r="R5808">
        <v>0</v>
      </c>
      <c r="S5808">
        <v>5</v>
      </c>
      <c r="T5808">
        <v>166.4</v>
      </c>
      <c r="U5808">
        <v>48.4</v>
      </c>
      <c r="V5808">
        <v>17.479890902366858</v>
      </c>
      <c r="W5808">
        <v>-1</v>
      </c>
      <c r="X5808">
        <v>3</v>
      </c>
      <c r="Y5808">
        <v>2</v>
      </c>
      <c r="Z5808">
        <v>424355</v>
      </c>
    </row>
    <row r="5809" spans="1:26">
      <c r="A5809">
        <v>555051</v>
      </c>
      <c r="B5809">
        <v>2</v>
      </c>
      <c r="C5809">
        <v>55505102</v>
      </c>
      <c r="D5809">
        <v>2</v>
      </c>
      <c r="E5809">
        <v>2</v>
      </c>
      <c r="F5809">
        <v>15</v>
      </c>
      <c r="G5809">
        <v>2</v>
      </c>
      <c r="H5809">
        <v>0</v>
      </c>
      <c r="I5809">
        <v>-1</v>
      </c>
      <c r="J5809">
        <v>1</v>
      </c>
      <c r="K5809">
        <v>-1</v>
      </c>
      <c r="L5809">
        <v>5</v>
      </c>
      <c r="M5809">
        <v>1</v>
      </c>
      <c r="N5809">
        <v>-1</v>
      </c>
      <c r="O5809">
        <v>-1</v>
      </c>
      <c r="P5809">
        <v>-1</v>
      </c>
      <c r="Q5809">
        <v>-1</v>
      </c>
      <c r="R5809">
        <v>-1</v>
      </c>
      <c r="S5809">
        <v>-2</v>
      </c>
      <c r="T5809">
        <v>-1</v>
      </c>
      <c r="U5809">
        <v>-1</v>
      </c>
      <c r="V5809">
        <v>-1</v>
      </c>
      <c r="W5809">
        <v>-1</v>
      </c>
      <c r="X5809">
        <v>-2</v>
      </c>
      <c r="Y5809">
        <v>-2</v>
      </c>
      <c r="Z5809">
        <v>424355</v>
      </c>
    </row>
    <row r="5810" spans="1:26">
      <c r="A5810">
        <v>555151</v>
      </c>
      <c r="B5810">
        <v>1</v>
      </c>
      <c r="C5810">
        <v>55515101</v>
      </c>
      <c r="D5810">
        <v>5</v>
      </c>
      <c r="E5810">
        <v>2</v>
      </c>
      <c r="F5810">
        <v>15</v>
      </c>
      <c r="G5810">
        <v>2</v>
      </c>
      <c r="H5810">
        <v>21</v>
      </c>
      <c r="I5810">
        <v>6</v>
      </c>
      <c r="J5810">
        <v>1</v>
      </c>
      <c r="K5810">
        <v>3</v>
      </c>
      <c r="L5810">
        <v>-1</v>
      </c>
      <c r="M5810">
        <v>1</v>
      </c>
      <c r="N5810">
        <v>1</v>
      </c>
      <c r="O5810">
        <v>5</v>
      </c>
      <c r="P5810">
        <v>1</v>
      </c>
      <c r="Q5810">
        <v>42.75</v>
      </c>
      <c r="R5810">
        <v>3</v>
      </c>
      <c r="S5810">
        <v>0</v>
      </c>
      <c r="T5810">
        <v>163</v>
      </c>
      <c r="U5810">
        <v>62.4</v>
      </c>
      <c r="V5810">
        <v>23.486017539237459</v>
      </c>
      <c r="W5810">
        <v>0.78226652675760799</v>
      </c>
      <c r="X5810">
        <v>1</v>
      </c>
      <c r="Y5810">
        <v>1</v>
      </c>
      <c r="Z5810">
        <v>375658</v>
      </c>
    </row>
    <row r="5811" spans="1:26">
      <c r="A5811">
        <v>555151</v>
      </c>
      <c r="B5811">
        <v>2</v>
      </c>
      <c r="C5811">
        <v>55515102</v>
      </c>
      <c r="D5811">
        <v>5</v>
      </c>
      <c r="E5811">
        <v>2</v>
      </c>
      <c r="F5811">
        <v>15</v>
      </c>
      <c r="G5811">
        <v>1</v>
      </c>
      <c r="H5811">
        <v>20</v>
      </c>
      <c r="I5811">
        <v>1</v>
      </c>
      <c r="J5811">
        <v>1</v>
      </c>
      <c r="K5811">
        <v>3</v>
      </c>
      <c r="L5811">
        <v>-1</v>
      </c>
      <c r="M5811">
        <v>1</v>
      </c>
      <c r="N5811">
        <v>1</v>
      </c>
      <c r="O5811">
        <v>5</v>
      </c>
      <c r="P5811">
        <v>1</v>
      </c>
      <c r="Q5811">
        <v>81</v>
      </c>
      <c r="R5811">
        <v>4</v>
      </c>
      <c r="S5811">
        <v>0</v>
      </c>
      <c r="T5811">
        <v>179</v>
      </c>
      <c r="U5811">
        <v>83</v>
      </c>
      <c r="V5811">
        <v>25.904310102680942</v>
      </c>
      <c r="W5811">
        <v>0.80272771553823696</v>
      </c>
      <c r="X5811">
        <v>1</v>
      </c>
      <c r="Y5811">
        <v>2</v>
      </c>
      <c r="Z5811">
        <v>375658</v>
      </c>
    </row>
    <row r="5812" spans="1:26">
      <c r="A5812">
        <v>555151</v>
      </c>
      <c r="B5812">
        <v>3</v>
      </c>
      <c r="C5812">
        <v>55515103</v>
      </c>
      <c r="D5812">
        <v>5</v>
      </c>
      <c r="E5812">
        <v>2</v>
      </c>
      <c r="F5812">
        <v>15</v>
      </c>
      <c r="G5812">
        <v>1</v>
      </c>
      <c r="H5812">
        <v>21</v>
      </c>
      <c r="I5812">
        <v>6</v>
      </c>
      <c r="J5812">
        <v>1</v>
      </c>
      <c r="K5812">
        <v>3</v>
      </c>
      <c r="L5812">
        <v>-1</v>
      </c>
      <c r="M5812">
        <v>1</v>
      </c>
      <c r="N5812">
        <v>1</v>
      </c>
      <c r="O5812">
        <v>5</v>
      </c>
      <c r="P5812">
        <v>1</v>
      </c>
      <c r="Q5812">
        <v>74.5</v>
      </c>
      <c r="R5812">
        <v>3</v>
      </c>
      <c r="S5812">
        <v>0</v>
      </c>
      <c r="T5812">
        <v>172.4</v>
      </c>
      <c r="U5812">
        <v>76.8</v>
      </c>
      <c r="V5812">
        <v>25.839654179294904</v>
      </c>
      <c r="W5812">
        <v>0.82919708029197103</v>
      </c>
      <c r="X5812">
        <v>1</v>
      </c>
      <c r="Y5812">
        <v>2</v>
      </c>
      <c r="Z5812">
        <v>375658</v>
      </c>
    </row>
    <row r="5813" spans="1:26">
      <c r="A5813">
        <v>555151</v>
      </c>
      <c r="B5813">
        <v>4</v>
      </c>
      <c r="C5813">
        <v>55515104</v>
      </c>
      <c r="D5813">
        <v>5</v>
      </c>
      <c r="E5813">
        <v>2</v>
      </c>
      <c r="F5813">
        <v>15</v>
      </c>
      <c r="G5813">
        <v>1</v>
      </c>
      <c r="H5813">
        <v>22</v>
      </c>
      <c r="I5813">
        <v>1</v>
      </c>
      <c r="J5813">
        <v>6</v>
      </c>
      <c r="K5813">
        <v>3</v>
      </c>
      <c r="L5813">
        <v>-1</v>
      </c>
      <c r="M5813">
        <v>2</v>
      </c>
      <c r="N5813">
        <v>4</v>
      </c>
      <c r="O5813">
        <v>1</v>
      </c>
      <c r="P5813">
        <v>1</v>
      </c>
      <c r="Q5813">
        <v>47.94</v>
      </c>
      <c r="R5813">
        <v>4</v>
      </c>
      <c r="S5813">
        <v>2</v>
      </c>
      <c r="T5813">
        <v>174.8</v>
      </c>
      <c r="U5813">
        <v>74.3</v>
      </c>
      <c r="V5813">
        <v>24.316773926658247</v>
      </c>
      <c r="W5813">
        <v>0.76763690182535804</v>
      </c>
      <c r="X5813">
        <v>1</v>
      </c>
      <c r="Y5813">
        <v>3</v>
      </c>
      <c r="Z5813">
        <v>375658</v>
      </c>
    </row>
    <row r="5814" spans="1:26">
      <c r="A5814">
        <v>555151</v>
      </c>
      <c r="B5814">
        <v>5</v>
      </c>
      <c r="C5814">
        <v>55515105</v>
      </c>
      <c r="D5814">
        <v>5</v>
      </c>
      <c r="E5814">
        <v>2</v>
      </c>
      <c r="F5814">
        <v>15</v>
      </c>
      <c r="G5814">
        <v>1</v>
      </c>
      <c r="H5814">
        <v>23</v>
      </c>
      <c r="I5814">
        <v>1</v>
      </c>
      <c r="J5814">
        <v>1</v>
      </c>
      <c r="K5814">
        <v>1</v>
      </c>
      <c r="L5814">
        <v>-1</v>
      </c>
      <c r="M5814">
        <v>1</v>
      </c>
      <c r="N5814">
        <v>1</v>
      </c>
      <c r="O5814">
        <v>5</v>
      </c>
      <c r="P5814">
        <v>1</v>
      </c>
      <c r="Q5814">
        <v>57.115000000000002</v>
      </c>
      <c r="R5814">
        <v>4</v>
      </c>
      <c r="S5814">
        <v>1</v>
      </c>
      <c r="T5814">
        <v>164.8</v>
      </c>
      <c r="U5814">
        <v>63.9</v>
      </c>
      <c r="V5814">
        <v>23.528077575643316</v>
      </c>
      <c r="W5814">
        <v>0.84668803418803396</v>
      </c>
      <c r="X5814">
        <v>1</v>
      </c>
      <c r="Y5814">
        <v>3</v>
      </c>
      <c r="Z5814">
        <v>375658</v>
      </c>
    </row>
    <row r="5815" spans="1:26">
      <c r="A5815">
        <v>555271</v>
      </c>
      <c r="B5815">
        <v>1</v>
      </c>
      <c r="C5815">
        <v>55527101</v>
      </c>
      <c r="D5815">
        <v>1</v>
      </c>
      <c r="E5815">
        <v>2</v>
      </c>
      <c r="F5815">
        <v>15</v>
      </c>
      <c r="G5815">
        <v>2</v>
      </c>
      <c r="H5815">
        <v>32</v>
      </c>
      <c r="I5815">
        <v>6</v>
      </c>
      <c r="J5815">
        <v>1</v>
      </c>
      <c r="K5815">
        <v>2</v>
      </c>
      <c r="L5815">
        <v>14</v>
      </c>
      <c r="M5815">
        <v>2</v>
      </c>
      <c r="N5815">
        <v>4</v>
      </c>
      <c r="O5815">
        <v>2</v>
      </c>
      <c r="P5815">
        <v>1</v>
      </c>
      <c r="Q5815">
        <v>10.73</v>
      </c>
      <c r="R5815">
        <v>-1</v>
      </c>
      <c r="S5815">
        <v>6</v>
      </c>
      <c r="T5815">
        <v>164.8</v>
      </c>
      <c r="U5815">
        <v>-1</v>
      </c>
      <c r="V5815">
        <v>-1</v>
      </c>
      <c r="W5815">
        <v>-1</v>
      </c>
      <c r="X5815">
        <v>1</v>
      </c>
      <c r="Y5815">
        <v>3</v>
      </c>
      <c r="Z5815">
        <v>651375</v>
      </c>
    </row>
    <row r="5816" spans="1:26">
      <c r="A5816">
        <v>555351</v>
      </c>
      <c r="B5816">
        <v>1</v>
      </c>
      <c r="C5816">
        <v>55535101</v>
      </c>
      <c r="D5816">
        <v>1</v>
      </c>
      <c r="E5816">
        <v>2</v>
      </c>
      <c r="F5816">
        <v>15</v>
      </c>
      <c r="G5816">
        <v>2</v>
      </c>
      <c r="H5816">
        <v>86</v>
      </c>
      <c r="I5816">
        <v>5</v>
      </c>
      <c r="J5816">
        <v>1</v>
      </c>
      <c r="K5816">
        <v>7</v>
      </c>
      <c r="L5816">
        <v>7</v>
      </c>
      <c r="M5816">
        <v>3</v>
      </c>
      <c r="N5816">
        <v>3</v>
      </c>
      <c r="O5816">
        <v>5</v>
      </c>
      <c r="P5816">
        <v>2</v>
      </c>
      <c r="Q5816">
        <v>0</v>
      </c>
      <c r="R5816">
        <v>-1</v>
      </c>
      <c r="S5816">
        <v>0</v>
      </c>
      <c r="T5816">
        <v>155.4</v>
      </c>
      <c r="U5816">
        <v>66.8</v>
      </c>
      <c r="V5816">
        <v>27.66141762280758</v>
      </c>
      <c r="W5816">
        <v>0.89148351648351698</v>
      </c>
      <c r="X5816">
        <v>-8</v>
      </c>
      <c r="Y5816">
        <v>3</v>
      </c>
      <c r="Z5816">
        <v>614324</v>
      </c>
    </row>
    <row r="5817" spans="1:26">
      <c r="A5817">
        <v>555371</v>
      </c>
      <c r="B5817">
        <v>1</v>
      </c>
      <c r="C5817">
        <v>55537101</v>
      </c>
      <c r="D5817">
        <v>1</v>
      </c>
      <c r="E5817">
        <v>2</v>
      </c>
      <c r="F5817">
        <v>15</v>
      </c>
      <c r="G5817">
        <v>1</v>
      </c>
      <c r="H5817">
        <v>30</v>
      </c>
      <c r="I5817">
        <v>1</v>
      </c>
      <c r="J5817">
        <v>1</v>
      </c>
      <c r="K5817">
        <v>3</v>
      </c>
      <c r="L5817">
        <v>3</v>
      </c>
      <c r="M5817">
        <v>3</v>
      </c>
      <c r="N5817">
        <v>4</v>
      </c>
      <c r="O5817">
        <v>2</v>
      </c>
      <c r="P5817">
        <v>1</v>
      </c>
      <c r="Q5817">
        <v>0.4002</v>
      </c>
      <c r="R5817">
        <v>-1</v>
      </c>
      <c r="S5817">
        <v>2</v>
      </c>
      <c r="T5817">
        <v>173.2</v>
      </c>
      <c r="U5817">
        <v>63</v>
      </c>
      <c r="V5817">
        <v>21.001232072281574</v>
      </c>
      <c r="W5817">
        <v>-1</v>
      </c>
      <c r="X5817">
        <v>3</v>
      </c>
      <c r="Y5817">
        <v>2</v>
      </c>
      <c r="Z5817">
        <v>845371</v>
      </c>
    </row>
    <row r="5818" spans="1:26">
      <c r="A5818">
        <v>556051</v>
      </c>
      <c r="B5818">
        <v>1</v>
      </c>
      <c r="C5818">
        <v>55605101</v>
      </c>
      <c r="D5818">
        <v>2</v>
      </c>
      <c r="E5818">
        <v>3</v>
      </c>
      <c r="F5818">
        <v>23</v>
      </c>
      <c r="G5818">
        <v>2</v>
      </c>
      <c r="H5818">
        <v>21</v>
      </c>
      <c r="I5818">
        <v>6</v>
      </c>
      <c r="J5818">
        <v>1</v>
      </c>
      <c r="K5818">
        <v>4</v>
      </c>
      <c r="L5818">
        <v>-1</v>
      </c>
      <c r="M5818">
        <v>2</v>
      </c>
      <c r="N5818">
        <v>4</v>
      </c>
      <c r="O5818">
        <v>1</v>
      </c>
      <c r="P5818">
        <v>1</v>
      </c>
      <c r="Q5818">
        <v>20.884</v>
      </c>
      <c r="R5818">
        <v>2</v>
      </c>
      <c r="S5818">
        <v>1</v>
      </c>
      <c r="T5818">
        <v>176.5</v>
      </c>
      <c r="U5818">
        <v>73.2</v>
      </c>
      <c r="V5818">
        <v>23.49750018056481</v>
      </c>
      <c r="W5818">
        <v>-1</v>
      </c>
      <c r="X5818">
        <v>1</v>
      </c>
      <c r="Y5818">
        <v>1</v>
      </c>
      <c r="Z5818">
        <v>426552</v>
      </c>
    </row>
    <row r="5819" spans="1:26">
      <c r="A5819">
        <v>556051</v>
      </c>
      <c r="B5819">
        <v>2</v>
      </c>
      <c r="C5819">
        <v>55605102</v>
      </c>
      <c r="D5819">
        <v>2</v>
      </c>
      <c r="E5819">
        <v>3</v>
      </c>
      <c r="F5819">
        <v>23</v>
      </c>
      <c r="G5819">
        <v>1</v>
      </c>
      <c r="H5819">
        <v>27</v>
      </c>
      <c r="I5819">
        <v>6</v>
      </c>
      <c r="J5819">
        <v>1</v>
      </c>
      <c r="K5819">
        <v>7</v>
      </c>
      <c r="L5819">
        <v>-1</v>
      </c>
      <c r="M5819">
        <v>2</v>
      </c>
      <c r="N5819">
        <v>1</v>
      </c>
      <c r="O5819">
        <v>5</v>
      </c>
      <c r="P5819">
        <v>1</v>
      </c>
      <c r="Q5819">
        <v>48.094999999999999</v>
      </c>
      <c r="R5819">
        <v>-1</v>
      </c>
      <c r="S5819">
        <v>3</v>
      </c>
      <c r="T5819">
        <v>186.8</v>
      </c>
      <c r="U5819">
        <v>117.2</v>
      </c>
      <c r="V5819">
        <v>33.587205223555515</v>
      </c>
      <c r="W5819">
        <v>-1</v>
      </c>
      <c r="X5819">
        <v>-8</v>
      </c>
      <c r="Y5819">
        <v>3</v>
      </c>
      <c r="Z5819">
        <v>426552</v>
      </c>
    </row>
    <row r="5820" spans="1:26">
      <c r="A5820">
        <v>556181</v>
      </c>
      <c r="B5820">
        <v>1</v>
      </c>
      <c r="C5820">
        <v>55618101</v>
      </c>
      <c r="D5820">
        <v>1</v>
      </c>
      <c r="E5820">
        <v>3</v>
      </c>
      <c r="F5820">
        <v>23</v>
      </c>
      <c r="G5820">
        <v>1</v>
      </c>
      <c r="H5820">
        <v>30</v>
      </c>
      <c r="I5820">
        <v>1</v>
      </c>
      <c r="J5820">
        <v>1</v>
      </c>
      <c r="K5820">
        <v>1</v>
      </c>
      <c r="L5820">
        <v>14</v>
      </c>
      <c r="M5820">
        <v>1</v>
      </c>
      <c r="N5820">
        <v>4</v>
      </c>
      <c r="O5820">
        <v>1</v>
      </c>
      <c r="P5820">
        <v>1</v>
      </c>
      <c r="Q5820">
        <v>16.094999999999999</v>
      </c>
      <c r="R5820">
        <v>-1</v>
      </c>
      <c r="S5820">
        <v>0</v>
      </c>
      <c r="T5820">
        <v>172.9</v>
      </c>
      <c r="U5820">
        <v>71</v>
      </c>
      <c r="V5820">
        <v>23.750259663930478</v>
      </c>
      <c r="W5820">
        <v>0.86241276171485504</v>
      </c>
      <c r="X5820">
        <v>1</v>
      </c>
      <c r="Y5820">
        <v>3</v>
      </c>
      <c r="Z5820">
        <v>546232</v>
      </c>
    </row>
    <row r="5821" spans="1:26">
      <c r="A5821">
        <v>556201</v>
      </c>
      <c r="B5821">
        <v>1</v>
      </c>
      <c r="C5821">
        <v>55620101</v>
      </c>
      <c r="D5821">
        <v>5</v>
      </c>
      <c r="E5821">
        <v>3</v>
      </c>
      <c r="F5821">
        <v>23</v>
      </c>
      <c r="G5821">
        <v>2</v>
      </c>
      <c r="H5821">
        <v>47</v>
      </c>
      <c r="I5821">
        <v>2</v>
      </c>
      <c r="J5821">
        <v>1</v>
      </c>
      <c r="K5821">
        <v>7</v>
      </c>
      <c r="L5821">
        <v>96</v>
      </c>
      <c r="M5821">
        <v>1</v>
      </c>
      <c r="N5821">
        <v>3</v>
      </c>
      <c r="O5821">
        <v>5</v>
      </c>
      <c r="P5821">
        <v>2</v>
      </c>
      <c r="Q5821">
        <v>0</v>
      </c>
      <c r="R5821">
        <v>-1</v>
      </c>
      <c r="S5821">
        <v>1</v>
      </c>
      <c r="T5821">
        <v>156.69999999999999</v>
      </c>
      <c r="U5821">
        <v>60.3</v>
      </c>
      <c r="V5821">
        <v>24.557226686822869</v>
      </c>
      <c r="W5821">
        <v>0.81938775510204098</v>
      </c>
      <c r="X5821">
        <v>1</v>
      </c>
      <c r="Y5821">
        <v>1</v>
      </c>
      <c r="Z5821">
        <v>549401</v>
      </c>
    </row>
    <row r="5822" spans="1:26">
      <c r="A5822">
        <v>556201</v>
      </c>
      <c r="B5822">
        <v>2</v>
      </c>
      <c r="C5822">
        <v>55620102</v>
      </c>
      <c r="D5822">
        <v>5</v>
      </c>
      <c r="E5822">
        <v>3</v>
      </c>
      <c r="F5822">
        <v>23</v>
      </c>
      <c r="G5822">
        <v>1</v>
      </c>
      <c r="H5822">
        <v>48</v>
      </c>
      <c r="I5822">
        <v>2</v>
      </c>
      <c r="J5822">
        <v>1</v>
      </c>
      <c r="K5822">
        <v>7</v>
      </c>
      <c r="L5822">
        <v>96</v>
      </c>
      <c r="M5822">
        <v>1</v>
      </c>
      <c r="N5822">
        <v>3</v>
      </c>
      <c r="O5822">
        <v>5</v>
      </c>
      <c r="P5822">
        <v>1</v>
      </c>
      <c r="Q5822">
        <v>24.462</v>
      </c>
      <c r="R5822">
        <v>-1</v>
      </c>
      <c r="S5822">
        <v>4</v>
      </c>
      <c r="T5822">
        <v>176.1</v>
      </c>
      <c r="U5822">
        <v>78.8</v>
      </c>
      <c r="V5822">
        <v>25.410166194740551</v>
      </c>
      <c r="W5822">
        <v>0.87355212355212397</v>
      </c>
      <c r="X5822">
        <v>1</v>
      </c>
      <c r="Y5822">
        <v>3</v>
      </c>
      <c r="Z5822">
        <v>549401</v>
      </c>
    </row>
    <row r="5823" spans="1:26">
      <c r="A5823">
        <v>556201</v>
      </c>
      <c r="B5823">
        <v>3</v>
      </c>
      <c r="C5823">
        <v>55620103</v>
      </c>
      <c r="D5823">
        <v>5</v>
      </c>
      <c r="E5823">
        <v>3</v>
      </c>
      <c r="F5823">
        <v>23</v>
      </c>
      <c r="G5823">
        <v>1</v>
      </c>
      <c r="H5823">
        <v>25</v>
      </c>
      <c r="I5823">
        <v>1</v>
      </c>
      <c r="J5823">
        <v>1</v>
      </c>
      <c r="K5823">
        <v>5</v>
      </c>
      <c r="L5823">
        <v>96</v>
      </c>
      <c r="M5823">
        <v>1</v>
      </c>
      <c r="N5823">
        <v>1</v>
      </c>
      <c r="O5823">
        <v>5</v>
      </c>
      <c r="P5823">
        <v>1</v>
      </c>
      <c r="Q5823">
        <v>18.173999999999999</v>
      </c>
      <c r="R5823">
        <v>-1</v>
      </c>
      <c r="S5823">
        <v>0</v>
      </c>
      <c r="T5823">
        <v>175.5</v>
      </c>
      <c r="U5823">
        <v>78</v>
      </c>
      <c r="V5823">
        <v>25.324469768914216</v>
      </c>
      <c r="W5823">
        <v>-1</v>
      </c>
      <c r="X5823">
        <v>1</v>
      </c>
      <c r="Y5823">
        <v>3</v>
      </c>
      <c r="Z5823">
        <v>549401</v>
      </c>
    </row>
    <row r="5824" spans="1:26">
      <c r="A5824">
        <v>556201</v>
      </c>
      <c r="B5824">
        <v>4</v>
      </c>
      <c r="C5824">
        <v>55620104</v>
      </c>
      <c r="D5824">
        <v>5</v>
      </c>
      <c r="E5824">
        <v>3</v>
      </c>
      <c r="F5824">
        <v>23</v>
      </c>
      <c r="G5824">
        <v>1</v>
      </c>
      <c r="H5824">
        <v>19</v>
      </c>
      <c r="I5824">
        <v>1</v>
      </c>
      <c r="J5824">
        <v>1</v>
      </c>
      <c r="K5824">
        <v>4</v>
      </c>
      <c r="L5824">
        <v>96</v>
      </c>
      <c r="M5824">
        <v>1</v>
      </c>
      <c r="N5824">
        <v>1</v>
      </c>
      <c r="O5824">
        <v>5</v>
      </c>
      <c r="P5824">
        <v>1</v>
      </c>
      <c r="Q5824">
        <v>-9</v>
      </c>
      <c r="R5824">
        <v>2</v>
      </c>
      <c r="S5824">
        <v>0</v>
      </c>
      <c r="T5824">
        <v>171.5</v>
      </c>
      <c r="U5824">
        <v>67.099999999999994</v>
      </c>
      <c r="V5824">
        <v>22.813623575211004</v>
      </c>
      <c r="W5824">
        <v>-1</v>
      </c>
      <c r="X5824">
        <v>-8</v>
      </c>
      <c r="Y5824">
        <v>2</v>
      </c>
      <c r="Z5824">
        <v>549401</v>
      </c>
    </row>
    <row r="5825" spans="1:26">
      <c r="A5825">
        <v>556201</v>
      </c>
      <c r="B5825">
        <v>5</v>
      </c>
      <c r="C5825">
        <v>55620105</v>
      </c>
      <c r="D5825">
        <v>5</v>
      </c>
      <c r="E5825">
        <v>3</v>
      </c>
      <c r="F5825">
        <v>23</v>
      </c>
      <c r="G5825">
        <v>1</v>
      </c>
      <c r="H5825">
        <v>17</v>
      </c>
      <c r="I5825">
        <v>1</v>
      </c>
      <c r="J5825">
        <v>1</v>
      </c>
      <c r="K5825">
        <v>5</v>
      </c>
      <c r="L5825">
        <v>96</v>
      </c>
      <c r="M5825">
        <v>1</v>
      </c>
      <c r="N5825">
        <v>1</v>
      </c>
      <c r="O5825">
        <v>5</v>
      </c>
      <c r="P5825">
        <v>1</v>
      </c>
      <c r="Q5825">
        <v>32.247999999999998</v>
      </c>
      <c r="R5825">
        <v>4</v>
      </c>
      <c r="S5825">
        <v>0</v>
      </c>
      <c r="T5825">
        <v>180.6</v>
      </c>
      <c r="U5825">
        <v>66.900000000000006</v>
      </c>
      <c r="V5825">
        <v>20.511179052475505</v>
      </c>
      <c r="W5825">
        <v>-1</v>
      </c>
      <c r="X5825">
        <v>1</v>
      </c>
      <c r="Y5825">
        <v>3</v>
      </c>
      <c r="Z5825">
        <v>549401</v>
      </c>
    </row>
    <row r="5826" spans="1:26">
      <c r="A5826">
        <v>556251</v>
      </c>
      <c r="B5826">
        <v>1</v>
      </c>
      <c r="C5826">
        <v>55625101</v>
      </c>
      <c r="D5826">
        <v>4</v>
      </c>
      <c r="E5826">
        <v>3</v>
      </c>
      <c r="F5826">
        <v>23</v>
      </c>
      <c r="G5826">
        <v>1</v>
      </c>
      <c r="H5826">
        <v>44</v>
      </c>
      <c r="I5826">
        <v>2</v>
      </c>
      <c r="J5826">
        <v>1</v>
      </c>
      <c r="K5826">
        <v>4</v>
      </c>
      <c r="L5826">
        <v>20</v>
      </c>
      <c r="M5826">
        <v>1</v>
      </c>
      <c r="N5826">
        <v>3</v>
      </c>
      <c r="O5826">
        <v>5</v>
      </c>
      <c r="P5826">
        <v>1</v>
      </c>
      <c r="Q5826">
        <v>17.797999999999998</v>
      </c>
      <c r="R5826">
        <v>-1</v>
      </c>
      <c r="S5826">
        <v>0</v>
      </c>
      <c r="T5826">
        <v>187.9</v>
      </c>
      <c r="U5826">
        <v>90.7</v>
      </c>
      <c r="V5826">
        <v>25.689386148294318</v>
      </c>
      <c r="W5826">
        <v>0.92863677950594703</v>
      </c>
      <c r="X5826">
        <v>1</v>
      </c>
      <c r="Y5826">
        <v>3</v>
      </c>
      <c r="Z5826">
        <v>397453</v>
      </c>
    </row>
    <row r="5827" spans="1:26">
      <c r="A5827">
        <v>556251</v>
      </c>
      <c r="B5827">
        <v>2</v>
      </c>
      <c r="C5827">
        <v>55625102</v>
      </c>
      <c r="D5827">
        <v>4</v>
      </c>
      <c r="E5827">
        <v>3</v>
      </c>
      <c r="F5827">
        <v>23</v>
      </c>
      <c r="G5827">
        <v>2</v>
      </c>
      <c r="H5827">
        <v>41</v>
      </c>
      <c r="I5827">
        <v>2</v>
      </c>
      <c r="J5827">
        <v>1</v>
      </c>
      <c r="K5827">
        <v>5</v>
      </c>
      <c r="L5827">
        <v>20</v>
      </c>
      <c r="M5827">
        <v>2</v>
      </c>
      <c r="N5827">
        <v>1</v>
      </c>
      <c r="O5827">
        <v>5</v>
      </c>
      <c r="P5827">
        <v>1</v>
      </c>
      <c r="Q5827">
        <v>12.75</v>
      </c>
      <c r="R5827">
        <v>-1</v>
      </c>
      <c r="S5827">
        <v>0</v>
      </c>
      <c r="T5827">
        <v>169.7</v>
      </c>
      <c r="U5827">
        <v>65.599999999999994</v>
      </c>
      <c r="V5827">
        <v>22.779288487535112</v>
      </c>
      <c r="W5827">
        <v>0.81643002028397604</v>
      </c>
      <c r="X5827">
        <v>1</v>
      </c>
      <c r="Y5827">
        <v>1</v>
      </c>
      <c r="Z5827">
        <v>397453</v>
      </c>
    </row>
    <row r="5828" spans="1:26">
      <c r="A5828">
        <v>556251</v>
      </c>
      <c r="B5828">
        <v>3</v>
      </c>
      <c r="C5828">
        <v>55625103</v>
      </c>
      <c r="D5828">
        <v>4</v>
      </c>
      <c r="E5828">
        <v>3</v>
      </c>
      <c r="F5828">
        <v>23</v>
      </c>
      <c r="G5828">
        <v>2</v>
      </c>
      <c r="H5828">
        <v>13</v>
      </c>
      <c r="I5828">
        <v>-1</v>
      </c>
      <c r="J5828">
        <v>1</v>
      </c>
      <c r="K5828">
        <v>-1</v>
      </c>
      <c r="L5828">
        <v>20</v>
      </c>
      <c r="M5828">
        <v>2</v>
      </c>
      <c r="N5828">
        <v>-1</v>
      </c>
      <c r="O5828">
        <v>-1</v>
      </c>
      <c r="P5828">
        <v>-1</v>
      </c>
      <c r="Q5828">
        <v>-1</v>
      </c>
      <c r="R5828">
        <v>-1</v>
      </c>
      <c r="S5828">
        <v>1</v>
      </c>
      <c r="T5828">
        <v>176</v>
      </c>
      <c r="U5828">
        <v>61.6</v>
      </c>
      <c r="V5828">
        <v>19.886363636363637</v>
      </c>
      <c r="W5828">
        <v>-1</v>
      </c>
      <c r="X5828">
        <v>-8</v>
      </c>
      <c r="Y5828">
        <v>3</v>
      </c>
      <c r="Z5828">
        <v>397453</v>
      </c>
    </row>
    <row r="5829" spans="1:26">
      <c r="A5829">
        <v>556251</v>
      </c>
      <c r="B5829">
        <v>4</v>
      </c>
      <c r="C5829">
        <v>55625104</v>
      </c>
      <c r="D5829">
        <v>4</v>
      </c>
      <c r="E5829">
        <v>3</v>
      </c>
      <c r="F5829">
        <v>23</v>
      </c>
      <c r="G5829">
        <v>2</v>
      </c>
      <c r="H5829">
        <v>10</v>
      </c>
      <c r="I5829">
        <v>-1</v>
      </c>
      <c r="J5829">
        <v>1</v>
      </c>
      <c r="K5829">
        <v>-1</v>
      </c>
      <c r="L5829">
        <v>20</v>
      </c>
      <c r="M5829">
        <v>2</v>
      </c>
      <c r="N5829">
        <v>-1</v>
      </c>
      <c r="O5829">
        <v>-1</v>
      </c>
      <c r="P5829">
        <v>-1</v>
      </c>
      <c r="Q5829">
        <v>-1</v>
      </c>
      <c r="R5829">
        <v>-1</v>
      </c>
      <c r="S5829">
        <v>-2</v>
      </c>
      <c r="T5829">
        <v>153.6</v>
      </c>
      <c r="U5829">
        <v>47.8</v>
      </c>
      <c r="V5829">
        <v>20.260281032986111</v>
      </c>
      <c r="W5829">
        <v>-1</v>
      </c>
      <c r="X5829">
        <v>1</v>
      </c>
      <c r="Y5829">
        <v>3</v>
      </c>
      <c r="Z5829">
        <v>397453</v>
      </c>
    </row>
    <row r="5830" spans="1:26">
      <c r="A5830">
        <v>556271</v>
      </c>
      <c r="B5830">
        <v>1</v>
      </c>
      <c r="C5830">
        <v>55627101</v>
      </c>
      <c r="D5830">
        <v>1</v>
      </c>
      <c r="E5830">
        <v>3</v>
      </c>
      <c r="F5830">
        <v>23</v>
      </c>
      <c r="G5830">
        <v>1</v>
      </c>
      <c r="H5830">
        <v>24</v>
      </c>
      <c r="I5830">
        <v>1</v>
      </c>
      <c r="J5830">
        <v>1</v>
      </c>
      <c r="K5830">
        <v>3</v>
      </c>
      <c r="L5830">
        <v>10</v>
      </c>
      <c r="M5830">
        <v>3</v>
      </c>
      <c r="N5830">
        <v>4</v>
      </c>
      <c r="O5830">
        <v>3</v>
      </c>
      <c r="P5830">
        <v>1</v>
      </c>
      <c r="Q5830">
        <v>112</v>
      </c>
      <c r="R5830">
        <v>4</v>
      </c>
      <c r="S5830">
        <v>0</v>
      </c>
      <c r="T5830">
        <v>174.7</v>
      </c>
      <c r="U5830">
        <v>109</v>
      </c>
      <c r="V5830">
        <v>35.714180397239986</v>
      </c>
      <c r="W5830">
        <v>0.91345329905741202</v>
      </c>
      <c r="X5830">
        <v>2</v>
      </c>
      <c r="Y5830">
        <v>1</v>
      </c>
      <c r="Z5830">
        <v>448844</v>
      </c>
    </row>
    <row r="5831" spans="1:26">
      <c r="A5831">
        <v>556351</v>
      </c>
      <c r="B5831">
        <v>1</v>
      </c>
      <c r="C5831">
        <v>55635101</v>
      </c>
      <c r="D5831">
        <v>2</v>
      </c>
      <c r="E5831">
        <v>3</v>
      </c>
      <c r="F5831">
        <v>23</v>
      </c>
      <c r="G5831">
        <v>2</v>
      </c>
      <c r="H5831">
        <v>46</v>
      </c>
      <c r="I5831">
        <v>4</v>
      </c>
      <c r="J5831">
        <v>1</v>
      </c>
      <c r="K5831">
        <v>4</v>
      </c>
      <c r="L5831">
        <v>6</v>
      </c>
      <c r="M5831">
        <v>2</v>
      </c>
      <c r="N5831">
        <v>1</v>
      </c>
      <c r="O5831">
        <v>5</v>
      </c>
      <c r="P5831">
        <v>1</v>
      </c>
      <c r="Q5831">
        <v>0.11600000000000001</v>
      </c>
      <c r="R5831">
        <v>-1</v>
      </c>
      <c r="S5831">
        <v>5</v>
      </c>
      <c r="T5831">
        <v>158.69999999999999</v>
      </c>
      <c r="U5831">
        <v>66.5</v>
      </c>
      <c r="V5831">
        <v>26.403882522178272</v>
      </c>
      <c r="W5831">
        <v>-1</v>
      </c>
      <c r="X5831">
        <v>2</v>
      </c>
      <c r="Y5831">
        <v>3</v>
      </c>
      <c r="Z5831">
        <v>835258</v>
      </c>
    </row>
    <row r="5832" spans="1:26">
      <c r="A5832">
        <v>556351</v>
      </c>
      <c r="B5832">
        <v>2</v>
      </c>
      <c r="C5832">
        <v>55635102</v>
      </c>
      <c r="D5832">
        <v>2</v>
      </c>
      <c r="E5832">
        <v>3</v>
      </c>
      <c r="F5832">
        <v>23</v>
      </c>
      <c r="G5832">
        <v>2</v>
      </c>
      <c r="H5832">
        <v>8</v>
      </c>
      <c r="I5832">
        <v>-1</v>
      </c>
      <c r="J5832">
        <v>1</v>
      </c>
      <c r="K5832">
        <v>-1</v>
      </c>
      <c r="L5832">
        <v>6</v>
      </c>
      <c r="M5832">
        <v>2</v>
      </c>
      <c r="N5832">
        <v>-1</v>
      </c>
      <c r="O5832">
        <v>-1</v>
      </c>
      <c r="P5832">
        <v>-1</v>
      </c>
      <c r="Q5832">
        <v>-1</v>
      </c>
      <c r="R5832">
        <v>-1</v>
      </c>
      <c r="S5832">
        <v>-2</v>
      </c>
      <c r="T5832">
        <v>137.19999999999999</v>
      </c>
      <c r="U5832">
        <v>39.9</v>
      </c>
      <c r="V5832">
        <v>21.196525257333256</v>
      </c>
      <c r="W5832">
        <v>-1</v>
      </c>
      <c r="X5832">
        <v>1</v>
      </c>
      <c r="Y5832">
        <v>1</v>
      </c>
      <c r="Z5832">
        <v>835258</v>
      </c>
    </row>
    <row r="5833" spans="1:26">
      <c r="A5833">
        <v>556371</v>
      </c>
      <c r="B5833">
        <v>1</v>
      </c>
      <c r="C5833">
        <v>55637101</v>
      </c>
      <c r="D5833">
        <v>3</v>
      </c>
      <c r="E5833">
        <v>3</v>
      </c>
      <c r="F5833">
        <v>23</v>
      </c>
      <c r="G5833">
        <v>1</v>
      </c>
      <c r="H5833">
        <v>21</v>
      </c>
      <c r="I5833">
        <v>1</v>
      </c>
      <c r="J5833">
        <v>1</v>
      </c>
      <c r="K5833">
        <v>3</v>
      </c>
      <c r="L5833">
        <v>-1</v>
      </c>
      <c r="M5833">
        <v>2</v>
      </c>
      <c r="N5833">
        <v>1</v>
      </c>
      <c r="O5833">
        <v>5</v>
      </c>
      <c r="P5833">
        <v>1</v>
      </c>
      <c r="Q5833">
        <v>13.875</v>
      </c>
      <c r="R5833">
        <v>1</v>
      </c>
      <c r="S5833">
        <v>0</v>
      </c>
      <c r="T5833">
        <v>175</v>
      </c>
      <c r="U5833">
        <v>73.3</v>
      </c>
      <c r="V5833">
        <v>23.93469387755102</v>
      </c>
      <c r="W5833">
        <v>-1</v>
      </c>
      <c r="X5833">
        <v>1</v>
      </c>
      <c r="Y5833">
        <v>3</v>
      </c>
      <c r="Z5833">
        <v>496335</v>
      </c>
    </row>
    <row r="5834" spans="1:26">
      <c r="A5834">
        <v>556371</v>
      </c>
      <c r="B5834">
        <v>2</v>
      </c>
      <c r="C5834">
        <v>55637102</v>
      </c>
      <c r="D5834">
        <v>3</v>
      </c>
      <c r="E5834">
        <v>3</v>
      </c>
      <c r="F5834">
        <v>23</v>
      </c>
      <c r="G5834">
        <v>2</v>
      </c>
      <c r="H5834">
        <v>55</v>
      </c>
      <c r="I5834">
        <v>4</v>
      </c>
      <c r="J5834">
        <v>1</v>
      </c>
      <c r="K5834">
        <v>5</v>
      </c>
      <c r="L5834">
        <v>-1</v>
      </c>
      <c r="M5834">
        <v>1</v>
      </c>
      <c r="N5834">
        <v>1</v>
      </c>
      <c r="O5834">
        <v>5</v>
      </c>
      <c r="P5834">
        <v>1</v>
      </c>
      <c r="Q5834">
        <v>2.9000000000000001E-2</v>
      </c>
      <c r="R5834">
        <v>-1</v>
      </c>
      <c r="S5834">
        <v>9</v>
      </c>
      <c r="T5834">
        <v>155</v>
      </c>
      <c r="U5834">
        <v>72.7</v>
      </c>
      <c r="V5834">
        <v>30.260145681581683</v>
      </c>
      <c r="W5834">
        <v>-1</v>
      </c>
      <c r="X5834">
        <v>2</v>
      </c>
      <c r="Y5834">
        <v>3</v>
      </c>
      <c r="Z5834">
        <v>496335</v>
      </c>
    </row>
    <row r="5835" spans="1:26">
      <c r="A5835">
        <v>556371</v>
      </c>
      <c r="B5835">
        <v>3</v>
      </c>
      <c r="C5835">
        <v>55637103</v>
      </c>
      <c r="D5835">
        <v>3</v>
      </c>
      <c r="E5835">
        <v>3</v>
      </c>
      <c r="F5835">
        <v>23</v>
      </c>
      <c r="G5835">
        <v>1</v>
      </c>
      <c r="H5835">
        <v>23</v>
      </c>
      <c r="I5835">
        <v>1</v>
      </c>
      <c r="J5835">
        <v>1</v>
      </c>
      <c r="K5835">
        <v>4</v>
      </c>
      <c r="L5835">
        <v>-1</v>
      </c>
      <c r="M5835">
        <v>1</v>
      </c>
      <c r="N5835">
        <v>4</v>
      </c>
      <c r="O5835">
        <v>1</v>
      </c>
      <c r="P5835">
        <v>1</v>
      </c>
      <c r="Q5835">
        <v>12.736000000000001</v>
      </c>
      <c r="R5835">
        <v>4</v>
      </c>
      <c r="S5835">
        <v>0</v>
      </c>
      <c r="T5835">
        <v>185.8</v>
      </c>
      <c r="U5835">
        <v>73.7</v>
      </c>
      <c r="V5835">
        <v>21.348927802966486</v>
      </c>
      <c r="W5835">
        <v>-1</v>
      </c>
      <c r="X5835">
        <v>1</v>
      </c>
      <c r="Y5835">
        <v>2</v>
      </c>
      <c r="Z5835">
        <v>496335</v>
      </c>
    </row>
    <row r="5836" spans="1:26">
      <c r="A5836">
        <v>557051</v>
      </c>
      <c r="B5836">
        <v>1</v>
      </c>
      <c r="C5836">
        <v>55705101</v>
      </c>
      <c r="D5836">
        <v>4</v>
      </c>
      <c r="E5836">
        <v>7</v>
      </c>
      <c r="F5836">
        <v>6</v>
      </c>
      <c r="G5836">
        <v>1</v>
      </c>
      <c r="H5836">
        <v>51</v>
      </c>
      <c r="I5836">
        <v>2</v>
      </c>
      <c r="J5836">
        <v>1</v>
      </c>
      <c r="K5836">
        <v>1</v>
      </c>
      <c r="L5836">
        <v>96</v>
      </c>
      <c r="M5836">
        <v>1</v>
      </c>
      <c r="N5836">
        <v>1</v>
      </c>
      <c r="O5836">
        <v>5</v>
      </c>
      <c r="P5836">
        <v>1</v>
      </c>
      <c r="Q5836">
        <v>11.494999999999999</v>
      </c>
      <c r="R5836">
        <v>-1</v>
      </c>
      <c r="S5836">
        <v>1</v>
      </c>
      <c r="T5836">
        <v>177.7</v>
      </c>
      <c r="U5836">
        <v>77.099999999999994</v>
      </c>
      <c r="V5836">
        <v>24.416281447837989</v>
      </c>
      <c r="W5836">
        <v>0.88035892323030895</v>
      </c>
      <c r="X5836">
        <v>1</v>
      </c>
      <c r="Y5836">
        <v>3</v>
      </c>
      <c r="Z5836">
        <v>445331</v>
      </c>
    </row>
    <row r="5837" spans="1:26">
      <c r="A5837">
        <v>557051</v>
      </c>
      <c r="B5837">
        <v>2</v>
      </c>
      <c r="C5837">
        <v>55705102</v>
      </c>
      <c r="D5837">
        <v>4</v>
      </c>
      <c r="E5837">
        <v>7</v>
      </c>
      <c r="F5837">
        <v>6</v>
      </c>
      <c r="G5837">
        <v>2</v>
      </c>
      <c r="H5837">
        <v>47</v>
      </c>
      <c r="I5837">
        <v>2</v>
      </c>
      <c r="J5837">
        <v>5</v>
      </c>
      <c r="K5837">
        <v>3</v>
      </c>
      <c r="L5837">
        <v>96</v>
      </c>
      <c r="M5837">
        <v>1</v>
      </c>
      <c r="N5837">
        <v>1</v>
      </c>
      <c r="O5837">
        <v>5</v>
      </c>
      <c r="P5837">
        <v>2</v>
      </c>
      <c r="Q5837">
        <v>0.375</v>
      </c>
      <c r="R5837">
        <v>-1</v>
      </c>
      <c r="S5837">
        <v>2</v>
      </c>
      <c r="T5837">
        <v>163</v>
      </c>
      <c r="U5837">
        <v>61.7</v>
      </c>
      <c r="V5837">
        <v>23.222552598893451</v>
      </c>
      <c r="W5837">
        <v>0.76605504587156004</v>
      </c>
      <c r="X5837">
        <v>1</v>
      </c>
      <c r="Y5837">
        <v>3</v>
      </c>
      <c r="Z5837">
        <v>445331</v>
      </c>
    </row>
    <row r="5838" spans="1:26">
      <c r="A5838">
        <v>557051</v>
      </c>
      <c r="B5838">
        <v>3</v>
      </c>
      <c r="C5838">
        <v>55705103</v>
      </c>
      <c r="D5838">
        <v>4</v>
      </c>
      <c r="E5838">
        <v>7</v>
      </c>
      <c r="F5838">
        <v>6</v>
      </c>
      <c r="G5838">
        <v>1</v>
      </c>
      <c r="H5838">
        <v>22</v>
      </c>
      <c r="I5838">
        <v>1</v>
      </c>
      <c r="J5838">
        <v>6</v>
      </c>
      <c r="K5838">
        <v>1</v>
      </c>
      <c r="L5838">
        <v>96</v>
      </c>
      <c r="M5838">
        <v>1</v>
      </c>
      <c r="N5838">
        <v>1</v>
      </c>
      <c r="O5838">
        <v>5</v>
      </c>
      <c r="P5838">
        <v>2</v>
      </c>
      <c r="Q5838">
        <v>0</v>
      </c>
      <c r="R5838">
        <v>2</v>
      </c>
      <c r="S5838">
        <v>0</v>
      </c>
      <c r="T5838">
        <v>178</v>
      </c>
      <c r="U5838">
        <v>85.5</v>
      </c>
      <c r="V5838">
        <v>26.985229137735132</v>
      </c>
      <c r="W5838">
        <v>0.83008356545961004</v>
      </c>
      <c r="X5838">
        <v>2</v>
      </c>
      <c r="Y5838">
        <v>1</v>
      </c>
      <c r="Z5838">
        <v>445331</v>
      </c>
    </row>
    <row r="5839" spans="1:26">
      <c r="A5839">
        <v>557051</v>
      </c>
      <c r="B5839">
        <v>4</v>
      </c>
      <c r="C5839">
        <v>55705104</v>
      </c>
      <c r="D5839">
        <v>4</v>
      </c>
      <c r="E5839">
        <v>7</v>
      </c>
      <c r="F5839">
        <v>6</v>
      </c>
      <c r="G5839">
        <v>2</v>
      </c>
      <c r="H5839">
        <v>18</v>
      </c>
      <c r="I5839">
        <v>1</v>
      </c>
      <c r="J5839">
        <v>6</v>
      </c>
      <c r="K5839">
        <v>3</v>
      </c>
      <c r="L5839">
        <v>96</v>
      </c>
      <c r="M5839">
        <v>1</v>
      </c>
      <c r="N5839">
        <v>1</v>
      </c>
      <c r="O5839">
        <v>5</v>
      </c>
      <c r="P5839">
        <v>2</v>
      </c>
      <c r="Q5839">
        <v>0</v>
      </c>
      <c r="R5839">
        <v>0</v>
      </c>
      <c r="S5839">
        <v>4</v>
      </c>
      <c r="T5839">
        <v>166.1</v>
      </c>
      <c r="U5839">
        <v>77.2</v>
      </c>
      <c r="V5839">
        <v>27.981953814552863</v>
      </c>
      <c r="W5839">
        <v>0.70969162995594703</v>
      </c>
      <c r="X5839">
        <v>2</v>
      </c>
      <c r="Y5839">
        <v>1</v>
      </c>
      <c r="Z5839">
        <v>445331</v>
      </c>
    </row>
    <row r="5840" spans="1:26">
      <c r="A5840">
        <v>557151</v>
      </c>
      <c r="B5840">
        <v>1</v>
      </c>
      <c r="C5840">
        <v>55715101</v>
      </c>
      <c r="D5840">
        <v>2</v>
      </c>
      <c r="E5840">
        <v>7</v>
      </c>
      <c r="F5840">
        <v>6</v>
      </c>
      <c r="G5840">
        <v>2</v>
      </c>
      <c r="H5840">
        <v>41</v>
      </c>
      <c r="I5840">
        <v>4</v>
      </c>
      <c r="J5840">
        <v>1</v>
      </c>
      <c r="K5840">
        <v>1</v>
      </c>
      <c r="L5840">
        <v>19</v>
      </c>
      <c r="M5840">
        <v>2</v>
      </c>
      <c r="N5840">
        <v>4</v>
      </c>
      <c r="O5840">
        <v>1</v>
      </c>
      <c r="P5840">
        <v>1</v>
      </c>
      <c r="Q5840">
        <v>20.305</v>
      </c>
      <c r="R5840">
        <v>-1</v>
      </c>
      <c r="S5840">
        <v>1</v>
      </c>
      <c r="T5840">
        <v>170.8</v>
      </c>
      <c r="U5840">
        <v>91.3</v>
      </c>
      <c r="V5840">
        <v>31.296447630382431</v>
      </c>
      <c r="W5840">
        <v>0.85841100754549504</v>
      </c>
      <c r="X5840">
        <v>2</v>
      </c>
      <c r="Y5840">
        <v>1</v>
      </c>
      <c r="Z5840">
        <v>388523</v>
      </c>
    </row>
    <row r="5841" spans="1:26">
      <c r="A5841">
        <v>557151</v>
      </c>
      <c r="B5841">
        <v>2</v>
      </c>
      <c r="C5841">
        <v>55715102</v>
      </c>
      <c r="D5841">
        <v>2</v>
      </c>
      <c r="E5841">
        <v>7</v>
      </c>
      <c r="F5841">
        <v>6</v>
      </c>
      <c r="G5841">
        <v>2</v>
      </c>
      <c r="H5841">
        <v>23</v>
      </c>
      <c r="I5841">
        <v>1</v>
      </c>
      <c r="J5841">
        <v>1</v>
      </c>
      <c r="K5841">
        <v>1</v>
      </c>
      <c r="L5841">
        <v>19</v>
      </c>
      <c r="M5841">
        <v>3</v>
      </c>
      <c r="N5841">
        <v>4</v>
      </c>
      <c r="O5841">
        <v>2</v>
      </c>
      <c r="P5841">
        <v>1</v>
      </c>
      <c r="Q5841">
        <v>41.75</v>
      </c>
      <c r="R5841">
        <v>2</v>
      </c>
      <c r="S5841">
        <v>2</v>
      </c>
      <c r="T5841">
        <v>166.9</v>
      </c>
      <c r="U5841">
        <v>91.7</v>
      </c>
      <c r="V5841">
        <v>32.919760148853321</v>
      </c>
      <c r="W5841">
        <v>0.83103448275862102</v>
      </c>
      <c r="X5841">
        <v>2</v>
      </c>
      <c r="Y5841">
        <v>1</v>
      </c>
      <c r="Z5841">
        <v>388523</v>
      </c>
    </row>
    <row r="5842" spans="1:26">
      <c r="A5842">
        <v>557181</v>
      </c>
      <c r="B5842">
        <v>1</v>
      </c>
      <c r="C5842">
        <v>55718101</v>
      </c>
      <c r="D5842">
        <v>2</v>
      </c>
      <c r="E5842">
        <v>7</v>
      </c>
      <c r="F5842">
        <v>6</v>
      </c>
      <c r="G5842">
        <v>2</v>
      </c>
      <c r="H5842">
        <v>24</v>
      </c>
      <c r="I5842">
        <v>1</v>
      </c>
      <c r="J5842">
        <v>1</v>
      </c>
      <c r="K5842">
        <v>4</v>
      </c>
      <c r="L5842">
        <v>5</v>
      </c>
      <c r="M5842">
        <v>1</v>
      </c>
      <c r="N5842">
        <v>1</v>
      </c>
      <c r="O5842">
        <v>5</v>
      </c>
      <c r="P5842">
        <v>1</v>
      </c>
      <c r="Q5842">
        <v>0.57499999999999996</v>
      </c>
      <c r="R5842">
        <v>3</v>
      </c>
      <c r="S5842">
        <v>1</v>
      </c>
      <c r="T5842">
        <v>164.7</v>
      </c>
      <c r="U5842">
        <v>47.1</v>
      </c>
      <c r="V5842">
        <v>17.363357564617687</v>
      </c>
      <c r="W5842">
        <v>0.71160220994475099</v>
      </c>
      <c r="X5842">
        <v>-8</v>
      </c>
      <c r="Y5842">
        <v>2</v>
      </c>
      <c r="Z5842">
        <v>517278</v>
      </c>
    </row>
    <row r="5843" spans="1:26">
      <c r="A5843">
        <v>557181</v>
      </c>
      <c r="B5843">
        <v>2</v>
      </c>
      <c r="C5843">
        <v>55718102</v>
      </c>
      <c r="D5843">
        <v>2</v>
      </c>
      <c r="E5843">
        <v>7</v>
      </c>
      <c r="F5843">
        <v>6</v>
      </c>
      <c r="G5843">
        <v>2</v>
      </c>
      <c r="H5843">
        <v>0</v>
      </c>
      <c r="I5843">
        <v>-1</v>
      </c>
      <c r="J5843">
        <v>1</v>
      </c>
      <c r="K5843">
        <v>-1</v>
      </c>
      <c r="L5843">
        <v>5</v>
      </c>
      <c r="M5843">
        <v>1</v>
      </c>
      <c r="N5843">
        <v>-1</v>
      </c>
      <c r="O5843">
        <v>-1</v>
      </c>
      <c r="P5843">
        <v>-1</v>
      </c>
      <c r="Q5843">
        <v>-1</v>
      </c>
      <c r="R5843">
        <v>-1</v>
      </c>
      <c r="S5843">
        <v>-2</v>
      </c>
      <c r="T5843">
        <v>-1</v>
      </c>
      <c r="U5843">
        <v>-1</v>
      </c>
      <c r="V5843">
        <v>-1</v>
      </c>
      <c r="W5843">
        <v>-1</v>
      </c>
      <c r="X5843">
        <v>-2</v>
      </c>
      <c r="Y5843">
        <v>-2</v>
      </c>
      <c r="Z5843">
        <v>517278</v>
      </c>
    </row>
    <row r="5844" spans="1:26">
      <c r="A5844">
        <v>557201</v>
      </c>
      <c r="B5844">
        <v>1</v>
      </c>
      <c r="C5844">
        <v>55720101</v>
      </c>
      <c r="D5844">
        <v>2</v>
      </c>
      <c r="E5844">
        <v>7</v>
      </c>
      <c r="F5844">
        <v>6</v>
      </c>
      <c r="G5844">
        <v>2</v>
      </c>
      <c r="H5844">
        <v>50</v>
      </c>
      <c r="I5844">
        <v>4</v>
      </c>
      <c r="J5844">
        <v>1</v>
      </c>
      <c r="K5844">
        <v>2</v>
      </c>
      <c r="L5844">
        <v>7</v>
      </c>
      <c r="M5844">
        <v>4</v>
      </c>
      <c r="N5844">
        <v>4</v>
      </c>
      <c r="O5844">
        <v>3</v>
      </c>
      <c r="P5844">
        <v>1</v>
      </c>
      <c r="Q5844">
        <v>7.49</v>
      </c>
      <c r="R5844">
        <v>-1</v>
      </c>
      <c r="S5844">
        <v>3</v>
      </c>
      <c r="T5844">
        <v>-1</v>
      </c>
      <c r="U5844">
        <v>-1</v>
      </c>
      <c r="V5844">
        <v>-1</v>
      </c>
      <c r="W5844">
        <v>-1</v>
      </c>
      <c r="X5844">
        <v>2</v>
      </c>
      <c r="Y5844">
        <v>1</v>
      </c>
      <c r="Z5844">
        <v>478480</v>
      </c>
    </row>
    <row r="5845" spans="1:26">
      <c r="A5845">
        <v>557201</v>
      </c>
      <c r="B5845">
        <v>2</v>
      </c>
      <c r="C5845">
        <v>55720102</v>
      </c>
      <c r="D5845">
        <v>2</v>
      </c>
      <c r="E5845">
        <v>7</v>
      </c>
      <c r="F5845">
        <v>6</v>
      </c>
      <c r="G5845">
        <v>1</v>
      </c>
      <c r="H5845">
        <v>31</v>
      </c>
      <c r="I5845">
        <v>1</v>
      </c>
      <c r="J5845">
        <v>1</v>
      </c>
      <c r="K5845">
        <v>4</v>
      </c>
      <c r="L5845">
        <v>7</v>
      </c>
      <c r="M5845">
        <v>3</v>
      </c>
      <c r="N5845">
        <v>1</v>
      </c>
      <c r="O5845">
        <v>5</v>
      </c>
      <c r="P5845">
        <v>1</v>
      </c>
      <c r="Q5845">
        <v>-8</v>
      </c>
      <c r="R5845">
        <v>-1</v>
      </c>
      <c r="S5845">
        <v>1</v>
      </c>
      <c r="T5845">
        <v>-1</v>
      </c>
      <c r="U5845">
        <v>-1</v>
      </c>
      <c r="V5845">
        <v>-1</v>
      </c>
      <c r="W5845">
        <v>-1</v>
      </c>
      <c r="X5845">
        <v>1</v>
      </c>
      <c r="Y5845">
        <v>3</v>
      </c>
      <c r="Z5845">
        <v>478480</v>
      </c>
    </row>
    <row r="5846" spans="1:26">
      <c r="A5846">
        <v>557271</v>
      </c>
      <c r="B5846">
        <v>1</v>
      </c>
      <c r="C5846">
        <v>55727101</v>
      </c>
      <c r="D5846">
        <v>1</v>
      </c>
      <c r="E5846">
        <v>7</v>
      </c>
      <c r="F5846">
        <v>6</v>
      </c>
      <c r="G5846">
        <v>1</v>
      </c>
      <c r="H5846">
        <v>40</v>
      </c>
      <c r="I5846">
        <v>3</v>
      </c>
      <c r="J5846">
        <v>1</v>
      </c>
      <c r="K5846">
        <v>4</v>
      </c>
      <c r="L5846">
        <v>14</v>
      </c>
      <c r="M5846">
        <v>3</v>
      </c>
      <c r="N5846">
        <v>4</v>
      </c>
      <c r="O5846">
        <v>2</v>
      </c>
      <c r="P5846">
        <v>2</v>
      </c>
      <c r="Q5846">
        <v>0</v>
      </c>
      <c r="R5846">
        <v>-1</v>
      </c>
      <c r="S5846">
        <v>5</v>
      </c>
      <c r="T5846">
        <v>172.9</v>
      </c>
      <c r="U5846">
        <v>85.9</v>
      </c>
      <c r="V5846">
        <v>28.73446908636096</v>
      </c>
      <c r="W5846">
        <v>0.90760615958936097</v>
      </c>
      <c r="X5846">
        <v>2</v>
      </c>
      <c r="Y5846">
        <v>3</v>
      </c>
      <c r="Z5846">
        <v>474356</v>
      </c>
    </row>
    <row r="5847" spans="1:26">
      <c r="A5847">
        <v>557341</v>
      </c>
      <c r="B5847">
        <v>1</v>
      </c>
      <c r="C5847">
        <v>55734101</v>
      </c>
      <c r="D5847">
        <v>1</v>
      </c>
      <c r="E5847">
        <v>7</v>
      </c>
      <c r="F5847">
        <v>6</v>
      </c>
      <c r="G5847">
        <v>2</v>
      </c>
      <c r="H5847">
        <v>79</v>
      </c>
      <c r="I5847">
        <v>4</v>
      </c>
      <c r="J5847">
        <v>1</v>
      </c>
      <c r="K5847">
        <v>7</v>
      </c>
      <c r="L5847">
        <v>5</v>
      </c>
      <c r="M5847">
        <v>3</v>
      </c>
      <c r="N5847">
        <v>1</v>
      </c>
      <c r="O5847">
        <v>5</v>
      </c>
      <c r="P5847">
        <v>2</v>
      </c>
      <c r="Q5847">
        <v>2.9000000000000001E-2</v>
      </c>
      <c r="R5847">
        <v>-1</v>
      </c>
      <c r="S5847">
        <v>0</v>
      </c>
      <c r="T5847">
        <v>156</v>
      </c>
      <c r="U5847">
        <v>60.1</v>
      </c>
      <c r="V5847">
        <v>24.695923734385271</v>
      </c>
      <c r="W5847">
        <v>0.80335365853658602</v>
      </c>
      <c r="X5847">
        <v>1</v>
      </c>
      <c r="Y5847">
        <v>3</v>
      </c>
      <c r="Z5847">
        <v>495351</v>
      </c>
    </row>
    <row r="5848" spans="1:26">
      <c r="A5848">
        <v>557371</v>
      </c>
      <c r="B5848">
        <v>1</v>
      </c>
      <c r="C5848">
        <v>55737101</v>
      </c>
      <c r="D5848">
        <v>1</v>
      </c>
      <c r="E5848">
        <v>7</v>
      </c>
      <c r="F5848">
        <v>6</v>
      </c>
      <c r="G5848">
        <v>2</v>
      </c>
      <c r="H5848">
        <v>74</v>
      </c>
      <c r="I5848">
        <v>1</v>
      </c>
      <c r="J5848">
        <v>1</v>
      </c>
      <c r="K5848">
        <v>3</v>
      </c>
      <c r="L5848">
        <v>15</v>
      </c>
      <c r="M5848">
        <v>1</v>
      </c>
      <c r="N5848">
        <v>1</v>
      </c>
      <c r="O5848">
        <v>5</v>
      </c>
      <c r="P5848">
        <v>2</v>
      </c>
      <c r="Q5848">
        <v>0</v>
      </c>
      <c r="R5848">
        <v>-1</v>
      </c>
      <c r="S5848">
        <v>0</v>
      </c>
      <c r="T5848">
        <v>156.1</v>
      </c>
      <c r="U5848">
        <v>63</v>
      </c>
      <c r="V5848">
        <v>25.854416652542497</v>
      </c>
      <c r="W5848">
        <v>0.84941176470588198</v>
      </c>
      <c r="X5848">
        <v>1</v>
      </c>
      <c r="Y5848">
        <v>3</v>
      </c>
      <c r="Z5848">
        <v>593307</v>
      </c>
    </row>
    <row r="5849" spans="1:26">
      <c r="A5849">
        <v>558051</v>
      </c>
      <c r="B5849">
        <v>1</v>
      </c>
      <c r="C5849">
        <v>55805101</v>
      </c>
      <c r="D5849">
        <v>4</v>
      </c>
      <c r="E5849">
        <v>1</v>
      </c>
      <c r="F5849">
        <v>9</v>
      </c>
      <c r="G5849">
        <v>1</v>
      </c>
      <c r="H5849">
        <v>44</v>
      </c>
      <c r="I5849">
        <v>2</v>
      </c>
      <c r="J5849">
        <v>1</v>
      </c>
      <c r="K5849">
        <v>1</v>
      </c>
      <c r="L5849">
        <v>28</v>
      </c>
      <c r="M5849">
        <v>1</v>
      </c>
      <c r="N5849">
        <v>2</v>
      </c>
      <c r="O5849">
        <v>5</v>
      </c>
      <c r="P5849">
        <v>1</v>
      </c>
      <c r="Q5849">
        <v>10.345000000000001</v>
      </c>
      <c r="R5849">
        <v>-1</v>
      </c>
      <c r="S5849">
        <v>0</v>
      </c>
      <c r="T5849">
        <v>166.7</v>
      </c>
      <c r="U5849">
        <v>75.599999999999994</v>
      </c>
      <c r="V5849">
        <v>27.205116865049309</v>
      </c>
      <c r="W5849">
        <v>0.89182452642073795</v>
      </c>
      <c r="X5849">
        <v>2</v>
      </c>
      <c r="Y5849">
        <v>1</v>
      </c>
      <c r="Z5849">
        <v>441284</v>
      </c>
    </row>
    <row r="5850" spans="1:26">
      <c r="A5850">
        <v>558051</v>
      </c>
      <c r="B5850">
        <v>2</v>
      </c>
      <c r="C5850">
        <v>55805102</v>
      </c>
      <c r="D5850">
        <v>4</v>
      </c>
      <c r="E5850">
        <v>1</v>
      </c>
      <c r="F5850">
        <v>9</v>
      </c>
      <c r="G5850">
        <v>2</v>
      </c>
      <c r="H5850">
        <v>43</v>
      </c>
      <c r="I5850">
        <v>2</v>
      </c>
      <c r="J5850">
        <v>1</v>
      </c>
      <c r="K5850">
        <v>1</v>
      </c>
      <c r="L5850">
        <v>28</v>
      </c>
      <c r="M5850">
        <v>1</v>
      </c>
      <c r="N5850">
        <v>3</v>
      </c>
      <c r="O5850">
        <v>5</v>
      </c>
      <c r="P5850">
        <v>1</v>
      </c>
      <c r="Q5850">
        <v>4.2119999999999997</v>
      </c>
      <c r="R5850">
        <v>-1</v>
      </c>
      <c r="S5850">
        <v>0</v>
      </c>
      <c r="T5850">
        <v>164.1</v>
      </c>
      <c r="U5850">
        <v>63.4</v>
      </c>
      <c r="V5850">
        <v>23.54355799606444</v>
      </c>
      <c r="W5850">
        <v>0.68312958435207805</v>
      </c>
      <c r="X5850">
        <v>1</v>
      </c>
      <c r="Y5850">
        <v>3</v>
      </c>
      <c r="Z5850">
        <v>441284</v>
      </c>
    </row>
    <row r="5851" spans="1:26">
      <c r="A5851">
        <v>558051</v>
      </c>
      <c r="B5851">
        <v>3</v>
      </c>
      <c r="C5851">
        <v>55805103</v>
      </c>
      <c r="D5851">
        <v>4</v>
      </c>
      <c r="E5851">
        <v>1</v>
      </c>
      <c r="F5851">
        <v>9</v>
      </c>
      <c r="G5851">
        <v>2</v>
      </c>
      <c r="H5851">
        <v>13</v>
      </c>
      <c r="I5851">
        <v>-1</v>
      </c>
      <c r="J5851">
        <v>1</v>
      </c>
      <c r="K5851">
        <v>-1</v>
      </c>
      <c r="L5851">
        <v>28</v>
      </c>
      <c r="M5851">
        <v>1</v>
      </c>
      <c r="N5851">
        <v>-1</v>
      </c>
      <c r="O5851">
        <v>-1</v>
      </c>
      <c r="P5851">
        <v>-1</v>
      </c>
      <c r="Q5851">
        <v>-1</v>
      </c>
      <c r="R5851">
        <v>-1</v>
      </c>
      <c r="S5851">
        <v>0</v>
      </c>
      <c r="T5851">
        <v>144.1</v>
      </c>
      <c r="U5851">
        <v>43</v>
      </c>
      <c r="V5851">
        <v>20.708111463577087</v>
      </c>
      <c r="W5851">
        <v>-1</v>
      </c>
      <c r="X5851">
        <v>1</v>
      </c>
      <c r="Y5851">
        <v>3</v>
      </c>
      <c r="Z5851">
        <v>441284</v>
      </c>
    </row>
    <row r="5852" spans="1:26">
      <c r="A5852">
        <v>558051</v>
      </c>
      <c r="B5852">
        <v>4</v>
      </c>
      <c r="C5852">
        <v>55805104</v>
      </c>
      <c r="D5852">
        <v>4</v>
      </c>
      <c r="E5852">
        <v>1</v>
      </c>
      <c r="F5852">
        <v>9</v>
      </c>
      <c r="G5852">
        <v>2</v>
      </c>
      <c r="H5852">
        <v>11</v>
      </c>
      <c r="I5852">
        <v>-1</v>
      </c>
      <c r="J5852">
        <v>1</v>
      </c>
      <c r="K5852">
        <v>-1</v>
      </c>
      <c r="L5852">
        <v>28</v>
      </c>
      <c r="M5852">
        <v>1</v>
      </c>
      <c r="N5852">
        <v>-1</v>
      </c>
      <c r="O5852">
        <v>-1</v>
      </c>
      <c r="P5852">
        <v>-1</v>
      </c>
      <c r="Q5852">
        <v>-1</v>
      </c>
      <c r="R5852">
        <v>-1</v>
      </c>
      <c r="S5852">
        <v>-2</v>
      </c>
      <c r="T5852">
        <v>145</v>
      </c>
      <c r="U5852">
        <v>38.5</v>
      </c>
      <c r="V5852">
        <v>18.311533888228301</v>
      </c>
      <c r="W5852">
        <v>-1</v>
      </c>
      <c r="X5852">
        <v>1</v>
      </c>
      <c r="Y5852">
        <v>3</v>
      </c>
      <c r="Z5852">
        <v>441284</v>
      </c>
    </row>
    <row r="5853" spans="1:26">
      <c r="A5853">
        <v>558151</v>
      </c>
      <c r="B5853">
        <v>1</v>
      </c>
      <c r="C5853">
        <v>55815101</v>
      </c>
      <c r="D5853">
        <v>4</v>
      </c>
      <c r="E5853">
        <v>1</v>
      </c>
      <c r="F5853">
        <v>9</v>
      </c>
      <c r="G5853">
        <v>1</v>
      </c>
      <c r="H5853">
        <v>48</v>
      </c>
      <c r="I5853">
        <v>2</v>
      </c>
      <c r="J5853">
        <v>1</v>
      </c>
      <c r="K5853">
        <v>4</v>
      </c>
      <c r="L5853">
        <v>15</v>
      </c>
      <c r="M5853">
        <v>3</v>
      </c>
      <c r="N5853">
        <v>3</v>
      </c>
      <c r="O5853">
        <v>5</v>
      </c>
      <c r="P5853">
        <v>2</v>
      </c>
      <c r="Q5853">
        <v>2.9000000000000001E-2</v>
      </c>
      <c r="R5853">
        <v>-1</v>
      </c>
      <c r="S5853">
        <v>0</v>
      </c>
      <c r="T5853">
        <v>194.9</v>
      </c>
      <c r="U5853">
        <v>95.9</v>
      </c>
      <c r="V5853">
        <v>25.246136669789745</v>
      </c>
      <c r="W5853">
        <v>0.89706567303213802</v>
      </c>
      <c r="X5853">
        <v>1</v>
      </c>
      <c r="Y5853">
        <v>3</v>
      </c>
      <c r="Z5853">
        <v>527485</v>
      </c>
    </row>
    <row r="5854" spans="1:26">
      <c r="A5854">
        <v>558151</v>
      </c>
      <c r="B5854">
        <v>2</v>
      </c>
      <c r="C5854">
        <v>55815102</v>
      </c>
      <c r="D5854">
        <v>4</v>
      </c>
      <c r="E5854">
        <v>1</v>
      </c>
      <c r="F5854">
        <v>9</v>
      </c>
      <c r="G5854">
        <v>2</v>
      </c>
      <c r="H5854">
        <v>45</v>
      </c>
      <c r="I5854">
        <v>2</v>
      </c>
      <c r="J5854">
        <v>1</v>
      </c>
      <c r="K5854">
        <v>2</v>
      </c>
      <c r="L5854">
        <v>15</v>
      </c>
      <c r="M5854">
        <v>1</v>
      </c>
      <c r="N5854">
        <v>1</v>
      </c>
      <c r="O5854">
        <v>5</v>
      </c>
      <c r="P5854">
        <v>1</v>
      </c>
      <c r="Q5854">
        <v>1.615</v>
      </c>
      <c r="R5854">
        <v>-1</v>
      </c>
      <c r="S5854">
        <v>0</v>
      </c>
      <c r="T5854">
        <v>163.6</v>
      </c>
      <c r="U5854">
        <v>56.5</v>
      </c>
      <c r="V5854">
        <v>21.109689683825422</v>
      </c>
      <c r="W5854">
        <v>0.73443129181677802</v>
      </c>
      <c r="X5854">
        <v>1</v>
      </c>
      <c r="Y5854">
        <v>3</v>
      </c>
      <c r="Z5854">
        <v>527485</v>
      </c>
    </row>
    <row r="5855" spans="1:26">
      <c r="A5855">
        <v>558151</v>
      </c>
      <c r="B5855">
        <v>3</v>
      </c>
      <c r="C5855">
        <v>55815103</v>
      </c>
      <c r="D5855">
        <v>4</v>
      </c>
      <c r="E5855">
        <v>1</v>
      </c>
      <c r="F5855">
        <v>9</v>
      </c>
      <c r="G5855">
        <v>1</v>
      </c>
      <c r="H5855">
        <v>18</v>
      </c>
      <c r="I5855">
        <v>1</v>
      </c>
      <c r="J5855">
        <v>1</v>
      </c>
      <c r="K5855">
        <v>3</v>
      </c>
      <c r="L5855">
        <v>15</v>
      </c>
      <c r="M5855">
        <v>2</v>
      </c>
      <c r="N5855">
        <v>2</v>
      </c>
      <c r="O5855">
        <v>5</v>
      </c>
      <c r="P5855">
        <v>1</v>
      </c>
      <c r="Q5855">
        <v>56.23</v>
      </c>
      <c r="R5855">
        <v>4</v>
      </c>
      <c r="S5855">
        <v>0</v>
      </c>
      <c r="T5855">
        <v>185.9</v>
      </c>
      <c r="U5855">
        <v>90.5</v>
      </c>
      <c r="V5855">
        <v>26.187244294580747</v>
      </c>
      <c r="W5855">
        <v>0.84636118598382704</v>
      </c>
      <c r="X5855">
        <v>1</v>
      </c>
      <c r="Y5855">
        <v>1</v>
      </c>
      <c r="Z5855">
        <v>527485</v>
      </c>
    </row>
    <row r="5856" spans="1:26">
      <c r="A5856">
        <v>558151</v>
      </c>
      <c r="B5856">
        <v>4</v>
      </c>
      <c r="C5856">
        <v>55815104</v>
      </c>
      <c r="D5856">
        <v>4</v>
      </c>
      <c r="E5856">
        <v>1</v>
      </c>
      <c r="F5856">
        <v>9</v>
      </c>
      <c r="G5856">
        <v>2</v>
      </c>
      <c r="H5856">
        <v>14</v>
      </c>
      <c r="I5856">
        <v>-1</v>
      </c>
      <c r="J5856">
        <v>1</v>
      </c>
      <c r="K5856">
        <v>-1</v>
      </c>
      <c r="L5856">
        <v>15</v>
      </c>
      <c r="M5856">
        <v>1</v>
      </c>
      <c r="N5856">
        <v>-1</v>
      </c>
      <c r="O5856">
        <v>-1</v>
      </c>
      <c r="P5856">
        <v>-1</v>
      </c>
      <c r="Q5856">
        <v>-1</v>
      </c>
      <c r="R5856">
        <v>-1</v>
      </c>
      <c r="S5856">
        <v>0</v>
      </c>
      <c r="T5856">
        <v>175.6</v>
      </c>
      <c r="U5856">
        <v>68.3</v>
      </c>
      <c r="V5856">
        <v>22.149895444710229</v>
      </c>
      <c r="W5856">
        <v>-1</v>
      </c>
      <c r="X5856">
        <v>1</v>
      </c>
      <c r="Y5856">
        <v>3</v>
      </c>
      <c r="Z5856">
        <v>527485</v>
      </c>
    </row>
    <row r="5857" spans="1:26">
      <c r="A5857">
        <v>558251</v>
      </c>
      <c r="B5857">
        <v>1</v>
      </c>
      <c r="C5857">
        <v>55825101</v>
      </c>
      <c r="D5857">
        <v>1</v>
      </c>
      <c r="E5857">
        <v>1</v>
      </c>
      <c r="F5857">
        <v>9</v>
      </c>
      <c r="G5857">
        <v>1</v>
      </c>
      <c r="H5857">
        <v>30</v>
      </c>
      <c r="I5857">
        <v>1</v>
      </c>
      <c r="J5857">
        <v>5</v>
      </c>
      <c r="K5857">
        <v>1</v>
      </c>
      <c r="L5857">
        <v>16</v>
      </c>
      <c r="M5857">
        <v>2</v>
      </c>
      <c r="N5857">
        <v>1</v>
      </c>
      <c r="O5857">
        <v>5</v>
      </c>
      <c r="P5857">
        <v>1</v>
      </c>
      <c r="Q5857">
        <v>7.5869999999999997</v>
      </c>
      <c r="R5857">
        <v>-1</v>
      </c>
      <c r="S5857">
        <v>8</v>
      </c>
      <c r="T5857">
        <v>171</v>
      </c>
      <c r="U5857">
        <v>62.6</v>
      </c>
      <c r="V5857">
        <v>21.408296569884754</v>
      </c>
      <c r="W5857">
        <v>0.90274725274725298</v>
      </c>
      <c r="X5857">
        <v>1</v>
      </c>
      <c r="Y5857">
        <v>3</v>
      </c>
      <c r="Z5857">
        <v>242480</v>
      </c>
    </row>
    <row r="5858" spans="1:26">
      <c r="A5858">
        <v>558351</v>
      </c>
      <c r="B5858">
        <v>1</v>
      </c>
      <c r="C5858">
        <v>55835101</v>
      </c>
      <c r="D5858">
        <v>1</v>
      </c>
      <c r="E5858">
        <v>1</v>
      </c>
      <c r="F5858">
        <v>9</v>
      </c>
      <c r="G5858">
        <v>2</v>
      </c>
      <c r="H5858">
        <v>38</v>
      </c>
      <c r="I5858">
        <v>1</v>
      </c>
      <c r="J5858">
        <v>1</v>
      </c>
      <c r="K5858">
        <v>1</v>
      </c>
      <c r="L5858">
        <v>8</v>
      </c>
      <c r="M5858">
        <v>3</v>
      </c>
      <c r="N5858">
        <v>4</v>
      </c>
      <c r="O5858">
        <v>1</v>
      </c>
      <c r="P5858">
        <v>1</v>
      </c>
      <c r="Q5858">
        <v>10.5</v>
      </c>
      <c r="R5858">
        <v>-1</v>
      </c>
      <c r="S5858">
        <v>0</v>
      </c>
      <c r="T5858">
        <v>158.1</v>
      </c>
      <c r="U5858">
        <v>74.5</v>
      </c>
      <c r="V5858">
        <v>29.805233799055117</v>
      </c>
      <c r="W5858">
        <v>0.83341110592627199</v>
      </c>
      <c r="X5858">
        <v>2</v>
      </c>
      <c r="Y5858">
        <v>1</v>
      </c>
      <c r="Z5858">
        <v>475211</v>
      </c>
    </row>
    <row r="5859" spans="1:26">
      <c r="A5859">
        <v>559051</v>
      </c>
      <c r="B5859">
        <v>1</v>
      </c>
      <c r="C5859">
        <v>55905101</v>
      </c>
      <c r="D5859">
        <v>1</v>
      </c>
      <c r="E5859">
        <v>7</v>
      </c>
      <c r="F5859">
        <v>4</v>
      </c>
      <c r="G5859">
        <v>1</v>
      </c>
      <c r="H5859">
        <v>65</v>
      </c>
      <c r="I5859">
        <v>4</v>
      </c>
      <c r="J5859">
        <v>1</v>
      </c>
      <c r="K5859">
        <v>1</v>
      </c>
      <c r="L5859">
        <v>7</v>
      </c>
      <c r="M5859">
        <v>3</v>
      </c>
      <c r="N5859">
        <v>4</v>
      </c>
      <c r="O5859">
        <v>2</v>
      </c>
      <c r="P5859">
        <v>1</v>
      </c>
      <c r="Q5859">
        <v>61.558</v>
      </c>
      <c r="R5859">
        <v>-1</v>
      </c>
      <c r="S5859">
        <v>1</v>
      </c>
      <c r="T5859">
        <v>177.5</v>
      </c>
      <c r="U5859">
        <v>139.80000000000001</v>
      </c>
      <c r="V5859">
        <v>44.372148383257297</v>
      </c>
      <c r="W5859">
        <v>0.90939597315436205</v>
      </c>
      <c r="X5859">
        <v>2</v>
      </c>
      <c r="Y5859">
        <v>3</v>
      </c>
      <c r="Z5859">
        <v>491249</v>
      </c>
    </row>
    <row r="5860" spans="1:26">
      <c r="A5860">
        <v>559151</v>
      </c>
      <c r="B5860">
        <v>1</v>
      </c>
      <c r="C5860">
        <v>55915101</v>
      </c>
      <c r="D5860">
        <v>1</v>
      </c>
      <c r="E5860">
        <v>7</v>
      </c>
      <c r="F5860">
        <v>4</v>
      </c>
      <c r="G5860">
        <v>1</v>
      </c>
      <c r="H5860">
        <v>57</v>
      </c>
      <c r="I5860">
        <v>2</v>
      </c>
      <c r="J5860">
        <v>5</v>
      </c>
      <c r="K5860">
        <v>6</v>
      </c>
      <c r="L5860">
        <v>11</v>
      </c>
      <c r="M5860">
        <v>2</v>
      </c>
      <c r="N5860">
        <v>1</v>
      </c>
      <c r="O5860">
        <v>5</v>
      </c>
      <c r="P5860">
        <v>1</v>
      </c>
      <c r="Q5860">
        <v>2.9000000000000001E-2</v>
      </c>
      <c r="R5860">
        <v>-1</v>
      </c>
      <c r="S5860">
        <v>0</v>
      </c>
      <c r="T5860">
        <v>163.80000000000001</v>
      </c>
      <c r="U5860">
        <v>66.099999999999994</v>
      </c>
      <c r="V5860">
        <v>24.636196797368953</v>
      </c>
      <c r="W5860">
        <v>0.96794208893485001</v>
      </c>
      <c r="X5860">
        <v>1</v>
      </c>
      <c r="Y5860">
        <v>3</v>
      </c>
      <c r="Z5860">
        <v>438314</v>
      </c>
    </row>
    <row r="5861" spans="1:26">
      <c r="A5861">
        <v>559201</v>
      </c>
      <c r="B5861">
        <v>1</v>
      </c>
      <c r="C5861">
        <v>55920101</v>
      </c>
      <c r="D5861">
        <v>2</v>
      </c>
      <c r="E5861">
        <v>7</v>
      </c>
      <c r="F5861">
        <v>4</v>
      </c>
      <c r="G5861">
        <v>1</v>
      </c>
      <c r="H5861">
        <v>63</v>
      </c>
      <c r="I5861">
        <v>2</v>
      </c>
      <c r="J5861">
        <v>5</v>
      </c>
      <c r="K5861">
        <v>1</v>
      </c>
      <c r="L5861">
        <v>21</v>
      </c>
      <c r="M5861">
        <v>3</v>
      </c>
      <c r="N5861">
        <v>1</v>
      </c>
      <c r="O5861">
        <v>5</v>
      </c>
      <c r="P5861">
        <v>1</v>
      </c>
      <c r="Q5861">
        <v>40.5</v>
      </c>
      <c r="R5861">
        <v>-1</v>
      </c>
      <c r="S5861">
        <v>-2</v>
      </c>
      <c r="T5861">
        <v>-1</v>
      </c>
      <c r="U5861">
        <v>-1</v>
      </c>
      <c r="V5861">
        <v>-1</v>
      </c>
      <c r="W5861">
        <v>-1</v>
      </c>
      <c r="X5861">
        <v>-2</v>
      </c>
      <c r="Y5861">
        <v>-2</v>
      </c>
      <c r="Z5861">
        <v>590322</v>
      </c>
    </row>
    <row r="5862" spans="1:26">
      <c r="A5862">
        <v>559201</v>
      </c>
      <c r="B5862">
        <v>2</v>
      </c>
      <c r="C5862">
        <v>55920102</v>
      </c>
      <c r="D5862">
        <v>2</v>
      </c>
      <c r="E5862">
        <v>7</v>
      </c>
      <c r="F5862">
        <v>4</v>
      </c>
      <c r="G5862">
        <v>2</v>
      </c>
      <c r="H5862">
        <v>54</v>
      </c>
      <c r="I5862">
        <v>2</v>
      </c>
      <c r="J5862">
        <v>5</v>
      </c>
      <c r="K5862">
        <v>7</v>
      </c>
      <c r="L5862">
        <v>21</v>
      </c>
      <c r="M5862">
        <v>2</v>
      </c>
      <c r="N5862">
        <v>1</v>
      </c>
      <c r="O5862">
        <v>5</v>
      </c>
      <c r="P5862">
        <v>2</v>
      </c>
      <c r="Q5862">
        <v>0</v>
      </c>
      <c r="R5862">
        <v>-1</v>
      </c>
      <c r="S5862">
        <v>-2</v>
      </c>
      <c r="T5862">
        <v>-1</v>
      </c>
      <c r="U5862">
        <v>-1</v>
      </c>
      <c r="V5862">
        <v>-1</v>
      </c>
      <c r="W5862">
        <v>-1</v>
      </c>
      <c r="X5862">
        <v>-2</v>
      </c>
      <c r="Y5862">
        <v>-2</v>
      </c>
      <c r="Z5862">
        <v>590322</v>
      </c>
    </row>
    <row r="5863" spans="1:26">
      <c r="A5863">
        <v>559251</v>
      </c>
      <c r="B5863">
        <v>1</v>
      </c>
      <c r="C5863">
        <v>55925101</v>
      </c>
      <c r="D5863">
        <v>1</v>
      </c>
      <c r="E5863">
        <v>7</v>
      </c>
      <c r="F5863">
        <v>4</v>
      </c>
      <c r="G5863">
        <v>2</v>
      </c>
      <c r="H5863">
        <v>59</v>
      </c>
      <c r="I5863">
        <v>4</v>
      </c>
      <c r="J5863">
        <v>1</v>
      </c>
      <c r="K5863">
        <v>4</v>
      </c>
      <c r="L5863">
        <v>5</v>
      </c>
      <c r="M5863">
        <v>1</v>
      </c>
      <c r="N5863">
        <v>1</v>
      </c>
      <c r="O5863">
        <v>5</v>
      </c>
      <c r="P5863">
        <v>1</v>
      </c>
      <c r="Q5863">
        <v>7.2590000000000003</v>
      </c>
      <c r="R5863">
        <v>-1</v>
      </c>
      <c r="S5863">
        <v>0</v>
      </c>
      <c r="T5863">
        <v>168.6</v>
      </c>
      <c r="U5863">
        <v>81.8</v>
      </c>
      <c r="V5863">
        <v>28.776512736948902</v>
      </c>
      <c r="W5863">
        <v>0.81011535048802197</v>
      </c>
      <c r="X5863">
        <v>2</v>
      </c>
      <c r="Y5863">
        <v>1</v>
      </c>
      <c r="Z5863">
        <v>102442</v>
      </c>
    </row>
    <row r="5864" spans="1:26">
      <c r="A5864">
        <v>559271</v>
      </c>
      <c r="B5864">
        <v>1</v>
      </c>
      <c r="C5864">
        <v>55927101</v>
      </c>
      <c r="D5864">
        <v>3</v>
      </c>
      <c r="E5864">
        <v>7</v>
      </c>
      <c r="F5864">
        <v>4</v>
      </c>
      <c r="G5864">
        <v>1</v>
      </c>
      <c r="H5864">
        <v>66</v>
      </c>
      <c r="I5864">
        <v>2</v>
      </c>
      <c r="J5864">
        <v>6</v>
      </c>
      <c r="K5864">
        <v>1</v>
      </c>
      <c r="L5864">
        <v>25</v>
      </c>
      <c r="M5864">
        <v>2</v>
      </c>
      <c r="N5864">
        <v>1</v>
      </c>
      <c r="O5864">
        <v>5</v>
      </c>
      <c r="P5864">
        <v>1</v>
      </c>
      <c r="Q5864">
        <v>32.5</v>
      </c>
      <c r="R5864">
        <v>-1</v>
      </c>
      <c r="S5864">
        <v>0</v>
      </c>
      <c r="T5864">
        <v>172.4</v>
      </c>
      <c r="U5864">
        <v>73.7</v>
      </c>
      <c r="V5864">
        <v>24.796647304870241</v>
      </c>
      <c r="W5864">
        <v>0.93560257589696405</v>
      </c>
      <c r="X5864">
        <v>1</v>
      </c>
      <c r="Y5864">
        <v>3</v>
      </c>
      <c r="Z5864">
        <v>437387</v>
      </c>
    </row>
    <row r="5865" spans="1:26">
      <c r="A5865">
        <v>559271</v>
      </c>
      <c r="B5865">
        <v>2</v>
      </c>
      <c r="C5865">
        <v>55927102</v>
      </c>
      <c r="D5865">
        <v>3</v>
      </c>
      <c r="E5865">
        <v>7</v>
      </c>
      <c r="F5865">
        <v>4</v>
      </c>
      <c r="G5865">
        <v>2</v>
      </c>
      <c r="H5865">
        <v>61</v>
      </c>
      <c r="I5865">
        <v>2</v>
      </c>
      <c r="J5865">
        <v>6</v>
      </c>
      <c r="K5865">
        <v>1</v>
      </c>
      <c r="L5865">
        <v>25</v>
      </c>
      <c r="M5865">
        <v>3</v>
      </c>
      <c r="N5865">
        <v>1</v>
      </c>
      <c r="O5865">
        <v>5</v>
      </c>
      <c r="P5865">
        <v>1</v>
      </c>
      <c r="Q5865">
        <v>0</v>
      </c>
      <c r="R5865">
        <v>-1</v>
      </c>
      <c r="S5865">
        <v>3</v>
      </c>
      <c r="T5865">
        <v>162</v>
      </c>
      <c r="U5865">
        <v>63.1</v>
      </c>
      <c r="V5865">
        <v>24.043590916018896</v>
      </c>
      <c r="W5865">
        <v>0.84909456740442701</v>
      </c>
      <c r="X5865">
        <v>1</v>
      </c>
      <c r="Y5865">
        <v>3</v>
      </c>
      <c r="Z5865">
        <v>437387</v>
      </c>
    </row>
    <row r="5866" spans="1:26">
      <c r="A5866">
        <v>559271</v>
      </c>
      <c r="B5866">
        <v>3</v>
      </c>
      <c r="C5866">
        <v>55927103</v>
      </c>
      <c r="D5866">
        <v>3</v>
      </c>
      <c r="E5866">
        <v>7</v>
      </c>
      <c r="F5866">
        <v>4</v>
      </c>
      <c r="G5866">
        <v>2</v>
      </c>
      <c r="H5866">
        <v>33</v>
      </c>
      <c r="I5866">
        <v>1</v>
      </c>
      <c r="J5866">
        <v>6</v>
      </c>
      <c r="K5866">
        <v>1</v>
      </c>
      <c r="L5866">
        <v>25</v>
      </c>
      <c r="M5866">
        <v>2</v>
      </c>
      <c r="N5866">
        <v>1</v>
      </c>
      <c r="O5866">
        <v>5</v>
      </c>
      <c r="P5866">
        <v>1</v>
      </c>
      <c r="Q5866">
        <v>7.3550000000000004</v>
      </c>
      <c r="R5866">
        <v>-1</v>
      </c>
      <c r="S5866">
        <v>2</v>
      </c>
      <c r="T5866">
        <v>174.7</v>
      </c>
      <c r="U5866">
        <v>71.8</v>
      </c>
      <c r="V5866">
        <v>23.525487637814962</v>
      </c>
      <c r="W5866">
        <v>0.70881567230632203</v>
      </c>
      <c r="X5866">
        <v>1</v>
      </c>
      <c r="Y5866">
        <v>1</v>
      </c>
      <c r="Z5866">
        <v>437387</v>
      </c>
    </row>
    <row r="5867" spans="1:26">
      <c r="A5867">
        <v>559341</v>
      </c>
      <c r="B5867">
        <v>1</v>
      </c>
      <c r="C5867">
        <v>55934101</v>
      </c>
      <c r="D5867">
        <v>2</v>
      </c>
      <c r="E5867">
        <v>7</v>
      </c>
      <c r="F5867">
        <v>4</v>
      </c>
      <c r="G5867">
        <v>1</v>
      </c>
      <c r="H5867">
        <v>40</v>
      </c>
      <c r="I5867">
        <v>2</v>
      </c>
      <c r="J5867">
        <v>6</v>
      </c>
      <c r="K5867">
        <v>2</v>
      </c>
      <c r="L5867">
        <v>18</v>
      </c>
      <c r="M5867">
        <v>1</v>
      </c>
      <c r="N5867">
        <v>1</v>
      </c>
      <c r="O5867">
        <v>5</v>
      </c>
      <c r="P5867">
        <v>2</v>
      </c>
      <c r="Q5867">
        <v>0</v>
      </c>
      <c r="R5867">
        <v>-1</v>
      </c>
      <c r="S5867">
        <v>0</v>
      </c>
      <c r="T5867">
        <v>172.5</v>
      </c>
      <c r="U5867">
        <v>74.400000000000006</v>
      </c>
      <c r="V5867">
        <v>25.003150598613736</v>
      </c>
      <c r="W5867">
        <v>-1</v>
      </c>
      <c r="X5867">
        <v>1</v>
      </c>
      <c r="Y5867">
        <v>2</v>
      </c>
      <c r="Z5867">
        <v>342539</v>
      </c>
    </row>
    <row r="5868" spans="1:26">
      <c r="A5868">
        <v>559341</v>
      </c>
      <c r="B5868">
        <v>2</v>
      </c>
      <c r="C5868">
        <v>55934102</v>
      </c>
      <c r="D5868">
        <v>2</v>
      </c>
      <c r="E5868">
        <v>7</v>
      </c>
      <c r="F5868">
        <v>4</v>
      </c>
      <c r="G5868">
        <v>2</v>
      </c>
      <c r="H5868">
        <v>4</v>
      </c>
      <c r="I5868">
        <v>-1</v>
      </c>
      <c r="J5868">
        <v>6</v>
      </c>
      <c r="K5868">
        <v>-1</v>
      </c>
      <c r="L5868">
        <v>18</v>
      </c>
      <c r="M5868">
        <v>2</v>
      </c>
      <c r="N5868">
        <v>-1</v>
      </c>
      <c r="O5868">
        <v>-1</v>
      </c>
      <c r="P5868">
        <v>-1</v>
      </c>
      <c r="Q5868">
        <v>-1</v>
      </c>
      <c r="R5868">
        <v>-1</v>
      </c>
      <c r="S5868">
        <v>-2</v>
      </c>
      <c r="T5868">
        <v>-1</v>
      </c>
      <c r="U5868">
        <v>-1</v>
      </c>
      <c r="V5868">
        <v>-1</v>
      </c>
      <c r="W5868">
        <v>-1</v>
      </c>
      <c r="X5868">
        <v>-2</v>
      </c>
      <c r="Y5868">
        <v>-2</v>
      </c>
      <c r="Z5868">
        <v>342539</v>
      </c>
    </row>
    <row r="5869" spans="1:26">
      <c r="A5869">
        <v>559351</v>
      </c>
      <c r="B5869">
        <v>1</v>
      </c>
      <c r="C5869">
        <v>55935101</v>
      </c>
      <c r="D5869">
        <v>4</v>
      </c>
      <c r="E5869">
        <v>7</v>
      </c>
      <c r="F5869">
        <v>4</v>
      </c>
      <c r="G5869">
        <v>1</v>
      </c>
      <c r="H5869">
        <v>32</v>
      </c>
      <c r="I5869">
        <v>2</v>
      </c>
      <c r="J5869">
        <v>6</v>
      </c>
      <c r="K5869">
        <v>1</v>
      </c>
      <c r="L5869">
        <v>10</v>
      </c>
      <c r="M5869">
        <v>4</v>
      </c>
      <c r="N5869">
        <v>1</v>
      </c>
      <c r="O5869">
        <v>5</v>
      </c>
      <c r="P5869">
        <v>2</v>
      </c>
      <c r="Q5869">
        <v>0</v>
      </c>
      <c r="R5869">
        <v>-1</v>
      </c>
      <c r="S5869">
        <v>2</v>
      </c>
      <c r="T5869">
        <v>168.5</v>
      </c>
      <c r="U5869">
        <v>76.099999999999994</v>
      </c>
      <c r="V5869">
        <v>26.803088871082771</v>
      </c>
      <c r="W5869">
        <v>0.916279069767442</v>
      </c>
      <c r="X5869">
        <v>2</v>
      </c>
      <c r="Y5869">
        <v>1</v>
      </c>
      <c r="Z5869">
        <v>533185</v>
      </c>
    </row>
    <row r="5870" spans="1:26">
      <c r="A5870">
        <v>559351</v>
      </c>
      <c r="B5870">
        <v>2</v>
      </c>
      <c r="C5870">
        <v>55935102</v>
      </c>
      <c r="D5870">
        <v>4</v>
      </c>
      <c r="E5870">
        <v>7</v>
      </c>
      <c r="F5870">
        <v>4</v>
      </c>
      <c r="G5870">
        <v>2</v>
      </c>
      <c r="H5870">
        <v>23</v>
      </c>
      <c r="I5870">
        <v>2</v>
      </c>
      <c r="J5870">
        <v>6</v>
      </c>
      <c r="K5870">
        <v>6</v>
      </c>
      <c r="L5870">
        <v>10</v>
      </c>
      <c r="M5870">
        <v>2</v>
      </c>
      <c r="N5870">
        <v>1</v>
      </c>
      <c r="O5870">
        <v>5</v>
      </c>
      <c r="P5870">
        <v>2</v>
      </c>
      <c r="Q5870">
        <v>0</v>
      </c>
      <c r="R5870">
        <v>0</v>
      </c>
      <c r="S5870">
        <v>0</v>
      </c>
      <c r="T5870">
        <v>161.19999999999999</v>
      </c>
      <c r="U5870">
        <v>101.4</v>
      </c>
      <c r="V5870">
        <v>39.021852237252872</v>
      </c>
      <c r="W5870">
        <v>0.80534351145038197</v>
      </c>
      <c r="X5870">
        <v>-8</v>
      </c>
      <c r="Y5870">
        <v>1</v>
      </c>
      <c r="Z5870">
        <v>533185</v>
      </c>
    </row>
    <row r="5871" spans="1:26">
      <c r="A5871">
        <v>559351</v>
      </c>
      <c r="B5871">
        <v>3</v>
      </c>
      <c r="C5871">
        <v>55935103</v>
      </c>
      <c r="D5871">
        <v>4</v>
      </c>
      <c r="E5871">
        <v>7</v>
      </c>
      <c r="F5871">
        <v>4</v>
      </c>
      <c r="G5871">
        <v>1</v>
      </c>
      <c r="H5871">
        <v>2</v>
      </c>
      <c r="I5871">
        <v>-1</v>
      </c>
      <c r="J5871">
        <v>6</v>
      </c>
      <c r="K5871">
        <v>-1</v>
      </c>
      <c r="L5871">
        <v>10</v>
      </c>
      <c r="M5871">
        <v>2</v>
      </c>
      <c r="N5871">
        <v>-1</v>
      </c>
      <c r="O5871">
        <v>-1</v>
      </c>
      <c r="P5871">
        <v>-1</v>
      </c>
      <c r="Q5871">
        <v>-1</v>
      </c>
      <c r="R5871">
        <v>-1</v>
      </c>
      <c r="S5871">
        <v>-2</v>
      </c>
      <c r="T5871">
        <v>97.5</v>
      </c>
      <c r="U5871">
        <v>16.7</v>
      </c>
      <c r="V5871">
        <v>17.567389875082185</v>
      </c>
      <c r="W5871">
        <v>-1</v>
      </c>
      <c r="X5871">
        <v>-2</v>
      </c>
      <c r="Y5871">
        <v>-2</v>
      </c>
      <c r="Z5871">
        <v>533185</v>
      </c>
    </row>
    <row r="5872" spans="1:26">
      <c r="A5872">
        <v>559351</v>
      </c>
      <c r="B5872">
        <v>4</v>
      </c>
      <c r="C5872">
        <v>55935104</v>
      </c>
      <c r="D5872">
        <v>4</v>
      </c>
      <c r="E5872">
        <v>7</v>
      </c>
      <c r="F5872">
        <v>4</v>
      </c>
      <c r="G5872">
        <v>1</v>
      </c>
      <c r="H5872">
        <v>1</v>
      </c>
      <c r="I5872">
        <v>-1</v>
      </c>
      <c r="J5872">
        <v>6</v>
      </c>
      <c r="K5872">
        <v>-1</v>
      </c>
      <c r="L5872">
        <v>10</v>
      </c>
      <c r="M5872">
        <v>2</v>
      </c>
      <c r="N5872">
        <v>-1</v>
      </c>
      <c r="O5872">
        <v>-1</v>
      </c>
      <c r="P5872">
        <v>-1</v>
      </c>
      <c r="Q5872">
        <v>-1</v>
      </c>
      <c r="R5872">
        <v>-1</v>
      </c>
      <c r="S5872">
        <v>-2</v>
      </c>
      <c r="T5872">
        <v>-1</v>
      </c>
      <c r="U5872">
        <v>12.6</v>
      </c>
      <c r="V5872">
        <v>-1</v>
      </c>
      <c r="W5872">
        <v>-1</v>
      </c>
      <c r="X5872">
        <v>-2</v>
      </c>
      <c r="Y5872">
        <v>-2</v>
      </c>
      <c r="Z5872">
        <v>533185</v>
      </c>
    </row>
    <row r="5873" spans="1:26">
      <c r="A5873">
        <v>560051</v>
      </c>
      <c r="B5873">
        <v>1</v>
      </c>
      <c r="C5873">
        <v>56005101</v>
      </c>
      <c r="D5873">
        <v>1</v>
      </c>
      <c r="E5873">
        <v>5</v>
      </c>
      <c r="F5873">
        <v>28</v>
      </c>
      <c r="G5873">
        <v>1</v>
      </c>
      <c r="H5873">
        <v>68</v>
      </c>
      <c r="I5873">
        <v>4</v>
      </c>
      <c r="J5873">
        <v>1</v>
      </c>
      <c r="K5873">
        <v>2</v>
      </c>
      <c r="L5873">
        <v>7</v>
      </c>
      <c r="M5873">
        <v>4</v>
      </c>
      <c r="N5873">
        <v>3</v>
      </c>
      <c r="O5873">
        <v>5</v>
      </c>
      <c r="P5873">
        <v>2</v>
      </c>
      <c r="Q5873">
        <v>0</v>
      </c>
      <c r="R5873">
        <v>-1</v>
      </c>
      <c r="S5873">
        <v>1</v>
      </c>
      <c r="T5873">
        <v>172.9</v>
      </c>
      <c r="U5873">
        <v>99.5</v>
      </c>
      <c r="V5873">
        <v>33.283814599451865</v>
      </c>
      <c r="W5873">
        <v>-1</v>
      </c>
      <c r="X5873">
        <v>2</v>
      </c>
      <c r="Y5873">
        <v>1</v>
      </c>
      <c r="Z5873">
        <v>637326</v>
      </c>
    </row>
    <row r="5874" spans="1:26">
      <c r="A5874">
        <v>560151</v>
      </c>
      <c r="B5874">
        <v>1</v>
      </c>
      <c r="C5874">
        <v>56015101</v>
      </c>
      <c r="D5874">
        <v>4</v>
      </c>
      <c r="E5874">
        <v>5</v>
      </c>
      <c r="F5874">
        <v>28</v>
      </c>
      <c r="G5874">
        <v>1</v>
      </c>
      <c r="H5874">
        <v>37</v>
      </c>
      <c r="I5874">
        <v>6</v>
      </c>
      <c r="J5874">
        <v>1</v>
      </c>
      <c r="K5874">
        <v>4</v>
      </c>
      <c r="L5874">
        <v>18</v>
      </c>
      <c r="M5874">
        <v>1</v>
      </c>
      <c r="N5874">
        <v>1</v>
      </c>
      <c r="O5874">
        <v>5</v>
      </c>
      <c r="P5874">
        <v>1</v>
      </c>
      <c r="Q5874">
        <v>42.308</v>
      </c>
      <c r="R5874">
        <v>-1</v>
      </c>
      <c r="S5874">
        <v>3</v>
      </c>
      <c r="T5874">
        <v>173</v>
      </c>
      <c r="U5874">
        <v>89.9</v>
      </c>
      <c r="V5874">
        <v>30.037756022586791</v>
      </c>
      <c r="W5874">
        <v>0.90904915020670596</v>
      </c>
      <c r="X5874">
        <v>2</v>
      </c>
      <c r="Y5874">
        <v>1</v>
      </c>
      <c r="Z5874">
        <v>425185</v>
      </c>
    </row>
    <row r="5875" spans="1:26">
      <c r="A5875">
        <v>560151</v>
      </c>
      <c r="B5875">
        <v>2</v>
      </c>
      <c r="C5875">
        <v>56015102</v>
      </c>
      <c r="D5875">
        <v>4</v>
      </c>
      <c r="E5875">
        <v>5</v>
      </c>
      <c r="F5875">
        <v>28</v>
      </c>
      <c r="G5875">
        <v>2</v>
      </c>
      <c r="H5875">
        <v>34</v>
      </c>
      <c r="I5875">
        <v>6</v>
      </c>
      <c r="J5875">
        <v>1</v>
      </c>
      <c r="K5875">
        <v>4</v>
      </c>
      <c r="L5875">
        <v>18</v>
      </c>
      <c r="M5875">
        <v>1</v>
      </c>
      <c r="N5875">
        <v>4</v>
      </c>
      <c r="O5875">
        <v>1</v>
      </c>
      <c r="P5875">
        <v>1</v>
      </c>
      <c r="Q5875">
        <v>11.1496</v>
      </c>
      <c r="R5875">
        <v>-1</v>
      </c>
      <c r="S5875">
        <v>2</v>
      </c>
      <c r="T5875">
        <v>162.19999999999999</v>
      </c>
      <c r="U5875">
        <v>66.2</v>
      </c>
      <c r="V5875">
        <v>25.16264495127874</v>
      </c>
      <c r="W5875">
        <v>0.78881388621022197</v>
      </c>
      <c r="X5875">
        <v>1</v>
      </c>
      <c r="Y5875">
        <v>1</v>
      </c>
      <c r="Z5875">
        <v>425185</v>
      </c>
    </row>
    <row r="5876" spans="1:26">
      <c r="A5876">
        <v>560151</v>
      </c>
      <c r="B5876">
        <v>3</v>
      </c>
      <c r="C5876">
        <v>56015103</v>
      </c>
      <c r="D5876">
        <v>4</v>
      </c>
      <c r="E5876">
        <v>5</v>
      </c>
      <c r="F5876">
        <v>28</v>
      </c>
      <c r="G5876">
        <v>2</v>
      </c>
      <c r="H5876">
        <v>12</v>
      </c>
      <c r="I5876">
        <v>-1</v>
      </c>
      <c r="J5876">
        <v>1</v>
      </c>
      <c r="K5876">
        <v>-1</v>
      </c>
      <c r="L5876">
        <v>18</v>
      </c>
      <c r="M5876">
        <v>1</v>
      </c>
      <c r="N5876">
        <v>-1</v>
      </c>
      <c r="O5876">
        <v>-1</v>
      </c>
      <c r="P5876">
        <v>-1</v>
      </c>
      <c r="Q5876">
        <v>-1</v>
      </c>
      <c r="R5876">
        <v>-1</v>
      </c>
      <c r="S5876">
        <v>-2</v>
      </c>
      <c r="T5876">
        <v>143.6</v>
      </c>
      <c r="U5876">
        <v>42.1</v>
      </c>
      <c r="V5876">
        <v>20.416120297018182</v>
      </c>
      <c r="W5876">
        <v>-1</v>
      </c>
      <c r="X5876">
        <v>1</v>
      </c>
      <c r="Y5876">
        <v>3</v>
      </c>
      <c r="Z5876">
        <v>425185</v>
      </c>
    </row>
    <row r="5877" spans="1:26">
      <c r="A5877">
        <v>560151</v>
      </c>
      <c r="B5877">
        <v>4</v>
      </c>
      <c r="C5877">
        <v>56015104</v>
      </c>
      <c r="D5877">
        <v>4</v>
      </c>
      <c r="E5877">
        <v>5</v>
      </c>
      <c r="F5877">
        <v>28</v>
      </c>
      <c r="G5877">
        <v>2</v>
      </c>
      <c r="H5877">
        <v>8</v>
      </c>
      <c r="I5877">
        <v>-1</v>
      </c>
      <c r="J5877">
        <v>1</v>
      </c>
      <c r="K5877">
        <v>-1</v>
      </c>
      <c r="L5877">
        <v>18</v>
      </c>
      <c r="M5877">
        <v>1</v>
      </c>
      <c r="N5877">
        <v>-1</v>
      </c>
      <c r="O5877">
        <v>-1</v>
      </c>
      <c r="P5877">
        <v>-1</v>
      </c>
      <c r="Q5877">
        <v>-1</v>
      </c>
      <c r="R5877">
        <v>-1</v>
      </c>
      <c r="S5877">
        <v>-2</v>
      </c>
      <c r="T5877">
        <v>128</v>
      </c>
      <c r="U5877">
        <v>27.3</v>
      </c>
      <c r="V5877">
        <v>16.66259765625</v>
      </c>
      <c r="W5877">
        <v>-1</v>
      </c>
      <c r="X5877">
        <v>-8</v>
      </c>
      <c r="Y5877">
        <v>3</v>
      </c>
      <c r="Z5877">
        <v>425185</v>
      </c>
    </row>
    <row r="5878" spans="1:26">
      <c r="A5878">
        <v>560181</v>
      </c>
      <c r="B5878">
        <v>1</v>
      </c>
      <c r="C5878">
        <v>56018101</v>
      </c>
      <c r="D5878">
        <v>1</v>
      </c>
      <c r="E5878">
        <v>5</v>
      </c>
      <c r="F5878">
        <v>28</v>
      </c>
      <c r="G5878">
        <v>2</v>
      </c>
      <c r="H5878">
        <v>77</v>
      </c>
      <c r="I5878">
        <v>5</v>
      </c>
      <c r="J5878">
        <v>1</v>
      </c>
      <c r="K5878">
        <v>7</v>
      </c>
      <c r="L5878">
        <v>96</v>
      </c>
      <c r="M5878">
        <v>1</v>
      </c>
      <c r="N5878">
        <v>1</v>
      </c>
      <c r="O5878">
        <v>5</v>
      </c>
      <c r="P5878">
        <v>2</v>
      </c>
      <c r="Q5878">
        <v>0</v>
      </c>
      <c r="R5878">
        <v>-1</v>
      </c>
      <c r="S5878">
        <v>-2</v>
      </c>
      <c r="T5878">
        <v>-1</v>
      </c>
      <c r="U5878">
        <v>-1</v>
      </c>
      <c r="V5878">
        <v>-1</v>
      </c>
      <c r="W5878">
        <v>-1</v>
      </c>
      <c r="X5878">
        <v>-2</v>
      </c>
      <c r="Y5878">
        <v>-2</v>
      </c>
      <c r="Z5878">
        <v>448377</v>
      </c>
    </row>
    <row r="5879" spans="1:26">
      <c r="A5879">
        <v>560201</v>
      </c>
      <c r="B5879">
        <v>1</v>
      </c>
      <c r="C5879">
        <v>56020101</v>
      </c>
      <c r="D5879">
        <v>1</v>
      </c>
      <c r="E5879">
        <v>5</v>
      </c>
      <c r="F5879">
        <v>28</v>
      </c>
      <c r="G5879">
        <v>2</v>
      </c>
      <c r="H5879">
        <v>51</v>
      </c>
      <c r="I5879">
        <v>4</v>
      </c>
      <c r="J5879">
        <v>1</v>
      </c>
      <c r="K5879">
        <v>2</v>
      </c>
      <c r="L5879">
        <v>7</v>
      </c>
      <c r="M5879">
        <v>5</v>
      </c>
      <c r="N5879">
        <v>3</v>
      </c>
      <c r="O5879">
        <v>5</v>
      </c>
      <c r="P5879">
        <v>2</v>
      </c>
      <c r="Q5879">
        <v>2.9000000000000001E-2</v>
      </c>
      <c r="R5879">
        <v>-1</v>
      </c>
      <c r="S5879">
        <v>-2</v>
      </c>
      <c r="T5879">
        <v>-1</v>
      </c>
      <c r="U5879">
        <v>-1</v>
      </c>
      <c r="V5879">
        <v>-1</v>
      </c>
      <c r="W5879">
        <v>-1</v>
      </c>
      <c r="X5879">
        <v>-2</v>
      </c>
      <c r="Y5879">
        <v>-2</v>
      </c>
      <c r="Z5879">
        <v>495317</v>
      </c>
    </row>
    <row r="5880" spans="1:26">
      <c r="A5880">
        <v>560251</v>
      </c>
      <c r="B5880">
        <v>1</v>
      </c>
      <c r="C5880">
        <v>56025101</v>
      </c>
      <c r="D5880">
        <v>1</v>
      </c>
      <c r="E5880">
        <v>5</v>
      </c>
      <c r="F5880">
        <v>28</v>
      </c>
      <c r="G5880">
        <v>2</v>
      </c>
      <c r="H5880">
        <v>65</v>
      </c>
      <c r="I5880">
        <v>2</v>
      </c>
      <c r="J5880">
        <v>1</v>
      </c>
      <c r="K5880">
        <v>2</v>
      </c>
      <c r="L5880">
        <v>96</v>
      </c>
      <c r="M5880">
        <v>2</v>
      </c>
      <c r="N5880">
        <v>1</v>
      </c>
      <c r="O5880">
        <v>5</v>
      </c>
      <c r="P5880">
        <v>1</v>
      </c>
      <c r="Q5880">
        <v>8.5</v>
      </c>
      <c r="R5880">
        <v>-1</v>
      </c>
      <c r="S5880">
        <v>4</v>
      </c>
      <c r="T5880">
        <v>159.9</v>
      </c>
      <c r="U5880">
        <v>77.099999999999994</v>
      </c>
      <c r="V5880">
        <v>30.15486930738841</v>
      </c>
      <c r="W5880">
        <v>0.82139699381078701</v>
      </c>
      <c r="X5880">
        <v>2</v>
      </c>
      <c r="Y5880">
        <v>1</v>
      </c>
      <c r="Z5880">
        <v>509204</v>
      </c>
    </row>
    <row r="5881" spans="1:26">
      <c r="A5881">
        <v>560271</v>
      </c>
      <c r="B5881">
        <v>1</v>
      </c>
      <c r="C5881">
        <v>56027101</v>
      </c>
      <c r="D5881">
        <v>4</v>
      </c>
      <c r="E5881">
        <v>5</v>
      </c>
      <c r="F5881">
        <v>28</v>
      </c>
      <c r="G5881">
        <v>1</v>
      </c>
      <c r="H5881">
        <v>38</v>
      </c>
      <c r="I5881">
        <v>2</v>
      </c>
      <c r="J5881">
        <v>1</v>
      </c>
      <c r="K5881">
        <v>2</v>
      </c>
      <c r="L5881">
        <v>96</v>
      </c>
      <c r="M5881">
        <v>1</v>
      </c>
      <c r="N5881">
        <v>1</v>
      </c>
      <c r="O5881">
        <v>5</v>
      </c>
      <c r="P5881">
        <v>1</v>
      </c>
      <c r="Q5881">
        <v>45.59</v>
      </c>
      <c r="R5881">
        <v>-1</v>
      </c>
      <c r="S5881">
        <v>0</v>
      </c>
      <c r="T5881">
        <v>173.8</v>
      </c>
      <c r="U5881">
        <v>91.2</v>
      </c>
      <c r="V5881">
        <v>30.192237152077496</v>
      </c>
      <c r="W5881">
        <v>1.0298368298368299</v>
      </c>
      <c r="X5881">
        <v>2</v>
      </c>
      <c r="Y5881">
        <v>1</v>
      </c>
      <c r="Z5881">
        <v>202110</v>
      </c>
    </row>
    <row r="5882" spans="1:26">
      <c r="A5882">
        <v>560271</v>
      </c>
      <c r="B5882">
        <v>2</v>
      </c>
      <c r="C5882">
        <v>56027102</v>
      </c>
      <c r="D5882">
        <v>4</v>
      </c>
      <c r="E5882">
        <v>5</v>
      </c>
      <c r="F5882">
        <v>28</v>
      </c>
      <c r="G5882">
        <v>2</v>
      </c>
      <c r="H5882">
        <v>36</v>
      </c>
      <c r="I5882">
        <v>2</v>
      </c>
      <c r="J5882">
        <v>1</v>
      </c>
      <c r="K5882">
        <v>3</v>
      </c>
      <c r="L5882">
        <v>96</v>
      </c>
      <c r="M5882">
        <v>1</v>
      </c>
      <c r="N5882">
        <v>4</v>
      </c>
      <c r="O5882">
        <v>2</v>
      </c>
      <c r="P5882">
        <v>1</v>
      </c>
      <c r="Q5882">
        <v>21.899000000000001</v>
      </c>
      <c r="R5882">
        <v>-1</v>
      </c>
      <c r="S5882">
        <v>6</v>
      </c>
      <c r="T5882">
        <v>163.9</v>
      </c>
      <c r="U5882">
        <v>75.599999999999994</v>
      </c>
      <c r="V5882">
        <v>28.142578641941896</v>
      </c>
      <c r="W5882">
        <v>0.87399821905609998</v>
      </c>
      <c r="X5882">
        <v>2</v>
      </c>
      <c r="Y5882">
        <v>3</v>
      </c>
      <c r="Z5882">
        <v>202110</v>
      </c>
    </row>
    <row r="5883" spans="1:26">
      <c r="A5883">
        <v>560271</v>
      </c>
      <c r="B5883">
        <v>3</v>
      </c>
      <c r="C5883">
        <v>56027103</v>
      </c>
      <c r="D5883">
        <v>4</v>
      </c>
      <c r="E5883">
        <v>5</v>
      </c>
      <c r="F5883">
        <v>28</v>
      </c>
      <c r="G5883">
        <v>1</v>
      </c>
      <c r="H5883">
        <v>12</v>
      </c>
      <c r="I5883">
        <v>-1</v>
      </c>
      <c r="J5883">
        <v>1</v>
      </c>
      <c r="K5883">
        <v>-1</v>
      </c>
      <c r="L5883">
        <v>96</v>
      </c>
      <c r="M5883">
        <v>1</v>
      </c>
      <c r="N5883">
        <v>-1</v>
      </c>
      <c r="O5883">
        <v>-1</v>
      </c>
      <c r="P5883">
        <v>-1</v>
      </c>
      <c r="Q5883">
        <v>-1</v>
      </c>
      <c r="R5883">
        <v>-1</v>
      </c>
      <c r="S5883">
        <v>-2</v>
      </c>
      <c r="T5883">
        <v>158.19999999999999</v>
      </c>
      <c r="U5883">
        <v>-1</v>
      </c>
      <c r="V5883">
        <v>-1</v>
      </c>
      <c r="W5883">
        <v>-1</v>
      </c>
      <c r="X5883">
        <v>-2</v>
      </c>
      <c r="Y5883">
        <v>-2</v>
      </c>
      <c r="Z5883">
        <v>202110</v>
      </c>
    </row>
    <row r="5884" spans="1:26">
      <c r="A5884">
        <v>560271</v>
      </c>
      <c r="B5884">
        <v>4</v>
      </c>
      <c r="C5884">
        <v>56027104</v>
      </c>
      <c r="D5884">
        <v>4</v>
      </c>
      <c r="E5884">
        <v>5</v>
      </c>
      <c r="F5884">
        <v>28</v>
      </c>
      <c r="G5884">
        <v>2</v>
      </c>
      <c r="H5884">
        <v>10</v>
      </c>
      <c r="I5884">
        <v>-1</v>
      </c>
      <c r="J5884">
        <v>1</v>
      </c>
      <c r="K5884">
        <v>-1</v>
      </c>
      <c r="L5884">
        <v>96</v>
      </c>
      <c r="M5884">
        <v>1</v>
      </c>
      <c r="N5884">
        <v>-1</v>
      </c>
      <c r="O5884">
        <v>-1</v>
      </c>
      <c r="P5884">
        <v>-1</v>
      </c>
      <c r="Q5884">
        <v>-1</v>
      </c>
      <c r="R5884">
        <v>-1</v>
      </c>
      <c r="S5884">
        <v>-2</v>
      </c>
      <c r="T5884">
        <v>139</v>
      </c>
      <c r="U5884">
        <v>52.9</v>
      </c>
      <c r="V5884">
        <v>27.37953522074427</v>
      </c>
      <c r="W5884">
        <v>-1</v>
      </c>
      <c r="X5884">
        <v>2</v>
      </c>
      <c r="Y5884">
        <v>1</v>
      </c>
      <c r="Z5884">
        <v>202110</v>
      </c>
    </row>
    <row r="5885" spans="1:26">
      <c r="A5885">
        <v>560351</v>
      </c>
      <c r="B5885">
        <v>1</v>
      </c>
      <c r="C5885">
        <v>56035101</v>
      </c>
      <c r="D5885">
        <v>3</v>
      </c>
      <c r="E5885">
        <v>5</v>
      </c>
      <c r="F5885">
        <v>28</v>
      </c>
      <c r="G5885">
        <v>1</v>
      </c>
      <c r="H5885">
        <v>36</v>
      </c>
      <c r="I5885">
        <v>2</v>
      </c>
      <c r="J5885">
        <v>1</v>
      </c>
      <c r="K5885">
        <v>2</v>
      </c>
      <c r="L5885">
        <v>19</v>
      </c>
      <c r="M5885">
        <v>1</v>
      </c>
      <c r="N5885">
        <v>1</v>
      </c>
      <c r="O5885">
        <v>5</v>
      </c>
      <c r="P5885">
        <v>1</v>
      </c>
      <c r="Q5885">
        <v>60.616</v>
      </c>
      <c r="R5885">
        <v>-1</v>
      </c>
      <c r="S5885">
        <v>2</v>
      </c>
      <c r="T5885">
        <v>174.1</v>
      </c>
      <c r="U5885">
        <v>75.8</v>
      </c>
      <c r="V5885">
        <v>25.007579804036911</v>
      </c>
      <c r="W5885">
        <v>0.88546255506607896</v>
      </c>
      <c r="X5885">
        <v>1</v>
      </c>
      <c r="Y5885">
        <v>3</v>
      </c>
      <c r="Z5885">
        <v>108529</v>
      </c>
    </row>
    <row r="5886" spans="1:26">
      <c r="A5886">
        <v>560351</v>
      </c>
      <c r="B5886">
        <v>2</v>
      </c>
      <c r="C5886">
        <v>56035102</v>
      </c>
      <c r="D5886">
        <v>3</v>
      </c>
      <c r="E5886">
        <v>5</v>
      </c>
      <c r="F5886">
        <v>28</v>
      </c>
      <c r="G5886">
        <v>2</v>
      </c>
      <c r="H5886">
        <v>30</v>
      </c>
      <c r="I5886">
        <v>2</v>
      </c>
      <c r="J5886">
        <v>1</v>
      </c>
      <c r="K5886">
        <v>2</v>
      </c>
      <c r="L5886">
        <v>19</v>
      </c>
      <c r="M5886">
        <v>1</v>
      </c>
      <c r="N5886">
        <v>3</v>
      </c>
      <c r="O5886">
        <v>5</v>
      </c>
      <c r="P5886">
        <v>1</v>
      </c>
      <c r="Q5886">
        <v>6.7679999999999998</v>
      </c>
      <c r="R5886">
        <v>-1</v>
      </c>
      <c r="S5886">
        <v>0</v>
      </c>
      <c r="T5886">
        <v>162</v>
      </c>
      <c r="U5886">
        <v>62.4</v>
      </c>
      <c r="V5886">
        <v>23.776863283036118</v>
      </c>
      <c r="W5886">
        <v>-1</v>
      </c>
      <c r="X5886">
        <v>1</v>
      </c>
      <c r="Y5886">
        <v>3</v>
      </c>
      <c r="Z5886">
        <v>108529</v>
      </c>
    </row>
    <row r="5887" spans="1:26">
      <c r="A5887">
        <v>560351</v>
      </c>
      <c r="B5887">
        <v>3</v>
      </c>
      <c r="C5887">
        <v>56035103</v>
      </c>
      <c r="D5887">
        <v>3</v>
      </c>
      <c r="E5887">
        <v>5</v>
      </c>
      <c r="F5887">
        <v>28</v>
      </c>
      <c r="G5887">
        <v>1</v>
      </c>
      <c r="H5887">
        <v>2</v>
      </c>
      <c r="I5887">
        <v>-1</v>
      </c>
      <c r="J5887">
        <v>1</v>
      </c>
      <c r="K5887">
        <v>-1</v>
      </c>
      <c r="L5887">
        <v>19</v>
      </c>
      <c r="M5887">
        <v>1</v>
      </c>
      <c r="N5887">
        <v>-1</v>
      </c>
      <c r="O5887">
        <v>-1</v>
      </c>
      <c r="P5887">
        <v>-1</v>
      </c>
      <c r="Q5887">
        <v>-1</v>
      </c>
      <c r="R5887">
        <v>-1</v>
      </c>
      <c r="S5887">
        <v>-2</v>
      </c>
      <c r="T5887">
        <v>86</v>
      </c>
      <c r="U5887">
        <v>12.5</v>
      </c>
      <c r="V5887">
        <v>16.901027582477017</v>
      </c>
      <c r="W5887">
        <v>-1</v>
      </c>
      <c r="X5887">
        <v>-2</v>
      </c>
      <c r="Y5887">
        <v>-2</v>
      </c>
      <c r="Z5887">
        <v>108529</v>
      </c>
    </row>
    <row r="5888" spans="1:26">
      <c r="A5888">
        <v>560371</v>
      </c>
      <c r="B5888">
        <v>1</v>
      </c>
      <c r="C5888">
        <v>56037101</v>
      </c>
      <c r="D5888">
        <v>3</v>
      </c>
      <c r="E5888">
        <v>5</v>
      </c>
      <c r="F5888">
        <v>28</v>
      </c>
      <c r="G5888">
        <v>1</v>
      </c>
      <c r="H5888">
        <v>33</v>
      </c>
      <c r="I5888">
        <v>6</v>
      </c>
      <c r="J5888">
        <v>1</v>
      </c>
      <c r="K5888">
        <v>2</v>
      </c>
      <c r="L5888">
        <v>18</v>
      </c>
      <c r="M5888">
        <v>3</v>
      </c>
      <c r="N5888">
        <v>4</v>
      </c>
      <c r="O5888">
        <v>3</v>
      </c>
      <c r="P5888">
        <v>1</v>
      </c>
      <c r="Q5888">
        <v>50.19</v>
      </c>
      <c r="R5888">
        <v>-1</v>
      </c>
      <c r="S5888">
        <v>8</v>
      </c>
      <c r="T5888">
        <v>179.3</v>
      </c>
      <c r="U5888">
        <v>67.599999999999994</v>
      </c>
      <c r="V5888">
        <v>21.027426171493588</v>
      </c>
      <c r="W5888">
        <v>0.94564643799472303</v>
      </c>
      <c r="X5888">
        <v>3</v>
      </c>
      <c r="Y5888">
        <v>3</v>
      </c>
      <c r="Z5888">
        <v>523360</v>
      </c>
    </row>
    <row r="5889" spans="1:26">
      <c r="A5889">
        <v>560371</v>
      </c>
      <c r="B5889">
        <v>2</v>
      </c>
      <c r="C5889">
        <v>56037102</v>
      </c>
      <c r="D5889">
        <v>3</v>
      </c>
      <c r="E5889">
        <v>5</v>
      </c>
      <c r="F5889">
        <v>28</v>
      </c>
      <c r="G5889">
        <v>2</v>
      </c>
      <c r="H5889">
        <v>28</v>
      </c>
      <c r="I5889">
        <v>6</v>
      </c>
      <c r="J5889">
        <v>1</v>
      </c>
      <c r="K5889">
        <v>2</v>
      </c>
      <c r="L5889">
        <v>18</v>
      </c>
      <c r="M5889">
        <v>3</v>
      </c>
      <c r="N5889">
        <v>4</v>
      </c>
      <c r="O5889">
        <v>2</v>
      </c>
      <c r="P5889">
        <v>1</v>
      </c>
      <c r="Q5889">
        <v>23</v>
      </c>
      <c r="R5889">
        <v>-1</v>
      </c>
      <c r="S5889">
        <v>10</v>
      </c>
      <c r="T5889">
        <v>164</v>
      </c>
      <c r="U5889">
        <v>59.6</v>
      </c>
      <c r="V5889">
        <v>22.159428911362287</v>
      </c>
      <c r="W5889">
        <v>0.85304846274101098</v>
      </c>
      <c r="X5889">
        <v>-8</v>
      </c>
      <c r="Y5889">
        <v>1</v>
      </c>
      <c r="Z5889">
        <v>523360</v>
      </c>
    </row>
    <row r="5890" spans="1:26">
      <c r="A5890">
        <v>560371</v>
      </c>
      <c r="B5890">
        <v>3</v>
      </c>
      <c r="C5890">
        <v>56037103</v>
      </c>
      <c r="D5890">
        <v>3</v>
      </c>
      <c r="E5890">
        <v>5</v>
      </c>
      <c r="F5890">
        <v>28</v>
      </c>
      <c r="G5890">
        <v>1</v>
      </c>
      <c r="H5890">
        <v>21</v>
      </c>
      <c r="I5890">
        <v>1</v>
      </c>
      <c r="J5890">
        <v>1</v>
      </c>
      <c r="K5890">
        <v>4</v>
      </c>
      <c r="L5890">
        <v>18</v>
      </c>
      <c r="M5890">
        <v>3</v>
      </c>
      <c r="N5890">
        <v>4</v>
      </c>
      <c r="O5890">
        <v>3</v>
      </c>
      <c r="P5890">
        <v>1</v>
      </c>
      <c r="Q5890">
        <v>136.005</v>
      </c>
      <c r="R5890">
        <v>4</v>
      </c>
      <c r="S5890">
        <v>6</v>
      </c>
      <c r="T5890">
        <v>163.1</v>
      </c>
      <c r="U5890">
        <v>50.1</v>
      </c>
      <c r="V5890">
        <v>18.833446547032302</v>
      </c>
      <c r="W5890">
        <v>0.79809310151430202</v>
      </c>
      <c r="X5890">
        <v>3</v>
      </c>
      <c r="Y5890">
        <v>2</v>
      </c>
      <c r="Z5890">
        <v>523360</v>
      </c>
    </row>
    <row r="5891" spans="1:26">
      <c r="A5891">
        <v>561151</v>
      </c>
      <c r="B5891">
        <v>1</v>
      </c>
      <c r="C5891">
        <v>56115101</v>
      </c>
      <c r="D5891">
        <v>2</v>
      </c>
      <c r="E5891">
        <v>4</v>
      </c>
      <c r="F5891">
        <v>25</v>
      </c>
      <c r="G5891">
        <v>2</v>
      </c>
      <c r="H5891">
        <v>45</v>
      </c>
      <c r="I5891">
        <v>4</v>
      </c>
      <c r="J5891">
        <v>1</v>
      </c>
      <c r="K5891">
        <v>6</v>
      </c>
      <c r="L5891">
        <v>96</v>
      </c>
      <c r="M5891">
        <v>1</v>
      </c>
      <c r="N5891">
        <v>3</v>
      </c>
      <c r="O5891">
        <v>5</v>
      </c>
      <c r="P5891">
        <v>1</v>
      </c>
      <c r="Q5891">
        <v>0.57499999999999996</v>
      </c>
      <c r="R5891">
        <v>-1</v>
      </c>
      <c r="S5891">
        <v>0</v>
      </c>
      <c r="T5891">
        <v>151.4</v>
      </c>
      <c r="U5891">
        <v>84.3</v>
      </c>
      <c r="V5891">
        <v>36.776959736427422</v>
      </c>
      <c r="W5891">
        <v>0.82399999999999995</v>
      </c>
      <c r="X5891">
        <v>2</v>
      </c>
      <c r="Y5891">
        <v>3</v>
      </c>
      <c r="Z5891">
        <v>356587</v>
      </c>
    </row>
    <row r="5892" spans="1:26">
      <c r="A5892">
        <v>561151</v>
      </c>
      <c r="B5892">
        <v>2</v>
      </c>
      <c r="C5892">
        <v>56115102</v>
      </c>
      <c r="D5892">
        <v>2</v>
      </c>
      <c r="E5892">
        <v>4</v>
      </c>
      <c r="F5892">
        <v>25</v>
      </c>
      <c r="G5892">
        <v>2</v>
      </c>
      <c r="H5892">
        <v>18</v>
      </c>
      <c r="I5892">
        <v>1</v>
      </c>
      <c r="J5892">
        <v>1</v>
      </c>
      <c r="K5892">
        <v>4</v>
      </c>
      <c r="L5892">
        <v>96</v>
      </c>
      <c r="M5892">
        <v>1</v>
      </c>
      <c r="N5892">
        <v>3</v>
      </c>
      <c r="O5892">
        <v>5</v>
      </c>
      <c r="P5892">
        <v>1</v>
      </c>
      <c r="Q5892">
        <v>11.824999999999999</v>
      </c>
      <c r="R5892">
        <v>1</v>
      </c>
      <c r="S5892">
        <v>0</v>
      </c>
      <c r="T5892">
        <v>160.1</v>
      </c>
      <c r="U5892">
        <v>54.7</v>
      </c>
      <c r="V5892">
        <v>21.340503534447748</v>
      </c>
      <c r="W5892">
        <v>0.80525164113785497</v>
      </c>
      <c r="X5892">
        <v>1</v>
      </c>
      <c r="Y5892">
        <v>3</v>
      </c>
      <c r="Z5892">
        <v>356587</v>
      </c>
    </row>
    <row r="5893" spans="1:26">
      <c r="A5893">
        <v>561181</v>
      </c>
      <c r="B5893">
        <v>1</v>
      </c>
      <c r="C5893">
        <v>56118101</v>
      </c>
      <c r="D5893">
        <v>2</v>
      </c>
      <c r="E5893">
        <v>4</v>
      </c>
      <c r="F5893">
        <v>25</v>
      </c>
      <c r="G5893">
        <v>2</v>
      </c>
      <c r="H5893">
        <v>59</v>
      </c>
      <c r="I5893">
        <v>2</v>
      </c>
      <c r="J5893">
        <v>1</v>
      </c>
      <c r="K5893">
        <v>6</v>
      </c>
      <c r="L5893">
        <v>96</v>
      </c>
      <c r="M5893">
        <v>2</v>
      </c>
      <c r="N5893">
        <v>1</v>
      </c>
      <c r="O5893">
        <v>5</v>
      </c>
      <c r="P5893">
        <v>1</v>
      </c>
      <c r="Q5893">
        <v>4.8449999999999998</v>
      </c>
      <c r="R5893">
        <v>-1</v>
      </c>
      <c r="S5893">
        <v>0</v>
      </c>
      <c r="T5893">
        <v>159</v>
      </c>
      <c r="U5893">
        <v>77.099999999999994</v>
      </c>
      <c r="V5893">
        <v>30.497211344487951</v>
      </c>
      <c r="W5893">
        <v>0.76995708154506404</v>
      </c>
      <c r="X5893">
        <v>2</v>
      </c>
      <c r="Y5893">
        <v>3</v>
      </c>
      <c r="Z5893">
        <v>581331</v>
      </c>
    </row>
    <row r="5894" spans="1:26">
      <c r="A5894">
        <v>561181</v>
      </c>
      <c r="B5894">
        <v>2</v>
      </c>
      <c r="C5894">
        <v>56118102</v>
      </c>
      <c r="D5894">
        <v>2</v>
      </c>
      <c r="E5894">
        <v>4</v>
      </c>
      <c r="F5894">
        <v>25</v>
      </c>
      <c r="G5894">
        <v>1</v>
      </c>
      <c r="H5894">
        <v>56</v>
      </c>
      <c r="I5894">
        <v>2</v>
      </c>
      <c r="J5894">
        <v>1</v>
      </c>
      <c r="K5894">
        <v>4</v>
      </c>
      <c r="L5894">
        <v>96</v>
      </c>
      <c r="M5894">
        <v>2</v>
      </c>
      <c r="N5894">
        <v>1</v>
      </c>
      <c r="O5894">
        <v>5</v>
      </c>
      <c r="P5894">
        <v>1</v>
      </c>
      <c r="Q5894">
        <v>2.0550000000000002</v>
      </c>
      <c r="R5894">
        <v>-1</v>
      </c>
      <c r="S5894">
        <v>0</v>
      </c>
      <c r="T5894">
        <v>173.3</v>
      </c>
      <c r="U5894">
        <v>99.3</v>
      </c>
      <c r="V5894">
        <v>33.063751107535765</v>
      </c>
      <c r="W5894">
        <v>0.97940913160250698</v>
      </c>
      <c r="X5894">
        <v>2</v>
      </c>
      <c r="Y5894">
        <v>1</v>
      </c>
      <c r="Z5894">
        <v>581331</v>
      </c>
    </row>
    <row r="5895" spans="1:26">
      <c r="A5895">
        <v>561201</v>
      </c>
      <c r="B5895">
        <v>1</v>
      </c>
      <c r="C5895">
        <v>56120101</v>
      </c>
      <c r="D5895">
        <v>2</v>
      </c>
      <c r="E5895">
        <v>4</v>
      </c>
      <c r="F5895">
        <v>25</v>
      </c>
      <c r="G5895">
        <v>1</v>
      </c>
      <c r="H5895">
        <v>26</v>
      </c>
      <c r="I5895">
        <v>6</v>
      </c>
      <c r="J5895">
        <v>1</v>
      </c>
      <c r="K5895">
        <v>5</v>
      </c>
      <c r="L5895">
        <v>15</v>
      </c>
      <c r="M5895">
        <v>3</v>
      </c>
      <c r="N5895">
        <v>4</v>
      </c>
      <c r="O5895">
        <v>3</v>
      </c>
      <c r="P5895">
        <v>1</v>
      </c>
      <c r="Q5895">
        <v>6.49</v>
      </c>
      <c r="R5895">
        <v>-1</v>
      </c>
      <c r="S5895">
        <v>0</v>
      </c>
      <c r="T5895">
        <v>170.3</v>
      </c>
      <c r="U5895">
        <v>77.8</v>
      </c>
      <c r="V5895">
        <v>26.825652909842013</v>
      </c>
      <c r="W5895">
        <v>0.86952380952381003</v>
      </c>
      <c r="X5895">
        <v>2</v>
      </c>
      <c r="Y5895">
        <v>3</v>
      </c>
      <c r="Z5895">
        <v>381840</v>
      </c>
    </row>
    <row r="5896" spans="1:26">
      <c r="A5896">
        <v>561201</v>
      </c>
      <c r="B5896">
        <v>2</v>
      </c>
      <c r="C5896">
        <v>56120102</v>
      </c>
      <c r="D5896">
        <v>2</v>
      </c>
      <c r="E5896">
        <v>4</v>
      </c>
      <c r="F5896">
        <v>25</v>
      </c>
      <c r="G5896">
        <v>2</v>
      </c>
      <c r="H5896">
        <v>26</v>
      </c>
      <c r="I5896">
        <v>6</v>
      </c>
      <c r="J5896">
        <v>1</v>
      </c>
      <c r="K5896">
        <v>4</v>
      </c>
      <c r="L5896">
        <v>15</v>
      </c>
      <c r="M5896">
        <v>2</v>
      </c>
      <c r="N5896">
        <v>3</v>
      </c>
      <c r="O5896">
        <v>5</v>
      </c>
      <c r="P5896">
        <v>1</v>
      </c>
      <c r="Q5896">
        <v>2.335</v>
      </c>
      <c r="R5896">
        <v>-1</v>
      </c>
      <c r="S5896">
        <v>0</v>
      </c>
      <c r="T5896">
        <v>171.9</v>
      </c>
      <c r="U5896">
        <v>76.8</v>
      </c>
      <c r="V5896">
        <v>25.990190733481757</v>
      </c>
      <c r="W5896">
        <v>0.77098540145985395</v>
      </c>
      <c r="X5896">
        <v>1</v>
      </c>
      <c r="Y5896">
        <v>3</v>
      </c>
      <c r="Z5896">
        <v>381840</v>
      </c>
    </row>
    <row r="5897" spans="1:26">
      <c r="A5897">
        <v>561271</v>
      </c>
      <c r="B5897">
        <v>1</v>
      </c>
      <c r="C5897">
        <v>56127101</v>
      </c>
      <c r="D5897">
        <v>4</v>
      </c>
      <c r="E5897">
        <v>4</v>
      </c>
      <c r="F5897">
        <v>25</v>
      </c>
      <c r="G5897">
        <v>1</v>
      </c>
      <c r="H5897">
        <v>47</v>
      </c>
      <c r="I5897">
        <v>2</v>
      </c>
      <c r="J5897">
        <v>1</v>
      </c>
      <c r="K5897">
        <v>5</v>
      </c>
      <c r="L5897">
        <v>96</v>
      </c>
      <c r="M5897">
        <v>1</v>
      </c>
      <c r="N5897">
        <v>1</v>
      </c>
      <c r="O5897">
        <v>5</v>
      </c>
      <c r="P5897">
        <v>2</v>
      </c>
      <c r="Q5897">
        <v>8.6999999999999994E-2</v>
      </c>
      <c r="R5897">
        <v>-1</v>
      </c>
      <c r="S5897">
        <v>0</v>
      </c>
      <c r="T5897">
        <v>184.7</v>
      </c>
      <c r="U5897">
        <v>91.6</v>
      </c>
      <c r="V5897">
        <v>26.851075318145668</v>
      </c>
      <c r="W5897">
        <v>0.94693504117108895</v>
      </c>
      <c r="X5897">
        <v>2</v>
      </c>
      <c r="Y5897">
        <v>3</v>
      </c>
      <c r="Z5897">
        <v>831171</v>
      </c>
    </row>
    <row r="5898" spans="1:26">
      <c r="A5898">
        <v>561271</v>
      </c>
      <c r="B5898">
        <v>2</v>
      </c>
      <c r="C5898">
        <v>56127102</v>
      </c>
      <c r="D5898">
        <v>4</v>
      </c>
      <c r="E5898">
        <v>4</v>
      </c>
      <c r="F5898">
        <v>25</v>
      </c>
      <c r="G5898">
        <v>2</v>
      </c>
      <c r="H5898">
        <v>47</v>
      </c>
      <c r="I5898">
        <v>2</v>
      </c>
      <c r="J5898">
        <v>1</v>
      </c>
      <c r="K5898">
        <v>3</v>
      </c>
      <c r="L5898">
        <v>96</v>
      </c>
      <c r="M5898">
        <v>3</v>
      </c>
      <c r="N5898">
        <v>1</v>
      </c>
      <c r="O5898">
        <v>5</v>
      </c>
      <c r="P5898">
        <v>2</v>
      </c>
      <c r="Q5898">
        <v>8.6999999999999994E-2</v>
      </c>
      <c r="R5898">
        <v>-1</v>
      </c>
      <c r="S5898">
        <v>-9</v>
      </c>
      <c r="T5898">
        <v>158.9</v>
      </c>
      <c r="U5898">
        <v>76.7</v>
      </c>
      <c r="V5898">
        <v>30.377188038754483</v>
      </c>
      <c r="W5898">
        <v>0.87218721872187199</v>
      </c>
      <c r="X5898">
        <v>2</v>
      </c>
      <c r="Y5898">
        <v>3</v>
      </c>
      <c r="Z5898">
        <v>831171</v>
      </c>
    </row>
    <row r="5899" spans="1:26">
      <c r="A5899">
        <v>561271</v>
      </c>
      <c r="B5899">
        <v>3</v>
      </c>
      <c r="C5899">
        <v>56127103</v>
      </c>
      <c r="D5899">
        <v>4</v>
      </c>
      <c r="E5899">
        <v>4</v>
      </c>
      <c r="F5899">
        <v>25</v>
      </c>
      <c r="G5899">
        <v>2</v>
      </c>
      <c r="H5899">
        <v>17</v>
      </c>
      <c r="I5899">
        <v>1</v>
      </c>
      <c r="J5899">
        <v>1</v>
      </c>
      <c r="K5899">
        <v>4</v>
      </c>
      <c r="L5899">
        <v>96</v>
      </c>
      <c r="M5899">
        <v>2</v>
      </c>
      <c r="N5899">
        <v>1</v>
      </c>
      <c r="O5899">
        <v>5</v>
      </c>
      <c r="P5899">
        <v>1</v>
      </c>
      <c r="Q5899">
        <v>14.824999999999999</v>
      </c>
      <c r="R5899">
        <v>2</v>
      </c>
      <c r="S5899">
        <v>1</v>
      </c>
      <c r="T5899">
        <v>168.2</v>
      </c>
      <c r="U5899">
        <v>59.6</v>
      </c>
      <c r="V5899">
        <v>21.066591637552829</v>
      </c>
      <c r="W5899">
        <v>0.83368128044537204</v>
      </c>
      <c r="X5899">
        <v>1</v>
      </c>
      <c r="Y5899">
        <v>3</v>
      </c>
      <c r="Z5899">
        <v>831171</v>
      </c>
    </row>
    <row r="5900" spans="1:26">
      <c r="A5900">
        <v>561271</v>
      </c>
      <c r="B5900">
        <v>4</v>
      </c>
      <c r="C5900">
        <v>56127104</v>
      </c>
      <c r="D5900">
        <v>4</v>
      </c>
      <c r="E5900">
        <v>4</v>
      </c>
      <c r="F5900">
        <v>25</v>
      </c>
      <c r="G5900">
        <v>1</v>
      </c>
      <c r="H5900">
        <v>8</v>
      </c>
      <c r="I5900">
        <v>-1</v>
      </c>
      <c r="J5900">
        <v>1</v>
      </c>
      <c r="K5900">
        <v>-1</v>
      </c>
      <c r="L5900">
        <v>96</v>
      </c>
      <c r="M5900">
        <v>1</v>
      </c>
      <c r="N5900">
        <v>-1</v>
      </c>
      <c r="O5900">
        <v>-1</v>
      </c>
      <c r="P5900">
        <v>-1</v>
      </c>
      <c r="Q5900">
        <v>-1</v>
      </c>
      <c r="R5900">
        <v>-1</v>
      </c>
      <c r="S5900">
        <v>-2</v>
      </c>
      <c r="T5900">
        <v>135.6</v>
      </c>
      <c r="U5900">
        <v>31.1</v>
      </c>
      <c r="V5900">
        <v>16.913792953420177</v>
      </c>
      <c r="W5900">
        <v>-1</v>
      </c>
      <c r="X5900">
        <v>1</v>
      </c>
      <c r="Y5900">
        <v>3</v>
      </c>
      <c r="Z5900">
        <v>831171</v>
      </c>
    </row>
    <row r="5901" spans="1:26">
      <c r="A5901">
        <v>561341</v>
      </c>
      <c r="B5901">
        <v>1</v>
      </c>
      <c r="C5901">
        <v>56134101</v>
      </c>
      <c r="D5901">
        <v>2</v>
      </c>
      <c r="E5901">
        <v>4</v>
      </c>
      <c r="F5901">
        <v>25</v>
      </c>
      <c r="G5901">
        <v>2</v>
      </c>
      <c r="H5901">
        <v>33</v>
      </c>
      <c r="I5901">
        <v>3</v>
      </c>
      <c r="J5901">
        <v>1</v>
      </c>
      <c r="K5901">
        <v>3</v>
      </c>
      <c r="L5901">
        <v>-1</v>
      </c>
      <c r="M5901">
        <v>1</v>
      </c>
      <c r="N5901">
        <v>1</v>
      </c>
      <c r="O5901">
        <v>5</v>
      </c>
      <c r="P5901">
        <v>1</v>
      </c>
      <c r="Q5901">
        <v>10.125</v>
      </c>
      <c r="R5901">
        <v>-1</v>
      </c>
      <c r="S5901">
        <v>5</v>
      </c>
      <c r="T5901">
        <v>166.6</v>
      </c>
      <c r="U5901">
        <v>75.5</v>
      </c>
      <c r="V5901">
        <v>27.201757053361561</v>
      </c>
      <c r="W5901">
        <v>0.78655767484105299</v>
      </c>
      <c r="X5901">
        <v>-8</v>
      </c>
      <c r="Y5901">
        <v>1</v>
      </c>
      <c r="Z5901">
        <v>760372</v>
      </c>
    </row>
    <row r="5902" spans="1:26">
      <c r="A5902">
        <v>561341</v>
      </c>
      <c r="B5902">
        <v>2</v>
      </c>
      <c r="C5902">
        <v>56134102</v>
      </c>
      <c r="D5902">
        <v>2</v>
      </c>
      <c r="E5902">
        <v>4</v>
      </c>
      <c r="F5902">
        <v>25</v>
      </c>
      <c r="G5902">
        <v>1</v>
      </c>
      <c r="H5902">
        <v>35</v>
      </c>
      <c r="I5902">
        <v>3</v>
      </c>
      <c r="J5902">
        <v>1</v>
      </c>
      <c r="K5902">
        <v>3</v>
      </c>
      <c r="L5902">
        <v>-1</v>
      </c>
      <c r="M5902">
        <v>2</v>
      </c>
      <c r="N5902">
        <v>1</v>
      </c>
      <c r="O5902">
        <v>5</v>
      </c>
      <c r="P5902">
        <v>1</v>
      </c>
      <c r="Q5902">
        <v>11.308</v>
      </c>
      <c r="R5902">
        <v>-1</v>
      </c>
      <c r="S5902">
        <v>9</v>
      </c>
      <c r="T5902">
        <v>168.8</v>
      </c>
      <c r="U5902">
        <v>91.3</v>
      </c>
      <c r="V5902">
        <v>32.042463107297671</v>
      </c>
      <c r="W5902">
        <v>0.93068391866913103</v>
      </c>
      <c r="X5902">
        <v>2</v>
      </c>
      <c r="Y5902">
        <v>1</v>
      </c>
      <c r="Z5902">
        <v>760372</v>
      </c>
    </row>
    <row r="5903" spans="1:26">
      <c r="A5903">
        <v>561351</v>
      </c>
      <c r="B5903">
        <v>1</v>
      </c>
      <c r="C5903">
        <v>56135101</v>
      </c>
      <c r="D5903">
        <v>3</v>
      </c>
      <c r="E5903">
        <v>4</v>
      </c>
      <c r="F5903">
        <v>25</v>
      </c>
      <c r="G5903">
        <v>2</v>
      </c>
      <c r="H5903">
        <v>30</v>
      </c>
      <c r="I5903">
        <v>1</v>
      </c>
      <c r="J5903">
        <v>1</v>
      </c>
      <c r="K5903">
        <v>7</v>
      </c>
      <c r="L5903">
        <v>6</v>
      </c>
      <c r="M5903">
        <v>2</v>
      </c>
      <c r="N5903">
        <v>1</v>
      </c>
      <c r="O5903">
        <v>5</v>
      </c>
      <c r="P5903">
        <v>2</v>
      </c>
      <c r="Q5903">
        <v>0</v>
      </c>
      <c r="R5903">
        <v>-1</v>
      </c>
      <c r="S5903">
        <v>7</v>
      </c>
      <c r="T5903">
        <v>160.69999999999999</v>
      </c>
      <c r="U5903">
        <v>74.099999999999994</v>
      </c>
      <c r="V5903">
        <v>28.693693466937777</v>
      </c>
      <c r="W5903">
        <v>-1</v>
      </c>
      <c r="X5903">
        <v>1</v>
      </c>
      <c r="Y5903">
        <v>1</v>
      </c>
      <c r="Z5903">
        <v>523367</v>
      </c>
    </row>
    <row r="5904" spans="1:26">
      <c r="A5904">
        <v>561351</v>
      </c>
      <c r="B5904">
        <v>2</v>
      </c>
      <c r="C5904">
        <v>56135102</v>
      </c>
      <c r="D5904">
        <v>3</v>
      </c>
      <c r="E5904">
        <v>4</v>
      </c>
      <c r="F5904">
        <v>25</v>
      </c>
      <c r="G5904">
        <v>1</v>
      </c>
      <c r="H5904">
        <v>14</v>
      </c>
      <c r="I5904">
        <v>-1</v>
      </c>
      <c r="J5904">
        <v>1</v>
      </c>
      <c r="K5904">
        <v>-1</v>
      </c>
      <c r="L5904">
        <v>6</v>
      </c>
      <c r="M5904">
        <v>2</v>
      </c>
      <c r="N5904">
        <v>-1</v>
      </c>
      <c r="O5904">
        <v>-1</v>
      </c>
      <c r="P5904">
        <v>-1</v>
      </c>
      <c r="Q5904">
        <v>-1</v>
      </c>
      <c r="R5904">
        <v>-1</v>
      </c>
      <c r="S5904">
        <v>0</v>
      </c>
      <c r="T5904">
        <v>151.6</v>
      </c>
      <c r="U5904">
        <v>39</v>
      </c>
      <c r="V5904">
        <v>16.969388962761329</v>
      </c>
      <c r="W5904">
        <v>-1</v>
      </c>
      <c r="X5904">
        <v>-8</v>
      </c>
      <c r="Y5904">
        <v>3</v>
      </c>
      <c r="Z5904">
        <v>523367</v>
      </c>
    </row>
    <row r="5905" spans="1:26">
      <c r="A5905">
        <v>561351</v>
      </c>
      <c r="B5905">
        <v>3</v>
      </c>
      <c r="C5905">
        <v>56135103</v>
      </c>
      <c r="D5905">
        <v>3</v>
      </c>
      <c r="E5905">
        <v>4</v>
      </c>
      <c r="F5905">
        <v>25</v>
      </c>
      <c r="G5905">
        <v>1</v>
      </c>
      <c r="H5905">
        <v>10</v>
      </c>
      <c r="I5905">
        <v>-1</v>
      </c>
      <c r="J5905">
        <v>1</v>
      </c>
      <c r="K5905">
        <v>-1</v>
      </c>
      <c r="L5905">
        <v>6</v>
      </c>
      <c r="M5905">
        <v>2</v>
      </c>
      <c r="N5905">
        <v>-1</v>
      </c>
      <c r="O5905">
        <v>-1</v>
      </c>
      <c r="P5905">
        <v>-1</v>
      </c>
      <c r="Q5905">
        <v>-1</v>
      </c>
      <c r="R5905">
        <v>-1</v>
      </c>
      <c r="S5905">
        <v>-2</v>
      </c>
      <c r="T5905">
        <v>145.1</v>
      </c>
      <c r="U5905">
        <v>39.9</v>
      </c>
      <c r="V5905">
        <v>18.951259166306087</v>
      </c>
      <c r="W5905">
        <v>-1</v>
      </c>
      <c r="X5905">
        <v>1</v>
      </c>
      <c r="Y5905">
        <v>3</v>
      </c>
      <c r="Z5905">
        <v>523367</v>
      </c>
    </row>
    <row r="5906" spans="1:26">
      <c r="A5906">
        <v>561371</v>
      </c>
      <c r="B5906">
        <v>1</v>
      </c>
      <c r="C5906">
        <v>56137101</v>
      </c>
      <c r="D5906">
        <v>2</v>
      </c>
      <c r="E5906">
        <v>4</v>
      </c>
      <c r="F5906">
        <v>25</v>
      </c>
      <c r="G5906">
        <v>2</v>
      </c>
      <c r="H5906">
        <v>73</v>
      </c>
      <c r="I5906">
        <v>2</v>
      </c>
      <c r="J5906">
        <v>1</v>
      </c>
      <c r="K5906">
        <v>7</v>
      </c>
      <c r="L5906">
        <v>11</v>
      </c>
      <c r="M5906">
        <v>1</v>
      </c>
      <c r="N5906">
        <v>1</v>
      </c>
      <c r="O5906">
        <v>5</v>
      </c>
      <c r="P5906">
        <v>2</v>
      </c>
      <c r="Q5906">
        <v>0</v>
      </c>
      <c r="R5906">
        <v>-1</v>
      </c>
      <c r="S5906">
        <v>0</v>
      </c>
      <c r="T5906">
        <v>156.69999999999999</v>
      </c>
      <c r="U5906">
        <v>66.099999999999994</v>
      </c>
      <c r="V5906">
        <v>26.919281658358067</v>
      </c>
      <c r="W5906">
        <v>0.92292587137948001</v>
      </c>
      <c r="X5906">
        <v>1</v>
      </c>
      <c r="Y5906">
        <v>3</v>
      </c>
      <c r="Z5906">
        <v>566400</v>
      </c>
    </row>
    <row r="5907" spans="1:26">
      <c r="A5907">
        <v>561371</v>
      </c>
      <c r="B5907">
        <v>2</v>
      </c>
      <c r="C5907">
        <v>56137102</v>
      </c>
      <c r="D5907">
        <v>2</v>
      </c>
      <c r="E5907">
        <v>4</v>
      </c>
      <c r="F5907">
        <v>25</v>
      </c>
      <c r="G5907">
        <v>1</v>
      </c>
      <c r="H5907">
        <v>45</v>
      </c>
      <c r="I5907">
        <v>2</v>
      </c>
      <c r="J5907">
        <v>1</v>
      </c>
      <c r="K5907">
        <v>7</v>
      </c>
      <c r="L5907">
        <v>11</v>
      </c>
      <c r="M5907">
        <v>2</v>
      </c>
      <c r="N5907">
        <v>4</v>
      </c>
      <c r="O5907">
        <v>1</v>
      </c>
      <c r="P5907">
        <v>1</v>
      </c>
      <c r="Q5907">
        <v>17.25</v>
      </c>
      <c r="R5907">
        <v>-1</v>
      </c>
      <c r="S5907">
        <v>0</v>
      </c>
      <c r="T5907">
        <v>168.8</v>
      </c>
      <c r="U5907">
        <v>88.1</v>
      </c>
      <c r="V5907">
        <v>30.919397587655254</v>
      </c>
      <c r="W5907">
        <v>1.0421743205248399</v>
      </c>
      <c r="X5907">
        <v>2</v>
      </c>
      <c r="Y5907">
        <v>1</v>
      </c>
      <c r="Z5907">
        <v>566400</v>
      </c>
    </row>
    <row r="5908" spans="1:26">
      <c r="A5908">
        <v>562051</v>
      </c>
      <c r="B5908">
        <v>1</v>
      </c>
      <c r="C5908">
        <v>56205101</v>
      </c>
      <c r="D5908">
        <v>1</v>
      </c>
      <c r="E5908">
        <v>6</v>
      </c>
      <c r="F5908">
        <v>1</v>
      </c>
      <c r="G5908">
        <v>2</v>
      </c>
      <c r="H5908">
        <v>68</v>
      </c>
      <c r="I5908">
        <v>3</v>
      </c>
      <c r="J5908">
        <v>1</v>
      </c>
      <c r="K5908">
        <v>7</v>
      </c>
      <c r="L5908">
        <v>5</v>
      </c>
      <c r="M5908">
        <v>1</v>
      </c>
      <c r="N5908">
        <v>1</v>
      </c>
      <c r="O5908">
        <v>5</v>
      </c>
      <c r="P5908">
        <v>1</v>
      </c>
      <c r="Q5908">
        <v>7.7500000000000098</v>
      </c>
      <c r="R5908">
        <v>-1</v>
      </c>
      <c r="S5908">
        <v>0</v>
      </c>
      <c r="T5908">
        <v>168.4</v>
      </c>
      <c r="U5908">
        <v>68.900000000000006</v>
      </c>
      <c r="V5908">
        <v>24.296015030382357</v>
      </c>
      <c r="W5908">
        <v>0.75257731958762897</v>
      </c>
      <c r="X5908">
        <v>1</v>
      </c>
      <c r="Y5908">
        <v>3</v>
      </c>
      <c r="Z5908">
        <v>369307</v>
      </c>
    </row>
    <row r="5909" spans="1:26">
      <c r="A5909">
        <v>562151</v>
      </c>
      <c r="B5909">
        <v>1</v>
      </c>
      <c r="C5909">
        <v>56215101</v>
      </c>
      <c r="D5909">
        <v>3</v>
      </c>
      <c r="E5909">
        <v>6</v>
      </c>
      <c r="F5909">
        <v>1</v>
      </c>
      <c r="G5909">
        <v>1</v>
      </c>
      <c r="H5909">
        <v>45</v>
      </c>
      <c r="I5909">
        <v>2</v>
      </c>
      <c r="J5909">
        <v>1</v>
      </c>
      <c r="K5909">
        <v>7</v>
      </c>
      <c r="L5909">
        <v>13</v>
      </c>
      <c r="M5909">
        <v>1</v>
      </c>
      <c r="N5909">
        <v>3</v>
      </c>
      <c r="O5909">
        <v>5</v>
      </c>
      <c r="P5909">
        <v>1</v>
      </c>
      <c r="Q5909">
        <v>8.8170000000000002</v>
      </c>
      <c r="R5909">
        <v>-1</v>
      </c>
      <c r="S5909">
        <v>4</v>
      </c>
      <c r="T5909">
        <v>-1</v>
      </c>
      <c r="U5909">
        <v>-1</v>
      </c>
      <c r="V5909">
        <v>-1</v>
      </c>
      <c r="W5909">
        <v>-1</v>
      </c>
      <c r="X5909">
        <v>1</v>
      </c>
      <c r="Y5909">
        <v>3</v>
      </c>
      <c r="Z5909">
        <v>304214</v>
      </c>
    </row>
    <row r="5910" spans="1:26">
      <c r="A5910">
        <v>562151</v>
      </c>
      <c r="B5910">
        <v>2</v>
      </c>
      <c r="C5910">
        <v>56215102</v>
      </c>
      <c r="D5910">
        <v>3</v>
      </c>
      <c r="E5910">
        <v>6</v>
      </c>
      <c r="F5910">
        <v>1</v>
      </c>
      <c r="G5910">
        <v>2</v>
      </c>
      <c r="H5910">
        <v>40</v>
      </c>
      <c r="I5910">
        <v>2</v>
      </c>
      <c r="J5910">
        <v>1</v>
      </c>
      <c r="K5910">
        <v>5</v>
      </c>
      <c r="L5910">
        <v>13</v>
      </c>
      <c r="M5910">
        <v>1</v>
      </c>
      <c r="N5910">
        <v>1</v>
      </c>
      <c r="O5910">
        <v>5</v>
      </c>
      <c r="P5910">
        <v>2</v>
      </c>
      <c r="Q5910">
        <v>0.28799999999999998</v>
      </c>
      <c r="R5910">
        <v>-1</v>
      </c>
      <c r="S5910">
        <v>0</v>
      </c>
      <c r="T5910">
        <v>-1</v>
      </c>
      <c r="U5910">
        <v>-1</v>
      </c>
      <c r="V5910">
        <v>-1</v>
      </c>
      <c r="W5910">
        <v>-1</v>
      </c>
      <c r="X5910">
        <v>1</v>
      </c>
      <c r="Y5910">
        <v>1</v>
      </c>
      <c r="Z5910">
        <v>304214</v>
      </c>
    </row>
    <row r="5911" spans="1:26">
      <c r="A5911">
        <v>562151</v>
      </c>
      <c r="B5911">
        <v>3</v>
      </c>
      <c r="C5911">
        <v>56215103</v>
      </c>
      <c r="D5911">
        <v>3</v>
      </c>
      <c r="E5911">
        <v>6</v>
      </c>
      <c r="F5911">
        <v>1</v>
      </c>
      <c r="G5911">
        <v>2</v>
      </c>
      <c r="H5911">
        <v>14</v>
      </c>
      <c r="I5911">
        <v>-1</v>
      </c>
      <c r="J5911">
        <v>1</v>
      </c>
      <c r="K5911">
        <v>-1</v>
      </c>
      <c r="L5911">
        <v>13</v>
      </c>
      <c r="M5911">
        <v>3</v>
      </c>
      <c r="N5911">
        <v>-1</v>
      </c>
      <c r="O5911">
        <v>-1</v>
      </c>
      <c r="P5911">
        <v>-1</v>
      </c>
      <c r="Q5911">
        <v>-1</v>
      </c>
      <c r="R5911">
        <v>-1</v>
      </c>
      <c r="S5911">
        <v>1</v>
      </c>
      <c r="T5911">
        <v>-1</v>
      </c>
      <c r="U5911">
        <v>-1</v>
      </c>
      <c r="V5911">
        <v>-1</v>
      </c>
      <c r="W5911">
        <v>-1</v>
      </c>
      <c r="X5911">
        <v>3</v>
      </c>
      <c r="Y5911">
        <v>3</v>
      </c>
      <c r="Z5911">
        <v>304214</v>
      </c>
    </row>
    <row r="5912" spans="1:26">
      <c r="A5912">
        <v>562201</v>
      </c>
      <c r="B5912">
        <v>1</v>
      </c>
      <c r="C5912">
        <v>56220101</v>
      </c>
      <c r="D5912">
        <v>2</v>
      </c>
      <c r="E5912">
        <v>6</v>
      </c>
      <c r="F5912">
        <v>1</v>
      </c>
      <c r="G5912">
        <v>2</v>
      </c>
      <c r="H5912">
        <v>26</v>
      </c>
      <c r="I5912">
        <v>4</v>
      </c>
      <c r="J5912">
        <v>1</v>
      </c>
      <c r="K5912">
        <v>4</v>
      </c>
      <c r="L5912">
        <v>8</v>
      </c>
      <c r="M5912">
        <v>2</v>
      </c>
      <c r="N5912">
        <v>3</v>
      </c>
      <c r="O5912">
        <v>5</v>
      </c>
      <c r="P5912">
        <v>1</v>
      </c>
      <c r="Q5912">
        <v>21.75</v>
      </c>
      <c r="R5912">
        <v>-1</v>
      </c>
      <c r="S5912">
        <v>2</v>
      </c>
      <c r="T5912">
        <v>-1</v>
      </c>
      <c r="U5912">
        <v>-1</v>
      </c>
      <c r="V5912">
        <v>-1</v>
      </c>
      <c r="W5912">
        <v>-1</v>
      </c>
      <c r="X5912">
        <v>2</v>
      </c>
      <c r="Y5912">
        <v>1</v>
      </c>
      <c r="Z5912">
        <v>630579</v>
      </c>
    </row>
    <row r="5913" spans="1:26">
      <c r="A5913">
        <v>562201</v>
      </c>
      <c r="B5913">
        <v>2</v>
      </c>
      <c r="C5913">
        <v>56220102</v>
      </c>
      <c r="D5913">
        <v>2</v>
      </c>
      <c r="E5913">
        <v>6</v>
      </c>
      <c r="F5913">
        <v>1</v>
      </c>
      <c r="G5913">
        <v>2</v>
      </c>
      <c r="H5913">
        <v>6</v>
      </c>
      <c r="I5913">
        <v>-1</v>
      </c>
      <c r="J5913">
        <v>1</v>
      </c>
      <c r="K5913">
        <v>-1</v>
      </c>
      <c r="L5913">
        <v>8</v>
      </c>
      <c r="M5913">
        <v>1</v>
      </c>
      <c r="N5913">
        <v>-1</v>
      </c>
      <c r="O5913">
        <v>-1</v>
      </c>
      <c r="P5913">
        <v>-1</v>
      </c>
      <c r="Q5913">
        <v>-1</v>
      </c>
      <c r="R5913">
        <v>-1</v>
      </c>
      <c r="S5913">
        <v>-2</v>
      </c>
      <c r="T5913">
        <v>-1</v>
      </c>
      <c r="U5913">
        <v>-1</v>
      </c>
      <c r="V5913">
        <v>-1</v>
      </c>
      <c r="W5913">
        <v>-1</v>
      </c>
      <c r="X5913">
        <v>-2</v>
      </c>
      <c r="Y5913">
        <v>-2</v>
      </c>
      <c r="Z5913">
        <v>630579</v>
      </c>
    </row>
    <row r="5914" spans="1:26">
      <c r="A5914">
        <v>562251</v>
      </c>
      <c r="B5914">
        <v>1</v>
      </c>
      <c r="C5914">
        <v>56225101</v>
      </c>
      <c r="D5914">
        <v>4</v>
      </c>
      <c r="E5914">
        <v>6</v>
      </c>
      <c r="F5914">
        <v>1</v>
      </c>
      <c r="G5914">
        <v>2</v>
      </c>
      <c r="H5914">
        <v>42</v>
      </c>
      <c r="I5914">
        <v>6</v>
      </c>
      <c r="J5914">
        <v>1</v>
      </c>
      <c r="K5914">
        <v>3</v>
      </c>
      <c r="L5914">
        <v>21</v>
      </c>
      <c r="M5914">
        <v>1</v>
      </c>
      <c r="N5914">
        <v>4</v>
      </c>
      <c r="O5914">
        <v>3</v>
      </c>
      <c r="P5914">
        <v>1</v>
      </c>
      <c r="Q5914">
        <v>87.775000000000006</v>
      </c>
      <c r="R5914">
        <v>-1</v>
      </c>
      <c r="S5914">
        <v>0</v>
      </c>
      <c r="T5914">
        <v>164.6</v>
      </c>
      <c r="U5914">
        <v>66.400000000000006</v>
      </c>
      <c r="V5914">
        <v>24.508030809252229</v>
      </c>
      <c r="W5914">
        <v>0.687996263428305</v>
      </c>
      <c r="X5914">
        <v>2</v>
      </c>
      <c r="Y5914">
        <v>1</v>
      </c>
      <c r="Z5914">
        <v>419305</v>
      </c>
    </row>
    <row r="5915" spans="1:26">
      <c r="A5915">
        <v>562251</v>
      </c>
      <c r="B5915">
        <v>2</v>
      </c>
      <c r="C5915">
        <v>56225102</v>
      </c>
      <c r="D5915">
        <v>4</v>
      </c>
      <c r="E5915">
        <v>6</v>
      </c>
      <c r="F5915">
        <v>1</v>
      </c>
      <c r="G5915">
        <v>1</v>
      </c>
      <c r="H5915">
        <v>58</v>
      </c>
      <c r="I5915">
        <v>6</v>
      </c>
      <c r="J5915">
        <v>1</v>
      </c>
      <c r="K5915">
        <v>4</v>
      </c>
      <c r="L5915">
        <v>21</v>
      </c>
      <c r="M5915">
        <v>2</v>
      </c>
      <c r="N5915">
        <v>3</v>
      </c>
      <c r="O5915">
        <v>5</v>
      </c>
      <c r="P5915">
        <v>1</v>
      </c>
      <c r="Q5915">
        <v>38.96</v>
      </c>
      <c r="R5915">
        <v>-1</v>
      </c>
      <c r="S5915">
        <v>2</v>
      </c>
      <c r="T5915">
        <v>172.2</v>
      </c>
      <c r="U5915">
        <v>89.3</v>
      </c>
      <c r="V5915">
        <v>30.115159289970201</v>
      </c>
      <c r="W5915">
        <v>0.99903053805138198</v>
      </c>
      <c r="X5915">
        <v>2</v>
      </c>
      <c r="Y5915">
        <v>1</v>
      </c>
      <c r="Z5915">
        <v>419305</v>
      </c>
    </row>
    <row r="5916" spans="1:26">
      <c r="A5916">
        <v>562251</v>
      </c>
      <c r="B5916">
        <v>3</v>
      </c>
      <c r="C5916">
        <v>56225103</v>
      </c>
      <c r="D5916">
        <v>4</v>
      </c>
      <c r="E5916">
        <v>6</v>
      </c>
      <c r="F5916">
        <v>1</v>
      </c>
      <c r="G5916">
        <v>2</v>
      </c>
      <c r="H5916">
        <v>10</v>
      </c>
      <c r="I5916">
        <v>-1</v>
      </c>
      <c r="J5916">
        <v>1</v>
      </c>
      <c r="K5916">
        <v>-1</v>
      </c>
      <c r="L5916">
        <v>21</v>
      </c>
      <c r="M5916">
        <v>1</v>
      </c>
      <c r="N5916">
        <v>-1</v>
      </c>
      <c r="O5916">
        <v>-1</v>
      </c>
      <c r="P5916">
        <v>-1</v>
      </c>
      <c r="Q5916">
        <v>-1</v>
      </c>
      <c r="R5916">
        <v>-1</v>
      </c>
      <c r="S5916">
        <v>-2</v>
      </c>
      <c r="T5916">
        <v>138.6</v>
      </c>
      <c r="U5916">
        <v>30.6</v>
      </c>
      <c r="V5916">
        <v>15.929236708457491</v>
      </c>
      <c r="W5916">
        <v>-1</v>
      </c>
      <c r="X5916">
        <v>3</v>
      </c>
      <c r="Y5916">
        <v>3</v>
      </c>
      <c r="Z5916">
        <v>419305</v>
      </c>
    </row>
    <row r="5917" spans="1:26">
      <c r="A5917">
        <v>562251</v>
      </c>
      <c r="B5917">
        <v>4</v>
      </c>
      <c r="C5917">
        <v>56225104</v>
      </c>
      <c r="D5917">
        <v>4</v>
      </c>
      <c r="E5917">
        <v>6</v>
      </c>
      <c r="F5917">
        <v>1</v>
      </c>
      <c r="G5917">
        <v>1</v>
      </c>
      <c r="H5917">
        <v>13</v>
      </c>
      <c r="I5917">
        <v>-1</v>
      </c>
      <c r="J5917">
        <v>1</v>
      </c>
      <c r="K5917">
        <v>-1</v>
      </c>
      <c r="L5917">
        <v>21</v>
      </c>
      <c r="M5917">
        <v>1</v>
      </c>
      <c r="N5917">
        <v>-1</v>
      </c>
      <c r="O5917">
        <v>-1</v>
      </c>
      <c r="P5917">
        <v>-1</v>
      </c>
      <c r="Q5917">
        <v>-1</v>
      </c>
      <c r="R5917">
        <v>-1</v>
      </c>
      <c r="S5917">
        <v>2</v>
      </c>
      <c r="T5917">
        <v>172.1</v>
      </c>
      <c r="U5917">
        <v>55.1</v>
      </c>
      <c r="V5917">
        <v>18.603294369954366</v>
      </c>
      <c r="W5917">
        <v>-1</v>
      </c>
      <c r="X5917">
        <v>1</v>
      </c>
      <c r="Y5917">
        <v>3</v>
      </c>
      <c r="Z5917">
        <v>419305</v>
      </c>
    </row>
    <row r="5918" spans="1:26">
      <c r="A5918">
        <v>562271</v>
      </c>
      <c r="B5918">
        <v>1</v>
      </c>
      <c r="C5918">
        <v>56227101</v>
      </c>
      <c r="D5918">
        <v>4</v>
      </c>
      <c r="E5918">
        <v>6</v>
      </c>
      <c r="F5918">
        <v>1</v>
      </c>
      <c r="G5918">
        <v>1</v>
      </c>
      <c r="H5918">
        <v>39</v>
      </c>
      <c r="I5918">
        <v>6</v>
      </c>
      <c r="J5918">
        <v>1</v>
      </c>
      <c r="K5918">
        <v>1</v>
      </c>
      <c r="L5918">
        <v>17</v>
      </c>
      <c r="M5918">
        <v>1</v>
      </c>
      <c r="N5918">
        <v>1</v>
      </c>
      <c r="O5918">
        <v>5</v>
      </c>
      <c r="P5918">
        <v>1</v>
      </c>
      <c r="Q5918">
        <v>1.9890000000000001</v>
      </c>
      <c r="R5918">
        <v>-1</v>
      </c>
      <c r="S5918">
        <v>4</v>
      </c>
      <c r="T5918">
        <v>-1</v>
      </c>
      <c r="U5918">
        <v>-1</v>
      </c>
      <c r="V5918">
        <v>-1</v>
      </c>
      <c r="W5918">
        <v>0.85870189546237796</v>
      </c>
      <c r="X5918">
        <v>1</v>
      </c>
      <c r="Y5918">
        <v>3</v>
      </c>
      <c r="Z5918">
        <v>387299</v>
      </c>
    </row>
    <row r="5919" spans="1:26">
      <c r="A5919">
        <v>562271</v>
      </c>
      <c r="B5919">
        <v>2</v>
      </c>
      <c r="C5919">
        <v>56227102</v>
      </c>
      <c r="D5919">
        <v>4</v>
      </c>
      <c r="E5919">
        <v>6</v>
      </c>
      <c r="F5919">
        <v>1</v>
      </c>
      <c r="G5919">
        <v>2</v>
      </c>
      <c r="H5919">
        <v>33</v>
      </c>
      <c r="I5919">
        <v>6</v>
      </c>
      <c r="J5919">
        <v>1</v>
      </c>
      <c r="K5919">
        <v>4</v>
      </c>
      <c r="L5919">
        <v>17</v>
      </c>
      <c r="M5919">
        <v>1</v>
      </c>
      <c r="N5919">
        <v>1</v>
      </c>
      <c r="O5919">
        <v>5</v>
      </c>
      <c r="P5919">
        <v>1</v>
      </c>
      <c r="Q5919">
        <v>1.7</v>
      </c>
      <c r="R5919">
        <v>-1</v>
      </c>
      <c r="S5919">
        <v>7</v>
      </c>
      <c r="T5919">
        <v>166</v>
      </c>
      <c r="U5919">
        <v>72</v>
      </c>
      <c r="V5919">
        <v>26.1286108288576</v>
      </c>
      <c r="W5919">
        <v>-1</v>
      </c>
      <c r="X5919">
        <v>2</v>
      </c>
      <c r="Y5919">
        <v>1</v>
      </c>
      <c r="Z5919">
        <v>387299</v>
      </c>
    </row>
    <row r="5920" spans="1:26">
      <c r="A5920">
        <v>562271</v>
      </c>
      <c r="B5920">
        <v>3</v>
      </c>
      <c r="C5920">
        <v>56227103</v>
      </c>
      <c r="D5920">
        <v>4</v>
      </c>
      <c r="E5920">
        <v>6</v>
      </c>
      <c r="F5920">
        <v>1</v>
      </c>
      <c r="G5920">
        <v>1</v>
      </c>
      <c r="H5920">
        <v>10</v>
      </c>
      <c r="I5920">
        <v>-1</v>
      </c>
      <c r="J5920">
        <v>1</v>
      </c>
      <c r="K5920">
        <v>-1</v>
      </c>
      <c r="L5920">
        <v>17</v>
      </c>
      <c r="M5920">
        <v>1</v>
      </c>
      <c r="N5920">
        <v>-1</v>
      </c>
      <c r="O5920">
        <v>-1</v>
      </c>
      <c r="P5920">
        <v>-1</v>
      </c>
      <c r="Q5920">
        <v>-1</v>
      </c>
      <c r="R5920">
        <v>-1</v>
      </c>
      <c r="S5920">
        <v>-2</v>
      </c>
      <c r="T5920">
        <v>-1</v>
      </c>
      <c r="U5920">
        <v>-1</v>
      </c>
      <c r="V5920">
        <v>-1</v>
      </c>
      <c r="W5920">
        <v>-1</v>
      </c>
      <c r="X5920">
        <v>3</v>
      </c>
      <c r="Y5920">
        <v>2</v>
      </c>
      <c r="Z5920">
        <v>387299</v>
      </c>
    </row>
    <row r="5921" spans="1:26">
      <c r="A5921">
        <v>562271</v>
      </c>
      <c r="B5921">
        <v>4</v>
      </c>
      <c r="C5921">
        <v>56227104</v>
      </c>
      <c r="D5921">
        <v>4</v>
      </c>
      <c r="E5921">
        <v>6</v>
      </c>
      <c r="F5921">
        <v>1</v>
      </c>
      <c r="G5921">
        <v>1</v>
      </c>
      <c r="H5921">
        <v>0</v>
      </c>
      <c r="I5921">
        <v>-1</v>
      </c>
      <c r="J5921">
        <v>1</v>
      </c>
      <c r="K5921">
        <v>-1</v>
      </c>
      <c r="L5921">
        <v>17</v>
      </c>
      <c r="M5921">
        <v>1</v>
      </c>
      <c r="N5921">
        <v>-1</v>
      </c>
      <c r="O5921">
        <v>-1</v>
      </c>
      <c r="P5921">
        <v>-1</v>
      </c>
      <c r="Q5921">
        <v>-1</v>
      </c>
      <c r="R5921">
        <v>-1</v>
      </c>
      <c r="S5921">
        <v>-2</v>
      </c>
      <c r="T5921">
        <v>-1</v>
      </c>
      <c r="U5921">
        <v>4.4000000000000004</v>
      </c>
      <c r="V5921">
        <v>-1</v>
      </c>
      <c r="W5921">
        <v>-1</v>
      </c>
      <c r="X5921">
        <v>-2</v>
      </c>
      <c r="Y5921">
        <v>-2</v>
      </c>
      <c r="Z5921">
        <v>387299</v>
      </c>
    </row>
    <row r="5922" spans="1:26">
      <c r="A5922">
        <v>562341</v>
      </c>
      <c r="B5922">
        <v>1</v>
      </c>
      <c r="C5922">
        <v>56234101</v>
      </c>
      <c r="D5922">
        <v>2</v>
      </c>
      <c r="E5922">
        <v>6</v>
      </c>
      <c r="F5922">
        <v>1</v>
      </c>
      <c r="G5922">
        <v>1</v>
      </c>
      <c r="H5922">
        <v>49</v>
      </c>
      <c r="I5922">
        <v>2</v>
      </c>
      <c r="J5922">
        <v>1</v>
      </c>
      <c r="K5922">
        <v>6</v>
      </c>
      <c r="L5922">
        <v>20</v>
      </c>
      <c r="M5922">
        <v>2</v>
      </c>
      <c r="N5922">
        <v>3</v>
      </c>
      <c r="O5922">
        <v>5</v>
      </c>
      <c r="P5922">
        <v>1</v>
      </c>
      <c r="Q5922">
        <v>26.52</v>
      </c>
      <c r="R5922">
        <v>-1</v>
      </c>
      <c r="S5922">
        <v>9</v>
      </c>
      <c r="T5922">
        <v>177</v>
      </c>
      <c r="U5922">
        <v>89</v>
      </c>
      <c r="V5922">
        <v>28.408184110568481</v>
      </c>
      <c r="W5922">
        <v>-1</v>
      </c>
      <c r="X5922">
        <v>2</v>
      </c>
      <c r="Y5922">
        <v>1</v>
      </c>
      <c r="Z5922">
        <v>342302</v>
      </c>
    </row>
    <row r="5923" spans="1:26">
      <c r="A5923">
        <v>562341</v>
      </c>
      <c r="B5923">
        <v>2</v>
      </c>
      <c r="C5923">
        <v>56234102</v>
      </c>
      <c r="D5923">
        <v>2</v>
      </c>
      <c r="E5923">
        <v>6</v>
      </c>
      <c r="F5923">
        <v>1</v>
      </c>
      <c r="G5923">
        <v>2</v>
      </c>
      <c r="H5923">
        <v>44</v>
      </c>
      <c r="I5923">
        <v>2</v>
      </c>
      <c r="J5923">
        <v>1</v>
      </c>
      <c r="K5923">
        <v>1</v>
      </c>
      <c r="L5923">
        <v>20</v>
      </c>
      <c r="M5923">
        <v>1</v>
      </c>
      <c r="N5923">
        <v>4</v>
      </c>
      <c r="O5923">
        <v>1</v>
      </c>
      <c r="P5923">
        <v>1</v>
      </c>
      <c r="Q5923">
        <v>15.4375</v>
      </c>
      <c r="R5923">
        <v>-1</v>
      </c>
      <c r="S5923">
        <v>0</v>
      </c>
      <c r="T5923">
        <v>172.3</v>
      </c>
      <c r="U5923">
        <v>81.099999999999994</v>
      </c>
      <c r="V5923">
        <v>27.318087976369682</v>
      </c>
      <c r="W5923">
        <v>0.84630071599045398</v>
      </c>
      <c r="X5923">
        <v>2</v>
      </c>
      <c r="Y5923">
        <v>1</v>
      </c>
      <c r="Z5923">
        <v>342302</v>
      </c>
    </row>
    <row r="5924" spans="1:26">
      <c r="A5924">
        <v>562371</v>
      </c>
      <c r="B5924">
        <v>1</v>
      </c>
      <c r="C5924">
        <v>56237101</v>
      </c>
      <c r="D5924">
        <v>4</v>
      </c>
      <c r="E5924">
        <v>6</v>
      </c>
      <c r="F5924">
        <v>1</v>
      </c>
      <c r="G5924">
        <v>1</v>
      </c>
      <c r="H5924">
        <v>38</v>
      </c>
      <c r="I5924">
        <v>2</v>
      </c>
      <c r="J5924">
        <v>1</v>
      </c>
      <c r="K5924">
        <v>2</v>
      </c>
      <c r="L5924">
        <v>18</v>
      </c>
      <c r="M5924">
        <v>3</v>
      </c>
      <c r="N5924">
        <v>1</v>
      </c>
      <c r="O5924">
        <v>5</v>
      </c>
      <c r="P5924">
        <v>1</v>
      </c>
      <c r="Q5924">
        <v>10.183</v>
      </c>
      <c r="R5924">
        <v>-1</v>
      </c>
      <c r="S5924">
        <v>0</v>
      </c>
      <c r="T5924">
        <v>184.4</v>
      </c>
      <c r="U5924">
        <v>89</v>
      </c>
      <c r="V5924">
        <v>26.173883992640725</v>
      </c>
      <c r="W5924">
        <v>0.88756550738446904</v>
      </c>
      <c r="X5924">
        <v>2</v>
      </c>
      <c r="Y5924">
        <v>3</v>
      </c>
      <c r="Z5924">
        <v>299496</v>
      </c>
    </row>
    <row r="5925" spans="1:26">
      <c r="A5925">
        <v>562371</v>
      </c>
      <c r="B5925">
        <v>2</v>
      </c>
      <c r="C5925">
        <v>56237102</v>
      </c>
      <c r="D5925">
        <v>4</v>
      </c>
      <c r="E5925">
        <v>6</v>
      </c>
      <c r="F5925">
        <v>1</v>
      </c>
      <c r="G5925">
        <v>2</v>
      </c>
      <c r="H5925">
        <v>37</v>
      </c>
      <c r="I5925">
        <v>2</v>
      </c>
      <c r="J5925">
        <v>1</v>
      </c>
      <c r="K5925">
        <v>3</v>
      </c>
      <c r="L5925">
        <v>18</v>
      </c>
      <c r="M5925">
        <v>1</v>
      </c>
      <c r="N5925">
        <v>1</v>
      </c>
      <c r="O5925">
        <v>5</v>
      </c>
      <c r="P5925">
        <v>1</v>
      </c>
      <c r="Q5925">
        <v>0.375</v>
      </c>
      <c r="R5925">
        <v>-1</v>
      </c>
      <c r="S5925">
        <v>0</v>
      </c>
      <c r="T5925">
        <v>166.9</v>
      </c>
      <c r="U5925">
        <v>119.7</v>
      </c>
      <c r="V5925">
        <v>42.971595308808531</v>
      </c>
      <c r="W5925">
        <v>0.81970724741163903</v>
      </c>
      <c r="X5925">
        <v>2</v>
      </c>
      <c r="Y5925">
        <v>1</v>
      </c>
      <c r="Z5925">
        <v>299496</v>
      </c>
    </row>
    <row r="5926" spans="1:26">
      <c r="A5926">
        <v>562371</v>
      </c>
      <c r="B5926">
        <v>3</v>
      </c>
      <c r="C5926">
        <v>56237103</v>
      </c>
      <c r="D5926">
        <v>4</v>
      </c>
      <c r="E5926">
        <v>6</v>
      </c>
      <c r="F5926">
        <v>1</v>
      </c>
      <c r="G5926">
        <v>2</v>
      </c>
      <c r="H5926">
        <v>14</v>
      </c>
      <c r="I5926">
        <v>-1</v>
      </c>
      <c r="J5926">
        <v>1</v>
      </c>
      <c r="K5926">
        <v>-1</v>
      </c>
      <c r="L5926">
        <v>18</v>
      </c>
      <c r="M5926">
        <v>1</v>
      </c>
      <c r="N5926">
        <v>-1</v>
      </c>
      <c r="O5926">
        <v>-1</v>
      </c>
      <c r="P5926">
        <v>-1</v>
      </c>
      <c r="Q5926">
        <v>-1</v>
      </c>
      <c r="R5926">
        <v>-1</v>
      </c>
      <c r="S5926">
        <v>2</v>
      </c>
      <c r="T5926">
        <v>-1</v>
      </c>
      <c r="U5926">
        <v>-1</v>
      </c>
      <c r="V5926">
        <v>-1</v>
      </c>
      <c r="W5926">
        <v>-1</v>
      </c>
      <c r="X5926">
        <v>1</v>
      </c>
      <c r="Y5926">
        <v>1</v>
      </c>
      <c r="Z5926">
        <v>299496</v>
      </c>
    </row>
    <row r="5927" spans="1:26">
      <c r="A5927">
        <v>562371</v>
      </c>
      <c r="B5927">
        <v>4</v>
      </c>
      <c r="C5927">
        <v>56237104</v>
      </c>
      <c r="D5927">
        <v>4</v>
      </c>
      <c r="E5927">
        <v>6</v>
      </c>
      <c r="F5927">
        <v>1</v>
      </c>
      <c r="G5927">
        <v>2</v>
      </c>
      <c r="H5927">
        <v>11</v>
      </c>
      <c r="I5927">
        <v>-1</v>
      </c>
      <c r="J5927">
        <v>1</v>
      </c>
      <c r="K5927">
        <v>-1</v>
      </c>
      <c r="L5927">
        <v>18</v>
      </c>
      <c r="M5927">
        <v>1</v>
      </c>
      <c r="N5927">
        <v>-1</v>
      </c>
      <c r="O5927">
        <v>-1</v>
      </c>
      <c r="P5927">
        <v>-1</v>
      </c>
      <c r="Q5927">
        <v>-1</v>
      </c>
      <c r="R5927">
        <v>-1</v>
      </c>
      <c r="S5927">
        <v>-2</v>
      </c>
      <c r="T5927">
        <v>145.9</v>
      </c>
      <c r="U5927">
        <v>44.2</v>
      </c>
      <c r="V5927">
        <v>20.764031811248373</v>
      </c>
      <c r="W5927">
        <v>-1</v>
      </c>
      <c r="X5927">
        <v>1</v>
      </c>
      <c r="Y5927">
        <v>3</v>
      </c>
      <c r="Z5927">
        <v>299496</v>
      </c>
    </row>
    <row r="5928" spans="1:26">
      <c r="A5928">
        <v>563151</v>
      </c>
      <c r="B5928">
        <v>1</v>
      </c>
      <c r="C5928">
        <v>56315101</v>
      </c>
      <c r="D5928">
        <v>1</v>
      </c>
      <c r="E5928">
        <v>8</v>
      </c>
      <c r="F5928">
        <v>17</v>
      </c>
      <c r="G5928">
        <v>2</v>
      </c>
      <c r="H5928">
        <v>53</v>
      </c>
      <c r="I5928">
        <v>4</v>
      </c>
      <c r="J5928">
        <v>1</v>
      </c>
      <c r="K5928">
        <v>4</v>
      </c>
      <c r="L5928">
        <v>6</v>
      </c>
      <c r="M5928">
        <v>1</v>
      </c>
      <c r="N5928">
        <v>1</v>
      </c>
      <c r="O5928">
        <v>5</v>
      </c>
      <c r="P5928">
        <v>1</v>
      </c>
      <c r="Q5928">
        <v>0.20200000000000001</v>
      </c>
      <c r="R5928">
        <v>-1</v>
      </c>
      <c r="S5928">
        <v>4</v>
      </c>
      <c r="T5928">
        <v>159</v>
      </c>
      <c r="U5928">
        <v>65</v>
      </c>
      <c r="V5928">
        <v>25.711008267078039</v>
      </c>
      <c r="W5928">
        <v>0.793135011441648</v>
      </c>
      <c r="X5928">
        <v>2</v>
      </c>
      <c r="Y5928">
        <v>3</v>
      </c>
      <c r="Z5928">
        <v>491667</v>
      </c>
    </row>
    <row r="5929" spans="1:26">
      <c r="A5929">
        <v>563201</v>
      </c>
      <c r="B5929">
        <v>1</v>
      </c>
      <c r="C5929">
        <v>56320101</v>
      </c>
      <c r="D5929">
        <v>1</v>
      </c>
      <c r="E5929">
        <v>8</v>
      </c>
      <c r="F5929">
        <v>17</v>
      </c>
      <c r="G5929">
        <v>1</v>
      </c>
      <c r="H5929">
        <v>56</v>
      </c>
      <c r="I5929">
        <v>4</v>
      </c>
      <c r="J5929">
        <v>1</v>
      </c>
      <c r="K5929">
        <v>6</v>
      </c>
      <c r="L5929">
        <v>13</v>
      </c>
      <c r="M5929">
        <v>1</v>
      </c>
      <c r="N5929">
        <v>4</v>
      </c>
      <c r="O5929">
        <v>3</v>
      </c>
      <c r="P5929">
        <v>1</v>
      </c>
      <c r="Q5929">
        <v>18.375</v>
      </c>
      <c r="R5929">
        <v>-1</v>
      </c>
      <c r="S5929">
        <v>0</v>
      </c>
      <c r="T5929">
        <v>176.5</v>
      </c>
      <c r="U5929">
        <v>93.3</v>
      </c>
      <c r="V5929">
        <v>29.94968260719531</v>
      </c>
      <c r="W5929">
        <v>0.90681318681318701</v>
      </c>
      <c r="X5929">
        <v>2</v>
      </c>
      <c r="Y5929">
        <v>1</v>
      </c>
      <c r="Z5929">
        <v>660292</v>
      </c>
    </row>
    <row r="5930" spans="1:26">
      <c r="A5930">
        <v>563251</v>
      </c>
      <c r="B5930">
        <v>1</v>
      </c>
      <c r="C5930">
        <v>56325101</v>
      </c>
      <c r="D5930">
        <v>4</v>
      </c>
      <c r="E5930">
        <v>8</v>
      </c>
      <c r="F5930">
        <v>17</v>
      </c>
      <c r="G5930">
        <v>1</v>
      </c>
      <c r="H5930">
        <v>46</v>
      </c>
      <c r="I5930">
        <v>2</v>
      </c>
      <c r="J5930">
        <v>1</v>
      </c>
      <c r="K5930">
        <v>5</v>
      </c>
      <c r="L5930">
        <v>15</v>
      </c>
      <c r="M5930">
        <v>2</v>
      </c>
      <c r="N5930">
        <v>3</v>
      </c>
      <c r="O5930">
        <v>5</v>
      </c>
      <c r="P5930">
        <v>1</v>
      </c>
      <c r="Q5930">
        <v>14.75</v>
      </c>
      <c r="R5930">
        <v>-1</v>
      </c>
      <c r="S5930">
        <v>0</v>
      </c>
      <c r="T5930">
        <v>184.9</v>
      </c>
      <c r="U5930">
        <v>71.2</v>
      </c>
      <c r="V5930">
        <v>20.826014734405426</v>
      </c>
      <c r="W5930">
        <v>0.83055975794251102</v>
      </c>
      <c r="X5930">
        <v>1</v>
      </c>
      <c r="Y5930">
        <v>3</v>
      </c>
      <c r="Z5930">
        <v>289640</v>
      </c>
    </row>
    <row r="5931" spans="1:26">
      <c r="A5931">
        <v>563251</v>
      </c>
      <c r="B5931">
        <v>2</v>
      </c>
      <c r="C5931">
        <v>56325102</v>
      </c>
      <c r="D5931">
        <v>4</v>
      </c>
      <c r="E5931">
        <v>8</v>
      </c>
      <c r="F5931">
        <v>17</v>
      </c>
      <c r="G5931">
        <v>2</v>
      </c>
      <c r="H5931">
        <v>43</v>
      </c>
      <c r="I5931">
        <v>2</v>
      </c>
      <c r="J5931">
        <v>1</v>
      </c>
      <c r="K5931">
        <v>4</v>
      </c>
      <c r="L5931">
        <v>15</v>
      </c>
      <c r="M5931">
        <v>2</v>
      </c>
      <c r="N5931">
        <v>3</v>
      </c>
      <c r="O5931">
        <v>5</v>
      </c>
      <c r="P5931">
        <v>1</v>
      </c>
      <c r="Q5931">
        <v>2.9000000000000001E-2</v>
      </c>
      <c r="R5931">
        <v>-1</v>
      </c>
      <c r="S5931">
        <v>0</v>
      </c>
      <c r="T5931">
        <v>155.69999999999999</v>
      </c>
      <c r="U5931">
        <v>52.9</v>
      </c>
      <c r="V5931">
        <v>21.821190810019932</v>
      </c>
      <c r="W5931">
        <v>0.74766867800329095</v>
      </c>
      <c r="X5931">
        <v>1</v>
      </c>
      <c r="Y5931">
        <v>3</v>
      </c>
      <c r="Z5931">
        <v>289640</v>
      </c>
    </row>
    <row r="5932" spans="1:26">
      <c r="A5932">
        <v>563251</v>
      </c>
      <c r="B5932">
        <v>3</v>
      </c>
      <c r="C5932">
        <v>56325103</v>
      </c>
      <c r="D5932">
        <v>4</v>
      </c>
      <c r="E5932">
        <v>8</v>
      </c>
      <c r="F5932">
        <v>17</v>
      </c>
      <c r="G5932">
        <v>1</v>
      </c>
      <c r="H5932">
        <v>17</v>
      </c>
      <c r="I5932">
        <v>1</v>
      </c>
      <c r="J5932">
        <v>1</v>
      </c>
      <c r="K5932">
        <v>4</v>
      </c>
      <c r="L5932">
        <v>15</v>
      </c>
      <c r="M5932">
        <v>3</v>
      </c>
      <c r="N5932">
        <v>1</v>
      </c>
      <c r="O5932">
        <v>5</v>
      </c>
      <c r="P5932">
        <v>1</v>
      </c>
      <c r="Q5932">
        <v>7.5579999999999998</v>
      </c>
      <c r="R5932">
        <v>1</v>
      </c>
      <c r="S5932">
        <v>0</v>
      </c>
      <c r="T5932">
        <v>182.1</v>
      </c>
      <c r="U5932">
        <v>94</v>
      </c>
      <c r="V5932">
        <v>28.347056022528072</v>
      </c>
      <c r="W5932">
        <v>0.97213483146067403</v>
      </c>
      <c r="X5932">
        <v>2</v>
      </c>
      <c r="Y5932">
        <v>3</v>
      </c>
      <c r="Z5932">
        <v>289640</v>
      </c>
    </row>
    <row r="5933" spans="1:26">
      <c r="A5933">
        <v>563251</v>
      </c>
      <c r="B5933">
        <v>4</v>
      </c>
      <c r="C5933">
        <v>56325104</v>
      </c>
      <c r="D5933">
        <v>4</v>
      </c>
      <c r="E5933">
        <v>8</v>
      </c>
      <c r="F5933">
        <v>17</v>
      </c>
      <c r="G5933">
        <v>1</v>
      </c>
      <c r="H5933">
        <v>16</v>
      </c>
      <c r="I5933">
        <v>1</v>
      </c>
      <c r="J5933">
        <v>1</v>
      </c>
      <c r="K5933">
        <v>7</v>
      </c>
      <c r="L5933">
        <v>15</v>
      </c>
      <c r="M5933">
        <v>2</v>
      </c>
      <c r="N5933">
        <v>1</v>
      </c>
      <c r="O5933">
        <v>5</v>
      </c>
      <c r="P5933">
        <v>1</v>
      </c>
      <c r="Q5933">
        <v>4.875</v>
      </c>
      <c r="R5933">
        <v>2</v>
      </c>
      <c r="S5933">
        <v>7</v>
      </c>
      <c r="T5933">
        <v>170</v>
      </c>
      <c r="U5933">
        <v>59.2</v>
      </c>
      <c r="V5933">
        <v>20.484429065743949</v>
      </c>
      <c r="W5933">
        <v>0.911583924349882</v>
      </c>
      <c r="X5933">
        <v>1</v>
      </c>
      <c r="Y5933">
        <v>3</v>
      </c>
      <c r="Z5933">
        <v>289640</v>
      </c>
    </row>
    <row r="5934" spans="1:26">
      <c r="A5934">
        <v>563252</v>
      </c>
      <c r="B5934">
        <v>1</v>
      </c>
      <c r="C5934">
        <v>56325201</v>
      </c>
      <c r="D5934">
        <v>1</v>
      </c>
      <c r="E5934">
        <v>8</v>
      </c>
      <c r="F5934">
        <v>17</v>
      </c>
      <c r="G5934">
        <v>2</v>
      </c>
      <c r="H5934">
        <v>60</v>
      </c>
      <c r="I5934">
        <v>2</v>
      </c>
      <c r="J5934">
        <v>1</v>
      </c>
      <c r="K5934">
        <v>4</v>
      </c>
      <c r="L5934">
        <v>8</v>
      </c>
      <c r="M5934">
        <v>2</v>
      </c>
      <c r="N5934">
        <v>3</v>
      </c>
      <c r="O5934">
        <v>5</v>
      </c>
      <c r="P5934">
        <v>1</v>
      </c>
      <c r="Q5934">
        <v>8.6999999999999994E-2</v>
      </c>
      <c r="R5934">
        <v>-1</v>
      </c>
      <c r="S5934">
        <v>0</v>
      </c>
      <c r="T5934">
        <v>162.1</v>
      </c>
      <c r="U5934">
        <v>84.5</v>
      </c>
      <c r="V5934">
        <v>32.158122057008548</v>
      </c>
      <c r="W5934">
        <v>0.75534143276078802</v>
      </c>
      <c r="X5934">
        <v>2</v>
      </c>
      <c r="Y5934">
        <v>1</v>
      </c>
      <c r="Z5934">
        <v>633495</v>
      </c>
    </row>
    <row r="5935" spans="1:26">
      <c r="A5935">
        <v>563271</v>
      </c>
      <c r="B5935">
        <v>1</v>
      </c>
      <c r="C5935">
        <v>56327101</v>
      </c>
      <c r="D5935">
        <v>4</v>
      </c>
      <c r="E5935">
        <v>8</v>
      </c>
      <c r="F5935">
        <v>17</v>
      </c>
      <c r="G5935">
        <v>1</v>
      </c>
      <c r="H5935">
        <v>47</v>
      </c>
      <c r="I5935">
        <v>2</v>
      </c>
      <c r="J5935">
        <v>1</v>
      </c>
      <c r="K5935">
        <v>2</v>
      </c>
      <c r="L5935">
        <v>12</v>
      </c>
      <c r="M5935">
        <v>3</v>
      </c>
      <c r="N5935">
        <v>1</v>
      </c>
      <c r="O5935">
        <v>5</v>
      </c>
      <c r="P5935">
        <v>1</v>
      </c>
      <c r="Q5935">
        <v>0.11600000000000001</v>
      </c>
      <c r="R5935">
        <v>-1</v>
      </c>
      <c r="S5935">
        <v>0</v>
      </c>
      <c r="T5935">
        <v>175.4</v>
      </c>
      <c r="U5935">
        <v>91.3</v>
      </c>
      <c r="V5935">
        <v>29.676426191185094</v>
      </c>
      <c r="W5935">
        <v>0.96793403573064596</v>
      </c>
      <c r="X5935">
        <v>2</v>
      </c>
      <c r="Y5935">
        <v>3</v>
      </c>
      <c r="Z5935">
        <v>511288</v>
      </c>
    </row>
    <row r="5936" spans="1:26">
      <c r="A5936">
        <v>563271</v>
      </c>
      <c r="B5936">
        <v>2</v>
      </c>
      <c r="C5936">
        <v>56327102</v>
      </c>
      <c r="D5936">
        <v>4</v>
      </c>
      <c r="E5936">
        <v>8</v>
      </c>
      <c r="F5936">
        <v>17</v>
      </c>
      <c r="G5936">
        <v>2</v>
      </c>
      <c r="H5936">
        <v>42</v>
      </c>
      <c r="I5936">
        <v>2</v>
      </c>
      <c r="J5936">
        <v>1</v>
      </c>
      <c r="K5936">
        <v>4</v>
      </c>
      <c r="L5936">
        <v>12</v>
      </c>
      <c r="M5936">
        <v>2</v>
      </c>
      <c r="N5936">
        <v>1</v>
      </c>
      <c r="O5936">
        <v>5</v>
      </c>
      <c r="P5936">
        <v>1</v>
      </c>
      <c r="Q5936">
        <v>2.9000000000000001E-2</v>
      </c>
      <c r="R5936">
        <v>-1</v>
      </c>
      <c r="S5936">
        <v>2</v>
      </c>
      <c r="T5936">
        <v>168.3</v>
      </c>
      <c r="U5936">
        <v>65.2</v>
      </c>
      <c r="V5936">
        <v>23.018624255910613</v>
      </c>
      <c r="W5936">
        <v>0.75658221559860905</v>
      </c>
      <c r="X5936">
        <v>2</v>
      </c>
      <c r="Y5936">
        <v>1</v>
      </c>
      <c r="Z5936">
        <v>511288</v>
      </c>
    </row>
    <row r="5937" spans="1:26">
      <c r="A5937">
        <v>563271</v>
      </c>
      <c r="B5937">
        <v>3</v>
      </c>
      <c r="C5937">
        <v>56327103</v>
      </c>
      <c r="D5937">
        <v>4</v>
      </c>
      <c r="E5937">
        <v>8</v>
      </c>
      <c r="F5937">
        <v>17</v>
      </c>
      <c r="G5937">
        <v>2</v>
      </c>
      <c r="H5937">
        <v>17</v>
      </c>
      <c r="I5937">
        <v>1</v>
      </c>
      <c r="J5937">
        <v>1</v>
      </c>
      <c r="K5937">
        <v>2</v>
      </c>
      <c r="L5937">
        <v>12</v>
      </c>
      <c r="M5937">
        <v>2</v>
      </c>
      <c r="N5937">
        <v>1</v>
      </c>
      <c r="O5937">
        <v>5</v>
      </c>
      <c r="P5937">
        <v>1</v>
      </c>
      <c r="Q5937">
        <v>0.28999999999999998</v>
      </c>
      <c r="R5937">
        <v>2</v>
      </c>
      <c r="S5937">
        <v>3</v>
      </c>
      <c r="T5937">
        <v>164.9</v>
      </c>
      <c r="U5937">
        <v>50.8</v>
      </c>
      <c r="V5937">
        <v>18.681958413519265</v>
      </c>
      <c r="W5937">
        <v>0.79278763594733803</v>
      </c>
      <c r="X5937">
        <v>1</v>
      </c>
      <c r="Y5937">
        <v>3</v>
      </c>
      <c r="Z5937">
        <v>511288</v>
      </c>
    </row>
    <row r="5938" spans="1:26">
      <c r="A5938">
        <v>563271</v>
      </c>
      <c r="B5938">
        <v>4</v>
      </c>
      <c r="C5938">
        <v>56327104</v>
      </c>
      <c r="D5938">
        <v>4</v>
      </c>
      <c r="E5938">
        <v>8</v>
      </c>
      <c r="F5938">
        <v>17</v>
      </c>
      <c r="G5938">
        <v>2</v>
      </c>
      <c r="H5938">
        <v>14</v>
      </c>
      <c r="I5938">
        <v>-1</v>
      </c>
      <c r="J5938">
        <v>1</v>
      </c>
      <c r="K5938">
        <v>-1</v>
      </c>
      <c r="L5938">
        <v>12</v>
      </c>
      <c r="M5938">
        <v>2</v>
      </c>
      <c r="N5938">
        <v>-1</v>
      </c>
      <c r="O5938">
        <v>-1</v>
      </c>
      <c r="P5938">
        <v>-1</v>
      </c>
      <c r="Q5938">
        <v>-1</v>
      </c>
      <c r="R5938">
        <v>-1</v>
      </c>
      <c r="S5938">
        <v>-9</v>
      </c>
      <c r="T5938">
        <v>158.1</v>
      </c>
      <c r="U5938">
        <v>59.3</v>
      </c>
      <c r="V5938">
        <v>23.724165963543197</v>
      </c>
      <c r="W5938">
        <v>-1</v>
      </c>
      <c r="X5938">
        <v>2</v>
      </c>
      <c r="Y5938">
        <v>1</v>
      </c>
      <c r="Z5938">
        <v>511288</v>
      </c>
    </row>
    <row r="5939" spans="1:26">
      <c r="A5939">
        <v>563341</v>
      </c>
      <c r="B5939">
        <v>1</v>
      </c>
      <c r="C5939">
        <v>56334101</v>
      </c>
      <c r="D5939">
        <v>1</v>
      </c>
      <c r="E5939">
        <v>8</v>
      </c>
      <c r="F5939">
        <v>17</v>
      </c>
      <c r="G5939">
        <v>2</v>
      </c>
      <c r="H5939">
        <v>64</v>
      </c>
      <c r="I5939">
        <v>5</v>
      </c>
      <c r="J5939">
        <v>1</v>
      </c>
      <c r="K5939">
        <v>7</v>
      </c>
      <c r="L5939">
        <v>7</v>
      </c>
      <c r="M5939">
        <v>4</v>
      </c>
      <c r="N5939">
        <v>1</v>
      </c>
      <c r="O5939">
        <v>5</v>
      </c>
      <c r="P5939">
        <v>2</v>
      </c>
      <c r="Q5939">
        <v>0</v>
      </c>
      <c r="R5939">
        <v>-1</v>
      </c>
      <c r="S5939">
        <v>1</v>
      </c>
      <c r="T5939">
        <v>-1</v>
      </c>
      <c r="U5939">
        <v>-1</v>
      </c>
      <c r="V5939">
        <v>-1</v>
      </c>
      <c r="W5939">
        <v>-1</v>
      </c>
      <c r="X5939">
        <v>2</v>
      </c>
      <c r="Y5939">
        <v>1</v>
      </c>
      <c r="Z5939">
        <v>393442</v>
      </c>
    </row>
    <row r="5940" spans="1:26">
      <c r="A5940">
        <v>563351</v>
      </c>
      <c r="B5940">
        <v>1</v>
      </c>
      <c r="C5940">
        <v>56335101</v>
      </c>
      <c r="D5940">
        <v>2</v>
      </c>
      <c r="E5940">
        <v>8</v>
      </c>
      <c r="F5940">
        <v>17</v>
      </c>
      <c r="G5940">
        <v>2</v>
      </c>
      <c r="H5940">
        <v>27</v>
      </c>
      <c r="I5940">
        <v>4</v>
      </c>
      <c r="J5940">
        <v>1</v>
      </c>
      <c r="K5940">
        <v>3</v>
      </c>
      <c r="L5940">
        <v>5</v>
      </c>
      <c r="M5940">
        <v>2</v>
      </c>
      <c r="N5940">
        <v>4</v>
      </c>
      <c r="O5940">
        <v>3</v>
      </c>
      <c r="P5940">
        <v>1</v>
      </c>
      <c r="Q5940">
        <v>1.1259999999999999</v>
      </c>
      <c r="R5940">
        <v>-1</v>
      </c>
      <c r="S5940">
        <v>11</v>
      </c>
      <c r="T5940">
        <v>158</v>
      </c>
      <c r="U5940">
        <v>92.5</v>
      </c>
      <c r="V5940">
        <v>37.053356833840724</v>
      </c>
      <c r="W5940">
        <v>0.82988685134607898</v>
      </c>
      <c r="X5940">
        <v>2</v>
      </c>
      <c r="Y5940">
        <v>1</v>
      </c>
      <c r="Z5940">
        <v>437279</v>
      </c>
    </row>
    <row r="5941" spans="1:26">
      <c r="A5941">
        <v>563351</v>
      </c>
      <c r="B5941">
        <v>2</v>
      </c>
      <c r="C5941">
        <v>56335102</v>
      </c>
      <c r="D5941">
        <v>2</v>
      </c>
      <c r="E5941">
        <v>8</v>
      </c>
      <c r="F5941">
        <v>17</v>
      </c>
      <c r="G5941">
        <v>2</v>
      </c>
      <c r="H5941">
        <v>5</v>
      </c>
      <c r="I5941">
        <v>-1</v>
      </c>
      <c r="J5941">
        <v>1</v>
      </c>
      <c r="K5941">
        <v>-1</v>
      </c>
      <c r="L5941">
        <v>5</v>
      </c>
      <c r="M5941">
        <v>2</v>
      </c>
      <c r="N5941">
        <v>-1</v>
      </c>
      <c r="O5941">
        <v>-1</v>
      </c>
      <c r="P5941">
        <v>-1</v>
      </c>
      <c r="Q5941">
        <v>-1</v>
      </c>
      <c r="R5941">
        <v>-1</v>
      </c>
      <c r="S5941">
        <v>-2</v>
      </c>
      <c r="T5941">
        <v>117.6</v>
      </c>
      <c r="U5941">
        <v>24.3</v>
      </c>
      <c r="V5941">
        <v>17.570803831736779</v>
      </c>
      <c r="W5941">
        <v>-1</v>
      </c>
      <c r="X5941">
        <v>-2</v>
      </c>
      <c r="Y5941">
        <v>-2</v>
      </c>
      <c r="Z5941">
        <v>437279</v>
      </c>
    </row>
    <row r="5942" spans="1:26">
      <c r="A5942">
        <v>564051</v>
      </c>
      <c r="B5942">
        <v>1</v>
      </c>
      <c r="C5942">
        <v>56405101</v>
      </c>
      <c r="D5942">
        <v>2</v>
      </c>
      <c r="E5942">
        <v>8</v>
      </c>
      <c r="F5942">
        <v>16</v>
      </c>
      <c r="G5942">
        <v>1</v>
      </c>
      <c r="H5942">
        <v>31</v>
      </c>
      <c r="I5942">
        <v>2</v>
      </c>
      <c r="J5942">
        <v>5</v>
      </c>
      <c r="K5942">
        <v>1</v>
      </c>
      <c r="L5942">
        <v>17</v>
      </c>
      <c r="M5942">
        <v>2</v>
      </c>
      <c r="N5942">
        <v>1</v>
      </c>
      <c r="O5942">
        <v>5</v>
      </c>
      <c r="P5942">
        <v>1</v>
      </c>
      <c r="Q5942">
        <v>2.37</v>
      </c>
      <c r="R5942">
        <v>-1</v>
      </c>
      <c r="S5942">
        <v>6</v>
      </c>
      <c r="T5942">
        <v>163.1</v>
      </c>
      <c r="U5942">
        <v>72.900000000000006</v>
      </c>
      <c r="V5942">
        <v>27.404356352867367</v>
      </c>
      <c r="W5942">
        <v>0.92871485943775101</v>
      </c>
      <c r="X5942">
        <v>1</v>
      </c>
      <c r="Y5942">
        <v>1</v>
      </c>
      <c r="Z5942">
        <v>887232</v>
      </c>
    </row>
    <row r="5943" spans="1:26">
      <c r="A5943">
        <v>564051</v>
      </c>
      <c r="B5943">
        <v>2</v>
      </c>
      <c r="C5943">
        <v>56405102</v>
      </c>
      <c r="D5943">
        <v>2</v>
      </c>
      <c r="E5943">
        <v>8</v>
      </c>
      <c r="F5943">
        <v>16</v>
      </c>
      <c r="G5943">
        <v>2</v>
      </c>
      <c r="H5943">
        <v>29</v>
      </c>
      <c r="I5943">
        <v>2</v>
      </c>
      <c r="J5943">
        <v>5</v>
      </c>
      <c r="K5943">
        <v>1</v>
      </c>
      <c r="L5943">
        <v>17</v>
      </c>
      <c r="M5943">
        <v>1</v>
      </c>
      <c r="N5943">
        <v>1</v>
      </c>
      <c r="O5943">
        <v>5</v>
      </c>
      <c r="P5943">
        <v>2</v>
      </c>
      <c r="Q5943">
        <v>0</v>
      </c>
      <c r="R5943">
        <v>-1</v>
      </c>
      <c r="S5943">
        <v>3</v>
      </c>
      <c r="T5943">
        <v>153.80000000000001</v>
      </c>
      <c r="U5943">
        <v>41.8</v>
      </c>
      <c r="V5943">
        <v>17.671101070243047</v>
      </c>
      <c r="W5943">
        <v>0.75116822429906505</v>
      </c>
      <c r="X5943">
        <v>3</v>
      </c>
      <c r="Y5943">
        <v>2</v>
      </c>
      <c r="Z5943">
        <v>887232</v>
      </c>
    </row>
    <row r="5944" spans="1:26">
      <c r="A5944">
        <v>564181</v>
      </c>
      <c r="B5944">
        <v>1</v>
      </c>
      <c r="C5944">
        <v>56418101</v>
      </c>
      <c r="D5944">
        <v>1</v>
      </c>
      <c r="E5944">
        <v>8</v>
      </c>
      <c r="F5944">
        <v>16</v>
      </c>
      <c r="G5944">
        <v>2</v>
      </c>
      <c r="H5944">
        <v>36</v>
      </c>
      <c r="I5944">
        <v>1</v>
      </c>
      <c r="J5944">
        <v>1</v>
      </c>
      <c r="K5944">
        <v>1</v>
      </c>
      <c r="L5944">
        <v>21</v>
      </c>
      <c r="M5944">
        <v>2</v>
      </c>
      <c r="N5944">
        <v>1</v>
      </c>
      <c r="O5944">
        <v>5</v>
      </c>
      <c r="P5944">
        <v>1</v>
      </c>
      <c r="Q5944">
        <v>1.3560000000000001</v>
      </c>
      <c r="R5944">
        <v>-1</v>
      </c>
      <c r="S5944">
        <v>2</v>
      </c>
      <c r="T5944">
        <v>159.9</v>
      </c>
      <c r="U5944">
        <v>56.8</v>
      </c>
      <c r="V5944">
        <v>22.21526039766098</v>
      </c>
      <c r="W5944">
        <v>-1</v>
      </c>
      <c r="X5944">
        <v>1</v>
      </c>
      <c r="Y5944">
        <v>1</v>
      </c>
      <c r="Z5944">
        <v>416423</v>
      </c>
    </row>
    <row r="5945" spans="1:26">
      <c r="A5945">
        <v>564341</v>
      </c>
      <c r="B5945">
        <v>1</v>
      </c>
      <c r="C5945">
        <v>56434101</v>
      </c>
      <c r="D5945">
        <v>4</v>
      </c>
      <c r="E5945">
        <v>8</v>
      </c>
      <c r="F5945">
        <v>16</v>
      </c>
      <c r="G5945">
        <v>2</v>
      </c>
      <c r="H5945">
        <v>35</v>
      </c>
      <c r="I5945">
        <v>2</v>
      </c>
      <c r="J5945">
        <v>1</v>
      </c>
      <c r="K5945">
        <v>1</v>
      </c>
      <c r="L5945">
        <v>31</v>
      </c>
      <c r="M5945">
        <v>2</v>
      </c>
      <c r="N5945">
        <v>1</v>
      </c>
      <c r="O5945">
        <v>5</v>
      </c>
      <c r="P5945">
        <v>1</v>
      </c>
      <c r="Q5945">
        <v>7.7500000000000098</v>
      </c>
      <c r="R5945">
        <v>-1</v>
      </c>
      <c r="S5945">
        <v>0</v>
      </c>
      <c r="T5945">
        <v>168</v>
      </c>
      <c r="U5945">
        <v>64.7</v>
      </c>
      <c r="V5945">
        <v>22.923752834467123</v>
      </c>
      <c r="W5945">
        <v>0.74340770791075095</v>
      </c>
      <c r="X5945">
        <v>1</v>
      </c>
      <c r="Y5945">
        <v>1</v>
      </c>
      <c r="Z5945">
        <v>418269</v>
      </c>
    </row>
    <row r="5946" spans="1:26">
      <c r="A5946">
        <v>564341</v>
      </c>
      <c r="B5946">
        <v>2</v>
      </c>
      <c r="C5946">
        <v>56434102</v>
      </c>
      <c r="D5946">
        <v>4</v>
      </c>
      <c r="E5946">
        <v>8</v>
      </c>
      <c r="F5946">
        <v>16</v>
      </c>
      <c r="G5946">
        <v>1</v>
      </c>
      <c r="H5946">
        <v>37</v>
      </c>
      <c r="I5946">
        <v>2</v>
      </c>
      <c r="J5946">
        <v>1</v>
      </c>
      <c r="K5946">
        <v>3</v>
      </c>
      <c r="L5946">
        <v>31</v>
      </c>
      <c r="M5946">
        <v>2</v>
      </c>
      <c r="N5946">
        <v>1</v>
      </c>
      <c r="O5946">
        <v>5</v>
      </c>
      <c r="P5946">
        <v>1</v>
      </c>
      <c r="Q5946">
        <v>10.71</v>
      </c>
      <c r="R5946">
        <v>-1</v>
      </c>
      <c r="S5946">
        <v>0</v>
      </c>
      <c r="T5946">
        <v>186.7</v>
      </c>
      <c r="U5946">
        <v>97.7</v>
      </c>
      <c r="V5946">
        <v>28.028891848928577</v>
      </c>
      <c r="W5946">
        <v>-1</v>
      </c>
      <c r="X5946">
        <v>2</v>
      </c>
      <c r="Y5946">
        <v>3</v>
      </c>
      <c r="Z5946">
        <v>418269</v>
      </c>
    </row>
    <row r="5947" spans="1:26">
      <c r="A5947">
        <v>564341</v>
      </c>
      <c r="B5947">
        <v>3</v>
      </c>
      <c r="C5947">
        <v>56434103</v>
      </c>
      <c r="D5947">
        <v>4</v>
      </c>
      <c r="E5947">
        <v>8</v>
      </c>
      <c r="F5947">
        <v>16</v>
      </c>
      <c r="G5947">
        <v>2</v>
      </c>
      <c r="H5947">
        <v>5</v>
      </c>
      <c r="I5947">
        <v>-1</v>
      </c>
      <c r="J5947">
        <v>1</v>
      </c>
      <c r="K5947">
        <v>-1</v>
      </c>
      <c r="L5947">
        <v>31</v>
      </c>
      <c r="M5947">
        <v>2</v>
      </c>
      <c r="N5947">
        <v>-1</v>
      </c>
      <c r="O5947">
        <v>-1</v>
      </c>
      <c r="P5947">
        <v>-1</v>
      </c>
      <c r="Q5947">
        <v>-1</v>
      </c>
      <c r="R5947">
        <v>-1</v>
      </c>
      <c r="S5947">
        <v>-2</v>
      </c>
      <c r="T5947">
        <v>113.4</v>
      </c>
      <c r="U5947">
        <v>21.6</v>
      </c>
      <c r="V5947">
        <v>16.796842193667587</v>
      </c>
      <c r="W5947">
        <v>-1</v>
      </c>
      <c r="X5947">
        <v>-2</v>
      </c>
      <c r="Y5947">
        <v>-2</v>
      </c>
      <c r="Z5947">
        <v>418269</v>
      </c>
    </row>
    <row r="5948" spans="1:26">
      <c r="A5948">
        <v>564341</v>
      </c>
      <c r="B5948">
        <v>4</v>
      </c>
      <c r="C5948">
        <v>56434104</v>
      </c>
      <c r="D5948">
        <v>4</v>
      </c>
      <c r="E5948">
        <v>8</v>
      </c>
      <c r="F5948">
        <v>16</v>
      </c>
      <c r="G5948">
        <v>1</v>
      </c>
      <c r="H5948">
        <v>2</v>
      </c>
      <c r="I5948">
        <v>-1</v>
      </c>
      <c r="J5948">
        <v>1</v>
      </c>
      <c r="K5948">
        <v>-1</v>
      </c>
      <c r="L5948">
        <v>31</v>
      </c>
      <c r="M5948">
        <v>2</v>
      </c>
      <c r="N5948">
        <v>-1</v>
      </c>
      <c r="O5948">
        <v>-1</v>
      </c>
      <c r="P5948">
        <v>-1</v>
      </c>
      <c r="Q5948">
        <v>-1</v>
      </c>
      <c r="R5948">
        <v>-1</v>
      </c>
      <c r="S5948">
        <v>-2</v>
      </c>
      <c r="T5948">
        <v>94.2</v>
      </c>
      <c r="U5948">
        <v>16.399999999999999</v>
      </c>
      <c r="V5948">
        <v>18.481705365554603</v>
      </c>
      <c r="W5948">
        <v>-1</v>
      </c>
      <c r="X5948">
        <v>-2</v>
      </c>
      <c r="Y5948">
        <v>-2</v>
      </c>
      <c r="Z5948">
        <v>418269</v>
      </c>
    </row>
    <row r="5949" spans="1:26">
      <c r="A5949">
        <v>564351</v>
      </c>
      <c r="B5949">
        <v>1</v>
      </c>
      <c r="C5949">
        <v>56435101</v>
      </c>
      <c r="D5949">
        <v>2</v>
      </c>
      <c r="E5949">
        <v>8</v>
      </c>
      <c r="F5949">
        <v>16</v>
      </c>
      <c r="G5949">
        <v>2</v>
      </c>
      <c r="H5949">
        <v>74</v>
      </c>
      <c r="I5949">
        <v>2</v>
      </c>
      <c r="J5949">
        <v>1</v>
      </c>
      <c r="K5949">
        <v>6</v>
      </c>
      <c r="L5949">
        <v>6</v>
      </c>
      <c r="M5949">
        <v>3</v>
      </c>
      <c r="N5949">
        <v>3</v>
      </c>
      <c r="O5949">
        <v>5</v>
      </c>
      <c r="P5949">
        <v>1</v>
      </c>
      <c r="Q5949">
        <v>11.23</v>
      </c>
      <c r="R5949">
        <v>-1</v>
      </c>
      <c r="S5949">
        <v>4</v>
      </c>
      <c r="T5949">
        <v>149.80000000000001</v>
      </c>
      <c r="U5949">
        <v>64</v>
      </c>
      <c r="V5949">
        <v>28.520448270145675</v>
      </c>
      <c r="W5949">
        <v>0.78610603290676395</v>
      </c>
      <c r="X5949">
        <v>2</v>
      </c>
      <c r="Y5949">
        <v>1</v>
      </c>
      <c r="Z5949">
        <v>345645</v>
      </c>
    </row>
    <row r="5950" spans="1:26">
      <c r="A5950">
        <v>564351</v>
      </c>
      <c r="B5950">
        <v>2</v>
      </c>
      <c r="C5950">
        <v>56435102</v>
      </c>
      <c r="D5950">
        <v>2</v>
      </c>
      <c r="E5950">
        <v>8</v>
      </c>
      <c r="F5950">
        <v>16</v>
      </c>
      <c r="G5950">
        <v>1</v>
      </c>
      <c r="H5950">
        <v>72</v>
      </c>
      <c r="I5950">
        <v>2</v>
      </c>
      <c r="J5950">
        <v>1</v>
      </c>
      <c r="K5950">
        <v>6</v>
      </c>
      <c r="L5950">
        <v>6</v>
      </c>
      <c r="M5950">
        <v>4</v>
      </c>
      <c r="N5950">
        <v>3</v>
      </c>
      <c r="O5950">
        <v>5</v>
      </c>
      <c r="P5950">
        <v>2</v>
      </c>
      <c r="Q5950">
        <v>0.17299999999999999</v>
      </c>
      <c r="R5950">
        <v>-1</v>
      </c>
      <c r="S5950">
        <v>2</v>
      </c>
      <c r="T5950">
        <v>172.9</v>
      </c>
      <c r="U5950">
        <v>68.400000000000006</v>
      </c>
      <c r="V5950">
        <v>22.880531845251337</v>
      </c>
      <c r="W5950">
        <v>0.99208704253214697</v>
      </c>
      <c r="X5950">
        <v>3</v>
      </c>
      <c r="Y5950">
        <v>3</v>
      </c>
      <c r="Z5950">
        <v>345645</v>
      </c>
    </row>
    <row r="5951" spans="1:26">
      <c r="A5951">
        <v>565151</v>
      </c>
      <c r="B5951">
        <v>1</v>
      </c>
      <c r="C5951">
        <v>56515101</v>
      </c>
      <c r="D5951">
        <v>1</v>
      </c>
      <c r="E5951">
        <v>6</v>
      </c>
      <c r="F5951">
        <v>1</v>
      </c>
      <c r="G5951">
        <v>2</v>
      </c>
      <c r="H5951">
        <v>63</v>
      </c>
      <c r="I5951">
        <v>5</v>
      </c>
      <c r="J5951">
        <v>1</v>
      </c>
      <c r="K5951">
        <v>6</v>
      </c>
      <c r="L5951">
        <v>8</v>
      </c>
      <c r="M5951">
        <v>1</v>
      </c>
      <c r="N5951">
        <v>1</v>
      </c>
      <c r="O5951">
        <v>5</v>
      </c>
      <c r="P5951">
        <v>1</v>
      </c>
      <c r="Q5951">
        <v>0.83699999999999997</v>
      </c>
      <c r="R5951">
        <v>-1</v>
      </c>
      <c r="S5951">
        <v>0</v>
      </c>
      <c r="T5951">
        <v>159.19999999999999</v>
      </c>
      <c r="U5951">
        <v>65.7</v>
      </c>
      <c r="V5951">
        <v>25.922640842402977</v>
      </c>
      <c r="W5951">
        <v>0.73000484730974302</v>
      </c>
      <c r="X5951">
        <v>2</v>
      </c>
      <c r="Y5951">
        <v>1</v>
      </c>
      <c r="Z5951">
        <v>638568</v>
      </c>
    </row>
    <row r="5952" spans="1:26">
      <c r="A5952">
        <v>565201</v>
      </c>
      <c r="B5952">
        <v>1</v>
      </c>
      <c r="C5952">
        <v>56520101</v>
      </c>
      <c r="D5952">
        <v>3</v>
      </c>
      <c r="E5952">
        <v>6</v>
      </c>
      <c r="F5952">
        <v>1</v>
      </c>
      <c r="G5952">
        <v>1</v>
      </c>
      <c r="H5952">
        <v>44</v>
      </c>
      <c r="I5952">
        <v>2</v>
      </c>
      <c r="J5952">
        <v>5</v>
      </c>
      <c r="K5952">
        <v>1</v>
      </c>
      <c r="L5952">
        <v>18</v>
      </c>
      <c r="M5952">
        <v>2</v>
      </c>
      <c r="N5952">
        <v>1</v>
      </c>
      <c r="O5952">
        <v>5</v>
      </c>
      <c r="P5952">
        <v>2</v>
      </c>
      <c r="Q5952">
        <v>5.8000000000000003E-2</v>
      </c>
      <c r="R5952">
        <v>-1</v>
      </c>
      <c r="S5952">
        <v>0</v>
      </c>
      <c r="T5952">
        <v>171</v>
      </c>
      <c r="U5952">
        <v>85</v>
      </c>
      <c r="V5952">
        <v>29.068773297766839</v>
      </c>
      <c r="W5952">
        <v>1.03307392996109</v>
      </c>
      <c r="X5952">
        <v>-8</v>
      </c>
      <c r="Y5952">
        <v>1</v>
      </c>
      <c r="Z5952">
        <v>789424</v>
      </c>
    </row>
    <row r="5953" spans="1:26">
      <c r="A5953">
        <v>565201</v>
      </c>
      <c r="B5953">
        <v>2</v>
      </c>
      <c r="C5953">
        <v>56520102</v>
      </c>
      <c r="D5953">
        <v>3</v>
      </c>
      <c r="E5953">
        <v>6</v>
      </c>
      <c r="F5953">
        <v>1</v>
      </c>
      <c r="G5953">
        <v>2</v>
      </c>
      <c r="H5953">
        <v>34</v>
      </c>
      <c r="I5953">
        <v>2</v>
      </c>
      <c r="J5953">
        <v>5</v>
      </c>
      <c r="K5953">
        <v>1</v>
      </c>
      <c r="L5953">
        <v>18</v>
      </c>
      <c r="M5953">
        <v>2</v>
      </c>
      <c r="N5953">
        <v>1</v>
      </c>
      <c r="O5953">
        <v>5</v>
      </c>
      <c r="P5953">
        <v>2</v>
      </c>
      <c r="Q5953">
        <v>0</v>
      </c>
      <c r="R5953">
        <v>-1</v>
      </c>
      <c r="S5953">
        <v>0</v>
      </c>
      <c r="T5953">
        <v>160</v>
      </c>
      <c r="U5953">
        <v>-1</v>
      </c>
      <c r="V5953">
        <v>-1</v>
      </c>
      <c r="W5953">
        <v>-1</v>
      </c>
      <c r="X5953">
        <v>-8</v>
      </c>
      <c r="Y5953">
        <v>3</v>
      </c>
      <c r="Z5953">
        <v>789424</v>
      </c>
    </row>
    <row r="5954" spans="1:26">
      <c r="A5954">
        <v>565201</v>
      </c>
      <c r="B5954">
        <v>3</v>
      </c>
      <c r="C5954">
        <v>56520103</v>
      </c>
      <c r="D5954">
        <v>3</v>
      </c>
      <c r="E5954">
        <v>6</v>
      </c>
      <c r="F5954">
        <v>1</v>
      </c>
      <c r="G5954">
        <v>2</v>
      </c>
      <c r="H5954">
        <v>3</v>
      </c>
      <c r="I5954">
        <v>-1</v>
      </c>
      <c r="J5954">
        <v>5</v>
      </c>
      <c r="K5954">
        <v>-1</v>
      </c>
      <c r="L5954">
        <v>18</v>
      </c>
      <c r="M5954">
        <v>2</v>
      </c>
      <c r="N5954">
        <v>-1</v>
      </c>
      <c r="O5954">
        <v>-1</v>
      </c>
      <c r="P5954">
        <v>-1</v>
      </c>
      <c r="Q5954">
        <v>-1</v>
      </c>
      <c r="R5954">
        <v>-1</v>
      </c>
      <c r="S5954">
        <v>-2</v>
      </c>
      <c r="T5954">
        <v>96</v>
      </c>
      <c r="U5954">
        <v>16</v>
      </c>
      <c r="V5954">
        <v>17.361111111111111</v>
      </c>
      <c r="W5954">
        <v>-1</v>
      </c>
      <c r="X5954">
        <v>-2</v>
      </c>
      <c r="Y5954">
        <v>-2</v>
      </c>
      <c r="Z5954">
        <v>789424</v>
      </c>
    </row>
    <row r="5955" spans="1:26">
      <c r="A5955">
        <v>565251</v>
      </c>
      <c r="B5955">
        <v>1</v>
      </c>
      <c r="C5955">
        <v>56525101</v>
      </c>
      <c r="D5955">
        <v>1</v>
      </c>
      <c r="E5955">
        <v>6</v>
      </c>
      <c r="F5955">
        <v>1</v>
      </c>
      <c r="G5955">
        <v>2</v>
      </c>
      <c r="H5955">
        <v>79</v>
      </c>
      <c r="I5955">
        <v>5</v>
      </c>
      <c r="J5955">
        <v>1</v>
      </c>
      <c r="K5955">
        <v>7</v>
      </c>
      <c r="L5955">
        <v>6</v>
      </c>
      <c r="M5955">
        <v>3</v>
      </c>
      <c r="N5955">
        <v>3</v>
      </c>
      <c r="O5955">
        <v>5</v>
      </c>
      <c r="P5955">
        <v>1</v>
      </c>
      <c r="Q5955">
        <v>1.5289999999999999</v>
      </c>
      <c r="R5955">
        <v>-1</v>
      </c>
      <c r="S5955">
        <v>0</v>
      </c>
      <c r="T5955">
        <v>146.1</v>
      </c>
      <c r="U5955">
        <v>74.3</v>
      </c>
      <c r="V5955">
        <v>34.808746318260638</v>
      </c>
      <c r="W5955">
        <v>0.92015371477369801</v>
      </c>
      <c r="X5955">
        <v>-8</v>
      </c>
      <c r="Y5955">
        <v>3</v>
      </c>
      <c r="Z5955">
        <v>368620</v>
      </c>
    </row>
    <row r="5956" spans="1:26">
      <c r="A5956">
        <v>565271</v>
      </c>
      <c r="B5956">
        <v>1</v>
      </c>
      <c r="C5956">
        <v>56527101</v>
      </c>
      <c r="D5956">
        <v>2</v>
      </c>
      <c r="E5956">
        <v>6</v>
      </c>
      <c r="F5956">
        <v>1</v>
      </c>
      <c r="G5956">
        <v>1</v>
      </c>
      <c r="H5956">
        <v>79</v>
      </c>
      <c r="I5956">
        <v>2</v>
      </c>
      <c r="J5956">
        <v>1</v>
      </c>
      <c r="K5956">
        <v>6</v>
      </c>
      <c r="L5956">
        <v>9</v>
      </c>
      <c r="M5956">
        <v>5</v>
      </c>
      <c r="N5956">
        <v>4</v>
      </c>
      <c r="O5956">
        <v>1</v>
      </c>
      <c r="P5956">
        <v>1</v>
      </c>
      <c r="Q5956">
        <v>9.0289999999999999</v>
      </c>
      <c r="R5956">
        <v>-1</v>
      </c>
      <c r="S5956">
        <v>-9</v>
      </c>
      <c r="T5956">
        <v>173.5</v>
      </c>
      <c r="U5956">
        <v>89</v>
      </c>
      <c r="V5956">
        <v>29.565896236992248</v>
      </c>
      <c r="W5956">
        <v>0.99722350763535395</v>
      </c>
      <c r="X5956">
        <v>2</v>
      </c>
      <c r="Y5956">
        <v>3</v>
      </c>
      <c r="Z5956">
        <v>613246</v>
      </c>
    </row>
    <row r="5957" spans="1:26">
      <c r="A5957">
        <v>565271</v>
      </c>
      <c r="B5957">
        <v>2</v>
      </c>
      <c r="C5957">
        <v>56527102</v>
      </c>
      <c r="D5957">
        <v>2</v>
      </c>
      <c r="E5957">
        <v>6</v>
      </c>
      <c r="F5957">
        <v>1</v>
      </c>
      <c r="G5957">
        <v>2</v>
      </c>
      <c r="H5957">
        <v>72</v>
      </c>
      <c r="I5957">
        <v>2</v>
      </c>
      <c r="J5957">
        <v>1</v>
      </c>
      <c r="K5957">
        <v>7</v>
      </c>
      <c r="L5957">
        <v>9</v>
      </c>
      <c r="M5957">
        <v>2</v>
      </c>
      <c r="N5957">
        <v>1</v>
      </c>
      <c r="O5957">
        <v>5</v>
      </c>
      <c r="P5957">
        <v>1</v>
      </c>
      <c r="Q5957">
        <v>0.77900000000000003</v>
      </c>
      <c r="R5957">
        <v>-1</v>
      </c>
      <c r="S5957">
        <v>3</v>
      </c>
      <c r="T5957">
        <v>152.19999999999999</v>
      </c>
      <c r="U5957">
        <v>58.4</v>
      </c>
      <c r="V5957">
        <v>25.210620923779317</v>
      </c>
      <c r="W5957">
        <v>0.83168316831683198</v>
      </c>
      <c r="X5957">
        <v>1</v>
      </c>
      <c r="Y5957">
        <v>3</v>
      </c>
      <c r="Z5957">
        <v>613246</v>
      </c>
    </row>
    <row r="5958" spans="1:26">
      <c r="A5958">
        <v>565341</v>
      </c>
      <c r="B5958">
        <v>1</v>
      </c>
      <c r="C5958">
        <v>56534101</v>
      </c>
      <c r="D5958">
        <v>4</v>
      </c>
      <c r="E5958">
        <v>6</v>
      </c>
      <c r="F5958">
        <v>1</v>
      </c>
      <c r="G5958">
        <v>1</v>
      </c>
      <c r="H5958">
        <v>43</v>
      </c>
      <c r="I5958">
        <v>2</v>
      </c>
      <c r="J5958">
        <v>1</v>
      </c>
      <c r="K5958">
        <v>5</v>
      </c>
      <c r="L5958">
        <v>13</v>
      </c>
      <c r="M5958">
        <v>2</v>
      </c>
      <c r="N5958">
        <v>1</v>
      </c>
      <c r="O5958">
        <v>5</v>
      </c>
      <c r="P5958">
        <v>1</v>
      </c>
      <c r="Q5958">
        <v>4.96</v>
      </c>
      <c r="R5958">
        <v>-1</v>
      </c>
      <c r="S5958">
        <v>0</v>
      </c>
      <c r="T5958">
        <v>171.1</v>
      </c>
      <c r="U5958">
        <v>87.7</v>
      </c>
      <c r="V5958">
        <v>29.957086558900862</v>
      </c>
      <c r="W5958">
        <v>0.98675496688741704</v>
      </c>
      <c r="X5958">
        <v>2</v>
      </c>
      <c r="Y5958">
        <v>1</v>
      </c>
      <c r="Z5958">
        <v>380321</v>
      </c>
    </row>
    <row r="5959" spans="1:26">
      <c r="A5959">
        <v>565341</v>
      </c>
      <c r="B5959">
        <v>2</v>
      </c>
      <c r="C5959">
        <v>56534102</v>
      </c>
      <c r="D5959">
        <v>4</v>
      </c>
      <c r="E5959">
        <v>6</v>
      </c>
      <c r="F5959">
        <v>1</v>
      </c>
      <c r="G5959">
        <v>2</v>
      </c>
      <c r="H5959">
        <v>42</v>
      </c>
      <c r="I5959">
        <v>2</v>
      </c>
      <c r="J5959">
        <v>1</v>
      </c>
      <c r="K5959">
        <v>5</v>
      </c>
      <c r="L5959">
        <v>13</v>
      </c>
      <c r="M5959">
        <v>2</v>
      </c>
      <c r="N5959">
        <v>1</v>
      </c>
      <c r="O5959">
        <v>5</v>
      </c>
      <c r="P5959">
        <v>1</v>
      </c>
      <c r="Q5959">
        <v>4.96</v>
      </c>
      <c r="R5959">
        <v>-1</v>
      </c>
      <c r="S5959">
        <v>0</v>
      </c>
      <c r="T5959">
        <v>158.5</v>
      </c>
      <c r="U5959">
        <v>69.8</v>
      </c>
      <c r="V5959">
        <v>27.78413557702833</v>
      </c>
      <c r="W5959">
        <v>0.77767527675276804</v>
      </c>
      <c r="X5959">
        <v>2</v>
      </c>
      <c r="Y5959">
        <v>1</v>
      </c>
      <c r="Z5959">
        <v>380321</v>
      </c>
    </row>
    <row r="5960" spans="1:26">
      <c r="A5960">
        <v>565341</v>
      </c>
      <c r="B5960">
        <v>3</v>
      </c>
      <c r="C5960">
        <v>56534103</v>
      </c>
      <c r="D5960">
        <v>4</v>
      </c>
      <c r="E5960">
        <v>6</v>
      </c>
      <c r="F5960">
        <v>1</v>
      </c>
      <c r="G5960">
        <v>1</v>
      </c>
      <c r="H5960">
        <v>18</v>
      </c>
      <c r="I5960">
        <v>1</v>
      </c>
      <c r="J5960">
        <v>1</v>
      </c>
      <c r="K5960">
        <v>3</v>
      </c>
      <c r="L5960">
        <v>13</v>
      </c>
      <c r="M5960">
        <v>2</v>
      </c>
      <c r="N5960">
        <v>1</v>
      </c>
      <c r="O5960">
        <v>5</v>
      </c>
      <c r="P5960">
        <v>1</v>
      </c>
      <c r="Q5960">
        <v>1.726</v>
      </c>
      <c r="R5960">
        <v>2</v>
      </c>
      <c r="S5960">
        <v>2</v>
      </c>
      <c r="T5960">
        <v>172.2</v>
      </c>
      <c r="U5960">
        <v>71.2</v>
      </c>
      <c r="V5960">
        <v>24.011190833660454</v>
      </c>
      <c r="W5960">
        <v>0.80935788949726295</v>
      </c>
      <c r="X5960">
        <v>-8</v>
      </c>
      <c r="Y5960">
        <v>3</v>
      </c>
      <c r="Z5960">
        <v>380321</v>
      </c>
    </row>
    <row r="5961" spans="1:26">
      <c r="A5961">
        <v>565341</v>
      </c>
      <c r="B5961">
        <v>4</v>
      </c>
      <c r="C5961">
        <v>56534104</v>
      </c>
      <c r="D5961">
        <v>4</v>
      </c>
      <c r="E5961">
        <v>6</v>
      </c>
      <c r="F5961">
        <v>1</v>
      </c>
      <c r="G5961">
        <v>2</v>
      </c>
      <c r="H5961">
        <v>17</v>
      </c>
      <c r="I5961">
        <v>1</v>
      </c>
      <c r="J5961">
        <v>1</v>
      </c>
      <c r="K5961">
        <v>4</v>
      </c>
      <c r="L5961">
        <v>13</v>
      </c>
      <c r="M5961">
        <v>2</v>
      </c>
      <c r="N5961">
        <v>1</v>
      </c>
      <c r="O5961">
        <v>5</v>
      </c>
      <c r="P5961">
        <v>1</v>
      </c>
      <c r="Q5961">
        <v>2.36</v>
      </c>
      <c r="R5961">
        <v>2</v>
      </c>
      <c r="S5961">
        <v>0</v>
      </c>
      <c r="T5961">
        <v>160.4</v>
      </c>
      <c r="U5961">
        <v>63.8</v>
      </c>
      <c r="V5961">
        <v>24.797731357392049</v>
      </c>
      <c r="W5961">
        <v>0.74014598540146004</v>
      </c>
      <c r="X5961">
        <v>-8</v>
      </c>
      <c r="Y5961">
        <v>1</v>
      </c>
      <c r="Z5961">
        <v>380321</v>
      </c>
    </row>
    <row r="5962" spans="1:26">
      <c r="A5962">
        <v>565351</v>
      </c>
      <c r="B5962">
        <v>1</v>
      </c>
      <c r="C5962">
        <v>56535101</v>
      </c>
      <c r="D5962">
        <v>2</v>
      </c>
      <c r="E5962">
        <v>6</v>
      </c>
      <c r="F5962">
        <v>1</v>
      </c>
      <c r="G5962">
        <v>1</v>
      </c>
      <c r="H5962">
        <v>28</v>
      </c>
      <c r="I5962">
        <v>6</v>
      </c>
      <c r="J5962">
        <v>7</v>
      </c>
      <c r="K5962">
        <v>1</v>
      </c>
      <c r="L5962">
        <v>13</v>
      </c>
      <c r="M5962">
        <v>2</v>
      </c>
      <c r="N5962">
        <v>1</v>
      </c>
      <c r="O5962">
        <v>5</v>
      </c>
      <c r="P5962">
        <v>1</v>
      </c>
      <c r="Q5962">
        <v>3.2029999999999998</v>
      </c>
      <c r="R5962">
        <v>-1</v>
      </c>
      <c r="S5962">
        <v>3</v>
      </c>
      <c r="T5962">
        <v>174.1</v>
      </c>
      <c r="U5962">
        <v>89.5</v>
      </c>
      <c r="V5962">
        <v>29.527419425610869</v>
      </c>
      <c r="W5962">
        <v>0.88682834046600101</v>
      </c>
      <c r="X5962">
        <v>2</v>
      </c>
      <c r="Y5962">
        <v>3</v>
      </c>
      <c r="Z5962">
        <v>571450</v>
      </c>
    </row>
    <row r="5963" spans="1:26">
      <c r="A5963">
        <v>565351</v>
      </c>
      <c r="B5963">
        <v>2</v>
      </c>
      <c r="C5963">
        <v>56535102</v>
      </c>
      <c r="D5963">
        <v>2</v>
      </c>
      <c r="E5963">
        <v>6</v>
      </c>
      <c r="F5963">
        <v>1</v>
      </c>
      <c r="G5963">
        <v>2</v>
      </c>
      <c r="H5963">
        <v>25</v>
      </c>
      <c r="I5963">
        <v>6</v>
      </c>
      <c r="J5963">
        <v>1</v>
      </c>
      <c r="K5963">
        <v>1</v>
      </c>
      <c r="L5963">
        <v>13</v>
      </c>
      <c r="M5963">
        <v>3</v>
      </c>
      <c r="N5963">
        <v>1</v>
      </c>
      <c r="O5963">
        <v>5</v>
      </c>
      <c r="P5963">
        <v>1</v>
      </c>
      <c r="Q5963">
        <v>0.66200000000000003</v>
      </c>
      <c r="R5963">
        <v>-1</v>
      </c>
      <c r="S5963">
        <v>1</v>
      </c>
      <c r="T5963">
        <v>166.4</v>
      </c>
      <c r="U5963">
        <v>52.9</v>
      </c>
      <c r="V5963">
        <v>19.105087370562124</v>
      </c>
      <c r="W5963">
        <v>0.69473684210526299</v>
      </c>
      <c r="X5963">
        <v>1</v>
      </c>
      <c r="Y5963">
        <v>3</v>
      </c>
      <c r="Z5963">
        <v>571450</v>
      </c>
    </row>
    <row r="5964" spans="1:26">
      <c r="A5964">
        <v>565371</v>
      </c>
      <c r="B5964">
        <v>1</v>
      </c>
      <c r="C5964">
        <v>56537101</v>
      </c>
      <c r="D5964">
        <v>1</v>
      </c>
      <c r="E5964">
        <v>6</v>
      </c>
      <c r="F5964">
        <v>1</v>
      </c>
      <c r="G5964">
        <v>2</v>
      </c>
      <c r="H5964">
        <v>50</v>
      </c>
      <c r="I5964">
        <v>1</v>
      </c>
      <c r="J5964">
        <v>1</v>
      </c>
      <c r="K5964">
        <v>7</v>
      </c>
      <c r="L5964">
        <v>7</v>
      </c>
      <c r="M5964">
        <v>2</v>
      </c>
      <c r="N5964">
        <v>4</v>
      </c>
      <c r="O5964">
        <v>2</v>
      </c>
      <c r="P5964">
        <v>1</v>
      </c>
      <c r="Q5964">
        <v>3.5529999999999999</v>
      </c>
      <c r="R5964">
        <v>-1</v>
      </c>
      <c r="S5964">
        <v>0</v>
      </c>
      <c r="T5964">
        <v>164</v>
      </c>
      <c r="U5964">
        <v>59.8</v>
      </c>
      <c r="V5964">
        <v>22.233789411064844</v>
      </c>
      <c r="W5964">
        <v>0.73035439137133995</v>
      </c>
      <c r="X5964">
        <v>1</v>
      </c>
      <c r="Y5964">
        <v>3</v>
      </c>
      <c r="Z5964">
        <v>283456</v>
      </c>
    </row>
    <row r="5965" spans="1:26">
      <c r="A5965">
        <v>566051</v>
      </c>
      <c r="B5965">
        <v>1</v>
      </c>
      <c r="C5965">
        <v>56605101</v>
      </c>
      <c r="D5965">
        <v>2</v>
      </c>
      <c r="E5965">
        <v>3</v>
      </c>
      <c r="F5965">
        <v>12</v>
      </c>
      <c r="G5965">
        <v>2</v>
      </c>
      <c r="H5965">
        <v>23</v>
      </c>
      <c r="I5965">
        <v>1</v>
      </c>
      <c r="J5965">
        <v>1</v>
      </c>
      <c r="K5965">
        <v>2</v>
      </c>
      <c r="L5965">
        <v>96</v>
      </c>
      <c r="M5965">
        <v>2</v>
      </c>
      <c r="N5965">
        <v>4</v>
      </c>
      <c r="O5965">
        <v>1</v>
      </c>
      <c r="P5965">
        <v>1</v>
      </c>
      <c r="Q5965">
        <v>14.641500000000001</v>
      </c>
      <c r="R5965">
        <v>2</v>
      </c>
      <c r="S5965">
        <v>0</v>
      </c>
      <c r="T5965">
        <v>169.3</v>
      </c>
      <c r="U5965">
        <v>55</v>
      </c>
      <c r="V5965">
        <v>19.18884228132308</v>
      </c>
      <c r="W5965">
        <v>0.71525600835945702</v>
      </c>
      <c r="X5965">
        <v>1</v>
      </c>
      <c r="Y5965">
        <v>3</v>
      </c>
      <c r="Z5965">
        <v>451244</v>
      </c>
    </row>
    <row r="5966" spans="1:26">
      <c r="A5966">
        <v>566051</v>
      </c>
      <c r="B5966">
        <v>2</v>
      </c>
      <c r="C5966">
        <v>56605102</v>
      </c>
      <c r="D5966">
        <v>2</v>
      </c>
      <c r="E5966">
        <v>3</v>
      </c>
      <c r="F5966">
        <v>12</v>
      </c>
      <c r="G5966">
        <v>1</v>
      </c>
      <c r="H5966">
        <v>24</v>
      </c>
      <c r="I5966">
        <v>1</v>
      </c>
      <c r="J5966">
        <v>1</v>
      </c>
      <c r="K5966">
        <v>3</v>
      </c>
      <c r="L5966">
        <v>96</v>
      </c>
      <c r="M5966">
        <v>2</v>
      </c>
      <c r="N5966">
        <v>4</v>
      </c>
      <c r="O5966">
        <v>3</v>
      </c>
      <c r="P5966">
        <v>1</v>
      </c>
      <c r="Q5966">
        <v>58</v>
      </c>
      <c r="R5966">
        <v>4</v>
      </c>
      <c r="S5966">
        <v>1</v>
      </c>
      <c r="T5966">
        <v>184.5</v>
      </c>
      <c r="U5966">
        <v>75.900000000000006</v>
      </c>
      <c r="V5966">
        <v>22.297133540441099</v>
      </c>
      <c r="W5966">
        <v>0.77424094025465295</v>
      </c>
      <c r="X5966">
        <v>1</v>
      </c>
      <c r="Y5966">
        <v>3</v>
      </c>
      <c r="Z5966">
        <v>451244</v>
      </c>
    </row>
    <row r="5967" spans="1:26">
      <c r="A5967">
        <v>566151</v>
      </c>
      <c r="B5967">
        <v>1</v>
      </c>
      <c r="C5967">
        <v>56615101</v>
      </c>
      <c r="D5967">
        <v>3</v>
      </c>
      <c r="E5967">
        <v>3</v>
      </c>
      <c r="F5967">
        <v>12</v>
      </c>
      <c r="G5967">
        <v>1</v>
      </c>
      <c r="H5967">
        <v>23</v>
      </c>
      <c r="I5967">
        <v>2</v>
      </c>
      <c r="J5967">
        <v>1</v>
      </c>
      <c r="K5967">
        <v>1</v>
      </c>
      <c r="L5967">
        <v>12</v>
      </c>
      <c r="M5967">
        <v>1</v>
      </c>
      <c r="N5967">
        <v>1</v>
      </c>
      <c r="O5967">
        <v>5</v>
      </c>
      <c r="P5967">
        <v>1</v>
      </c>
      <c r="Q5967">
        <v>0.89400000000000002</v>
      </c>
      <c r="R5967">
        <v>4</v>
      </c>
      <c r="S5967">
        <v>1</v>
      </c>
      <c r="T5967">
        <v>176</v>
      </c>
      <c r="U5967">
        <v>95.7</v>
      </c>
      <c r="V5967">
        <v>30.894886363636367</v>
      </c>
      <c r="W5967">
        <v>0.86198028289755702</v>
      </c>
      <c r="X5967">
        <v>2</v>
      </c>
      <c r="Y5967">
        <v>1</v>
      </c>
      <c r="Z5967">
        <v>373320</v>
      </c>
    </row>
    <row r="5968" spans="1:26">
      <c r="A5968">
        <v>566151</v>
      </c>
      <c r="B5968">
        <v>2</v>
      </c>
      <c r="C5968">
        <v>56615102</v>
      </c>
      <c r="D5968">
        <v>3</v>
      </c>
      <c r="E5968">
        <v>3</v>
      </c>
      <c r="F5968">
        <v>12</v>
      </c>
      <c r="G5968">
        <v>2</v>
      </c>
      <c r="H5968">
        <v>29</v>
      </c>
      <c r="I5968">
        <v>2</v>
      </c>
      <c r="J5968">
        <v>1</v>
      </c>
      <c r="K5968">
        <v>1</v>
      </c>
      <c r="L5968">
        <v>12</v>
      </c>
      <c r="M5968">
        <v>3</v>
      </c>
      <c r="N5968">
        <v>3</v>
      </c>
      <c r="O5968">
        <v>5</v>
      </c>
      <c r="P5968">
        <v>1</v>
      </c>
      <c r="Q5968">
        <v>0.374</v>
      </c>
      <c r="R5968">
        <v>-1</v>
      </c>
      <c r="S5968">
        <v>3</v>
      </c>
      <c r="T5968">
        <v>158.6</v>
      </c>
      <c r="U5968">
        <v>52.2</v>
      </c>
      <c r="V5968">
        <v>20.752199653652948</v>
      </c>
      <c r="W5968">
        <v>0.75080906148867299</v>
      </c>
      <c r="X5968">
        <v>1</v>
      </c>
      <c r="Y5968">
        <v>3</v>
      </c>
      <c r="Z5968">
        <v>373320</v>
      </c>
    </row>
    <row r="5969" spans="1:26">
      <c r="A5969">
        <v>566151</v>
      </c>
      <c r="B5969">
        <v>3</v>
      </c>
      <c r="C5969">
        <v>56615103</v>
      </c>
      <c r="D5969">
        <v>3</v>
      </c>
      <c r="E5969">
        <v>3</v>
      </c>
      <c r="F5969">
        <v>12</v>
      </c>
      <c r="G5969">
        <v>1</v>
      </c>
      <c r="H5969">
        <v>0</v>
      </c>
      <c r="I5969">
        <v>-1</v>
      </c>
      <c r="J5969">
        <v>1</v>
      </c>
      <c r="K5969">
        <v>-1</v>
      </c>
      <c r="L5969">
        <v>12</v>
      </c>
      <c r="M5969">
        <v>1</v>
      </c>
      <c r="N5969">
        <v>-1</v>
      </c>
      <c r="O5969">
        <v>-1</v>
      </c>
      <c r="P5969">
        <v>-1</v>
      </c>
      <c r="Q5969">
        <v>-1</v>
      </c>
      <c r="R5969">
        <v>-1</v>
      </c>
      <c r="S5969">
        <v>-2</v>
      </c>
      <c r="T5969">
        <v>-1</v>
      </c>
      <c r="U5969">
        <v>5.4</v>
      </c>
      <c r="V5969">
        <v>-1</v>
      </c>
      <c r="W5969">
        <v>-1</v>
      </c>
      <c r="X5969">
        <v>-2</v>
      </c>
      <c r="Y5969">
        <v>-2</v>
      </c>
      <c r="Z5969">
        <v>373320</v>
      </c>
    </row>
    <row r="5970" spans="1:26">
      <c r="A5970">
        <v>566251</v>
      </c>
      <c r="B5970">
        <v>1</v>
      </c>
      <c r="C5970">
        <v>56625101</v>
      </c>
      <c r="D5970">
        <v>3</v>
      </c>
      <c r="E5970">
        <v>3</v>
      </c>
      <c r="F5970">
        <v>12</v>
      </c>
      <c r="G5970">
        <v>2</v>
      </c>
      <c r="H5970">
        <v>39</v>
      </c>
      <c r="I5970">
        <v>4</v>
      </c>
      <c r="J5970">
        <v>5</v>
      </c>
      <c r="K5970">
        <v>4</v>
      </c>
      <c r="L5970">
        <v>5</v>
      </c>
      <c r="M5970">
        <v>5</v>
      </c>
      <c r="N5970">
        <v>4</v>
      </c>
      <c r="O5970">
        <v>1</v>
      </c>
      <c r="P5970">
        <v>2</v>
      </c>
      <c r="Q5970">
        <v>21</v>
      </c>
      <c r="R5970">
        <v>-1</v>
      </c>
      <c r="S5970">
        <v>8</v>
      </c>
      <c r="T5970">
        <v>-1</v>
      </c>
      <c r="U5970">
        <v>52.9</v>
      </c>
      <c r="V5970">
        <v>-1</v>
      </c>
      <c r="W5970">
        <v>0.91957421643997606</v>
      </c>
      <c r="X5970">
        <v>-8</v>
      </c>
      <c r="Y5970">
        <v>2</v>
      </c>
      <c r="Z5970">
        <v>307276</v>
      </c>
    </row>
    <row r="5971" spans="1:26">
      <c r="A5971">
        <v>566251</v>
      </c>
      <c r="B5971">
        <v>2</v>
      </c>
      <c r="C5971">
        <v>56625102</v>
      </c>
      <c r="D5971">
        <v>3</v>
      </c>
      <c r="E5971">
        <v>3</v>
      </c>
      <c r="F5971">
        <v>12</v>
      </c>
      <c r="G5971">
        <v>2</v>
      </c>
      <c r="H5971">
        <v>16</v>
      </c>
      <c r="I5971">
        <v>1</v>
      </c>
      <c r="J5971">
        <v>5</v>
      </c>
      <c r="K5971">
        <v>4</v>
      </c>
      <c r="L5971">
        <v>5</v>
      </c>
      <c r="M5971">
        <v>4</v>
      </c>
      <c r="N5971">
        <v>1</v>
      </c>
      <c r="O5971">
        <v>5</v>
      </c>
      <c r="P5971">
        <v>1</v>
      </c>
      <c r="Q5971">
        <v>22.5</v>
      </c>
      <c r="R5971">
        <v>2</v>
      </c>
      <c r="S5971">
        <v>6</v>
      </c>
      <c r="T5971">
        <v>160.9</v>
      </c>
      <c r="U5971">
        <v>58.1</v>
      </c>
      <c r="V5971">
        <v>22.442128471721954</v>
      </c>
      <c r="W5971">
        <v>0.70147733061640305</v>
      </c>
      <c r="X5971">
        <v>2</v>
      </c>
      <c r="Y5971">
        <v>1</v>
      </c>
      <c r="Z5971">
        <v>307276</v>
      </c>
    </row>
    <row r="5972" spans="1:26">
      <c r="A5972">
        <v>566251</v>
      </c>
      <c r="B5972">
        <v>3</v>
      </c>
      <c r="C5972">
        <v>56625103</v>
      </c>
      <c r="D5972">
        <v>3</v>
      </c>
      <c r="E5972">
        <v>3</v>
      </c>
      <c r="F5972">
        <v>12</v>
      </c>
      <c r="G5972">
        <v>1</v>
      </c>
      <c r="H5972">
        <v>15</v>
      </c>
      <c r="I5972">
        <v>-1</v>
      </c>
      <c r="J5972">
        <v>5</v>
      </c>
      <c r="K5972">
        <v>-1</v>
      </c>
      <c r="L5972">
        <v>5</v>
      </c>
      <c r="M5972">
        <v>2</v>
      </c>
      <c r="N5972">
        <v>-1</v>
      </c>
      <c r="O5972">
        <v>-1</v>
      </c>
      <c r="P5972">
        <v>-1</v>
      </c>
      <c r="Q5972">
        <v>-1</v>
      </c>
      <c r="R5972">
        <v>-1</v>
      </c>
      <c r="S5972">
        <v>0</v>
      </c>
      <c r="T5972">
        <v>166.8</v>
      </c>
      <c r="U5972">
        <v>46.5</v>
      </c>
      <c r="V5972">
        <v>16.713248106550726</v>
      </c>
      <c r="W5972">
        <v>-1</v>
      </c>
      <c r="X5972">
        <v>1</v>
      </c>
      <c r="Y5972">
        <v>3</v>
      </c>
      <c r="Z5972">
        <v>307276</v>
      </c>
    </row>
    <row r="5973" spans="1:26">
      <c r="A5973">
        <v>566341</v>
      </c>
      <c r="B5973">
        <v>1</v>
      </c>
      <c r="C5973">
        <v>56634101</v>
      </c>
      <c r="D5973">
        <v>4</v>
      </c>
      <c r="E5973">
        <v>3</v>
      </c>
      <c r="F5973">
        <v>12</v>
      </c>
      <c r="G5973">
        <v>1</v>
      </c>
      <c r="H5973">
        <v>44</v>
      </c>
      <c r="I5973">
        <v>5</v>
      </c>
      <c r="J5973">
        <v>1</v>
      </c>
      <c r="K5973">
        <v>4</v>
      </c>
      <c r="L5973">
        <v>7</v>
      </c>
      <c r="M5973">
        <v>4</v>
      </c>
      <c r="N5973">
        <v>4</v>
      </c>
      <c r="O5973">
        <v>3</v>
      </c>
      <c r="P5973">
        <v>1</v>
      </c>
      <c r="Q5973">
        <v>15</v>
      </c>
      <c r="R5973">
        <v>-1</v>
      </c>
      <c r="S5973">
        <v>1</v>
      </c>
      <c r="T5973">
        <v>-1</v>
      </c>
      <c r="U5973">
        <v>-1</v>
      </c>
      <c r="V5973">
        <v>-1</v>
      </c>
      <c r="W5973">
        <v>-1</v>
      </c>
      <c r="X5973">
        <v>-8</v>
      </c>
      <c r="Y5973">
        <v>3</v>
      </c>
      <c r="Z5973">
        <v>273798</v>
      </c>
    </row>
    <row r="5974" spans="1:26">
      <c r="A5974">
        <v>566341</v>
      </c>
      <c r="B5974">
        <v>2</v>
      </c>
      <c r="C5974">
        <v>56634102</v>
      </c>
      <c r="D5974">
        <v>4</v>
      </c>
      <c r="E5974">
        <v>3</v>
      </c>
      <c r="F5974">
        <v>12</v>
      </c>
      <c r="G5974">
        <v>1</v>
      </c>
      <c r="H5974">
        <v>0</v>
      </c>
      <c r="I5974">
        <v>-1</v>
      </c>
      <c r="J5974">
        <v>2</v>
      </c>
      <c r="K5974">
        <v>-1</v>
      </c>
      <c r="L5974">
        <v>7</v>
      </c>
      <c r="M5974">
        <v>1</v>
      </c>
      <c r="N5974">
        <v>-1</v>
      </c>
      <c r="O5974">
        <v>-1</v>
      </c>
      <c r="P5974">
        <v>-1</v>
      </c>
      <c r="Q5974">
        <v>-1</v>
      </c>
      <c r="R5974">
        <v>-1</v>
      </c>
      <c r="S5974">
        <v>-2</v>
      </c>
      <c r="T5974">
        <v>-1</v>
      </c>
      <c r="U5974">
        <v>-1</v>
      </c>
      <c r="V5974">
        <v>-1</v>
      </c>
      <c r="W5974">
        <v>-1</v>
      </c>
      <c r="X5974">
        <v>-2</v>
      </c>
      <c r="Y5974">
        <v>-2</v>
      </c>
      <c r="Z5974">
        <v>273798</v>
      </c>
    </row>
    <row r="5975" spans="1:26">
      <c r="A5975">
        <v>566341</v>
      </c>
      <c r="B5975">
        <v>3</v>
      </c>
      <c r="C5975">
        <v>56634103</v>
      </c>
      <c r="D5975">
        <v>4</v>
      </c>
      <c r="E5975">
        <v>3</v>
      </c>
      <c r="F5975">
        <v>12</v>
      </c>
      <c r="G5975">
        <v>2</v>
      </c>
      <c r="H5975">
        <v>15</v>
      </c>
      <c r="I5975">
        <v>-1</v>
      </c>
      <c r="J5975">
        <v>1</v>
      </c>
      <c r="K5975">
        <v>-1</v>
      </c>
      <c r="L5975">
        <v>7</v>
      </c>
      <c r="M5975">
        <v>3</v>
      </c>
      <c r="N5975">
        <v>-1</v>
      </c>
      <c r="O5975">
        <v>-1</v>
      </c>
      <c r="P5975">
        <v>-1</v>
      </c>
      <c r="Q5975">
        <v>-1</v>
      </c>
      <c r="R5975">
        <v>-1</v>
      </c>
      <c r="S5975">
        <v>3</v>
      </c>
      <c r="T5975">
        <v>159.9</v>
      </c>
      <c r="U5975">
        <v>65.400000000000006</v>
      </c>
      <c r="V5975">
        <v>25.578838556461768</v>
      </c>
      <c r="W5975">
        <v>-1</v>
      </c>
      <c r="X5975">
        <v>1</v>
      </c>
      <c r="Y5975">
        <v>1</v>
      </c>
      <c r="Z5975">
        <v>273798</v>
      </c>
    </row>
    <row r="5976" spans="1:26">
      <c r="A5976">
        <v>566341</v>
      </c>
      <c r="B5976">
        <v>4</v>
      </c>
      <c r="C5976">
        <v>56634104</v>
      </c>
      <c r="D5976">
        <v>4</v>
      </c>
      <c r="E5976">
        <v>3</v>
      </c>
      <c r="F5976">
        <v>12</v>
      </c>
      <c r="G5976">
        <v>2</v>
      </c>
      <c r="H5976">
        <v>17</v>
      </c>
      <c r="I5976">
        <v>1</v>
      </c>
      <c r="J5976">
        <v>1</v>
      </c>
      <c r="K5976">
        <v>-1</v>
      </c>
      <c r="L5976">
        <v>7</v>
      </c>
      <c r="M5976">
        <v>3</v>
      </c>
      <c r="N5976">
        <v>4</v>
      </c>
      <c r="O5976">
        <v>2</v>
      </c>
      <c r="P5976">
        <v>1</v>
      </c>
      <c r="Q5976">
        <v>20.308</v>
      </c>
      <c r="R5976">
        <v>4</v>
      </c>
      <c r="S5976">
        <v>-9</v>
      </c>
      <c r="T5976">
        <v>175.4</v>
      </c>
      <c r="U5976">
        <v>67.5</v>
      </c>
      <c r="V5976">
        <v>21.940402715279234</v>
      </c>
      <c r="W5976">
        <v>-1</v>
      </c>
      <c r="X5976">
        <v>1</v>
      </c>
      <c r="Y5976">
        <v>1</v>
      </c>
      <c r="Z5976">
        <v>273798</v>
      </c>
    </row>
    <row r="5977" spans="1:26">
      <c r="A5977">
        <v>566351</v>
      </c>
      <c r="B5977">
        <v>1</v>
      </c>
      <c r="C5977">
        <v>56635101</v>
      </c>
      <c r="D5977">
        <v>1</v>
      </c>
      <c r="E5977">
        <v>3</v>
      </c>
      <c r="F5977">
        <v>12</v>
      </c>
      <c r="G5977">
        <v>2</v>
      </c>
      <c r="H5977">
        <v>78</v>
      </c>
      <c r="I5977">
        <v>5</v>
      </c>
      <c r="J5977">
        <v>1</v>
      </c>
      <c r="K5977">
        <v>3</v>
      </c>
      <c r="L5977">
        <v>8</v>
      </c>
      <c r="M5977">
        <v>4</v>
      </c>
      <c r="N5977">
        <v>1</v>
      </c>
      <c r="O5977">
        <v>5</v>
      </c>
      <c r="P5977">
        <v>1</v>
      </c>
      <c r="Q5977">
        <v>1.875</v>
      </c>
      <c r="R5977">
        <v>-1</v>
      </c>
      <c r="S5977">
        <v>7</v>
      </c>
      <c r="T5977">
        <v>146.69999999999999</v>
      </c>
      <c r="U5977">
        <v>76.3</v>
      </c>
      <c r="V5977">
        <v>35.453924070984058</v>
      </c>
      <c r="W5977">
        <v>0.95754091110128203</v>
      </c>
      <c r="X5977">
        <v>2</v>
      </c>
      <c r="Y5977">
        <v>1</v>
      </c>
      <c r="Z5977">
        <v>789301</v>
      </c>
    </row>
    <row r="5978" spans="1:26">
      <c r="A5978">
        <v>567201</v>
      </c>
      <c r="B5978">
        <v>1</v>
      </c>
      <c r="C5978">
        <v>56720101</v>
      </c>
      <c r="D5978">
        <v>2</v>
      </c>
      <c r="E5978">
        <v>5</v>
      </c>
      <c r="F5978">
        <v>28</v>
      </c>
      <c r="G5978">
        <v>1</v>
      </c>
      <c r="H5978">
        <v>85</v>
      </c>
      <c r="I5978">
        <v>2</v>
      </c>
      <c r="J5978">
        <v>1</v>
      </c>
      <c r="K5978">
        <v>1</v>
      </c>
      <c r="L5978">
        <v>9</v>
      </c>
      <c r="M5978">
        <v>4</v>
      </c>
      <c r="N5978">
        <v>4</v>
      </c>
      <c r="O5978">
        <v>1</v>
      </c>
      <c r="P5978">
        <v>2</v>
      </c>
      <c r="Q5978">
        <v>0</v>
      </c>
      <c r="R5978">
        <v>-1</v>
      </c>
      <c r="S5978">
        <v>0</v>
      </c>
      <c r="T5978">
        <v>-1</v>
      </c>
      <c r="U5978">
        <v>-1</v>
      </c>
      <c r="V5978">
        <v>-1</v>
      </c>
      <c r="W5978">
        <v>0.91818629866929502</v>
      </c>
      <c r="X5978">
        <v>1</v>
      </c>
      <c r="Y5978">
        <v>3</v>
      </c>
      <c r="Z5978">
        <v>573525</v>
      </c>
    </row>
    <row r="5979" spans="1:26">
      <c r="A5979">
        <v>567201</v>
      </c>
      <c r="B5979">
        <v>2</v>
      </c>
      <c r="C5979">
        <v>56720102</v>
      </c>
      <c r="D5979">
        <v>2</v>
      </c>
      <c r="E5979">
        <v>5</v>
      </c>
      <c r="F5979">
        <v>28</v>
      </c>
      <c r="G5979">
        <v>2</v>
      </c>
      <c r="H5979">
        <v>83</v>
      </c>
      <c r="I5979">
        <v>2</v>
      </c>
      <c r="J5979">
        <v>1</v>
      </c>
      <c r="K5979">
        <v>2</v>
      </c>
      <c r="L5979">
        <v>9</v>
      </c>
      <c r="M5979">
        <v>4</v>
      </c>
      <c r="N5979">
        <v>2</v>
      </c>
      <c r="O5979">
        <v>5</v>
      </c>
      <c r="P5979">
        <v>2</v>
      </c>
      <c r="Q5979">
        <v>0</v>
      </c>
      <c r="R5979">
        <v>-1</v>
      </c>
      <c r="S5979">
        <v>5</v>
      </c>
      <c r="T5979">
        <v>-1</v>
      </c>
      <c r="U5979">
        <v>-1</v>
      </c>
      <c r="V5979">
        <v>-1</v>
      </c>
      <c r="W5979">
        <v>0.81919850885368095</v>
      </c>
      <c r="X5979">
        <v>-8</v>
      </c>
      <c r="Y5979">
        <v>3</v>
      </c>
      <c r="Z5979">
        <v>573525</v>
      </c>
    </row>
    <row r="5980" spans="1:26">
      <c r="A5980">
        <v>567251</v>
      </c>
      <c r="B5980">
        <v>1</v>
      </c>
      <c r="C5980">
        <v>56725101</v>
      </c>
      <c r="D5980">
        <v>2</v>
      </c>
      <c r="E5980">
        <v>5</v>
      </c>
      <c r="F5980">
        <v>28</v>
      </c>
      <c r="G5980">
        <v>1</v>
      </c>
      <c r="H5980">
        <v>51</v>
      </c>
      <c r="I5980">
        <v>4</v>
      </c>
      <c r="J5980">
        <v>1</v>
      </c>
      <c r="K5980">
        <v>7</v>
      </c>
      <c r="L5980">
        <v>-1</v>
      </c>
      <c r="M5980">
        <v>4</v>
      </c>
      <c r="N5980">
        <v>4</v>
      </c>
      <c r="O5980">
        <v>2</v>
      </c>
      <c r="P5980">
        <v>1</v>
      </c>
      <c r="Q5980">
        <v>28.058</v>
      </c>
      <c r="R5980">
        <v>-1</v>
      </c>
      <c r="S5980">
        <v>3</v>
      </c>
      <c r="T5980">
        <v>-1</v>
      </c>
      <c r="U5980">
        <v>-1</v>
      </c>
      <c r="V5980">
        <v>-1</v>
      </c>
      <c r="W5980">
        <v>-1</v>
      </c>
      <c r="X5980">
        <v>1</v>
      </c>
      <c r="Y5980">
        <v>3</v>
      </c>
      <c r="Z5980">
        <v>388323</v>
      </c>
    </row>
    <row r="5981" spans="1:26">
      <c r="A5981">
        <v>567251</v>
      </c>
      <c r="B5981">
        <v>2</v>
      </c>
      <c r="C5981">
        <v>56725102</v>
      </c>
      <c r="D5981">
        <v>2</v>
      </c>
      <c r="E5981">
        <v>5</v>
      </c>
      <c r="F5981">
        <v>28</v>
      </c>
      <c r="G5981">
        <v>1</v>
      </c>
      <c r="H5981">
        <v>19</v>
      </c>
      <c r="I5981">
        <v>1</v>
      </c>
      <c r="J5981">
        <v>1</v>
      </c>
      <c r="K5981">
        <v>4</v>
      </c>
      <c r="L5981">
        <v>-1</v>
      </c>
      <c r="M5981">
        <v>3</v>
      </c>
      <c r="N5981">
        <v>3</v>
      </c>
      <c r="O5981">
        <v>5</v>
      </c>
      <c r="P5981">
        <v>1</v>
      </c>
      <c r="Q5981">
        <v>11.308</v>
      </c>
      <c r="R5981">
        <v>4</v>
      </c>
      <c r="S5981">
        <v>2</v>
      </c>
      <c r="T5981">
        <v>-1</v>
      </c>
      <c r="U5981">
        <v>-1</v>
      </c>
      <c r="V5981">
        <v>-1</v>
      </c>
      <c r="W5981">
        <v>-1</v>
      </c>
      <c r="X5981">
        <v>1</v>
      </c>
      <c r="Y5981">
        <v>1</v>
      </c>
      <c r="Z5981">
        <v>388323</v>
      </c>
    </row>
    <row r="5982" spans="1:26">
      <c r="A5982">
        <v>567351</v>
      </c>
      <c r="B5982">
        <v>1</v>
      </c>
      <c r="C5982">
        <v>56735101</v>
      </c>
      <c r="D5982">
        <v>1</v>
      </c>
      <c r="E5982">
        <v>5</v>
      </c>
      <c r="F5982">
        <v>28</v>
      </c>
      <c r="G5982">
        <v>2</v>
      </c>
      <c r="H5982">
        <v>60</v>
      </c>
      <c r="I5982">
        <v>2</v>
      </c>
      <c r="J5982">
        <v>1</v>
      </c>
      <c r="K5982">
        <v>7</v>
      </c>
      <c r="L5982">
        <v>11</v>
      </c>
      <c r="M5982">
        <v>2</v>
      </c>
      <c r="N5982">
        <v>1</v>
      </c>
      <c r="O5982">
        <v>5</v>
      </c>
      <c r="P5982">
        <v>2</v>
      </c>
      <c r="Q5982">
        <v>0</v>
      </c>
      <c r="R5982">
        <v>-1</v>
      </c>
      <c r="S5982">
        <v>0</v>
      </c>
      <c r="T5982">
        <v>154.4</v>
      </c>
      <c r="U5982">
        <v>64.400000000000006</v>
      </c>
      <c r="V5982">
        <v>27.014148030819619</v>
      </c>
      <c r="W5982">
        <v>0.85749385749385798</v>
      </c>
      <c r="X5982">
        <v>1</v>
      </c>
      <c r="Y5982">
        <v>3</v>
      </c>
      <c r="Z5982">
        <v>857368</v>
      </c>
    </row>
    <row r="5983" spans="1:26">
      <c r="A5983">
        <v>568151</v>
      </c>
      <c r="B5983">
        <v>1</v>
      </c>
      <c r="C5983">
        <v>56815101</v>
      </c>
      <c r="D5983">
        <v>1</v>
      </c>
      <c r="E5983">
        <v>2</v>
      </c>
      <c r="F5983">
        <v>15</v>
      </c>
      <c r="G5983">
        <v>2</v>
      </c>
      <c r="H5983">
        <v>45</v>
      </c>
      <c r="I5983">
        <v>1</v>
      </c>
      <c r="J5983">
        <v>1</v>
      </c>
      <c r="K5983">
        <v>7</v>
      </c>
      <c r="L5983">
        <v>8</v>
      </c>
      <c r="M5983">
        <v>3</v>
      </c>
      <c r="N5983">
        <v>1</v>
      </c>
      <c r="O5983">
        <v>5</v>
      </c>
      <c r="P5983">
        <v>1</v>
      </c>
      <c r="Q5983">
        <v>5.73</v>
      </c>
      <c r="R5983">
        <v>-1</v>
      </c>
      <c r="S5983">
        <v>12</v>
      </c>
      <c r="T5983">
        <v>-1</v>
      </c>
      <c r="U5983">
        <v>48.7</v>
      </c>
      <c r="V5983">
        <v>-1</v>
      </c>
      <c r="W5983">
        <v>0.82027649769585198</v>
      </c>
      <c r="X5983">
        <v>3</v>
      </c>
      <c r="Y5983">
        <v>3</v>
      </c>
      <c r="Z5983">
        <v>452329</v>
      </c>
    </row>
    <row r="5984" spans="1:26">
      <c r="A5984">
        <v>568181</v>
      </c>
      <c r="B5984">
        <v>1</v>
      </c>
      <c r="C5984">
        <v>56818101</v>
      </c>
      <c r="D5984">
        <v>2</v>
      </c>
      <c r="E5984">
        <v>2</v>
      </c>
      <c r="F5984">
        <v>15</v>
      </c>
      <c r="G5984">
        <v>1</v>
      </c>
      <c r="H5984">
        <v>61</v>
      </c>
      <c r="I5984">
        <v>2</v>
      </c>
      <c r="J5984">
        <v>1</v>
      </c>
      <c r="K5984">
        <v>7</v>
      </c>
      <c r="L5984">
        <v>7</v>
      </c>
      <c r="M5984">
        <v>5</v>
      </c>
      <c r="N5984">
        <v>4</v>
      </c>
      <c r="O5984">
        <v>3</v>
      </c>
      <c r="P5984">
        <v>1</v>
      </c>
      <c r="Q5984">
        <v>0.97799999999999998</v>
      </c>
      <c r="R5984">
        <v>-1</v>
      </c>
      <c r="S5984">
        <v>1</v>
      </c>
      <c r="T5984">
        <v>169.7</v>
      </c>
      <c r="U5984">
        <v>78.599999999999994</v>
      </c>
      <c r="V5984">
        <v>27.293476754882011</v>
      </c>
      <c r="W5984">
        <v>1.0706357214934401</v>
      </c>
      <c r="X5984">
        <v>1</v>
      </c>
      <c r="Y5984">
        <v>3</v>
      </c>
      <c r="Z5984">
        <v>559089</v>
      </c>
    </row>
    <row r="5985" spans="1:26">
      <c r="A5985">
        <v>568181</v>
      </c>
      <c r="B5985">
        <v>2</v>
      </c>
      <c r="C5985">
        <v>56818102</v>
      </c>
      <c r="D5985">
        <v>2</v>
      </c>
      <c r="E5985">
        <v>2</v>
      </c>
      <c r="F5985">
        <v>15</v>
      </c>
      <c r="G5985">
        <v>2</v>
      </c>
      <c r="H5985">
        <v>56</v>
      </c>
      <c r="I5985">
        <v>2</v>
      </c>
      <c r="J5985">
        <v>1</v>
      </c>
      <c r="K5985">
        <v>7</v>
      </c>
      <c r="L5985">
        <v>7</v>
      </c>
      <c r="M5985">
        <v>1</v>
      </c>
      <c r="N5985">
        <v>4</v>
      </c>
      <c r="O5985">
        <v>3</v>
      </c>
      <c r="P5985">
        <v>1</v>
      </c>
      <c r="Q5985">
        <v>8.6999999999999994E-2</v>
      </c>
      <c r="R5985">
        <v>-1</v>
      </c>
      <c r="S5985">
        <v>2</v>
      </c>
      <c r="T5985">
        <v>153.19999999999999</v>
      </c>
      <c r="U5985">
        <v>89.2</v>
      </c>
      <c r="V5985">
        <v>38.005576423590057</v>
      </c>
      <c r="W5985">
        <v>0.86770428015564205</v>
      </c>
      <c r="X5985">
        <v>2</v>
      </c>
      <c r="Y5985">
        <v>1</v>
      </c>
      <c r="Z5985">
        <v>559089</v>
      </c>
    </row>
    <row r="5986" spans="1:26">
      <c r="A5986">
        <v>568201</v>
      </c>
      <c r="B5986">
        <v>1</v>
      </c>
      <c r="C5986">
        <v>56820101</v>
      </c>
      <c r="D5986">
        <v>1</v>
      </c>
      <c r="E5986">
        <v>2</v>
      </c>
      <c r="F5986">
        <v>15</v>
      </c>
      <c r="G5986">
        <v>1</v>
      </c>
      <c r="H5986">
        <v>45</v>
      </c>
      <c r="I5986">
        <v>4</v>
      </c>
      <c r="J5986">
        <v>1</v>
      </c>
      <c r="K5986">
        <v>4</v>
      </c>
      <c r="L5986">
        <v>9</v>
      </c>
      <c r="M5986">
        <v>2</v>
      </c>
      <c r="N5986">
        <v>3</v>
      </c>
      <c r="O5986">
        <v>5</v>
      </c>
      <c r="P5986">
        <v>1</v>
      </c>
      <c r="Q5986">
        <v>15.125</v>
      </c>
      <c r="R5986">
        <v>-1</v>
      </c>
      <c r="S5986">
        <v>4</v>
      </c>
      <c r="T5986">
        <v>172.4</v>
      </c>
      <c r="U5986">
        <v>91.1</v>
      </c>
      <c r="V5986">
        <v>30.65094395486674</v>
      </c>
      <c r="W5986">
        <v>0.99083409715856996</v>
      </c>
      <c r="X5986">
        <v>2</v>
      </c>
      <c r="Y5986">
        <v>3</v>
      </c>
      <c r="Z5986">
        <v>412275</v>
      </c>
    </row>
    <row r="5987" spans="1:26">
      <c r="A5987">
        <v>568251</v>
      </c>
      <c r="B5987">
        <v>1</v>
      </c>
      <c r="C5987">
        <v>56825101</v>
      </c>
      <c r="D5987">
        <v>1</v>
      </c>
      <c r="E5987">
        <v>2</v>
      </c>
      <c r="F5987">
        <v>15</v>
      </c>
      <c r="G5987">
        <v>2</v>
      </c>
      <c r="H5987">
        <v>45</v>
      </c>
      <c r="I5987">
        <v>3</v>
      </c>
      <c r="J5987">
        <v>1</v>
      </c>
      <c r="K5987">
        <v>5</v>
      </c>
      <c r="L5987">
        <v>96</v>
      </c>
      <c r="M5987">
        <v>3</v>
      </c>
      <c r="N5987">
        <v>4</v>
      </c>
      <c r="O5987">
        <v>3</v>
      </c>
      <c r="P5987">
        <v>1</v>
      </c>
      <c r="Q5987">
        <v>28.23</v>
      </c>
      <c r="R5987">
        <v>-1</v>
      </c>
      <c r="S5987">
        <v>9</v>
      </c>
      <c r="T5987">
        <v>153.69999999999999</v>
      </c>
      <c r="U5987">
        <v>47.3</v>
      </c>
      <c r="V5987">
        <v>20.022274250974341</v>
      </c>
      <c r="W5987">
        <v>-1</v>
      </c>
      <c r="X5987">
        <v>-8</v>
      </c>
      <c r="Y5987">
        <v>3</v>
      </c>
      <c r="Z5987">
        <v>528498</v>
      </c>
    </row>
    <row r="5988" spans="1:26">
      <c r="A5988">
        <v>568271</v>
      </c>
      <c r="B5988">
        <v>1</v>
      </c>
      <c r="C5988">
        <v>56827101</v>
      </c>
      <c r="D5988">
        <v>2</v>
      </c>
      <c r="E5988">
        <v>2</v>
      </c>
      <c r="F5988">
        <v>15</v>
      </c>
      <c r="G5988">
        <v>1</v>
      </c>
      <c r="H5988">
        <v>71</v>
      </c>
      <c r="I5988">
        <v>2</v>
      </c>
      <c r="J5988">
        <v>1</v>
      </c>
      <c r="K5988">
        <v>5</v>
      </c>
      <c r="L5988">
        <v>11</v>
      </c>
      <c r="M5988">
        <v>2</v>
      </c>
      <c r="N5988">
        <v>3</v>
      </c>
      <c r="O5988">
        <v>5</v>
      </c>
      <c r="P5988">
        <v>2</v>
      </c>
      <c r="Q5988">
        <v>0</v>
      </c>
      <c r="R5988">
        <v>-1</v>
      </c>
      <c r="S5988">
        <v>0</v>
      </c>
      <c r="T5988">
        <v>184.3</v>
      </c>
      <c r="U5988">
        <v>98.1</v>
      </c>
      <c r="V5988">
        <v>28.881406350788666</v>
      </c>
      <c r="W5988">
        <v>1.0253521126760601</v>
      </c>
      <c r="X5988">
        <v>-8</v>
      </c>
      <c r="Y5988">
        <v>1</v>
      </c>
      <c r="Z5988">
        <v>518302</v>
      </c>
    </row>
    <row r="5989" spans="1:26">
      <c r="A5989">
        <v>568271</v>
      </c>
      <c r="B5989">
        <v>2</v>
      </c>
      <c r="C5989">
        <v>56827102</v>
      </c>
      <c r="D5989">
        <v>2</v>
      </c>
      <c r="E5989">
        <v>2</v>
      </c>
      <c r="F5989">
        <v>15</v>
      </c>
      <c r="G5989">
        <v>2</v>
      </c>
      <c r="H5989">
        <v>64</v>
      </c>
      <c r="I5989">
        <v>2</v>
      </c>
      <c r="J5989">
        <v>1</v>
      </c>
      <c r="K5989">
        <v>4</v>
      </c>
      <c r="L5989">
        <v>11</v>
      </c>
      <c r="M5989">
        <v>1</v>
      </c>
      <c r="N5989">
        <v>3</v>
      </c>
      <c r="O5989">
        <v>5</v>
      </c>
      <c r="P5989">
        <v>2</v>
      </c>
      <c r="Q5989">
        <v>0</v>
      </c>
      <c r="R5989">
        <v>-1</v>
      </c>
      <c r="S5989">
        <v>1</v>
      </c>
      <c r="T5989">
        <v>169.4</v>
      </c>
      <c r="U5989">
        <v>92.4</v>
      </c>
      <c r="V5989">
        <v>32.199205752924762</v>
      </c>
      <c r="W5989">
        <v>0.71317829457364301</v>
      </c>
      <c r="X5989">
        <v>2</v>
      </c>
      <c r="Y5989">
        <v>1</v>
      </c>
      <c r="Z5989">
        <v>518302</v>
      </c>
    </row>
    <row r="5990" spans="1:26">
      <c r="A5990">
        <v>568371</v>
      </c>
      <c r="B5990">
        <v>1</v>
      </c>
      <c r="C5990">
        <v>56837101</v>
      </c>
      <c r="D5990">
        <v>1</v>
      </c>
      <c r="E5990">
        <v>2</v>
      </c>
      <c r="F5990">
        <v>15</v>
      </c>
      <c r="G5990">
        <v>1</v>
      </c>
      <c r="H5990">
        <v>42</v>
      </c>
      <c r="I5990">
        <v>3</v>
      </c>
      <c r="J5990">
        <v>1</v>
      </c>
      <c r="K5990">
        <v>2</v>
      </c>
      <c r="L5990">
        <v>11</v>
      </c>
      <c r="M5990">
        <v>1</v>
      </c>
      <c r="N5990">
        <v>1</v>
      </c>
      <c r="O5990">
        <v>5</v>
      </c>
      <c r="P5990">
        <v>1</v>
      </c>
      <c r="Q5990">
        <v>5.569</v>
      </c>
      <c r="R5990">
        <v>-1</v>
      </c>
      <c r="S5990">
        <v>0</v>
      </c>
      <c r="T5990">
        <v>171.2</v>
      </c>
      <c r="U5990">
        <v>76.2</v>
      </c>
      <c r="V5990">
        <v>25.998449646257317</v>
      </c>
      <c r="W5990">
        <v>0.931841302136317</v>
      </c>
      <c r="X5990">
        <v>1</v>
      </c>
      <c r="Y5990">
        <v>1</v>
      </c>
      <c r="Z5990">
        <v>770338</v>
      </c>
    </row>
    <row r="5991" spans="1:26">
      <c r="A5991">
        <v>569051</v>
      </c>
      <c r="B5991">
        <v>1</v>
      </c>
      <c r="C5991">
        <v>56905101</v>
      </c>
      <c r="D5991">
        <v>3</v>
      </c>
      <c r="E5991">
        <v>6</v>
      </c>
      <c r="F5991">
        <v>1</v>
      </c>
      <c r="G5991">
        <v>1</v>
      </c>
      <c r="H5991">
        <v>60</v>
      </c>
      <c r="I5991">
        <v>2</v>
      </c>
      <c r="J5991">
        <v>1</v>
      </c>
      <c r="K5991">
        <v>6</v>
      </c>
      <c r="L5991">
        <v>11</v>
      </c>
      <c r="M5991">
        <v>2</v>
      </c>
      <c r="N5991">
        <v>3</v>
      </c>
      <c r="O5991">
        <v>5</v>
      </c>
      <c r="P5991">
        <v>1</v>
      </c>
      <c r="Q5991">
        <v>28.616</v>
      </c>
      <c r="R5991">
        <v>-1</v>
      </c>
      <c r="S5991">
        <v>0</v>
      </c>
      <c r="T5991">
        <v>174.1</v>
      </c>
      <c r="U5991">
        <v>78.900000000000006</v>
      </c>
      <c r="V5991">
        <v>26.03031723665584</v>
      </c>
      <c r="W5991">
        <v>0.95173453996983404</v>
      </c>
      <c r="X5991">
        <v>2</v>
      </c>
      <c r="Y5991">
        <v>3</v>
      </c>
      <c r="Z5991">
        <v>213775</v>
      </c>
    </row>
    <row r="5992" spans="1:26">
      <c r="A5992">
        <v>569051</v>
      </c>
      <c r="B5992">
        <v>2</v>
      </c>
      <c r="C5992">
        <v>56905102</v>
      </c>
      <c r="D5992">
        <v>3</v>
      </c>
      <c r="E5992">
        <v>6</v>
      </c>
      <c r="F5992">
        <v>1</v>
      </c>
      <c r="G5992">
        <v>2</v>
      </c>
      <c r="H5992">
        <v>59</v>
      </c>
      <c r="I5992">
        <v>2</v>
      </c>
      <c r="J5992">
        <v>1</v>
      </c>
      <c r="K5992">
        <v>2</v>
      </c>
      <c r="L5992">
        <v>11</v>
      </c>
      <c r="M5992">
        <v>3</v>
      </c>
      <c r="N5992">
        <v>3</v>
      </c>
      <c r="O5992">
        <v>5</v>
      </c>
      <c r="P5992">
        <v>2</v>
      </c>
      <c r="Q5992">
        <v>0</v>
      </c>
      <c r="R5992">
        <v>-1</v>
      </c>
      <c r="S5992">
        <v>1</v>
      </c>
      <c r="T5992">
        <v>161.19999999999999</v>
      </c>
      <c r="U5992">
        <v>67</v>
      </c>
      <c r="V5992">
        <v>25.783669624220337</v>
      </c>
      <c r="W5992">
        <v>0.82007759456838003</v>
      </c>
      <c r="X5992">
        <v>-8</v>
      </c>
      <c r="Y5992">
        <v>3</v>
      </c>
      <c r="Z5992">
        <v>213775</v>
      </c>
    </row>
    <row r="5993" spans="1:26">
      <c r="A5993">
        <v>569051</v>
      </c>
      <c r="B5993">
        <v>3</v>
      </c>
      <c r="C5993">
        <v>56905103</v>
      </c>
      <c r="D5993">
        <v>3</v>
      </c>
      <c r="E5993">
        <v>6</v>
      </c>
      <c r="F5993">
        <v>1</v>
      </c>
      <c r="G5993">
        <v>1</v>
      </c>
      <c r="H5993">
        <v>18</v>
      </c>
      <c r="I5993">
        <v>1</v>
      </c>
      <c r="J5993">
        <v>1</v>
      </c>
      <c r="K5993">
        <v>2</v>
      </c>
      <c r="L5993">
        <v>11</v>
      </c>
      <c r="M5993">
        <v>1</v>
      </c>
      <c r="N5993">
        <v>1</v>
      </c>
      <c r="O5993">
        <v>5</v>
      </c>
      <c r="P5993">
        <v>1</v>
      </c>
      <c r="Q5993">
        <v>3.145</v>
      </c>
      <c r="R5993">
        <v>3</v>
      </c>
      <c r="S5993">
        <v>0</v>
      </c>
      <c r="T5993">
        <v>176.9</v>
      </c>
      <c r="U5993">
        <v>74.7</v>
      </c>
      <c r="V5993">
        <v>23.870687977513619</v>
      </c>
      <c r="W5993">
        <v>0.79598145285935096</v>
      </c>
      <c r="X5993">
        <v>-8</v>
      </c>
      <c r="Y5993">
        <v>3</v>
      </c>
      <c r="Z5993">
        <v>213775</v>
      </c>
    </row>
    <row r="5994" spans="1:26">
      <c r="A5994">
        <v>569181</v>
      </c>
      <c r="B5994">
        <v>1</v>
      </c>
      <c r="C5994">
        <v>56918101</v>
      </c>
      <c r="D5994">
        <v>1</v>
      </c>
      <c r="E5994">
        <v>6</v>
      </c>
      <c r="F5994">
        <v>1</v>
      </c>
      <c r="G5994">
        <v>2</v>
      </c>
      <c r="H5994">
        <v>77</v>
      </c>
      <c r="I5994">
        <v>2</v>
      </c>
      <c r="J5994">
        <v>1</v>
      </c>
      <c r="K5994">
        <v>7</v>
      </c>
      <c r="L5994">
        <v>96</v>
      </c>
      <c r="M5994">
        <v>5</v>
      </c>
      <c r="N5994">
        <v>3</v>
      </c>
      <c r="O5994">
        <v>5</v>
      </c>
      <c r="P5994">
        <v>2</v>
      </c>
      <c r="Q5994">
        <v>0</v>
      </c>
      <c r="R5994">
        <v>-1</v>
      </c>
      <c r="S5994">
        <v>-9</v>
      </c>
      <c r="T5994">
        <v>-1</v>
      </c>
      <c r="U5994">
        <v>-1</v>
      </c>
      <c r="V5994">
        <v>-1</v>
      </c>
      <c r="W5994">
        <v>-1</v>
      </c>
      <c r="X5994">
        <v>2</v>
      </c>
      <c r="Y5994">
        <v>3</v>
      </c>
      <c r="Z5994">
        <v>767408</v>
      </c>
    </row>
    <row r="5995" spans="1:26">
      <c r="A5995">
        <v>569201</v>
      </c>
      <c r="B5995">
        <v>1</v>
      </c>
      <c r="C5995">
        <v>56920101</v>
      </c>
      <c r="D5995">
        <v>5</v>
      </c>
      <c r="E5995">
        <v>6</v>
      </c>
      <c r="F5995">
        <v>1</v>
      </c>
      <c r="G5995">
        <v>1</v>
      </c>
      <c r="H5995">
        <v>68</v>
      </c>
      <c r="I5995">
        <v>2</v>
      </c>
      <c r="J5995">
        <v>1</v>
      </c>
      <c r="K5995">
        <v>7</v>
      </c>
      <c r="L5995">
        <v>-1</v>
      </c>
      <c r="M5995">
        <v>4</v>
      </c>
      <c r="N5995">
        <v>2</v>
      </c>
      <c r="O5995">
        <v>5</v>
      </c>
      <c r="P5995">
        <v>1</v>
      </c>
      <c r="Q5995">
        <v>1.587</v>
      </c>
      <c r="R5995">
        <v>-1</v>
      </c>
      <c r="S5995">
        <v>1</v>
      </c>
      <c r="T5995">
        <v>174.1</v>
      </c>
      <c r="U5995">
        <v>118.5</v>
      </c>
      <c r="V5995">
        <v>39.09496315011048</v>
      </c>
      <c r="W5995">
        <v>0.98249027237354103</v>
      </c>
      <c r="X5995">
        <v>2</v>
      </c>
      <c r="Y5995">
        <v>1</v>
      </c>
      <c r="Z5995">
        <v>214390</v>
      </c>
    </row>
    <row r="5996" spans="1:26">
      <c r="A5996">
        <v>569201</v>
      </c>
      <c r="B5996">
        <v>2</v>
      </c>
      <c r="C5996">
        <v>56920102</v>
      </c>
      <c r="D5996">
        <v>5</v>
      </c>
      <c r="E5996">
        <v>6</v>
      </c>
      <c r="F5996">
        <v>1</v>
      </c>
      <c r="G5996">
        <v>2</v>
      </c>
      <c r="H5996">
        <v>63</v>
      </c>
      <c r="I5996">
        <v>2</v>
      </c>
      <c r="J5996">
        <v>1</v>
      </c>
      <c r="K5996">
        <v>7</v>
      </c>
      <c r="L5996">
        <v>-1</v>
      </c>
      <c r="M5996">
        <v>3</v>
      </c>
      <c r="N5996">
        <v>3</v>
      </c>
      <c r="O5996">
        <v>5</v>
      </c>
      <c r="P5996">
        <v>1</v>
      </c>
      <c r="Q5996">
        <v>0.11600000000000001</v>
      </c>
      <c r="R5996">
        <v>-1</v>
      </c>
      <c r="S5996">
        <v>4</v>
      </c>
      <c r="T5996">
        <v>163.4</v>
      </c>
      <c r="U5996">
        <v>93.7</v>
      </c>
      <c r="V5996">
        <v>35.094211290373323</v>
      </c>
      <c r="W5996">
        <v>1.0022084805653699</v>
      </c>
      <c r="X5996">
        <v>1</v>
      </c>
      <c r="Y5996">
        <v>1</v>
      </c>
      <c r="Z5996">
        <v>214390</v>
      </c>
    </row>
    <row r="5997" spans="1:26">
      <c r="A5997">
        <v>569201</v>
      </c>
      <c r="B5997">
        <v>3</v>
      </c>
      <c r="C5997">
        <v>56920103</v>
      </c>
      <c r="D5997">
        <v>5</v>
      </c>
      <c r="E5997">
        <v>6</v>
      </c>
      <c r="F5997">
        <v>1</v>
      </c>
      <c r="G5997">
        <v>2</v>
      </c>
      <c r="H5997">
        <v>37</v>
      </c>
      <c r="I5997">
        <v>1</v>
      </c>
      <c r="J5997">
        <v>1</v>
      </c>
      <c r="K5997">
        <v>6</v>
      </c>
      <c r="L5997">
        <v>-1</v>
      </c>
      <c r="M5997">
        <v>3</v>
      </c>
      <c r="N5997">
        <v>1</v>
      </c>
      <c r="O5997">
        <v>5</v>
      </c>
      <c r="P5997">
        <v>1</v>
      </c>
      <c r="Q5997">
        <v>0.11600000000000001</v>
      </c>
      <c r="R5997">
        <v>-1</v>
      </c>
      <c r="S5997">
        <v>7</v>
      </c>
      <c r="T5997">
        <v>168.4</v>
      </c>
      <c r="U5997">
        <v>74.900000000000006</v>
      </c>
      <c r="V5997">
        <v>26.411778313144247</v>
      </c>
      <c r="W5997">
        <v>0.82073643410852704</v>
      </c>
      <c r="X5997">
        <v>-8</v>
      </c>
      <c r="Y5997">
        <v>3</v>
      </c>
      <c r="Z5997">
        <v>214390</v>
      </c>
    </row>
    <row r="5998" spans="1:26">
      <c r="A5998">
        <v>569201</v>
      </c>
      <c r="B5998">
        <v>4</v>
      </c>
      <c r="C5998">
        <v>56920104</v>
      </c>
      <c r="D5998">
        <v>5</v>
      </c>
      <c r="E5998">
        <v>6</v>
      </c>
      <c r="F5998">
        <v>1</v>
      </c>
      <c r="G5998">
        <v>1</v>
      </c>
      <c r="H5998">
        <v>33</v>
      </c>
      <c r="I5998">
        <v>2</v>
      </c>
      <c r="J5998">
        <v>1</v>
      </c>
      <c r="K5998">
        <v>7</v>
      </c>
      <c r="L5998">
        <v>-1</v>
      </c>
      <c r="M5998">
        <v>2</v>
      </c>
      <c r="N5998">
        <v>1</v>
      </c>
      <c r="O5998">
        <v>5</v>
      </c>
      <c r="P5998">
        <v>1</v>
      </c>
      <c r="Q5998">
        <v>5.8000000000000003E-2</v>
      </c>
      <c r="R5998">
        <v>-1</v>
      </c>
      <c r="S5998">
        <v>1</v>
      </c>
      <c r="T5998">
        <v>181</v>
      </c>
      <c r="U5998">
        <v>157.5</v>
      </c>
      <c r="V5998">
        <v>48.075455572174235</v>
      </c>
      <c r="W5998">
        <v>1.0720323410510799</v>
      </c>
      <c r="X5998">
        <v>2</v>
      </c>
      <c r="Y5998">
        <v>1</v>
      </c>
      <c r="Z5998">
        <v>214390</v>
      </c>
    </row>
    <row r="5999" spans="1:26">
      <c r="A5999">
        <v>569201</v>
      </c>
      <c r="B5999">
        <v>5</v>
      </c>
      <c r="C5999">
        <v>56920105</v>
      </c>
      <c r="D5999">
        <v>5</v>
      </c>
      <c r="E5999">
        <v>6</v>
      </c>
      <c r="F5999">
        <v>1</v>
      </c>
      <c r="G5999">
        <v>2</v>
      </c>
      <c r="H5999">
        <v>21</v>
      </c>
      <c r="I5999">
        <v>2</v>
      </c>
      <c r="J5999">
        <v>1</v>
      </c>
      <c r="K5999">
        <v>7</v>
      </c>
      <c r="L5999">
        <v>-1</v>
      </c>
      <c r="M5999">
        <v>4</v>
      </c>
      <c r="N5999">
        <v>4</v>
      </c>
      <c r="O5999">
        <v>1</v>
      </c>
      <c r="P5999">
        <v>2</v>
      </c>
      <c r="Q5999">
        <v>0</v>
      </c>
      <c r="R5999">
        <v>1</v>
      </c>
      <c r="S5999">
        <v>0</v>
      </c>
      <c r="T5999">
        <v>159.69999999999999</v>
      </c>
      <c r="U5999">
        <v>125.3</v>
      </c>
      <c r="V5999">
        <v>49.129374935549556</v>
      </c>
      <c r="W5999">
        <v>0.846815834767642</v>
      </c>
      <c r="X5999">
        <v>2</v>
      </c>
      <c r="Y5999">
        <v>1</v>
      </c>
      <c r="Z5999">
        <v>214390</v>
      </c>
    </row>
    <row r="6000" spans="1:26">
      <c r="A6000">
        <v>569341</v>
      </c>
      <c r="B6000">
        <v>1</v>
      </c>
      <c r="C6000">
        <v>56934101</v>
      </c>
      <c r="D6000">
        <v>2</v>
      </c>
      <c r="E6000">
        <v>6</v>
      </c>
      <c r="F6000">
        <v>1</v>
      </c>
      <c r="G6000">
        <v>1</v>
      </c>
      <c r="H6000">
        <v>77</v>
      </c>
      <c r="I6000">
        <v>2</v>
      </c>
      <c r="J6000">
        <v>1</v>
      </c>
      <c r="K6000">
        <v>4</v>
      </c>
      <c r="L6000">
        <v>13</v>
      </c>
      <c r="M6000">
        <v>1</v>
      </c>
      <c r="N6000">
        <v>3</v>
      </c>
      <c r="O6000">
        <v>5</v>
      </c>
      <c r="P6000">
        <v>1</v>
      </c>
      <c r="Q6000">
        <v>8.73</v>
      </c>
      <c r="R6000">
        <v>-1</v>
      </c>
      <c r="S6000">
        <v>0</v>
      </c>
      <c r="T6000">
        <v>181.5</v>
      </c>
      <c r="U6000">
        <v>88</v>
      </c>
      <c r="V6000">
        <v>26.713415143167211</v>
      </c>
      <c r="W6000">
        <v>0.92429906542056095</v>
      </c>
      <c r="X6000">
        <v>1</v>
      </c>
      <c r="Y6000">
        <v>3</v>
      </c>
      <c r="Z6000">
        <v>386337</v>
      </c>
    </row>
    <row r="6001" spans="1:26">
      <c r="A6001">
        <v>569341</v>
      </c>
      <c r="B6001">
        <v>2</v>
      </c>
      <c r="C6001">
        <v>56934102</v>
      </c>
      <c r="D6001">
        <v>2</v>
      </c>
      <c r="E6001">
        <v>6</v>
      </c>
      <c r="F6001">
        <v>1</v>
      </c>
      <c r="G6001">
        <v>2</v>
      </c>
      <c r="H6001">
        <v>76</v>
      </c>
      <c r="I6001">
        <v>2</v>
      </c>
      <c r="J6001">
        <v>1</v>
      </c>
      <c r="K6001">
        <v>4</v>
      </c>
      <c r="L6001">
        <v>13</v>
      </c>
      <c r="M6001">
        <v>2</v>
      </c>
      <c r="N6001">
        <v>1</v>
      </c>
      <c r="O6001">
        <v>5</v>
      </c>
      <c r="P6001">
        <v>1</v>
      </c>
      <c r="Q6001">
        <v>17</v>
      </c>
      <c r="R6001">
        <v>-1</v>
      </c>
      <c r="S6001">
        <v>0</v>
      </c>
      <c r="T6001">
        <v>161</v>
      </c>
      <c r="U6001">
        <v>70.400000000000006</v>
      </c>
      <c r="V6001">
        <v>27.15944600902743</v>
      </c>
      <c r="W6001">
        <v>0.80465540848927397</v>
      </c>
      <c r="X6001">
        <v>1</v>
      </c>
      <c r="Y6001">
        <v>3</v>
      </c>
      <c r="Z6001">
        <v>386337</v>
      </c>
    </row>
    <row r="6002" spans="1:26">
      <c r="A6002">
        <v>570051</v>
      </c>
      <c r="B6002">
        <v>1</v>
      </c>
      <c r="C6002">
        <v>57005101</v>
      </c>
      <c r="D6002">
        <v>2</v>
      </c>
      <c r="E6002">
        <v>2</v>
      </c>
      <c r="F6002">
        <v>14</v>
      </c>
      <c r="G6002">
        <v>1</v>
      </c>
      <c r="H6002">
        <v>73</v>
      </c>
      <c r="I6002">
        <v>2</v>
      </c>
      <c r="J6002">
        <v>1</v>
      </c>
      <c r="K6002">
        <v>2</v>
      </c>
      <c r="L6002">
        <v>9</v>
      </c>
      <c r="M6002">
        <v>4</v>
      </c>
      <c r="N6002">
        <v>3</v>
      </c>
      <c r="O6002">
        <v>5</v>
      </c>
      <c r="P6002">
        <v>1</v>
      </c>
      <c r="Q6002">
        <v>3.23</v>
      </c>
      <c r="R6002">
        <v>-1</v>
      </c>
      <c r="S6002">
        <v>6</v>
      </c>
      <c r="T6002">
        <v>186.6</v>
      </c>
      <c r="U6002">
        <v>102</v>
      </c>
      <c r="V6002">
        <v>29.293879646957059</v>
      </c>
      <c r="W6002">
        <v>0.84618698836708295</v>
      </c>
      <c r="X6002">
        <v>1</v>
      </c>
      <c r="Y6002">
        <v>3</v>
      </c>
      <c r="Z6002">
        <v>317438</v>
      </c>
    </row>
    <row r="6003" spans="1:26">
      <c r="A6003">
        <v>570051</v>
      </c>
      <c r="B6003">
        <v>2</v>
      </c>
      <c r="C6003">
        <v>57005102</v>
      </c>
      <c r="D6003">
        <v>2</v>
      </c>
      <c r="E6003">
        <v>2</v>
      </c>
      <c r="F6003">
        <v>14</v>
      </c>
      <c r="G6003">
        <v>2</v>
      </c>
      <c r="H6003">
        <v>48</v>
      </c>
      <c r="I6003">
        <v>2</v>
      </c>
      <c r="J6003">
        <v>1</v>
      </c>
      <c r="K6003">
        <v>7</v>
      </c>
      <c r="L6003">
        <v>9</v>
      </c>
      <c r="M6003">
        <v>1</v>
      </c>
      <c r="N6003">
        <v>3</v>
      </c>
      <c r="O6003">
        <v>5</v>
      </c>
      <c r="P6003">
        <v>1</v>
      </c>
      <c r="Q6003">
        <v>0.25900000000000001</v>
      </c>
      <c r="R6003">
        <v>-1</v>
      </c>
      <c r="S6003">
        <v>0</v>
      </c>
      <c r="T6003">
        <v>173.5</v>
      </c>
      <c r="U6003">
        <v>-1</v>
      </c>
      <c r="V6003">
        <v>-1</v>
      </c>
      <c r="W6003">
        <v>0.94332298136645998</v>
      </c>
      <c r="X6003">
        <v>2</v>
      </c>
      <c r="Y6003">
        <v>3</v>
      </c>
      <c r="Z6003">
        <v>317438</v>
      </c>
    </row>
    <row r="6004" spans="1:26">
      <c r="A6004">
        <v>570151</v>
      </c>
      <c r="B6004">
        <v>1</v>
      </c>
      <c r="C6004">
        <v>57015101</v>
      </c>
      <c r="D6004">
        <v>3</v>
      </c>
      <c r="E6004">
        <v>2</v>
      </c>
      <c r="F6004">
        <v>14</v>
      </c>
      <c r="G6004">
        <v>1</v>
      </c>
      <c r="H6004">
        <v>36</v>
      </c>
      <c r="I6004">
        <v>1</v>
      </c>
      <c r="J6004">
        <v>1</v>
      </c>
      <c r="K6004">
        <v>4</v>
      </c>
      <c r="L6004">
        <v>-1</v>
      </c>
      <c r="M6004">
        <v>3</v>
      </c>
      <c r="N6004">
        <v>1</v>
      </c>
      <c r="O6004">
        <v>5</v>
      </c>
      <c r="P6004">
        <v>2</v>
      </c>
      <c r="Q6004">
        <v>0.20300000000000001</v>
      </c>
      <c r="R6004">
        <v>-1</v>
      </c>
      <c r="S6004">
        <v>4</v>
      </c>
      <c r="T6004">
        <v>176</v>
      </c>
      <c r="U6004">
        <v>119.3</v>
      </c>
      <c r="V6004">
        <v>38.513688016528924</v>
      </c>
      <c r="W6004">
        <v>0.97930743243243201</v>
      </c>
      <c r="X6004">
        <v>2</v>
      </c>
      <c r="Y6004">
        <v>1</v>
      </c>
      <c r="Z6004">
        <v>433413</v>
      </c>
    </row>
    <row r="6005" spans="1:26">
      <c r="A6005">
        <v>570151</v>
      </c>
      <c r="B6005">
        <v>2</v>
      </c>
      <c r="C6005">
        <v>57015102</v>
      </c>
      <c r="D6005">
        <v>3</v>
      </c>
      <c r="E6005">
        <v>2</v>
      </c>
      <c r="F6005">
        <v>14</v>
      </c>
      <c r="G6005">
        <v>2</v>
      </c>
      <c r="H6005">
        <v>66</v>
      </c>
      <c r="I6005">
        <v>5</v>
      </c>
      <c r="J6005">
        <v>1</v>
      </c>
      <c r="K6005">
        <v>7</v>
      </c>
      <c r="L6005">
        <v>-1</v>
      </c>
      <c r="M6005">
        <v>2</v>
      </c>
      <c r="N6005">
        <v>3</v>
      </c>
      <c r="O6005">
        <v>5</v>
      </c>
      <c r="P6005">
        <v>2</v>
      </c>
      <c r="Q6005">
        <v>0.11600000000000001</v>
      </c>
      <c r="R6005">
        <v>-1</v>
      </c>
      <c r="S6005">
        <v>0</v>
      </c>
      <c r="T6005">
        <v>155.5</v>
      </c>
      <c r="U6005">
        <v>70.2</v>
      </c>
      <c r="V6005">
        <v>29.031957899525445</v>
      </c>
      <c r="W6005">
        <v>0.92085614733698296</v>
      </c>
      <c r="X6005">
        <v>2</v>
      </c>
      <c r="Y6005">
        <v>3</v>
      </c>
      <c r="Z6005">
        <v>433413</v>
      </c>
    </row>
    <row r="6006" spans="1:26">
      <c r="A6006">
        <v>570151</v>
      </c>
      <c r="B6006">
        <v>3</v>
      </c>
      <c r="C6006">
        <v>57015103</v>
      </c>
      <c r="D6006">
        <v>3</v>
      </c>
      <c r="E6006">
        <v>2</v>
      </c>
      <c r="F6006">
        <v>14</v>
      </c>
      <c r="G6006">
        <v>1</v>
      </c>
      <c r="H6006">
        <v>7</v>
      </c>
      <c r="I6006">
        <v>-1</v>
      </c>
      <c r="J6006">
        <v>1</v>
      </c>
      <c r="K6006">
        <v>-1</v>
      </c>
      <c r="L6006">
        <v>-1</v>
      </c>
      <c r="M6006">
        <v>2</v>
      </c>
      <c r="N6006">
        <v>-1</v>
      </c>
      <c r="O6006">
        <v>-1</v>
      </c>
      <c r="P6006">
        <v>-1</v>
      </c>
      <c r="Q6006">
        <v>-1</v>
      </c>
      <c r="R6006">
        <v>-1</v>
      </c>
      <c r="S6006">
        <v>-2</v>
      </c>
      <c r="T6006">
        <v>122</v>
      </c>
      <c r="U6006">
        <v>23.3</v>
      </c>
      <c r="V6006">
        <v>15.654393980112873</v>
      </c>
      <c r="W6006">
        <v>-1</v>
      </c>
      <c r="X6006">
        <v>-2</v>
      </c>
      <c r="Y6006">
        <v>-2</v>
      </c>
      <c r="Z6006">
        <v>433413</v>
      </c>
    </row>
    <row r="6007" spans="1:26">
      <c r="A6007">
        <v>570181</v>
      </c>
      <c r="B6007">
        <v>1</v>
      </c>
      <c r="C6007">
        <v>57018101</v>
      </c>
      <c r="D6007">
        <v>2</v>
      </c>
      <c r="E6007">
        <v>2</v>
      </c>
      <c r="F6007">
        <v>14</v>
      </c>
      <c r="G6007">
        <v>2</v>
      </c>
      <c r="H6007">
        <v>39</v>
      </c>
      <c r="I6007">
        <v>3</v>
      </c>
      <c r="J6007">
        <v>7</v>
      </c>
      <c r="K6007">
        <v>1</v>
      </c>
      <c r="L6007">
        <v>5</v>
      </c>
      <c r="M6007">
        <v>1</v>
      </c>
      <c r="N6007">
        <v>1</v>
      </c>
      <c r="O6007">
        <v>5</v>
      </c>
      <c r="P6007">
        <v>2</v>
      </c>
      <c r="Q6007">
        <v>0</v>
      </c>
      <c r="R6007">
        <v>-1</v>
      </c>
      <c r="S6007">
        <v>3</v>
      </c>
      <c r="T6007">
        <v>154.5</v>
      </c>
      <c r="U6007">
        <v>78.5</v>
      </c>
      <c r="V6007">
        <v>32.886123940888766</v>
      </c>
      <c r="W6007">
        <v>0.84167794316644096</v>
      </c>
      <c r="X6007">
        <v>2</v>
      </c>
      <c r="Y6007">
        <v>3</v>
      </c>
      <c r="Z6007">
        <v>369327</v>
      </c>
    </row>
    <row r="6008" spans="1:26">
      <c r="A6008">
        <v>570181</v>
      </c>
      <c r="B6008">
        <v>2</v>
      </c>
      <c r="C6008">
        <v>57018102</v>
      </c>
      <c r="D6008">
        <v>2</v>
      </c>
      <c r="E6008">
        <v>2</v>
      </c>
      <c r="F6008">
        <v>14</v>
      </c>
      <c r="G6008">
        <v>1</v>
      </c>
      <c r="H6008">
        <v>7</v>
      </c>
      <c r="I6008">
        <v>-1</v>
      </c>
      <c r="J6008">
        <v>7</v>
      </c>
      <c r="K6008">
        <v>-1</v>
      </c>
      <c r="L6008">
        <v>5</v>
      </c>
      <c r="M6008">
        <v>1</v>
      </c>
      <c r="N6008">
        <v>-1</v>
      </c>
      <c r="O6008">
        <v>-1</v>
      </c>
      <c r="P6008">
        <v>-1</v>
      </c>
      <c r="Q6008">
        <v>-1</v>
      </c>
      <c r="R6008">
        <v>-1</v>
      </c>
      <c r="S6008">
        <v>-2</v>
      </c>
      <c r="T6008">
        <v>119.5</v>
      </c>
      <c r="U6008">
        <v>22.3</v>
      </c>
      <c r="V6008">
        <v>15.615973109714465</v>
      </c>
      <c r="W6008">
        <v>-1</v>
      </c>
      <c r="X6008">
        <v>-2</v>
      </c>
      <c r="Y6008">
        <v>-2</v>
      </c>
      <c r="Z6008">
        <v>369327</v>
      </c>
    </row>
    <row r="6009" spans="1:26">
      <c r="A6009">
        <v>570251</v>
      </c>
      <c r="B6009">
        <v>1</v>
      </c>
      <c r="C6009">
        <v>57025101</v>
      </c>
      <c r="D6009">
        <v>3</v>
      </c>
      <c r="E6009">
        <v>2</v>
      </c>
      <c r="F6009">
        <v>14</v>
      </c>
      <c r="G6009">
        <v>2</v>
      </c>
      <c r="H6009">
        <v>33</v>
      </c>
      <c r="I6009">
        <v>4</v>
      </c>
      <c r="J6009">
        <v>1</v>
      </c>
      <c r="K6009">
        <v>7</v>
      </c>
      <c r="L6009">
        <v>6</v>
      </c>
      <c r="M6009">
        <v>2</v>
      </c>
      <c r="N6009">
        <v>4</v>
      </c>
      <c r="O6009">
        <v>1</v>
      </c>
      <c r="P6009">
        <v>2</v>
      </c>
      <c r="Q6009">
        <v>8.6999999999999994E-2</v>
      </c>
      <c r="R6009">
        <v>-1</v>
      </c>
      <c r="S6009">
        <v>11</v>
      </c>
      <c r="T6009">
        <v>162</v>
      </c>
      <c r="U6009">
        <v>63.5</v>
      </c>
      <c r="V6009">
        <v>24.196006706294767</v>
      </c>
      <c r="W6009">
        <v>0.78332475553268099</v>
      </c>
      <c r="X6009">
        <v>1</v>
      </c>
      <c r="Y6009">
        <v>3</v>
      </c>
      <c r="Z6009">
        <v>324496</v>
      </c>
    </row>
    <row r="6010" spans="1:26">
      <c r="A6010">
        <v>570251</v>
      </c>
      <c r="B6010">
        <v>2</v>
      </c>
      <c r="C6010">
        <v>57025102</v>
      </c>
      <c r="D6010">
        <v>3</v>
      </c>
      <c r="E6010">
        <v>2</v>
      </c>
      <c r="F6010">
        <v>14</v>
      </c>
      <c r="G6010">
        <v>2</v>
      </c>
      <c r="H6010">
        <v>13</v>
      </c>
      <c r="I6010">
        <v>-1</v>
      </c>
      <c r="J6010">
        <v>2</v>
      </c>
      <c r="K6010">
        <v>-1</v>
      </c>
      <c r="L6010">
        <v>6</v>
      </c>
      <c r="M6010">
        <v>2</v>
      </c>
      <c r="N6010">
        <v>-1</v>
      </c>
      <c r="O6010">
        <v>-1</v>
      </c>
      <c r="P6010">
        <v>-1</v>
      </c>
      <c r="Q6010">
        <v>-1</v>
      </c>
      <c r="R6010">
        <v>-1</v>
      </c>
      <c r="S6010">
        <v>2</v>
      </c>
      <c r="T6010">
        <v>164</v>
      </c>
      <c r="U6010">
        <v>72</v>
      </c>
      <c r="V6010">
        <v>26.769779892920884</v>
      </c>
      <c r="W6010">
        <v>-1</v>
      </c>
      <c r="X6010">
        <v>-8</v>
      </c>
      <c r="Y6010">
        <v>3</v>
      </c>
      <c r="Z6010">
        <v>324496</v>
      </c>
    </row>
    <row r="6011" spans="1:26">
      <c r="A6011">
        <v>570251</v>
      </c>
      <c r="B6011">
        <v>3</v>
      </c>
      <c r="C6011">
        <v>57025103</v>
      </c>
      <c r="D6011">
        <v>3</v>
      </c>
      <c r="E6011">
        <v>2</v>
      </c>
      <c r="F6011">
        <v>14</v>
      </c>
      <c r="G6011">
        <v>1</v>
      </c>
      <c r="H6011">
        <v>5</v>
      </c>
      <c r="I6011">
        <v>-1</v>
      </c>
      <c r="J6011">
        <v>2</v>
      </c>
      <c r="K6011">
        <v>-1</v>
      </c>
      <c r="L6011">
        <v>6</v>
      </c>
      <c r="M6011">
        <v>3</v>
      </c>
      <c r="N6011">
        <v>-1</v>
      </c>
      <c r="O6011">
        <v>-1</v>
      </c>
      <c r="P6011">
        <v>-1</v>
      </c>
      <c r="Q6011">
        <v>-1</v>
      </c>
      <c r="R6011">
        <v>-1</v>
      </c>
      <c r="S6011">
        <v>-2</v>
      </c>
      <c r="T6011">
        <v>123</v>
      </c>
      <c r="U6011">
        <v>36.1</v>
      </c>
      <c r="V6011">
        <v>23.861458126776391</v>
      </c>
      <c r="W6011">
        <v>-1</v>
      </c>
      <c r="X6011">
        <v>-2</v>
      </c>
      <c r="Y6011">
        <v>-2</v>
      </c>
      <c r="Z6011">
        <v>324496</v>
      </c>
    </row>
    <row r="6012" spans="1:26">
      <c r="A6012">
        <v>570271</v>
      </c>
      <c r="B6012">
        <v>1</v>
      </c>
      <c r="C6012">
        <v>57027101</v>
      </c>
      <c r="D6012">
        <v>2</v>
      </c>
      <c r="E6012">
        <v>2</v>
      </c>
      <c r="F6012">
        <v>14</v>
      </c>
      <c r="G6012">
        <v>1</v>
      </c>
      <c r="H6012">
        <v>68</v>
      </c>
      <c r="I6012">
        <v>2</v>
      </c>
      <c r="J6012">
        <v>1</v>
      </c>
      <c r="K6012">
        <v>7</v>
      </c>
      <c r="L6012">
        <v>6</v>
      </c>
      <c r="M6012">
        <v>2</v>
      </c>
      <c r="N6012">
        <v>4</v>
      </c>
      <c r="O6012">
        <v>3</v>
      </c>
      <c r="P6012">
        <v>1</v>
      </c>
      <c r="Q6012">
        <v>0.46400000000000002</v>
      </c>
      <c r="R6012">
        <v>-1</v>
      </c>
      <c r="S6012">
        <v>0</v>
      </c>
      <c r="T6012">
        <v>164.5</v>
      </c>
      <c r="U6012">
        <v>78.7</v>
      </c>
      <c r="V6012">
        <v>29.083249415655807</v>
      </c>
      <c r="W6012">
        <v>0.981378963261198</v>
      </c>
      <c r="X6012">
        <v>1</v>
      </c>
      <c r="Y6012">
        <v>3</v>
      </c>
      <c r="Z6012">
        <v>491202</v>
      </c>
    </row>
    <row r="6013" spans="1:26">
      <c r="A6013">
        <v>570271</v>
      </c>
      <c r="B6013">
        <v>2</v>
      </c>
      <c r="C6013">
        <v>57027102</v>
      </c>
      <c r="D6013">
        <v>2</v>
      </c>
      <c r="E6013">
        <v>2</v>
      </c>
      <c r="F6013">
        <v>14</v>
      </c>
      <c r="G6013">
        <v>2</v>
      </c>
      <c r="H6013">
        <v>56</v>
      </c>
      <c r="I6013">
        <v>2</v>
      </c>
      <c r="J6013">
        <v>1</v>
      </c>
      <c r="K6013">
        <v>7</v>
      </c>
      <c r="L6013">
        <v>6</v>
      </c>
      <c r="M6013">
        <v>5</v>
      </c>
      <c r="N6013">
        <v>2</v>
      </c>
      <c r="O6013">
        <v>5</v>
      </c>
      <c r="P6013">
        <v>1</v>
      </c>
      <c r="Q6013">
        <v>3</v>
      </c>
      <c r="R6013">
        <v>-1</v>
      </c>
      <c r="S6013">
        <v>0</v>
      </c>
      <c r="T6013">
        <v>145.5</v>
      </c>
      <c r="U6013">
        <v>63.7</v>
      </c>
      <c r="V6013">
        <v>30.089394315135621</v>
      </c>
      <c r="W6013">
        <v>0.99557956777996104</v>
      </c>
      <c r="X6013">
        <v>2</v>
      </c>
      <c r="Y6013">
        <v>1</v>
      </c>
      <c r="Z6013">
        <v>491202</v>
      </c>
    </row>
    <row r="6014" spans="1:26">
      <c r="A6014">
        <v>570371</v>
      </c>
      <c r="B6014">
        <v>1</v>
      </c>
      <c r="C6014">
        <v>57037101</v>
      </c>
      <c r="D6014">
        <v>1</v>
      </c>
      <c r="E6014">
        <v>2</v>
      </c>
      <c r="F6014">
        <v>14</v>
      </c>
      <c r="G6014">
        <v>2</v>
      </c>
      <c r="H6014">
        <v>79</v>
      </c>
      <c r="I6014">
        <v>5</v>
      </c>
      <c r="J6014">
        <v>1</v>
      </c>
      <c r="K6014">
        <v>7</v>
      </c>
      <c r="L6014">
        <v>5</v>
      </c>
      <c r="M6014">
        <v>2</v>
      </c>
      <c r="N6014">
        <v>2</v>
      </c>
      <c r="O6014">
        <v>5</v>
      </c>
      <c r="P6014">
        <v>2</v>
      </c>
      <c r="Q6014">
        <v>0</v>
      </c>
      <c r="R6014">
        <v>-1</v>
      </c>
      <c r="S6014">
        <v>0</v>
      </c>
      <c r="T6014">
        <v>155.5</v>
      </c>
      <c r="U6014">
        <v>68.7</v>
      </c>
      <c r="V6014">
        <v>28.411616918766352</v>
      </c>
      <c r="W6014">
        <v>0.81079833871712004</v>
      </c>
      <c r="X6014">
        <v>1</v>
      </c>
      <c r="Y6014">
        <v>3</v>
      </c>
      <c r="Z6014">
        <v>370290</v>
      </c>
    </row>
    <row r="6015" spans="1:26">
      <c r="A6015">
        <v>571051</v>
      </c>
      <c r="B6015">
        <v>1</v>
      </c>
      <c r="C6015">
        <v>57105101</v>
      </c>
      <c r="D6015">
        <v>2</v>
      </c>
      <c r="E6015">
        <v>7</v>
      </c>
      <c r="F6015">
        <v>7</v>
      </c>
      <c r="G6015">
        <v>1</v>
      </c>
      <c r="H6015">
        <v>42</v>
      </c>
      <c r="I6015">
        <v>6</v>
      </c>
      <c r="J6015">
        <v>1</v>
      </c>
      <c r="K6015">
        <v>7</v>
      </c>
      <c r="L6015">
        <v>21</v>
      </c>
      <c r="M6015">
        <v>1</v>
      </c>
      <c r="N6015">
        <v>3</v>
      </c>
      <c r="O6015">
        <v>5</v>
      </c>
      <c r="P6015">
        <v>1</v>
      </c>
      <c r="Q6015">
        <v>24.69</v>
      </c>
      <c r="R6015">
        <v>-1</v>
      </c>
      <c r="S6015">
        <v>1</v>
      </c>
      <c r="T6015">
        <v>-1</v>
      </c>
      <c r="U6015">
        <v>-1</v>
      </c>
      <c r="V6015">
        <v>-1</v>
      </c>
      <c r="W6015">
        <v>-1</v>
      </c>
      <c r="X6015">
        <v>2</v>
      </c>
      <c r="Y6015">
        <v>1</v>
      </c>
      <c r="Z6015">
        <v>694294</v>
      </c>
    </row>
    <row r="6016" spans="1:26">
      <c r="A6016">
        <v>571051</v>
      </c>
      <c r="B6016">
        <v>2</v>
      </c>
      <c r="C6016">
        <v>57105102</v>
      </c>
      <c r="D6016">
        <v>2</v>
      </c>
      <c r="E6016">
        <v>7</v>
      </c>
      <c r="F6016">
        <v>7</v>
      </c>
      <c r="G6016">
        <v>2</v>
      </c>
      <c r="H6016">
        <v>37</v>
      </c>
      <c r="I6016">
        <v>6</v>
      </c>
      <c r="J6016">
        <v>1</v>
      </c>
      <c r="K6016">
        <v>4</v>
      </c>
      <c r="L6016">
        <v>21</v>
      </c>
      <c r="M6016">
        <v>1</v>
      </c>
      <c r="N6016">
        <v>4</v>
      </c>
      <c r="O6016">
        <v>1</v>
      </c>
      <c r="P6016">
        <v>1</v>
      </c>
      <c r="Q6016">
        <v>14</v>
      </c>
      <c r="R6016">
        <v>-1</v>
      </c>
      <c r="S6016">
        <v>-2</v>
      </c>
      <c r="T6016">
        <v>-1</v>
      </c>
      <c r="U6016">
        <v>-1</v>
      </c>
      <c r="V6016">
        <v>-1</v>
      </c>
      <c r="W6016">
        <v>-1</v>
      </c>
      <c r="X6016">
        <v>-2</v>
      </c>
      <c r="Y6016">
        <v>-2</v>
      </c>
      <c r="Z6016">
        <v>694294</v>
      </c>
    </row>
    <row r="6017" spans="1:26">
      <c r="A6017">
        <v>571351</v>
      </c>
      <c r="B6017">
        <v>1</v>
      </c>
      <c r="C6017">
        <v>57135101</v>
      </c>
      <c r="D6017">
        <v>1</v>
      </c>
      <c r="E6017">
        <v>7</v>
      </c>
      <c r="F6017">
        <v>7</v>
      </c>
      <c r="G6017">
        <v>2</v>
      </c>
      <c r="H6017">
        <v>73</v>
      </c>
      <c r="I6017">
        <v>5</v>
      </c>
      <c r="J6017">
        <v>1</v>
      </c>
      <c r="K6017">
        <v>7</v>
      </c>
      <c r="L6017">
        <v>5</v>
      </c>
      <c r="M6017">
        <v>3</v>
      </c>
      <c r="N6017">
        <v>1</v>
      </c>
      <c r="O6017">
        <v>5</v>
      </c>
      <c r="P6017">
        <v>1</v>
      </c>
      <c r="Q6017">
        <v>1.125</v>
      </c>
      <c r="R6017">
        <v>-1</v>
      </c>
      <c r="S6017">
        <v>0</v>
      </c>
      <c r="T6017">
        <v>-1</v>
      </c>
      <c r="U6017">
        <v>-1</v>
      </c>
      <c r="V6017">
        <v>-1</v>
      </c>
      <c r="W6017">
        <v>-1</v>
      </c>
      <c r="X6017">
        <v>2</v>
      </c>
      <c r="Y6017">
        <v>1</v>
      </c>
      <c r="Z6017">
        <v>540426</v>
      </c>
    </row>
    <row r="6018" spans="1:26">
      <c r="A6018">
        <v>571371</v>
      </c>
      <c r="B6018">
        <v>1</v>
      </c>
      <c r="C6018">
        <v>57137101</v>
      </c>
      <c r="D6018">
        <v>1</v>
      </c>
      <c r="E6018">
        <v>7</v>
      </c>
      <c r="F6018">
        <v>7</v>
      </c>
      <c r="G6018">
        <v>2</v>
      </c>
      <c r="H6018">
        <v>32</v>
      </c>
      <c r="I6018">
        <v>6</v>
      </c>
      <c r="J6018">
        <v>1</v>
      </c>
      <c r="K6018">
        <v>1</v>
      </c>
      <c r="L6018">
        <v>8</v>
      </c>
      <c r="M6018">
        <v>1</v>
      </c>
      <c r="N6018">
        <v>4</v>
      </c>
      <c r="O6018">
        <v>2</v>
      </c>
      <c r="P6018">
        <v>1</v>
      </c>
      <c r="Q6018">
        <v>7.875</v>
      </c>
      <c r="R6018">
        <v>-1</v>
      </c>
      <c r="S6018">
        <v>2</v>
      </c>
      <c r="T6018">
        <v>159.5</v>
      </c>
      <c r="U6018">
        <v>50.2</v>
      </c>
      <c r="V6018">
        <v>19.73251049026641</v>
      </c>
      <c r="W6018">
        <v>-1</v>
      </c>
      <c r="X6018">
        <v>1</v>
      </c>
      <c r="Y6018">
        <v>3</v>
      </c>
      <c r="Z6018">
        <v>421290</v>
      </c>
    </row>
    <row r="6019" spans="1:26">
      <c r="A6019">
        <v>572201</v>
      </c>
      <c r="B6019">
        <v>1</v>
      </c>
      <c r="C6019">
        <v>57220101</v>
      </c>
      <c r="D6019">
        <v>1</v>
      </c>
      <c r="E6019">
        <v>1</v>
      </c>
      <c r="F6019">
        <v>9</v>
      </c>
      <c r="G6019">
        <v>2</v>
      </c>
      <c r="H6019">
        <v>63</v>
      </c>
      <c r="I6019">
        <v>5</v>
      </c>
      <c r="J6019">
        <v>1</v>
      </c>
      <c r="K6019">
        <v>7</v>
      </c>
      <c r="L6019">
        <v>6</v>
      </c>
      <c r="M6019">
        <v>2</v>
      </c>
      <c r="N6019">
        <v>3</v>
      </c>
      <c r="O6019">
        <v>5</v>
      </c>
      <c r="P6019">
        <v>1</v>
      </c>
      <c r="Q6019">
        <v>0.69</v>
      </c>
      <c r="R6019">
        <v>-1</v>
      </c>
      <c r="S6019">
        <v>-9</v>
      </c>
      <c r="T6019">
        <v>160.80000000000001</v>
      </c>
      <c r="U6019">
        <v>69.7</v>
      </c>
      <c r="V6019">
        <v>26.956325338481719</v>
      </c>
      <c r="W6019">
        <v>0.86657169990503302</v>
      </c>
      <c r="X6019">
        <v>2</v>
      </c>
      <c r="Y6019">
        <v>1</v>
      </c>
      <c r="Z6019">
        <v>419327</v>
      </c>
    </row>
    <row r="6020" spans="1:26">
      <c r="A6020">
        <v>572251</v>
      </c>
      <c r="B6020">
        <v>1</v>
      </c>
      <c r="C6020">
        <v>57225101</v>
      </c>
      <c r="D6020">
        <v>5</v>
      </c>
      <c r="E6020">
        <v>1</v>
      </c>
      <c r="F6020">
        <v>9</v>
      </c>
      <c r="G6020">
        <v>1</v>
      </c>
      <c r="H6020">
        <v>42</v>
      </c>
      <c r="I6020">
        <v>2</v>
      </c>
      <c r="J6020">
        <v>1</v>
      </c>
      <c r="K6020">
        <v>1</v>
      </c>
      <c r="L6020">
        <v>12</v>
      </c>
      <c r="M6020">
        <v>1</v>
      </c>
      <c r="N6020">
        <v>4</v>
      </c>
      <c r="O6020">
        <v>3</v>
      </c>
      <c r="P6020">
        <v>1</v>
      </c>
      <c r="Q6020">
        <v>34.24</v>
      </c>
      <c r="R6020">
        <v>-1</v>
      </c>
      <c r="S6020">
        <v>1</v>
      </c>
      <c r="T6020">
        <v>177.4</v>
      </c>
      <c r="U6020">
        <v>75.099999999999994</v>
      </c>
      <c r="V6020">
        <v>23.863421156654617</v>
      </c>
      <c r="W6020">
        <v>0.87644230769230802</v>
      </c>
      <c r="X6020">
        <v>1</v>
      </c>
      <c r="Y6020">
        <v>3</v>
      </c>
      <c r="Z6020">
        <v>276926</v>
      </c>
    </row>
    <row r="6021" spans="1:26">
      <c r="A6021">
        <v>572251</v>
      </c>
      <c r="B6021">
        <v>2</v>
      </c>
      <c r="C6021">
        <v>57225102</v>
      </c>
      <c r="D6021">
        <v>5</v>
      </c>
      <c r="E6021">
        <v>1</v>
      </c>
      <c r="F6021">
        <v>9</v>
      </c>
      <c r="G6021">
        <v>2</v>
      </c>
      <c r="H6021">
        <v>39</v>
      </c>
      <c r="I6021">
        <v>2</v>
      </c>
      <c r="J6021">
        <v>1</v>
      </c>
      <c r="K6021">
        <v>2</v>
      </c>
      <c r="L6021">
        <v>12</v>
      </c>
      <c r="M6021">
        <v>1</v>
      </c>
      <c r="N6021">
        <v>4</v>
      </c>
      <c r="O6021">
        <v>2</v>
      </c>
      <c r="P6021">
        <v>1</v>
      </c>
      <c r="Q6021">
        <v>34.326999999999998</v>
      </c>
      <c r="R6021">
        <v>-1</v>
      </c>
      <c r="S6021">
        <v>0</v>
      </c>
      <c r="T6021">
        <v>167.3</v>
      </c>
      <c r="U6021">
        <v>65.5</v>
      </c>
      <c r="V6021">
        <v>23.401808334545105</v>
      </c>
      <c r="W6021">
        <v>0.81780751415337105</v>
      </c>
      <c r="X6021">
        <v>2</v>
      </c>
      <c r="Y6021">
        <v>1</v>
      </c>
      <c r="Z6021">
        <v>276926</v>
      </c>
    </row>
    <row r="6022" spans="1:26">
      <c r="A6022">
        <v>572251</v>
      </c>
      <c r="B6022">
        <v>3</v>
      </c>
      <c r="C6022">
        <v>57225103</v>
      </c>
      <c r="D6022">
        <v>5</v>
      </c>
      <c r="E6022">
        <v>1</v>
      </c>
      <c r="F6022">
        <v>9</v>
      </c>
      <c r="G6022">
        <v>2</v>
      </c>
      <c r="H6022">
        <v>19</v>
      </c>
      <c r="I6022">
        <v>1</v>
      </c>
      <c r="J6022">
        <v>1</v>
      </c>
      <c r="K6022">
        <v>5</v>
      </c>
      <c r="L6022">
        <v>12</v>
      </c>
      <c r="M6022">
        <v>3</v>
      </c>
      <c r="N6022">
        <v>4</v>
      </c>
      <c r="O6022">
        <v>2</v>
      </c>
      <c r="P6022">
        <v>1</v>
      </c>
      <c r="Q6022">
        <v>6.2889999999999997</v>
      </c>
      <c r="R6022">
        <v>4</v>
      </c>
      <c r="S6022">
        <v>6</v>
      </c>
      <c r="T6022">
        <v>165.5</v>
      </c>
      <c r="U6022">
        <v>54.7</v>
      </c>
      <c r="V6022">
        <v>19.970609979828588</v>
      </c>
      <c r="W6022">
        <v>-1</v>
      </c>
      <c r="X6022">
        <v>2</v>
      </c>
      <c r="Y6022">
        <v>1</v>
      </c>
      <c r="Z6022">
        <v>276926</v>
      </c>
    </row>
    <row r="6023" spans="1:26">
      <c r="A6023">
        <v>572251</v>
      </c>
      <c r="B6023">
        <v>4</v>
      </c>
      <c r="C6023">
        <v>57225104</v>
      </c>
      <c r="D6023">
        <v>5</v>
      </c>
      <c r="E6023">
        <v>1</v>
      </c>
      <c r="F6023">
        <v>9</v>
      </c>
      <c r="G6023">
        <v>2</v>
      </c>
      <c r="H6023">
        <v>10</v>
      </c>
      <c r="I6023">
        <v>-1</v>
      </c>
      <c r="J6023">
        <v>1</v>
      </c>
      <c r="K6023">
        <v>-1</v>
      </c>
      <c r="L6023">
        <v>12</v>
      </c>
      <c r="M6023">
        <v>1</v>
      </c>
      <c r="N6023">
        <v>-1</v>
      </c>
      <c r="O6023">
        <v>-1</v>
      </c>
      <c r="P6023">
        <v>-1</v>
      </c>
      <c r="Q6023">
        <v>-1</v>
      </c>
      <c r="R6023">
        <v>-1</v>
      </c>
      <c r="S6023">
        <v>-2</v>
      </c>
      <c r="T6023">
        <v>143.5</v>
      </c>
      <c r="U6023">
        <v>36.4</v>
      </c>
      <c r="V6023">
        <v>17.676553072150931</v>
      </c>
      <c r="W6023">
        <v>-1</v>
      </c>
      <c r="X6023">
        <v>-8</v>
      </c>
      <c r="Y6023">
        <v>3</v>
      </c>
      <c r="Z6023">
        <v>276926</v>
      </c>
    </row>
    <row r="6024" spans="1:26">
      <c r="A6024">
        <v>572251</v>
      </c>
      <c r="B6024">
        <v>5</v>
      </c>
      <c r="C6024">
        <v>57225105</v>
      </c>
      <c r="D6024">
        <v>5</v>
      </c>
      <c r="E6024">
        <v>1</v>
      </c>
      <c r="F6024">
        <v>9</v>
      </c>
      <c r="G6024">
        <v>1</v>
      </c>
      <c r="H6024">
        <v>8</v>
      </c>
      <c r="I6024">
        <v>-1</v>
      </c>
      <c r="J6024">
        <v>1</v>
      </c>
      <c r="K6024">
        <v>-1</v>
      </c>
      <c r="L6024">
        <v>12</v>
      </c>
      <c r="M6024">
        <v>1</v>
      </c>
      <c r="N6024">
        <v>-1</v>
      </c>
      <c r="O6024">
        <v>-1</v>
      </c>
      <c r="P6024">
        <v>-1</v>
      </c>
      <c r="Q6024">
        <v>-1</v>
      </c>
      <c r="R6024">
        <v>-1</v>
      </c>
      <c r="S6024">
        <v>-2</v>
      </c>
      <c r="T6024">
        <v>131.1</v>
      </c>
      <c r="U6024">
        <v>29.3</v>
      </c>
      <c r="V6024">
        <v>17.047560366109451</v>
      </c>
      <c r="W6024">
        <v>-1</v>
      </c>
      <c r="X6024">
        <v>3</v>
      </c>
      <c r="Y6024">
        <v>2</v>
      </c>
      <c r="Z6024">
        <v>276926</v>
      </c>
    </row>
    <row r="6025" spans="1:26">
      <c r="A6025">
        <v>572351</v>
      </c>
      <c r="B6025">
        <v>1</v>
      </c>
      <c r="C6025">
        <v>57235101</v>
      </c>
      <c r="D6025">
        <v>1</v>
      </c>
      <c r="E6025">
        <v>1</v>
      </c>
      <c r="F6025">
        <v>9</v>
      </c>
      <c r="G6025">
        <v>1</v>
      </c>
      <c r="H6025">
        <v>30</v>
      </c>
      <c r="I6025">
        <v>1</v>
      </c>
      <c r="J6025">
        <v>7</v>
      </c>
      <c r="K6025">
        <v>2</v>
      </c>
      <c r="L6025">
        <v>5</v>
      </c>
      <c r="M6025">
        <v>3</v>
      </c>
      <c r="N6025">
        <v>1</v>
      </c>
      <c r="O6025">
        <v>5</v>
      </c>
      <c r="P6025">
        <v>1</v>
      </c>
      <c r="Q6025">
        <v>1.3</v>
      </c>
      <c r="R6025">
        <v>-1</v>
      </c>
      <c r="S6025">
        <v>7</v>
      </c>
      <c r="T6025">
        <v>168.5</v>
      </c>
      <c r="U6025">
        <v>67.599999999999994</v>
      </c>
      <c r="V6025">
        <v>23.809314161434894</v>
      </c>
      <c r="W6025">
        <v>0.88106416275430399</v>
      </c>
      <c r="X6025">
        <v>-8</v>
      </c>
      <c r="Y6025">
        <v>1</v>
      </c>
      <c r="Z6025">
        <v>916689</v>
      </c>
    </row>
    <row r="6026" spans="1:26">
      <c r="A6026">
        <v>573051</v>
      </c>
      <c r="B6026">
        <v>1</v>
      </c>
      <c r="C6026">
        <v>57305101</v>
      </c>
      <c r="D6026">
        <v>2</v>
      </c>
      <c r="E6026">
        <v>6</v>
      </c>
      <c r="F6026">
        <v>1</v>
      </c>
      <c r="G6026">
        <v>1</v>
      </c>
      <c r="H6026">
        <v>81</v>
      </c>
      <c r="I6026">
        <v>2</v>
      </c>
      <c r="J6026">
        <v>1</v>
      </c>
      <c r="K6026">
        <v>3</v>
      </c>
      <c r="L6026">
        <v>96</v>
      </c>
      <c r="M6026">
        <v>3</v>
      </c>
      <c r="N6026">
        <v>3</v>
      </c>
      <c r="O6026">
        <v>5</v>
      </c>
      <c r="P6026">
        <v>1</v>
      </c>
      <c r="Q6026">
        <v>3.605</v>
      </c>
      <c r="R6026">
        <v>-1</v>
      </c>
      <c r="S6026">
        <v>1</v>
      </c>
      <c r="T6026">
        <v>169.7</v>
      </c>
      <c r="U6026">
        <v>66.8</v>
      </c>
      <c r="V6026">
        <v>23.195982789136366</v>
      </c>
      <c r="W6026">
        <v>0.88151898734177203</v>
      </c>
      <c r="X6026">
        <v>1</v>
      </c>
      <c r="Y6026">
        <v>3</v>
      </c>
      <c r="Z6026">
        <v>327547</v>
      </c>
    </row>
    <row r="6027" spans="1:26">
      <c r="A6027">
        <v>573051</v>
      </c>
      <c r="B6027">
        <v>2</v>
      </c>
      <c r="C6027">
        <v>57305102</v>
      </c>
      <c r="D6027">
        <v>2</v>
      </c>
      <c r="E6027">
        <v>6</v>
      </c>
      <c r="F6027">
        <v>1</v>
      </c>
      <c r="G6027">
        <v>2</v>
      </c>
      <c r="H6027">
        <v>78</v>
      </c>
      <c r="I6027">
        <v>2</v>
      </c>
      <c r="J6027">
        <v>1</v>
      </c>
      <c r="K6027">
        <v>6</v>
      </c>
      <c r="L6027">
        <v>96</v>
      </c>
      <c r="M6027">
        <v>2</v>
      </c>
      <c r="N6027">
        <v>3</v>
      </c>
      <c r="O6027">
        <v>5</v>
      </c>
      <c r="P6027">
        <v>1</v>
      </c>
      <c r="Q6027">
        <v>12</v>
      </c>
      <c r="R6027">
        <v>-1</v>
      </c>
      <c r="S6027">
        <v>1</v>
      </c>
      <c r="T6027">
        <v>159.5</v>
      </c>
      <c r="U6027">
        <v>70.8</v>
      </c>
      <c r="V6027">
        <v>27.829915193443458</v>
      </c>
      <c r="W6027">
        <v>0.77393965894184502</v>
      </c>
      <c r="X6027">
        <v>-8</v>
      </c>
      <c r="Y6027">
        <v>1</v>
      </c>
      <c r="Z6027">
        <v>327547</v>
      </c>
    </row>
    <row r="6028" spans="1:26">
      <c r="A6028">
        <v>573151</v>
      </c>
      <c r="B6028">
        <v>1</v>
      </c>
      <c r="C6028">
        <v>57315101</v>
      </c>
      <c r="D6028">
        <v>2</v>
      </c>
      <c r="E6028">
        <v>6</v>
      </c>
      <c r="F6028">
        <v>1</v>
      </c>
      <c r="G6028">
        <v>1</v>
      </c>
      <c r="H6028">
        <v>63</v>
      </c>
      <c r="I6028">
        <v>2</v>
      </c>
      <c r="J6028">
        <v>1</v>
      </c>
      <c r="K6028">
        <v>6</v>
      </c>
      <c r="L6028">
        <v>24</v>
      </c>
      <c r="M6028">
        <v>1</v>
      </c>
      <c r="N6028">
        <v>3</v>
      </c>
      <c r="O6028">
        <v>5</v>
      </c>
      <c r="P6028">
        <v>1</v>
      </c>
      <c r="Q6028">
        <v>34.558</v>
      </c>
      <c r="R6028">
        <v>-1</v>
      </c>
      <c r="S6028">
        <v>0</v>
      </c>
      <c r="T6028">
        <v>185.6</v>
      </c>
      <c r="U6028">
        <v>106</v>
      </c>
      <c r="V6028">
        <v>30.771588882283002</v>
      </c>
      <c r="W6028">
        <v>0.99909706546275401</v>
      </c>
      <c r="X6028">
        <v>2</v>
      </c>
      <c r="Y6028">
        <v>1</v>
      </c>
      <c r="Z6028">
        <v>541389</v>
      </c>
    </row>
    <row r="6029" spans="1:26">
      <c r="A6029">
        <v>573151</v>
      </c>
      <c r="B6029">
        <v>2</v>
      </c>
      <c r="C6029">
        <v>57315102</v>
      </c>
      <c r="D6029">
        <v>2</v>
      </c>
      <c r="E6029">
        <v>6</v>
      </c>
      <c r="F6029">
        <v>1</v>
      </c>
      <c r="G6029">
        <v>2</v>
      </c>
      <c r="H6029">
        <v>59</v>
      </c>
      <c r="I6029">
        <v>2</v>
      </c>
      <c r="J6029">
        <v>1</v>
      </c>
      <c r="K6029">
        <v>4</v>
      </c>
      <c r="L6029">
        <v>24</v>
      </c>
      <c r="M6029">
        <v>2</v>
      </c>
      <c r="N6029">
        <v>3</v>
      </c>
      <c r="O6029">
        <v>5</v>
      </c>
      <c r="P6029">
        <v>1</v>
      </c>
      <c r="Q6029">
        <v>33</v>
      </c>
      <c r="R6029">
        <v>-1</v>
      </c>
      <c r="S6029">
        <v>1</v>
      </c>
      <c r="T6029">
        <v>160.69999999999999</v>
      </c>
      <c r="U6029">
        <v>68.400000000000006</v>
      </c>
      <c r="V6029">
        <v>26.486486277173338</v>
      </c>
      <c r="W6029">
        <v>0.80913064594463302</v>
      </c>
      <c r="X6029">
        <v>2</v>
      </c>
      <c r="Y6029">
        <v>1</v>
      </c>
      <c r="Z6029">
        <v>541389</v>
      </c>
    </row>
    <row r="6030" spans="1:26">
      <c r="A6030">
        <v>573181</v>
      </c>
      <c r="B6030">
        <v>1</v>
      </c>
      <c r="C6030">
        <v>57318101</v>
      </c>
      <c r="D6030">
        <v>2</v>
      </c>
      <c r="E6030">
        <v>6</v>
      </c>
      <c r="F6030">
        <v>1</v>
      </c>
      <c r="G6030">
        <v>1</v>
      </c>
      <c r="H6030">
        <v>69</v>
      </c>
      <c r="I6030">
        <v>2</v>
      </c>
      <c r="J6030">
        <v>1</v>
      </c>
      <c r="K6030">
        <v>6</v>
      </c>
      <c r="L6030">
        <v>8</v>
      </c>
      <c r="M6030">
        <v>1</v>
      </c>
      <c r="N6030">
        <v>3</v>
      </c>
      <c r="O6030">
        <v>5</v>
      </c>
      <c r="P6030">
        <v>2</v>
      </c>
      <c r="Q6030">
        <v>0</v>
      </c>
      <c r="R6030">
        <v>-1</v>
      </c>
      <c r="S6030">
        <v>0</v>
      </c>
      <c r="T6030">
        <v>168.2</v>
      </c>
      <c r="U6030">
        <v>81.400000000000006</v>
      </c>
      <c r="V6030">
        <v>28.772157035181213</v>
      </c>
      <c r="W6030">
        <v>0.95868544600938999</v>
      </c>
      <c r="X6030">
        <v>2</v>
      </c>
      <c r="Y6030">
        <v>1</v>
      </c>
      <c r="Z6030">
        <v>385502</v>
      </c>
    </row>
    <row r="6031" spans="1:26">
      <c r="A6031">
        <v>573181</v>
      </c>
      <c r="B6031">
        <v>2</v>
      </c>
      <c r="C6031">
        <v>57318102</v>
      </c>
      <c r="D6031">
        <v>2</v>
      </c>
      <c r="E6031">
        <v>6</v>
      </c>
      <c r="F6031">
        <v>1</v>
      </c>
      <c r="G6031">
        <v>2</v>
      </c>
      <c r="H6031">
        <v>72</v>
      </c>
      <c r="I6031">
        <v>2</v>
      </c>
      <c r="J6031">
        <v>1</v>
      </c>
      <c r="K6031">
        <v>7</v>
      </c>
      <c r="L6031">
        <v>8</v>
      </c>
      <c r="M6031">
        <v>2</v>
      </c>
      <c r="N6031">
        <v>3</v>
      </c>
      <c r="O6031">
        <v>5</v>
      </c>
      <c r="P6031">
        <v>1</v>
      </c>
      <c r="Q6031">
        <v>2.9000000000000001E-2</v>
      </c>
      <c r="R6031">
        <v>-1</v>
      </c>
      <c r="S6031">
        <v>0</v>
      </c>
      <c r="T6031">
        <v>150.30000000000001</v>
      </c>
      <c r="U6031">
        <v>82.8</v>
      </c>
      <c r="V6031">
        <v>36.653240425336946</v>
      </c>
      <c r="W6031">
        <v>0.81613431613431597</v>
      </c>
      <c r="X6031">
        <v>2</v>
      </c>
      <c r="Y6031">
        <v>1</v>
      </c>
      <c r="Z6031">
        <v>385502</v>
      </c>
    </row>
    <row r="6032" spans="1:26">
      <c r="A6032">
        <v>573201</v>
      </c>
      <c r="B6032">
        <v>1</v>
      </c>
      <c r="C6032">
        <v>57320101</v>
      </c>
      <c r="D6032">
        <v>3</v>
      </c>
      <c r="E6032">
        <v>6</v>
      </c>
      <c r="F6032">
        <v>1</v>
      </c>
      <c r="G6032">
        <v>1</v>
      </c>
      <c r="H6032">
        <v>54</v>
      </c>
      <c r="I6032">
        <v>2</v>
      </c>
      <c r="J6032">
        <v>1</v>
      </c>
      <c r="K6032">
        <v>3</v>
      </c>
      <c r="L6032">
        <v>16</v>
      </c>
      <c r="M6032">
        <v>2</v>
      </c>
      <c r="N6032">
        <v>3</v>
      </c>
      <c r="O6032">
        <v>5</v>
      </c>
      <c r="P6032">
        <v>1</v>
      </c>
      <c r="Q6032">
        <v>2.6829999999999998</v>
      </c>
      <c r="R6032">
        <v>-1</v>
      </c>
      <c r="S6032">
        <v>0</v>
      </c>
      <c r="T6032">
        <v>178.2</v>
      </c>
      <c r="U6032">
        <v>80.2</v>
      </c>
      <c r="V6032">
        <v>25.255674339101205</v>
      </c>
      <c r="W6032">
        <v>0.93768844221105496</v>
      </c>
      <c r="X6032">
        <v>2</v>
      </c>
      <c r="Y6032">
        <v>3</v>
      </c>
      <c r="Z6032">
        <v>496466</v>
      </c>
    </row>
    <row r="6033" spans="1:26">
      <c r="A6033">
        <v>573201</v>
      </c>
      <c r="B6033">
        <v>2</v>
      </c>
      <c r="C6033">
        <v>57320102</v>
      </c>
      <c r="D6033">
        <v>3</v>
      </c>
      <c r="E6033">
        <v>6</v>
      </c>
      <c r="F6033">
        <v>1</v>
      </c>
      <c r="G6033">
        <v>2</v>
      </c>
      <c r="H6033">
        <v>56</v>
      </c>
      <c r="I6033">
        <v>2</v>
      </c>
      <c r="J6033">
        <v>1</v>
      </c>
      <c r="K6033">
        <v>4</v>
      </c>
      <c r="L6033">
        <v>16</v>
      </c>
      <c r="M6033">
        <v>2</v>
      </c>
      <c r="N6033">
        <v>1</v>
      </c>
      <c r="O6033">
        <v>5</v>
      </c>
      <c r="P6033">
        <v>1</v>
      </c>
      <c r="Q6033">
        <v>1.9039999999999999</v>
      </c>
      <c r="R6033">
        <v>-1</v>
      </c>
      <c r="S6033">
        <v>0</v>
      </c>
      <c r="T6033">
        <v>161.9</v>
      </c>
      <c r="U6033">
        <v>78.099999999999994</v>
      </c>
      <c r="V6033">
        <v>29.795956829817015</v>
      </c>
      <c r="W6033">
        <v>0.73089099954771597</v>
      </c>
      <c r="X6033">
        <v>2</v>
      </c>
      <c r="Y6033">
        <v>3</v>
      </c>
      <c r="Z6033">
        <v>496466</v>
      </c>
    </row>
    <row r="6034" spans="1:26">
      <c r="A6034">
        <v>573201</v>
      </c>
      <c r="B6034">
        <v>3</v>
      </c>
      <c r="C6034">
        <v>57320103</v>
      </c>
      <c r="D6034">
        <v>3</v>
      </c>
      <c r="E6034">
        <v>6</v>
      </c>
      <c r="F6034">
        <v>1</v>
      </c>
      <c r="G6034">
        <v>2</v>
      </c>
      <c r="H6034">
        <v>24</v>
      </c>
      <c r="I6034">
        <v>1</v>
      </c>
      <c r="J6034">
        <v>1</v>
      </c>
      <c r="K6034">
        <v>4</v>
      </c>
      <c r="L6034">
        <v>16</v>
      </c>
      <c r="M6034">
        <v>2</v>
      </c>
      <c r="N6034">
        <v>1</v>
      </c>
      <c r="O6034">
        <v>5</v>
      </c>
      <c r="P6034">
        <v>1</v>
      </c>
      <c r="Q6034">
        <v>10.425459999999999</v>
      </c>
      <c r="R6034">
        <v>0</v>
      </c>
      <c r="S6034">
        <v>0</v>
      </c>
      <c r="T6034">
        <v>156.19999999999999</v>
      </c>
      <c r="U6034">
        <v>68.599999999999994</v>
      </c>
      <c r="V6034">
        <v>28.116551713962043</v>
      </c>
      <c r="W6034">
        <v>0.70760510155880996</v>
      </c>
      <c r="X6034">
        <v>2</v>
      </c>
      <c r="Y6034">
        <v>1</v>
      </c>
      <c r="Z6034">
        <v>496466</v>
      </c>
    </row>
    <row r="6035" spans="1:26">
      <c r="A6035">
        <v>573271</v>
      </c>
      <c r="B6035">
        <v>1</v>
      </c>
      <c r="C6035">
        <v>57327101</v>
      </c>
      <c r="D6035">
        <v>2</v>
      </c>
      <c r="E6035">
        <v>6</v>
      </c>
      <c r="F6035">
        <v>1</v>
      </c>
      <c r="G6035">
        <v>1</v>
      </c>
      <c r="H6035">
        <v>85</v>
      </c>
      <c r="I6035">
        <v>2</v>
      </c>
      <c r="J6035">
        <v>1</v>
      </c>
      <c r="K6035">
        <v>4</v>
      </c>
      <c r="L6035">
        <v>10</v>
      </c>
      <c r="M6035">
        <v>3</v>
      </c>
      <c r="N6035">
        <v>3</v>
      </c>
      <c r="O6035">
        <v>5</v>
      </c>
      <c r="P6035">
        <v>1</v>
      </c>
      <c r="Q6035">
        <v>5.9889999999999999</v>
      </c>
      <c r="R6035">
        <v>-1</v>
      </c>
      <c r="S6035">
        <v>0</v>
      </c>
      <c r="T6035">
        <v>173.5</v>
      </c>
      <c r="U6035">
        <v>84.9</v>
      </c>
      <c r="V6035">
        <v>28.20387180360272</v>
      </c>
      <c r="W6035">
        <v>1.04121151936445</v>
      </c>
      <c r="X6035">
        <v>2</v>
      </c>
      <c r="Y6035">
        <v>1</v>
      </c>
      <c r="Z6035">
        <v>461301</v>
      </c>
    </row>
    <row r="6036" spans="1:26">
      <c r="A6036">
        <v>573271</v>
      </c>
      <c r="B6036">
        <v>2</v>
      </c>
      <c r="C6036">
        <v>57327102</v>
      </c>
      <c r="D6036">
        <v>2</v>
      </c>
      <c r="E6036">
        <v>6</v>
      </c>
      <c r="F6036">
        <v>1</v>
      </c>
      <c r="G6036">
        <v>2</v>
      </c>
      <c r="H6036">
        <v>74</v>
      </c>
      <c r="I6036">
        <v>2</v>
      </c>
      <c r="J6036">
        <v>1</v>
      </c>
      <c r="K6036">
        <v>4</v>
      </c>
      <c r="L6036">
        <v>10</v>
      </c>
      <c r="M6036">
        <v>3</v>
      </c>
      <c r="N6036">
        <v>3</v>
      </c>
      <c r="O6036">
        <v>5</v>
      </c>
      <c r="P6036">
        <v>1</v>
      </c>
      <c r="Q6036">
        <v>5.5289999999999999</v>
      </c>
      <c r="R6036">
        <v>-1</v>
      </c>
      <c r="S6036">
        <v>0</v>
      </c>
      <c r="T6036">
        <v>160</v>
      </c>
      <c r="U6036">
        <v>72.099999999999994</v>
      </c>
      <c r="V6036">
        <v>28.164062499999993</v>
      </c>
      <c r="W6036">
        <v>0.90063810391978105</v>
      </c>
      <c r="X6036">
        <v>2</v>
      </c>
      <c r="Y6036">
        <v>1</v>
      </c>
      <c r="Z6036">
        <v>461301</v>
      </c>
    </row>
    <row r="6037" spans="1:26">
      <c r="A6037">
        <v>573341</v>
      </c>
      <c r="B6037">
        <v>1</v>
      </c>
      <c r="C6037">
        <v>57334101</v>
      </c>
      <c r="D6037">
        <v>4</v>
      </c>
      <c r="E6037">
        <v>6</v>
      </c>
      <c r="F6037">
        <v>1</v>
      </c>
      <c r="G6037">
        <v>1</v>
      </c>
      <c r="H6037">
        <v>40</v>
      </c>
      <c r="I6037">
        <v>2</v>
      </c>
      <c r="J6037">
        <v>1</v>
      </c>
      <c r="K6037">
        <v>7</v>
      </c>
      <c r="L6037">
        <v>10</v>
      </c>
      <c r="M6037">
        <v>2</v>
      </c>
      <c r="N6037">
        <v>4</v>
      </c>
      <c r="O6037">
        <v>3</v>
      </c>
      <c r="P6037">
        <v>1</v>
      </c>
      <c r="Q6037">
        <v>8.6999999999999994E-2</v>
      </c>
      <c r="R6037">
        <v>-1</v>
      </c>
      <c r="S6037">
        <v>0</v>
      </c>
      <c r="T6037">
        <v>176.5</v>
      </c>
      <c r="U6037">
        <v>88.5</v>
      </c>
      <c r="V6037">
        <v>28.408862923223847</v>
      </c>
      <c r="W6037">
        <v>0.92800374006545105</v>
      </c>
      <c r="X6037">
        <v>2</v>
      </c>
      <c r="Y6037">
        <v>3</v>
      </c>
      <c r="Z6037">
        <v>262766</v>
      </c>
    </row>
    <row r="6038" spans="1:26">
      <c r="A6038">
        <v>573341</v>
      </c>
      <c r="B6038">
        <v>2</v>
      </c>
      <c r="C6038">
        <v>57334102</v>
      </c>
      <c r="D6038">
        <v>4</v>
      </c>
      <c r="E6038">
        <v>6</v>
      </c>
      <c r="F6038">
        <v>1</v>
      </c>
      <c r="G6038">
        <v>2</v>
      </c>
      <c r="H6038">
        <v>38</v>
      </c>
      <c r="I6038">
        <v>2</v>
      </c>
      <c r="J6038">
        <v>1</v>
      </c>
      <c r="K6038">
        <v>7</v>
      </c>
      <c r="L6038">
        <v>10</v>
      </c>
      <c r="M6038">
        <v>2</v>
      </c>
      <c r="N6038">
        <v>4</v>
      </c>
      <c r="O6038">
        <v>3</v>
      </c>
      <c r="P6038">
        <v>1</v>
      </c>
      <c r="Q6038">
        <v>4.7030000000000003</v>
      </c>
      <c r="R6038">
        <v>-1</v>
      </c>
      <c r="S6038">
        <v>0</v>
      </c>
      <c r="T6038">
        <v>173.7</v>
      </c>
      <c r="U6038">
        <v>78.5</v>
      </c>
      <c r="V6038">
        <v>26.01776698620462</v>
      </c>
      <c r="W6038">
        <v>0.77582318448353604</v>
      </c>
      <c r="X6038">
        <v>-8</v>
      </c>
      <c r="Y6038">
        <v>3</v>
      </c>
      <c r="Z6038">
        <v>262766</v>
      </c>
    </row>
    <row r="6039" spans="1:26">
      <c r="A6039">
        <v>573341</v>
      </c>
      <c r="B6039">
        <v>3</v>
      </c>
      <c r="C6039">
        <v>57334103</v>
      </c>
      <c r="D6039">
        <v>4</v>
      </c>
      <c r="E6039">
        <v>6</v>
      </c>
      <c r="F6039">
        <v>1</v>
      </c>
      <c r="G6039">
        <v>2</v>
      </c>
      <c r="H6039">
        <v>14</v>
      </c>
      <c r="I6039">
        <v>-1</v>
      </c>
      <c r="J6039">
        <v>1</v>
      </c>
      <c r="K6039">
        <v>-1</v>
      </c>
      <c r="L6039">
        <v>10</v>
      </c>
      <c r="M6039">
        <v>2</v>
      </c>
      <c r="N6039">
        <v>-1</v>
      </c>
      <c r="O6039">
        <v>-1</v>
      </c>
      <c r="P6039">
        <v>-1</v>
      </c>
      <c r="Q6039">
        <v>-1</v>
      </c>
      <c r="R6039">
        <v>-1</v>
      </c>
      <c r="S6039">
        <v>6</v>
      </c>
      <c r="T6039">
        <v>167.6</v>
      </c>
      <c r="U6039">
        <v>70.5</v>
      </c>
      <c r="V6039">
        <v>25.098114045830226</v>
      </c>
      <c r="W6039">
        <v>-1</v>
      </c>
      <c r="X6039">
        <v>2</v>
      </c>
      <c r="Y6039">
        <v>1</v>
      </c>
      <c r="Z6039">
        <v>262766</v>
      </c>
    </row>
    <row r="6040" spans="1:26">
      <c r="A6040">
        <v>573341</v>
      </c>
      <c r="B6040">
        <v>4</v>
      </c>
      <c r="C6040">
        <v>57334104</v>
      </c>
      <c r="D6040">
        <v>4</v>
      </c>
      <c r="E6040">
        <v>6</v>
      </c>
      <c r="F6040">
        <v>1</v>
      </c>
      <c r="G6040">
        <v>2</v>
      </c>
      <c r="H6040">
        <v>10</v>
      </c>
      <c r="I6040">
        <v>-1</v>
      </c>
      <c r="J6040">
        <v>1</v>
      </c>
      <c r="K6040">
        <v>-1</v>
      </c>
      <c r="L6040">
        <v>10</v>
      </c>
      <c r="M6040">
        <v>2</v>
      </c>
      <c r="N6040">
        <v>-1</v>
      </c>
      <c r="O6040">
        <v>-1</v>
      </c>
      <c r="P6040">
        <v>-1</v>
      </c>
      <c r="Q6040">
        <v>-1</v>
      </c>
      <c r="R6040">
        <v>-1</v>
      </c>
      <c r="S6040">
        <v>-2</v>
      </c>
      <c r="T6040">
        <v>150.9</v>
      </c>
      <c r="U6040">
        <v>53.8</v>
      </c>
      <c r="V6040">
        <v>23.626739672413933</v>
      </c>
      <c r="W6040">
        <v>-1</v>
      </c>
      <c r="X6040">
        <v>2</v>
      </c>
      <c r="Y6040">
        <v>3</v>
      </c>
      <c r="Z6040">
        <v>262766</v>
      </c>
    </row>
    <row r="6041" spans="1:26">
      <c r="A6041">
        <v>573351</v>
      </c>
      <c r="B6041">
        <v>1</v>
      </c>
      <c r="C6041">
        <v>57335101</v>
      </c>
      <c r="D6041">
        <v>2</v>
      </c>
      <c r="E6041">
        <v>6</v>
      </c>
      <c r="F6041">
        <v>1</v>
      </c>
      <c r="G6041">
        <v>1</v>
      </c>
      <c r="H6041">
        <v>37</v>
      </c>
      <c r="I6041">
        <v>2</v>
      </c>
      <c r="J6041">
        <v>1</v>
      </c>
      <c r="K6041">
        <v>6</v>
      </c>
      <c r="L6041">
        <v>22</v>
      </c>
      <c r="M6041">
        <v>2</v>
      </c>
      <c r="N6041">
        <v>1</v>
      </c>
      <c r="O6041">
        <v>5</v>
      </c>
      <c r="P6041">
        <v>1</v>
      </c>
      <c r="Q6041">
        <v>18.058</v>
      </c>
      <c r="R6041">
        <v>-1</v>
      </c>
      <c r="S6041">
        <v>1</v>
      </c>
      <c r="T6041">
        <v>180.5</v>
      </c>
      <c r="U6041">
        <v>85.2</v>
      </c>
      <c r="V6041">
        <v>26.150812225197782</v>
      </c>
      <c r="W6041">
        <v>0.91782178217821797</v>
      </c>
      <c r="X6041">
        <v>2</v>
      </c>
      <c r="Y6041">
        <v>3</v>
      </c>
      <c r="Z6041">
        <v>758165</v>
      </c>
    </row>
    <row r="6042" spans="1:26">
      <c r="A6042">
        <v>573351</v>
      </c>
      <c r="B6042">
        <v>2</v>
      </c>
      <c r="C6042">
        <v>57335102</v>
      </c>
      <c r="D6042">
        <v>2</v>
      </c>
      <c r="E6042">
        <v>6</v>
      </c>
      <c r="F6042">
        <v>1</v>
      </c>
      <c r="G6042">
        <v>2</v>
      </c>
      <c r="H6042">
        <v>32</v>
      </c>
      <c r="I6042">
        <v>2</v>
      </c>
      <c r="J6042">
        <v>1</v>
      </c>
      <c r="K6042">
        <v>4</v>
      </c>
      <c r="L6042">
        <v>22</v>
      </c>
      <c r="M6042">
        <v>2</v>
      </c>
      <c r="N6042">
        <v>3</v>
      </c>
      <c r="O6042">
        <v>5</v>
      </c>
      <c r="P6042">
        <v>1</v>
      </c>
      <c r="Q6042">
        <v>11.308</v>
      </c>
      <c r="R6042">
        <v>-1</v>
      </c>
      <c r="S6042">
        <v>0</v>
      </c>
      <c r="T6042">
        <v>171.6</v>
      </c>
      <c r="U6042">
        <v>109</v>
      </c>
      <c r="V6042">
        <v>37.016208344879679</v>
      </c>
      <c r="W6042">
        <v>0.746285714285714</v>
      </c>
      <c r="X6042">
        <v>2</v>
      </c>
      <c r="Y6042">
        <v>1</v>
      </c>
      <c r="Z6042">
        <v>758165</v>
      </c>
    </row>
    <row r="6043" spans="1:26">
      <c r="A6043">
        <v>574051</v>
      </c>
      <c r="B6043">
        <v>1</v>
      </c>
      <c r="C6043">
        <v>57405101</v>
      </c>
      <c r="D6043">
        <v>2</v>
      </c>
      <c r="E6043">
        <v>2</v>
      </c>
      <c r="F6043">
        <v>15</v>
      </c>
      <c r="G6043">
        <v>2</v>
      </c>
      <c r="H6043">
        <v>55</v>
      </c>
      <c r="I6043">
        <v>2</v>
      </c>
      <c r="J6043">
        <v>1</v>
      </c>
      <c r="K6043">
        <v>4</v>
      </c>
      <c r="L6043">
        <v>11</v>
      </c>
      <c r="M6043">
        <v>1</v>
      </c>
      <c r="N6043">
        <v>1</v>
      </c>
      <c r="O6043">
        <v>5</v>
      </c>
      <c r="P6043">
        <v>1</v>
      </c>
      <c r="Q6043">
        <v>6.23</v>
      </c>
      <c r="R6043">
        <v>-1</v>
      </c>
      <c r="S6043">
        <v>0</v>
      </c>
      <c r="T6043">
        <v>169.9</v>
      </c>
      <c r="U6043">
        <v>62.2</v>
      </c>
      <c r="V6043">
        <v>21.547834286761489</v>
      </c>
      <c r="W6043">
        <v>0.78936282253817802</v>
      </c>
      <c r="X6043">
        <v>1</v>
      </c>
      <c r="Y6043">
        <v>3</v>
      </c>
      <c r="Z6043">
        <v>460744</v>
      </c>
    </row>
    <row r="6044" spans="1:26">
      <c r="A6044">
        <v>574051</v>
      </c>
      <c r="B6044">
        <v>2</v>
      </c>
      <c r="C6044">
        <v>57405102</v>
      </c>
      <c r="D6044">
        <v>2</v>
      </c>
      <c r="E6044">
        <v>2</v>
      </c>
      <c r="F6044">
        <v>15</v>
      </c>
      <c r="G6044">
        <v>1</v>
      </c>
      <c r="H6044">
        <v>61</v>
      </c>
      <c r="I6044">
        <v>2</v>
      </c>
      <c r="J6044">
        <v>1</v>
      </c>
      <c r="K6044">
        <v>3</v>
      </c>
      <c r="L6044">
        <v>11</v>
      </c>
      <c r="M6044">
        <v>1</v>
      </c>
      <c r="N6044">
        <v>3</v>
      </c>
      <c r="O6044">
        <v>5</v>
      </c>
      <c r="P6044">
        <v>1</v>
      </c>
      <c r="Q6044">
        <v>15.058</v>
      </c>
      <c r="R6044">
        <v>-1</v>
      </c>
      <c r="S6044">
        <v>0</v>
      </c>
      <c r="T6044">
        <v>172.3</v>
      </c>
      <c r="U6044">
        <v>79.8</v>
      </c>
      <c r="V6044">
        <v>26.880190141976581</v>
      </c>
      <c r="W6044">
        <v>0.920582706766917</v>
      </c>
      <c r="X6044">
        <v>1</v>
      </c>
      <c r="Y6044">
        <v>3</v>
      </c>
      <c r="Z6044">
        <v>460744</v>
      </c>
    </row>
    <row r="6045" spans="1:26">
      <c r="A6045">
        <v>574151</v>
      </c>
      <c r="B6045">
        <v>1</v>
      </c>
      <c r="C6045">
        <v>57415101</v>
      </c>
      <c r="D6045">
        <v>3</v>
      </c>
      <c r="E6045">
        <v>2</v>
      </c>
      <c r="F6045">
        <v>15</v>
      </c>
      <c r="G6045">
        <v>1</v>
      </c>
      <c r="H6045">
        <v>41</v>
      </c>
      <c r="I6045">
        <v>4</v>
      </c>
      <c r="J6045">
        <v>1</v>
      </c>
      <c r="K6045">
        <v>3</v>
      </c>
      <c r="L6045">
        <v>9</v>
      </c>
      <c r="M6045">
        <v>1</v>
      </c>
      <c r="N6045">
        <v>1</v>
      </c>
      <c r="O6045">
        <v>5</v>
      </c>
      <c r="P6045">
        <v>1</v>
      </c>
      <c r="Q6045">
        <v>30.058</v>
      </c>
      <c r="R6045">
        <v>-1</v>
      </c>
      <c r="S6045">
        <v>0</v>
      </c>
      <c r="T6045">
        <v>169.3</v>
      </c>
      <c r="U6045">
        <v>69.8</v>
      </c>
      <c r="V6045">
        <v>24.352385295206378</v>
      </c>
      <c r="W6045">
        <v>0.89658685685175699</v>
      </c>
      <c r="X6045">
        <v>1</v>
      </c>
      <c r="Y6045">
        <v>2</v>
      </c>
      <c r="Z6045">
        <v>736304</v>
      </c>
    </row>
    <row r="6046" spans="1:26">
      <c r="A6046">
        <v>574151</v>
      </c>
      <c r="B6046">
        <v>2</v>
      </c>
      <c r="C6046">
        <v>57415102</v>
      </c>
      <c r="D6046">
        <v>3</v>
      </c>
      <c r="E6046">
        <v>2</v>
      </c>
      <c r="F6046">
        <v>15</v>
      </c>
      <c r="G6046">
        <v>2</v>
      </c>
      <c r="H6046">
        <v>13</v>
      </c>
      <c r="I6046">
        <v>-1</v>
      </c>
      <c r="J6046">
        <v>1</v>
      </c>
      <c r="K6046">
        <v>-1</v>
      </c>
      <c r="L6046">
        <v>9</v>
      </c>
      <c r="M6046">
        <v>1</v>
      </c>
      <c r="N6046">
        <v>-1</v>
      </c>
      <c r="O6046">
        <v>-1</v>
      </c>
      <c r="P6046">
        <v>-1</v>
      </c>
      <c r="Q6046">
        <v>-1</v>
      </c>
      <c r="R6046">
        <v>-1</v>
      </c>
      <c r="S6046">
        <v>0</v>
      </c>
      <c r="T6046">
        <v>158.80000000000001</v>
      </c>
      <c r="U6046">
        <v>-1</v>
      </c>
      <c r="V6046">
        <v>-1</v>
      </c>
      <c r="W6046">
        <v>-1</v>
      </c>
      <c r="X6046">
        <v>1</v>
      </c>
      <c r="Y6046">
        <v>3</v>
      </c>
      <c r="Z6046">
        <v>736304</v>
      </c>
    </row>
    <row r="6047" spans="1:26">
      <c r="A6047">
        <v>574151</v>
      </c>
      <c r="B6047">
        <v>3</v>
      </c>
      <c r="C6047">
        <v>57415103</v>
      </c>
      <c r="D6047">
        <v>3</v>
      </c>
      <c r="E6047">
        <v>2</v>
      </c>
      <c r="F6047">
        <v>15</v>
      </c>
      <c r="G6047">
        <v>2</v>
      </c>
      <c r="H6047">
        <v>11</v>
      </c>
      <c r="I6047">
        <v>-1</v>
      </c>
      <c r="J6047">
        <v>1</v>
      </c>
      <c r="K6047">
        <v>-1</v>
      </c>
      <c r="L6047">
        <v>9</v>
      </c>
      <c r="M6047">
        <v>1</v>
      </c>
      <c r="N6047">
        <v>-1</v>
      </c>
      <c r="O6047">
        <v>-1</v>
      </c>
      <c r="P6047">
        <v>-1</v>
      </c>
      <c r="Q6047">
        <v>-1</v>
      </c>
      <c r="R6047">
        <v>-1</v>
      </c>
      <c r="S6047">
        <v>-2</v>
      </c>
      <c r="T6047">
        <v>149.9</v>
      </c>
      <c r="U6047">
        <v>43.5</v>
      </c>
      <c r="V6047">
        <v>19.359136911821576</v>
      </c>
      <c r="W6047">
        <v>-1</v>
      </c>
      <c r="X6047">
        <v>-8</v>
      </c>
      <c r="Y6047">
        <v>3</v>
      </c>
      <c r="Z6047">
        <v>736304</v>
      </c>
    </row>
    <row r="6048" spans="1:26">
      <c r="A6048">
        <v>574181</v>
      </c>
      <c r="B6048">
        <v>1</v>
      </c>
      <c r="C6048">
        <v>57418101</v>
      </c>
      <c r="D6048">
        <v>2</v>
      </c>
      <c r="E6048">
        <v>2</v>
      </c>
      <c r="F6048">
        <v>15</v>
      </c>
      <c r="G6048">
        <v>2</v>
      </c>
      <c r="H6048">
        <v>71</v>
      </c>
      <c r="I6048">
        <v>2</v>
      </c>
      <c r="J6048">
        <v>1</v>
      </c>
      <c r="K6048">
        <v>6</v>
      </c>
      <c r="L6048">
        <v>6</v>
      </c>
      <c r="M6048">
        <v>2</v>
      </c>
      <c r="N6048">
        <v>1</v>
      </c>
      <c r="O6048">
        <v>5</v>
      </c>
      <c r="P6048">
        <v>1</v>
      </c>
      <c r="Q6048">
        <v>3.7789999999999999</v>
      </c>
      <c r="R6048">
        <v>-1</v>
      </c>
      <c r="S6048">
        <v>0</v>
      </c>
      <c r="T6048">
        <v>153.19999999999999</v>
      </c>
      <c r="U6048">
        <v>68.3</v>
      </c>
      <c r="V6048">
        <v>29.100682396089692</v>
      </c>
      <c r="W6048">
        <v>-1</v>
      </c>
      <c r="X6048">
        <v>2</v>
      </c>
      <c r="Y6048">
        <v>3</v>
      </c>
      <c r="Z6048">
        <v>412424</v>
      </c>
    </row>
    <row r="6049" spans="1:26">
      <c r="A6049">
        <v>574181</v>
      </c>
      <c r="B6049">
        <v>2</v>
      </c>
      <c r="C6049">
        <v>57418102</v>
      </c>
      <c r="D6049">
        <v>2</v>
      </c>
      <c r="E6049">
        <v>2</v>
      </c>
      <c r="F6049">
        <v>15</v>
      </c>
      <c r="G6049">
        <v>1</v>
      </c>
      <c r="H6049">
        <v>73</v>
      </c>
      <c r="I6049">
        <v>2</v>
      </c>
      <c r="J6049">
        <v>1</v>
      </c>
      <c r="K6049">
        <v>5</v>
      </c>
      <c r="L6049">
        <v>6</v>
      </c>
      <c r="M6049">
        <v>3</v>
      </c>
      <c r="N6049">
        <v>3</v>
      </c>
      <c r="O6049">
        <v>5</v>
      </c>
      <c r="P6049">
        <v>1</v>
      </c>
      <c r="Q6049">
        <v>12.115</v>
      </c>
      <c r="R6049">
        <v>-1</v>
      </c>
      <c r="S6049">
        <v>0</v>
      </c>
      <c r="T6049">
        <v>166.6</v>
      </c>
      <c r="U6049">
        <v>77.099999999999994</v>
      </c>
      <c r="V6049">
        <v>27.778218129989089</v>
      </c>
      <c r="W6049">
        <v>1.09922879177378</v>
      </c>
      <c r="X6049">
        <v>-9</v>
      </c>
      <c r="Y6049">
        <v>-9</v>
      </c>
      <c r="Z6049">
        <v>412424</v>
      </c>
    </row>
    <row r="6050" spans="1:26">
      <c r="A6050">
        <v>574201</v>
      </c>
      <c r="B6050">
        <v>1</v>
      </c>
      <c r="C6050">
        <v>57420101</v>
      </c>
      <c r="D6050">
        <v>1</v>
      </c>
      <c r="E6050">
        <v>2</v>
      </c>
      <c r="F6050">
        <v>15</v>
      </c>
      <c r="G6050">
        <v>2</v>
      </c>
      <c r="H6050">
        <v>34</v>
      </c>
      <c r="I6050">
        <v>1</v>
      </c>
      <c r="J6050">
        <v>1</v>
      </c>
      <c r="K6050">
        <v>3</v>
      </c>
      <c r="L6050">
        <v>10</v>
      </c>
      <c r="M6050">
        <v>1</v>
      </c>
      <c r="N6050">
        <v>4</v>
      </c>
      <c r="O6050">
        <v>2</v>
      </c>
      <c r="P6050">
        <v>1</v>
      </c>
      <c r="Q6050">
        <v>16.38</v>
      </c>
      <c r="R6050">
        <v>-1</v>
      </c>
      <c r="S6050">
        <v>0</v>
      </c>
      <c r="T6050">
        <v>170.6</v>
      </c>
      <c r="U6050">
        <v>51.4</v>
      </c>
      <c r="V6050">
        <v>17.660584187386359</v>
      </c>
      <c r="W6050">
        <v>0.73136818687430505</v>
      </c>
      <c r="X6050">
        <v>1</v>
      </c>
      <c r="Y6050">
        <v>3</v>
      </c>
      <c r="Z6050">
        <v>419368</v>
      </c>
    </row>
    <row r="6051" spans="1:26">
      <c r="A6051">
        <v>574251</v>
      </c>
      <c r="B6051">
        <v>1</v>
      </c>
      <c r="C6051">
        <v>57425101</v>
      </c>
      <c r="D6051">
        <v>1</v>
      </c>
      <c r="E6051">
        <v>2</v>
      </c>
      <c r="F6051">
        <v>15</v>
      </c>
      <c r="G6051">
        <v>2</v>
      </c>
      <c r="H6051">
        <v>51</v>
      </c>
      <c r="I6051">
        <v>2</v>
      </c>
      <c r="J6051">
        <v>1</v>
      </c>
      <c r="K6051">
        <v>1</v>
      </c>
      <c r="L6051">
        <v>96</v>
      </c>
      <c r="M6051">
        <v>1</v>
      </c>
      <c r="N6051">
        <v>1</v>
      </c>
      <c r="O6051">
        <v>5</v>
      </c>
      <c r="P6051">
        <v>1</v>
      </c>
      <c r="Q6051">
        <v>1.5</v>
      </c>
      <c r="R6051">
        <v>-1</v>
      </c>
      <c r="S6051">
        <v>0</v>
      </c>
      <c r="T6051">
        <v>166.3</v>
      </c>
      <c r="U6051">
        <v>79.3</v>
      </c>
      <c r="V6051">
        <v>28.674026936229033</v>
      </c>
      <c r="W6051">
        <v>0.83318098720292499</v>
      </c>
      <c r="X6051">
        <v>1</v>
      </c>
      <c r="Y6051">
        <v>1</v>
      </c>
      <c r="Z6051">
        <v>364416</v>
      </c>
    </row>
    <row r="6052" spans="1:26">
      <c r="A6052">
        <v>574341</v>
      </c>
      <c r="B6052">
        <v>1</v>
      </c>
      <c r="C6052">
        <v>57434101</v>
      </c>
      <c r="D6052">
        <v>1</v>
      </c>
      <c r="E6052">
        <v>2</v>
      </c>
      <c r="F6052">
        <v>15</v>
      </c>
      <c r="G6052">
        <v>1</v>
      </c>
      <c r="H6052">
        <v>87</v>
      </c>
      <c r="I6052">
        <v>5</v>
      </c>
      <c r="J6052">
        <v>1</v>
      </c>
      <c r="K6052">
        <v>4</v>
      </c>
      <c r="L6052">
        <v>97</v>
      </c>
      <c r="M6052">
        <v>3</v>
      </c>
      <c r="N6052">
        <v>4</v>
      </c>
      <c r="O6052">
        <v>1</v>
      </c>
      <c r="P6052">
        <v>2</v>
      </c>
      <c r="Q6052">
        <v>1.5</v>
      </c>
      <c r="R6052">
        <v>-1</v>
      </c>
      <c r="S6052">
        <v>2</v>
      </c>
      <c r="T6052">
        <v>170.1</v>
      </c>
      <c r="U6052">
        <v>44.5</v>
      </c>
      <c r="V6052">
        <v>15.379824642349957</v>
      </c>
      <c r="W6052">
        <v>0.81823427582227304</v>
      </c>
      <c r="X6052">
        <v>3</v>
      </c>
      <c r="Y6052">
        <v>2</v>
      </c>
      <c r="Z6052">
        <v>412305</v>
      </c>
    </row>
    <row r="6053" spans="1:26">
      <c r="A6053">
        <v>574371</v>
      </c>
      <c r="B6053">
        <v>1</v>
      </c>
      <c r="C6053">
        <v>57437101</v>
      </c>
      <c r="D6053">
        <v>2</v>
      </c>
      <c r="E6053">
        <v>2</v>
      </c>
      <c r="F6053">
        <v>15</v>
      </c>
      <c r="G6053">
        <v>1</v>
      </c>
      <c r="H6053">
        <v>41</v>
      </c>
      <c r="I6053">
        <v>4</v>
      </c>
      <c r="J6053">
        <v>1</v>
      </c>
      <c r="K6053">
        <v>2</v>
      </c>
      <c r="L6053">
        <v>16</v>
      </c>
      <c r="M6053">
        <v>1</v>
      </c>
      <c r="N6053">
        <v>3</v>
      </c>
      <c r="O6053">
        <v>5</v>
      </c>
      <c r="P6053">
        <v>1</v>
      </c>
      <c r="Q6053">
        <v>42</v>
      </c>
      <c r="R6053">
        <v>-1</v>
      </c>
      <c r="S6053">
        <v>1</v>
      </c>
      <c r="T6053">
        <v>181.7</v>
      </c>
      <c r="U6053">
        <v>108.7</v>
      </c>
      <c r="V6053">
        <v>32.924537988768101</v>
      </c>
      <c r="W6053">
        <v>1.08183908045977</v>
      </c>
      <c r="X6053">
        <v>2</v>
      </c>
      <c r="Y6053">
        <v>1</v>
      </c>
      <c r="Z6053">
        <v>403583</v>
      </c>
    </row>
    <row r="6054" spans="1:26">
      <c r="A6054">
        <v>574371</v>
      </c>
      <c r="B6054">
        <v>2</v>
      </c>
      <c r="C6054">
        <v>57437102</v>
      </c>
      <c r="D6054">
        <v>2</v>
      </c>
      <c r="E6054">
        <v>2</v>
      </c>
      <c r="F6054">
        <v>15</v>
      </c>
      <c r="G6054">
        <v>2</v>
      </c>
      <c r="H6054">
        <v>16</v>
      </c>
      <c r="I6054">
        <v>1</v>
      </c>
      <c r="J6054">
        <v>1</v>
      </c>
      <c r="K6054">
        <v>4</v>
      </c>
      <c r="L6054">
        <v>16</v>
      </c>
      <c r="M6054">
        <v>2</v>
      </c>
      <c r="N6054">
        <v>4</v>
      </c>
      <c r="O6054">
        <v>1</v>
      </c>
      <c r="P6054">
        <v>1</v>
      </c>
      <c r="Q6054">
        <v>11.25</v>
      </c>
      <c r="R6054">
        <v>4</v>
      </c>
      <c r="S6054">
        <v>4</v>
      </c>
      <c r="T6054">
        <v>162.9</v>
      </c>
      <c r="U6054">
        <v>54</v>
      </c>
      <c r="V6054">
        <v>20.349399183989092</v>
      </c>
      <c r="W6054">
        <v>0.76022099447513802</v>
      </c>
      <c r="X6054">
        <v>1</v>
      </c>
      <c r="Y6054">
        <v>3</v>
      </c>
      <c r="Z6054">
        <v>403583</v>
      </c>
    </row>
    <row r="6055" spans="1:26">
      <c r="A6055">
        <v>575051</v>
      </c>
      <c r="B6055">
        <v>1</v>
      </c>
      <c r="C6055">
        <v>57505101</v>
      </c>
      <c r="D6055">
        <v>1</v>
      </c>
      <c r="E6055">
        <v>7</v>
      </c>
      <c r="F6055">
        <v>5</v>
      </c>
      <c r="G6055">
        <v>1</v>
      </c>
      <c r="H6055">
        <v>54</v>
      </c>
      <c r="I6055">
        <v>1</v>
      </c>
      <c r="J6055">
        <v>1</v>
      </c>
      <c r="K6055">
        <v>7</v>
      </c>
      <c r="L6055">
        <v>4</v>
      </c>
      <c r="M6055">
        <v>1</v>
      </c>
      <c r="N6055">
        <v>4</v>
      </c>
      <c r="O6055">
        <v>3</v>
      </c>
      <c r="P6055">
        <v>1</v>
      </c>
      <c r="Q6055">
        <v>0.28799999999999998</v>
      </c>
      <c r="R6055">
        <v>-1</v>
      </c>
      <c r="S6055">
        <v>12</v>
      </c>
      <c r="T6055">
        <v>192.2</v>
      </c>
      <c r="U6055">
        <v>73.3</v>
      </c>
      <c r="V6055">
        <v>19.842537419289872</v>
      </c>
      <c r="W6055">
        <v>0.712856428214107</v>
      </c>
      <c r="X6055">
        <v>-8</v>
      </c>
      <c r="Y6055">
        <v>3</v>
      </c>
      <c r="Z6055">
        <v>577316</v>
      </c>
    </row>
    <row r="6056" spans="1:26">
      <c r="A6056">
        <v>575181</v>
      </c>
      <c r="B6056">
        <v>1</v>
      </c>
      <c r="C6056">
        <v>57518101</v>
      </c>
      <c r="D6056">
        <v>1</v>
      </c>
      <c r="E6056">
        <v>7</v>
      </c>
      <c r="F6056">
        <v>5</v>
      </c>
      <c r="G6056">
        <v>1</v>
      </c>
      <c r="H6056">
        <v>26</v>
      </c>
      <c r="I6056">
        <v>1</v>
      </c>
      <c r="J6056">
        <v>1</v>
      </c>
      <c r="K6056">
        <v>1</v>
      </c>
      <c r="L6056">
        <v>25</v>
      </c>
      <c r="M6056">
        <v>1</v>
      </c>
      <c r="N6056">
        <v>4</v>
      </c>
      <c r="O6056">
        <v>1</v>
      </c>
      <c r="P6056">
        <v>1</v>
      </c>
      <c r="Q6056">
        <v>25.5</v>
      </c>
      <c r="R6056">
        <v>-1</v>
      </c>
      <c r="S6056">
        <v>5</v>
      </c>
      <c r="T6056">
        <v>170.7</v>
      </c>
      <c r="U6056">
        <v>64.3</v>
      </c>
      <c r="V6056">
        <v>22.067032299889256</v>
      </c>
      <c r="W6056">
        <v>0.83564356435643605</v>
      </c>
      <c r="X6056">
        <v>1</v>
      </c>
      <c r="Y6056">
        <v>3</v>
      </c>
      <c r="Z6056">
        <v>442420</v>
      </c>
    </row>
    <row r="6057" spans="1:26">
      <c r="A6057">
        <v>575251</v>
      </c>
      <c r="B6057">
        <v>1</v>
      </c>
      <c r="C6057">
        <v>57525101</v>
      </c>
      <c r="D6057">
        <v>4</v>
      </c>
      <c r="E6057">
        <v>7</v>
      </c>
      <c r="F6057">
        <v>5</v>
      </c>
      <c r="G6057">
        <v>2</v>
      </c>
      <c r="H6057">
        <v>46</v>
      </c>
      <c r="I6057">
        <v>2</v>
      </c>
      <c r="J6057">
        <v>1</v>
      </c>
      <c r="K6057">
        <v>1</v>
      </c>
      <c r="L6057">
        <v>31</v>
      </c>
      <c r="M6057">
        <v>1</v>
      </c>
      <c r="N6057">
        <v>3</v>
      </c>
      <c r="O6057">
        <v>5</v>
      </c>
      <c r="P6057">
        <v>1</v>
      </c>
      <c r="Q6057">
        <v>6.81</v>
      </c>
      <c r="R6057">
        <v>-1</v>
      </c>
      <c r="S6057">
        <v>4</v>
      </c>
      <c r="T6057">
        <v>160.9</v>
      </c>
      <c r="U6057">
        <v>76.8</v>
      </c>
      <c r="V6057">
        <v>29.665326447990466</v>
      </c>
      <c r="W6057">
        <v>0.90288104089219301</v>
      </c>
      <c r="X6057">
        <v>2</v>
      </c>
      <c r="Y6057">
        <v>1</v>
      </c>
      <c r="Z6057">
        <v>416569</v>
      </c>
    </row>
    <row r="6058" spans="1:26">
      <c r="A6058">
        <v>575251</v>
      </c>
      <c r="B6058">
        <v>2</v>
      </c>
      <c r="C6058">
        <v>57525102</v>
      </c>
      <c r="D6058">
        <v>4</v>
      </c>
      <c r="E6058">
        <v>7</v>
      </c>
      <c r="F6058">
        <v>5</v>
      </c>
      <c r="G6058">
        <v>1</v>
      </c>
      <c r="H6058">
        <v>45</v>
      </c>
      <c r="I6058">
        <v>2</v>
      </c>
      <c r="J6058">
        <v>1</v>
      </c>
      <c r="K6058">
        <v>1</v>
      </c>
      <c r="L6058">
        <v>31</v>
      </c>
      <c r="M6058">
        <v>1</v>
      </c>
      <c r="N6058">
        <v>1</v>
      </c>
      <c r="O6058">
        <v>5</v>
      </c>
      <c r="P6058">
        <v>1</v>
      </c>
      <c r="Q6058">
        <v>14.875</v>
      </c>
      <c r="R6058">
        <v>-1</v>
      </c>
      <c r="S6058">
        <v>1</v>
      </c>
      <c r="T6058">
        <v>187.6</v>
      </c>
      <c r="U6058">
        <v>87.8</v>
      </c>
      <c r="V6058">
        <v>24.947604348043519</v>
      </c>
      <c r="W6058">
        <v>0.88565022421524697</v>
      </c>
      <c r="X6058">
        <v>1</v>
      </c>
      <c r="Y6058">
        <v>3</v>
      </c>
      <c r="Z6058">
        <v>416569</v>
      </c>
    </row>
    <row r="6059" spans="1:26">
      <c r="A6059">
        <v>575251</v>
      </c>
      <c r="B6059">
        <v>3</v>
      </c>
      <c r="C6059">
        <v>57525103</v>
      </c>
      <c r="D6059">
        <v>4</v>
      </c>
      <c r="E6059">
        <v>7</v>
      </c>
      <c r="F6059">
        <v>5</v>
      </c>
      <c r="G6059">
        <v>1</v>
      </c>
      <c r="H6059">
        <v>12</v>
      </c>
      <c r="I6059">
        <v>-1</v>
      </c>
      <c r="J6059">
        <v>1</v>
      </c>
      <c r="K6059">
        <v>-1</v>
      </c>
      <c r="L6059">
        <v>31</v>
      </c>
      <c r="M6059">
        <v>1</v>
      </c>
      <c r="N6059">
        <v>-1</v>
      </c>
      <c r="O6059">
        <v>-1</v>
      </c>
      <c r="P6059">
        <v>-1</v>
      </c>
      <c r="Q6059">
        <v>-1</v>
      </c>
      <c r="R6059">
        <v>-1</v>
      </c>
      <c r="S6059">
        <v>-2</v>
      </c>
      <c r="T6059">
        <v>159.80000000000001</v>
      </c>
      <c r="U6059">
        <v>47.9</v>
      </c>
      <c r="V6059">
        <v>18.757802697677477</v>
      </c>
      <c r="W6059">
        <v>-1</v>
      </c>
      <c r="X6059">
        <v>1</v>
      </c>
      <c r="Y6059">
        <v>3</v>
      </c>
      <c r="Z6059">
        <v>416569</v>
      </c>
    </row>
    <row r="6060" spans="1:26">
      <c r="A6060">
        <v>575251</v>
      </c>
      <c r="B6060">
        <v>4</v>
      </c>
      <c r="C6060">
        <v>57525104</v>
      </c>
      <c r="D6060">
        <v>4</v>
      </c>
      <c r="E6060">
        <v>7</v>
      </c>
      <c r="F6060">
        <v>5</v>
      </c>
      <c r="G6060">
        <v>2</v>
      </c>
      <c r="H6060">
        <v>10</v>
      </c>
      <c r="I6060">
        <v>-1</v>
      </c>
      <c r="J6060">
        <v>1</v>
      </c>
      <c r="K6060">
        <v>-1</v>
      </c>
      <c r="L6060">
        <v>31</v>
      </c>
      <c r="M6060">
        <v>1</v>
      </c>
      <c r="N6060">
        <v>-1</v>
      </c>
      <c r="O6060">
        <v>-1</v>
      </c>
      <c r="P6060">
        <v>-1</v>
      </c>
      <c r="Q6060">
        <v>-1</v>
      </c>
      <c r="R6060">
        <v>-1</v>
      </c>
      <c r="S6060">
        <v>-2</v>
      </c>
      <c r="T6060">
        <v>142.9</v>
      </c>
      <c r="U6060">
        <v>31.4</v>
      </c>
      <c r="V6060">
        <v>15.376772552558933</v>
      </c>
      <c r="W6060">
        <v>-1</v>
      </c>
      <c r="X6060">
        <v>1</v>
      </c>
      <c r="Y6060">
        <v>3</v>
      </c>
      <c r="Z6060">
        <v>416569</v>
      </c>
    </row>
    <row r="6061" spans="1:26">
      <c r="A6061">
        <v>575271</v>
      </c>
      <c r="B6061">
        <v>1</v>
      </c>
      <c r="C6061">
        <v>57527101</v>
      </c>
      <c r="D6061">
        <v>1</v>
      </c>
      <c r="E6061">
        <v>7</v>
      </c>
      <c r="F6061">
        <v>5</v>
      </c>
      <c r="G6061">
        <v>2</v>
      </c>
      <c r="H6061">
        <v>36</v>
      </c>
      <c r="I6061">
        <v>1</v>
      </c>
      <c r="J6061">
        <v>1</v>
      </c>
      <c r="K6061">
        <v>3</v>
      </c>
      <c r="L6061">
        <v>6</v>
      </c>
      <c r="M6061">
        <v>4</v>
      </c>
      <c r="N6061">
        <v>3</v>
      </c>
      <c r="O6061">
        <v>5</v>
      </c>
      <c r="P6061">
        <v>1</v>
      </c>
      <c r="Q6061">
        <v>0.80103999999999997</v>
      </c>
      <c r="R6061">
        <v>-1</v>
      </c>
      <c r="S6061">
        <v>4</v>
      </c>
      <c r="T6061">
        <v>167.7</v>
      </c>
      <c r="U6061">
        <v>70.599999999999994</v>
      </c>
      <c r="V6061">
        <v>25.103748530132858</v>
      </c>
      <c r="W6061">
        <v>0.76995305164319305</v>
      </c>
      <c r="X6061">
        <v>2</v>
      </c>
      <c r="Y6061">
        <v>3</v>
      </c>
      <c r="Z6061">
        <v>563368</v>
      </c>
    </row>
    <row r="6062" spans="1:26">
      <c r="A6062">
        <v>575341</v>
      </c>
      <c r="B6062">
        <v>1</v>
      </c>
      <c r="C6062">
        <v>57534101</v>
      </c>
      <c r="D6062">
        <v>1</v>
      </c>
      <c r="E6062">
        <v>7</v>
      </c>
      <c r="F6062">
        <v>5</v>
      </c>
      <c r="G6062">
        <v>2</v>
      </c>
      <c r="H6062">
        <v>53</v>
      </c>
      <c r="I6062">
        <v>1</v>
      </c>
      <c r="J6062">
        <v>1</v>
      </c>
      <c r="K6062">
        <v>1</v>
      </c>
      <c r="L6062">
        <v>14</v>
      </c>
      <c r="M6062">
        <v>3</v>
      </c>
      <c r="N6062">
        <v>4</v>
      </c>
      <c r="O6062">
        <v>3</v>
      </c>
      <c r="P6062">
        <v>1</v>
      </c>
      <c r="Q6062">
        <v>1.9890000000000001</v>
      </c>
      <c r="R6062">
        <v>-1</v>
      </c>
      <c r="S6062">
        <v>12</v>
      </c>
      <c r="T6062">
        <v>-1</v>
      </c>
      <c r="U6062">
        <v>-1</v>
      </c>
      <c r="V6062">
        <v>-1</v>
      </c>
      <c r="W6062">
        <v>-1</v>
      </c>
      <c r="X6062">
        <v>1</v>
      </c>
      <c r="Y6062">
        <v>3</v>
      </c>
      <c r="Z6062">
        <v>579372</v>
      </c>
    </row>
    <row r="6063" spans="1:26">
      <c r="A6063">
        <v>575371</v>
      </c>
      <c r="B6063">
        <v>1</v>
      </c>
      <c r="C6063">
        <v>57537101</v>
      </c>
      <c r="D6063">
        <v>1</v>
      </c>
      <c r="E6063">
        <v>7</v>
      </c>
      <c r="F6063">
        <v>5</v>
      </c>
      <c r="G6063">
        <v>1</v>
      </c>
      <c r="H6063">
        <v>32</v>
      </c>
      <c r="I6063">
        <v>6</v>
      </c>
      <c r="J6063">
        <v>1</v>
      </c>
      <c r="K6063">
        <v>2</v>
      </c>
      <c r="L6063">
        <v>28</v>
      </c>
      <c r="M6063">
        <v>3</v>
      </c>
      <c r="N6063">
        <v>4</v>
      </c>
      <c r="O6063">
        <v>1</v>
      </c>
      <c r="P6063">
        <v>1</v>
      </c>
      <c r="Q6063">
        <v>61.344999999999999</v>
      </c>
      <c r="R6063">
        <v>-1</v>
      </c>
      <c r="S6063">
        <v>1</v>
      </c>
      <c r="T6063">
        <v>178.1</v>
      </c>
      <c r="U6063">
        <v>90.3</v>
      </c>
      <c r="V6063">
        <v>28.468193650552454</v>
      </c>
      <c r="W6063">
        <v>-1</v>
      </c>
      <c r="X6063">
        <v>2</v>
      </c>
      <c r="Y6063">
        <v>1</v>
      </c>
      <c r="Z6063">
        <v>390381</v>
      </c>
    </row>
    <row r="6064" spans="1:26">
      <c r="A6064">
        <v>576181</v>
      </c>
      <c r="B6064">
        <v>1</v>
      </c>
      <c r="C6064">
        <v>57618101</v>
      </c>
      <c r="D6064">
        <v>3</v>
      </c>
      <c r="E6064">
        <v>2</v>
      </c>
      <c r="F6064">
        <v>14</v>
      </c>
      <c r="G6064">
        <v>1</v>
      </c>
      <c r="H6064">
        <v>49</v>
      </c>
      <c r="I6064">
        <v>2</v>
      </c>
      <c r="J6064">
        <v>5</v>
      </c>
      <c r="K6064">
        <v>1</v>
      </c>
      <c r="L6064">
        <v>97</v>
      </c>
      <c r="M6064">
        <v>2</v>
      </c>
      <c r="N6064">
        <v>1</v>
      </c>
      <c r="O6064">
        <v>5</v>
      </c>
      <c r="P6064">
        <v>2</v>
      </c>
      <c r="Q6064">
        <v>0</v>
      </c>
      <c r="R6064">
        <v>-1</v>
      </c>
      <c r="S6064">
        <v>-9</v>
      </c>
      <c r="T6064">
        <v>160.30000000000001</v>
      </c>
      <c r="U6064">
        <v>61.2</v>
      </c>
      <c r="V6064">
        <v>23.816853069863932</v>
      </c>
      <c r="W6064">
        <v>0.94078947368420995</v>
      </c>
      <c r="X6064">
        <v>1</v>
      </c>
      <c r="Y6064">
        <v>2</v>
      </c>
      <c r="Z6064">
        <v>377434</v>
      </c>
    </row>
    <row r="6065" spans="1:26">
      <c r="A6065">
        <v>576181</v>
      </c>
      <c r="B6065">
        <v>2</v>
      </c>
      <c r="C6065">
        <v>57618102</v>
      </c>
      <c r="D6065">
        <v>3</v>
      </c>
      <c r="E6065">
        <v>2</v>
      </c>
      <c r="F6065">
        <v>14</v>
      </c>
      <c r="G6065">
        <v>2</v>
      </c>
      <c r="H6065">
        <v>46</v>
      </c>
      <c r="I6065">
        <v>2</v>
      </c>
      <c r="J6065">
        <v>6</v>
      </c>
      <c r="K6065">
        <v>3</v>
      </c>
      <c r="L6065">
        <v>97</v>
      </c>
      <c r="M6065">
        <v>2</v>
      </c>
      <c r="N6065">
        <v>1</v>
      </c>
      <c r="O6065">
        <v>5</v>
      </c>
      <c r="P6065">
        <v>2</v>
      </c>
      <c r="Q6065">
        <v>0</v>
      </c>
      <c r="R6065">
        <v>-1</v>
      </c>
      <c r="S6065">
        <v>0</v>
      </c>
      <c r="T6065">
        <v>148.69999999999999</v>
      </c>
      <c r="U6065">
        <v>49</v>
      </c>
      <c r="V6065">
        <v>22.160223845395812</v>
      </c>
      <c r="W6065">
        <v>0.82541377469300603</v>
      </c>
      <c r="X6065">
        <v>1</v>
      </c>
      <c r="Y6065">
        <v>3</v>
      </c>
      <c r="Z6065">
        <v>377434</v>
      </c>
    </row>
    <row r="6066" spans="1:26">
      <c r="A6066">
        <v>576181</v>
      </c>
      <c r="B6066">
        <v>3</v>
      </c>
      <c r="C6066">
        <v>57618103</v>
      </c>
      <c r="D6066">
        <v>3</v>
      </c>
      <c r="E6066">
        <v>2</v>
      </c>
      <c r="F6066">
        <v>14</v>
      </c>
      <c r="G6066">
        <v>1</v>
      </c>
      <c r="H6066">
        <v>18</v>
      </c>
      <c r="I6066">
        <v>1</v>
      </c>
      <c r="J6066">
        <v>6</v>
      </c>
      <c r="K6066">
        <v>4</v>
      </c>
      <c r="L6066">
        <v>97</v>
      </c>
      <c r="M6066">
        <v>2</v>
      </c>
      <c r="N6066">
        <v>1</v>
      </c>
      <c r="O6066">
        <v>5</v>
      </c>
      <c r="P6066">
        <v>2</v>
      </c>
      <c r="Q6066">
        <v>0</v>
      </c>
      <c r="R6066">
        <v>3</v>
      </c>
      <c r="S6066">
        <v>0</v>
      </c>
      <c r="T6066">
        <v>164.9</v>
      </c>
      <c r="U6066">
        <v>63.1</v>
      </c>
      <c r="V6066">
        <v>23.205345982146962</v>
      </c>
      <c r="W6066">
        <v>0.85931372549019602</v>
      </c>
      <c r="X6066">
        <v>1</v>
      </c>
      <c r="Y6066">
        <v>3</v>
      </c>
      <c r="Z6066">
        <v>377434</v>
      </c>
    </row>
    <row r="6067" spans="1:26">
      <c r="A6067">
        <v>576201</v>
      </c>
      <c r="B6067">
        <v>1</v>
      </c>
      <c r="C6067">
        <v>57620101</v>
      </c>
      <c r="D6067">
        <v>1</v>
      </c>
      <c r="E6067">
        <v>2</v>
      </c>
      <c r="F6067">
        <v>14</v>
      </c>
      <c r="G6067">
        <v>2</v>
      </c>
      <c r="H6067">
        <v>23</v>
      </c>
      <c r="I6067">
        <v>1</v>
      </c>
      <c r="J6067">
        <v>2</v>
      </c>
      <c r="K6067">
        <v>3</v>
      </c>
      <c r="L6067">
        <v>8</v>
      </c>
      <c r="M6067">
        <v>1</v>
      </c>
      <c r="N6067">
        <v>4</v>
      </c>
      <c r="O6067">
        <v>2</v>
      </c>
      <c r="P6067">
        <v>1</v>
      </c>
      <c r="Q6067">
        <v>3.75</v>
      </c>
      <c r="R6067">
        <v>4</v>
      </c>
      <c r="S6067">
        <v>0</v>
      </c>
      <c r="T6067">
        <v>-1</v>
      </c>
      <c r="U6067">
        <v>-1</v>
      </c>
      <c r="V6067">
        <v>-1</v>
      </c>
      <c r="W6067">
        <v>-1</v>
      </c>
      <c r="X6067">
        <v>1</v>
      </c>
      <c r="Y6067">
        <v>3</v>
      </c>
      <c r="Z6067">
        <v>429224</v>
      </c>
    </row>
    <row r="6068" spans="1:26">
      <c r="A6068">
        <v>576251</v>
      </c>
      <c r="B6068">
        <v>1</v>
      </c>
      <c r="C6068">
        <v>57625101</v>
      </c>
      <c r="D6068">
        <v>4</v>
      </c>
      <c r="E6068">
        <v>2</v>
      </c>
      <c r="F6068">
        <v>14</v>
      </c>
      <c r="G6068">
        <v>2</v>
      </c>
      <c r="H6068">
        <v>22</v>
      </c>
      <c r="I6068">
        <v>1</v>
      </c>
      <c r="J6068">
        <v>1</v>
      </c>
      <c r="K6068">
        <v>3</v>
      </c>
      <c r="L6068">
        <v>-1</v>
      </c>
      <c r="M6068">
        <v>1</v>
      </c>
      <c r="N6068">
        <v>1</v>
      </c>
      <c r="O6068">
        <v>5</v>
      </c>
      <c r="P6068">
        <v>1</v>
      </c>
      <c r="Q6068">
        <v>13.5</v>
      </c>
      <c r="R6068">
        <v>3</v>
      </c>
      <c r="S6068">
        <v>-2</v>
      </c>
      <c r="T6068">
        <v>154.30000000000001</v>
      </c>
      <c r="U6068">
        <v>60.5</v>
      </c>
      <c r="V6068">
        <v>25.411103350107457</v>
      </c>
      <c r="W6068">
        <v>0.78256410256410303</v>
      </c>
      <c r="X6068">
        <v>-2</v>
      </c>
      <c r="Y6068">
        <v>-2</v>
      </c>
      <c r="Z6068">
        <v>436387</v>
      </c>
    </row>
    <row r="6069" spans="1:26">
      <c r="A6069">
        <v>576251</v>
      </c>
      <c r="B6069">
        <v>2</v>
      </c>
      <c r="C6069">
        <v>57625102</v>
      </c>
      <c r="D6069">
        <v>4</v>
      </c>
      <c r="E6069">
        <v>2</v>
      </c>
      <c r="F6069">
        <v>14</v>
      </c>
      <c r="G6069">
        <v>1</v>
      </c>
      <c r="H6069">
        <v>21</v>
      </c>
      <c r="I6069">
        <v>1</v>
      </c>
      <c r="J6069">
        <v>1</v>
      </c>
      <c r="K6069">
        <v>1</v>
      </c>
      <c r="L6069">
        <v>-1</v>
      </c>
      <c r="M6069">
        <v>2</v>
      </c>
      <c r="N6069">
        <v>1</v>
      </c>
      <c r="O6069">
        <v>5</v>
      </c>
      <c r="P6069">
        <v>1</v>
      </c>
      <c r="Q6069">
        <v>46.5</v>
      </c>
      <c r="R6069">
        <v>3</v>
      </c>
      <c r="S6069">
        <v>-2</v>
      </c>
      <c r="T6069">
        <v>179.6</v>
      </c>
      <c r="U6069">
        <v>59.8</v>
      </c>
      <c r="V6069">
        <v>18.539094548142121</v>
      </c>
      <c r="W6069">
        <v>0.80997876857749496</v>
      </c>
      <c r="X6069">
        <v>-2</v>
      </c>
      <c r="Y6069">
        <v>-2</v>
      </c>
      <c r="Z6069">
        <v>436387</v>
      </c>
    </row>
    <row r="6070" spans="1:26">
      <c r="A6070">
        <v>576251</v>
      </c>
      <c r="B6070">
        <v>3</v>
      </c>
      <c r="C6070">
        <v>57625103</v>
      </c>
      <c r="D6070">
        <v>4</v>
      </c>
      <c r="E6070">
        <v>2</v>
      </c>
      <c r="F6070">
        <v>14</v>
      </c>
      <c r="G6070">
        <v>1</v>
      </c>
      <c r="H6070">
        <v>19</v>
      </c>
      <c r="I6070">
        <v>1</v>
      </c>
      <c r="J6070">
        <v>1</v>
      </c>
      <c r="K6070">
        <v>3</v>
      </c>
      <c r="L6070">
        <v>-1</v>
      </c>
      <c r="M6070">
        <v>3</v>
      </c>
      <c r="N6070">
        <v>1</v>
      </c>
      <c r="O6070">
        <v>5</v>
      </c>
      <c r="P6070">
        <v>1</v>
      </c>
      <c r="Q6070">
        <v>29.1</v>
      </c>
      <c r="R6070">
        <v>2</v>
      </c>
      <c r="S6070">
        <v>-2</v>
      </c>
      <c r="T6070">
        <v>196.5</v>
      </c>
      <c r="U6070">
        <v>76.3</v>
      </c>
      <c r="V6070">
        <v>19.760568213455574</v>
      </c>
      <c r="W6070">
        <v>0.80646817248460001</v>
      </c>
      <c r="X6070">
        <v>-2</v>
      </c>
      <c r="Y6070">
        <v>-2</v>
      </c>
      <c r="Z6070">
        <v>436387</v>
      </c>
    </row>
    <row r="6071" spans="1:26">
      <c r="A6071">
        <v>576251</v>
      </c>
      <c r="B6071">
        <v>4</v>
      </c>
      <c r="C6071">
        <v>57625104</v>
      </c>
      <c r="D6071">
        <v>4</v>
      </c>
      <c r="E6071">
        <v>2</v>
      </c>
      <c r="F6071">
        <v>14</v>
      </c>
      <c r="G6071">
        <v>2</v>
      </c>
      <c r="H6071">
        <v>22</v>
      </c>
      <c r="I6071">
        <v>1</v>
      </c>
      <c r="J6071">
        <v>2</v>
      </c>
      <c r="K6071">
        <v>1</v>
      </c>
      <c r="L6071">
        <v>-1</v>
      </c>
      <c r="M6071">
        <v>1</v>
      </c>
      <c r="N6071">
        <v>4</v>
      </c>
      <c r="O6071">
        <v>1</v>
      </c>
      <c r="P6071">
        <v>1</v>
      </c>
      <c r="Q6071">
        <v>12.5</v>
      </c>
      <c r="R6071">
        <v>2</v>
      </c>
      <c r="S6071">
        <v>-2</v>
      </c>
      <c r="T6071">
        <v>167.5</v>
      </c>
      <c r="U6071">
        <v>64.2</v>
      </c>
      <c r="V6071">
        <v>22.882601915794165</v>
      </c>
      <c r="W6071">
        <v>-1</v>
      </c>
      <c r="X6071">
        <v>-2</v>
      </c>
      <c r="Y6071">
        <v>-2</v>
      </c>
      <c r="Z6071">
        <v>436387</v>
      </c>
    </row>
    <row r="6072" spans="1:26">
      <c r="A6072">
        <v>576271</v>
      </c>
      <c r="B6072">
        <v>1</v>
      </c>
      <c r="C6072">
        <v>57627101</v>
      </c>
      <c r="D6072">
        <v>1</v>
      </c>
      <c r="E6072">
        <v>2</v>
      </c>
      <c r="F6072">
        <v>14</v>
      </c>
      <c r="G6072">
        <v>1</v>
      </c>
      <c r="H6072">
        <v>22</v>
      </c>
      <c r="I6072">
        <v>1</v>
      </c>
      <c r="J6072">
        <v>1</v>
      </c>
      <c r="K6072">
        <v>1</v>
      </c>
      <c r="L6072">
        <v>-1</v>
      </c>
      <c r="M6072">
        <v>2</v>
      </c>
      <c r="N6072">
        <v>3</v>
      </c>
      <c r="O6072">
        <v>5</v>
      </c>
      <c r="P6072">
        <v>1</v>
      </c>
      <c r="Q6072">
        <v>21</v>
      </c>
      <c r="R6072">
        <v>3</v>
      </c>
      <c r="S6072">
        <v>3</v>
      </c>
      <c r="T6072">
        <v>165.9</v>
      </c>
      <c r="U6072">
        <v>62.1</v>
      </c>
      <c r="V6072">
        <v>22.563103113381228</v>
      </c>
      <c r="W6072">
        <v>0.80235535074244801</v>
      </c>
      <c r="X6072">
        <v>1</v>
      </c>
      <c r="Y6072">
        <v>3</v>
      </c>
      <c r="Z6072">
        <v>355259</v>
      </c>
    </row>
    <row r="6073" spans="1:26">
      <c r="A6073">
        <v>576371</v>
      </c>
      <c r="B6073">
        <v>1</v>
      </c>
      <c r="C6073">
        <v>57637101</v>
      </c>
      <c r="D6073">
        <v>1</v>
      </c>
      <c r="E6073">
        <v>2</v>
      </c>
      <c r="F6073">
        <v>14</v>
      </c>
      <c r="G6073">
        <v>2</v>
      </c>
      <c r="H6073">
        <v>25</v>
      </c>
      <c r="I6073">
        <v>1</v>
      </c>
      <c r="J6073">
        <v>1</v>
      </c>
      <c r="K6073">
        <v>1</v>
      </c>
      <c r="L6073">
        <v>97</v>
      </c>
      <c r="M6073">
        <v>2</v>
      </c>
      <c r="N6073">
        <v>4</v>
      </c>
      <c r="O6073">
        <v>2</v>
      </c>
      <c r="P6073">
        <v>1</v>
      </c>
      <c r="Q6073">
        <v>68</v>
      </c>
      <c r="R6073">
        <v>-1</v>
      </c>
      <c r="S6073">
        <v>-2</v>
      </c>
      <c r="T6073">
        <v>-1</v>
      </c>
      <c r="U6073">
        <v>-1</v>
      </c>
      <c r="V6073">
        <v>-1</v>
      </c>
      <c r="W6073">
        <v>-1</v>
      </c>
      <c r="X6073">
        <v>-2</v>
      </c>
      <c r="Y6073">
        <v>-2</v>
      </c>
      <c r="Z6073">
        <v>422271</v>
      </c>
    </row>
    <row r="6074" spans="1:26">
      <c r="A6074">
        <v>577051</v>
      </c>
      <c r="B6074">
        <v>1</v>
      </c>
      <c r="C6074">
        <v>57705101</v>
      </c>
      <c r="D6074">
        <v>2</v>
      </c>
      <c r="E6074">
        <v>7</v>
      </c>
      <c r="F6074">
        <v>8</v>
      </c>
      <c r="G6074">
        <v>1</v>
      </c>
      <c r="H6074">
        <v>64</v>
      </c>
      <c r="I6074">
        <v>2</v>
      </c>
      <c r="J6074">
        <v>5</v>
      </c>
      <c r="K6074">
        <v>5</v>
      </c>
      <c r="L6074">
        <v>10</v>
      </c>
      <c r="M6074">
        <v>4</v>
      </c>
      <c r="N6074">
        <v>2</v>
      </c>
      <c r="O6074">
        <v>5</v>
      </c>
      <c r="P6074">
        <v>2</v>
      </c>
      <c r="Q6074">
        <v>0</v>
      </c>
      <c r="R6074">
        <v>-1</v>
      </c>
      <c r="S6074">
        <v>-2</v>
      </c>
      <c r="T6074">
        <v>-1</v>
      </c>
      <c r="U6074">
        <v>53.2</v>
      </c>
      <c r="V6074">
        <v>-1</v>
      </c>
      <c r="W6074">
        <v>-1</v>
      </c>
      <c r="X6074">
        <v>-2</v>
      </c>
      <c r="Y6074">
        <v>-2</v>
      </c>
      <c r="Z6074">
        <v>364477</v>
      </c>
    </row>
    <row r="6075" spans="1:26">
      <c r="A6075">
        <v>577051</v>
      </c>
      <c r="B6075">
        <v>2</v>
      </c>
      <c r="C6075">
        <v>57705102</v>
      </c>
      <c r="D6075">
        <v>2</v>
      </c>
      <c r="E6075">
        <v>7</v>
      </c>
      <c r="F6075">
        <v>8</v>
      </c>
      <c r="G6075">
        <v>2</v>
      </c>
      <c r="H6075">
        <v>52</v>
      </c>
      <c r="I6075">
        <v>2</v>
      </c>
      <c r="J6075">
        <v>1</v>
      </c>
      <c r="K6075">
        <v>7</v>
      </c>
      <c r="L6075">
        <v>10</v>
      </c>
      <c r="M6075">
        <v>2</v>
      </c>
      <c r="N6075">
        <v>1</v>
      </c>
      <c r="O6075">
        <v>5</v>
      </c>
      <c r="P6075">
        <v>1</v>
      </c>
      <c r="Q6075">
        <v>1.1539999999999999</v>
      </c>
      <c r="R6075">
        <v>-1</v>
      </c>
      <c r="S6075">
        <v>3</v>
      </c>
      <c r="T6075">
        <v>154.5</v>
      </c>
      <c r="U6075">
        <v>69.099999999999994</v>
      </c>
      <c r="V6075">
        <v>28.94816769828552</v>
      </c>
      <c r="W6075">
        <v>0.88134765625</v>
      </c>
      <c r="X6075">
        <v>3</v>
      </c>
      <c r="Y6075">
        <v>1</v>
      </c>
      <c r="Z6075">
        <v>364477</v>
      </c>
    </row>
    <row r="6076" spans="1:26">
      <c r="A6076">
        <v>577151</v>
      </c>
      <c r="B6076">
        <v>1</v>
      </c>
      <c r="C6076">
        <v>57715101</v>
      </c>
      <c r="D6076">
        <v>1</v>
      </c>
      <c r="E6076">
        <v>7</v>
      </c>
      <c r="F6076">
        <v>8</v>
      </c>
      <c r="G6076">
        <v>2</v>
      </c>
      <c r="H6076">
        <v>36</v>
      </c>
      <c r="I6076">
        <v>1</v>
      </c>
      <c r="J6076">
        <v>1</v>
      </c>
      <c r="K6076">
        <v>1</v>
      </c>
      <c r="L6076">
        <v>8</v>
      </c>
      <c r="M6076">
        <v>3</v>
      </c>
      <c r="N6076">
        <v>1</v>
      </c>
      <c r="O6076">
        <v>5</v>
      </c>
      <c r="P6076">
        <v>1</v>
      </c>
      <c r="Q6076">
        <v>12.375</v>
      </c>
      <c r="R6076">
        <v>-1</v>
      </c>
      <c r="S6076">
        <v>1</v>
      </c>
      <c r="T6076">
        <v>167.3</v>
      </c>
      <c r="U6076">
        <v>64.099999999999994</v>
      </c>
      <c r="V6076">
        <v>22.901617011363985</v>
      </c>
      <c r="W6076">
        <v>-1</v>
      </c>
      <c r="X6076">
        <v>2</v>
      </c>
      <c r="Y6076">
        <v>1</v>
      </c>
      <c r="Z6076">
        <v>472320</v>
      </c>
    </row>
    <row r="6077" spans="1:26">
      <c r="A6077">
        <v>577201</v>
      </c>
      <c r="B6077">
        <v>1</v>
      </c>
      <c r="C6077">
        <v>57720101</v>
      </c>
      <c r="D6077">
        <v>3</v>
      </c>
      <c r="E6077">
        <v>7</v>
      </c>
      <c r="F6077">
        <v>8</v>
      </c>
      <c r="G6077">
        <v>1</v>
      </c>
      <c r="H6077">
        <v>28</v>
      </c>
      <c r="I6077">
        <v>2</v>
      </c>
      <c r="J6077">
        <v>5</v>
      </c>
      <c r="K6077">
        <v>7</v>
      </c>
      <c r="L6077">
        <v>97</v>
      </c>
      <c r="M6077">
        <v>2</v>
      </c>
      <c r="N6077">
        <v>2</v>
      </c>
      <c r="O6077">
        <v>5</v>
      </c>
      <c r="P6077">
        <v>1</v>
      </c>
      <c r="Q6077">
        <v>1.095</v>
      </c>
      <c r="R6077">
        <v>-1</v>
      </c>
      <c r="S6077">
        <v>3</v>
      </c>
      <c r="T6077">
        <v>169.5</v>
      </c>
      <c r="U6077">
        <v>70.599999999999994</v>
      </c>
      <c r="V6077">
        <v>24.573402598306661</v>
      </c>
      <c r="W6077">
        <v>-1</v>
      </c>
      <c r="X6077">
        <v>-8</v>
      </c>
      <c r="Y6077">
        <v>1</v>
      </c>
      <c r="Z6077">
        <v>428205</v>
      </c>
    </row>
    <row r="6078" spans="1:26">
      <c r="A6078">
        <v>577201</v>
      </c>
      <c r="B6078">
        <v>2</v>
      </c>
      <c r="C6078">
        <v>57720102</v>
      </c>
      <c r="D6078">
        <v>3</v>
      </c>
      <c r="E6078">
        <v>7</v>
      </c>
      <c r="F6078">
        <v>8</v>
      </c>
      <c r="G6078">
        <v>2</v>
      </c>
      <c r="H6078">
        <v>25</v>
      </c>
      <c r="I6078">
        <v>2</v>
      </c>
      <c r="J6078">
        <v>5</v>
      </c>
      <c r="K6078">
        <v>7</v>
      </c>
      <c r="L6078">
        <v>97</v>
      </c>
      <c r="M6078">
        <v>3</v>
      </c>
      <c r="N6078">
        <v>1</v>
      </c>
      <c r="O6078">
        <v>5</v>
      </c>
      <c r="P6078">
        <v>2</v>
      </c>
      <c r="Q6078">
        <v>0</v>
      </c>
      <c r="R6078">
        <v>-1</v>
      </c>
      <c r="S6078">
        <v>9</v>
      </c>
      <c r="T6078">
        <v>157.19999999999999</v>
      </c>
      <c r="U6078">
        <v>57.2</v>
      </c>
      <c r="V6078">
        <v>23.146799267071984</v>
      </c>
      <c r="W6078">
        <v>-1</v>
      </c>
      <c r="X6078">
        <v>-8</v>
      </c>
      <c r="Y6078">
        <v>2</v>
      </c>
      <c r="Z6078">
        <v>428205</v>
      </c>
    </row>
    <row r="6079" spans="1:26">
      <c r="A6079">
        <v>577201</v>
      </c>
      <c r="B6079">
        <v>3</v>
      </c>
      <c r="C6079">
        <v>57720103</v>
      </c>
      <c r="D6079">
        <v>3</v>
      </c>
      <c r="E6079">
        <v>7</v>
      </c>
      <c r="F6079">
        <v>8</v>
      </c>
      <c r="G6079">
        <v>1</v>
      </c>
      <c r="H6079">
        <v>0</v>
      </c>
      <c r="I6079">
        <v>-1</v>
      </c>
      <c r="J6079">
        <v>6</v>
      </c>
      <c r="K6079">
        <v>-1</v>
      </c>
      <c r="L6079">
        <v>97</v>
      </c>
      <c r="M6079">
        <v>1</v>
      </c>
      <c r="N6079">
        <v>-1</v>
      </c>
      <c r="O6079">
        <v>-1</v>
      </c>
      <c r="P6079">
        <v>-1</v>
      </c>
      <c r="Q6079">
        <v>-1</v>
      </c>
      <c r="R6079">
        <v>-1</v>
      </c>
      <c r="S6079">
        <v>-2</v>
      </c>
      <c r="T6079">
        <v>-1</v>
      </c>
      <c r="U6079">
        <v>-1</v>
      </c>
      <c r="V6079">
        <v>-1</v>
      </c>
      <c r="W6079">
        <v>-1</v>
      </c>
      <c r="X6079">
        <v>-2</v>
      </c>
      <c r="Y6079">
        <v>-2</v>
      </c>
      <c r="Z6079">
        <v>428205</v>
      </c>
    </row>
    <row r="6080" spans="1:26">
      <c r="A6080">
        <v>577271</v>
      </c>
      <c r="B6080">
        <v>1</v>
      </c>
      <c r="C6080">
        <v>57727101</v>
      </c>
      <c r="D6080">
        <v>1</v>
      </c>
      <c r="E6080">
        <v>7</v>
      </c>
      <c r="F6080">
        <v>8</v>
      </c>
      <c r="G6080">
        <v>1</v>
      </c>
      <c r="H6080">
        <v>43</v>
      </c>
      <c r="I6080">
        <v>1</v>
      </c>
      <c r="J6080">
        <v>1</v>
      </c>
      <c r="K6080">
        <v>1</v>
      </c>
      <c r="L6080">
        <v>97</v>
      </c>
      <c r="M6080">
        <v>1</v>
      </c>
      <c r="N6080">
        <v>4</v>
      </c>
      <c r="O6080">
        <v>1</v>
      </c>
      <c r="P6080">
        <v>1</v>
      </c>
      <c r="Q6080">
        <v>26</v>
      </c>
      <c r="R6080">
        <v>-1</v>
      </c>
      <c r="S6080">
        <v>0</v>
      </c>
      <c r="T6080">
        <v>180.3</v>
      </c>
      <c r="U6080">
        <v>81.8</v>
      </c>
      <c r="V6080">
        <v>25.162967126029237</v>
      </c>
      <c r="W6080">
        <v>0.93624161073825496</v>
      </c>
      <c r="X6080">
        <v>-8</v>
      </c>
      <c r="Y6080">
        <v>3</v>
      </c>
      <c r="Z6080">
        <v>427490</v>
      </c>
    </row>
    <row r="6081" spans="1:26">
      <c r="A6081">
        <v>577351</v>
      </c>
      <c r="B6081">
        <v>1</v>
      </c>
      <c r="C6081">
        <v>57735101</v>
      </c>
      <c r="D6081">
        <v>3</v>
      </c>
      <c r="E6081">
        <v>7</v>
      </c>
      <c r="F6081">
        <v>8</v>
      </c>
      <c r="G6081">
        <v>1</v>
      </c>
      <c r="H6081">
        <v>57</v>
      </c>
      <c r="I6081">
        <v>2</v>
      </c>
      <c r="J6081">
        <v>1</v>
      </c>
      <c r="K6081">
        <v>5</v>
      </c>
      <c r="L6081">
        <v>16</v>
      </c>
      <c r="M6081">
        <v>1</v>
      </c>
      <c r="N6081">
        <v>3</v>
      </c>
      <c r="O6081">
        <v>5</v>
      </c>
      <c r="P6081">
        <v>1</v>
      </c>
      <c r="Q6081">
        <v>14.903</v>
      </c>
      <c r="R6081">
        <v>-1</v>
      </c>
      <c r="S6081">
        <v>0</v>
      </c>
      <c r="T6081">
        <v>163.5</v>
      </c>
      <c r="U6081">
        <v>87.9</v>
      </c>
      <c r="V6081">
        <v>32.88163173694695</v>
      </c>
      <c r="W6081">
        <v>-1</v>
      </c>
      <c r="X6081">
        <v>2</v>
      </c>
      <c r="Y6081">
        <v>1</v>
      </c>
      <c r="Z6081">
        <v>485403</v>
      </c>
    </row>
    <row r="6082" spans="1:26">
      <c r="A6082">
        <v>577351</v>
      </c>
      <c r="B6082">
        <v>2</v>
      </c>
      <c r="C6082">
        <v>57735102</v>
      </c>
      <c r="D6082">
        <v>3</v>
      </c>
      <c r="E6082">
        <v>7</v>
      </c>
      <c r="F6082">
        <v>8</v>
      </c>
      <c r="G6082">
        <v>2</v>
      </c>
      <c r="H6082">
        <v>53</v>
      </c>
      <c r="I6082">
        <v>2</v>
      </c>
      <c r="J6082">
        <v>1</v>
      </c>
      <c r="K6082">
        <v>3</v>
      </c>
      <c r="L6082">
        <v>16</v>
      </c>
      <c r="M6082">
        <v>1</v>
      </c>
      <c r="N6082">
        <v>3</v>
      </c>
      <c r="O6082">
        <v>5</v>
      </c>
      <c r="P6082">
        <v>1</v>
      </c>
      <c r="Q6082">
        <v>1.5580000000000001</v>
      </c>
      <c r="R6082">
        <v>-1</v>
      </c>
      <c r="S6082">
        <v>2</v>
      </c>
      <c r="T6082">
        <v>156.19999999999999</v>
      </c>
      <c r="U6082">
        <v>82.5</v>
      </c>
      <c r="V6082">
        <v>33.813637265333362</v>
      </c>
      <c r="W6082">
        <v>0.87253613666228602</v>
      </c>
      <c r="X6082">
        <v>2</v>
      </c>
      <c r="Y6082">
        <v>1</v>
      </c>
      <c r="Z6082">
        <v>485403</v>
      </c>
    </row>
    <row r="6083" spans="1:26">
      <c r="A6083">
        <v>577351</v>
      </c>
      <c r="B6083">
        <v>3</v>
      </c>
      <c r="C6083">
        <v>57735103</v>
      </c>
      <c r="D6083">
        <v>3</v>
      </c>
      <c r="E6083">
        <v>7</v>
      </c>
      <c r="F6083">
        <v>8</v>
      </c>
      <c r="G6083">
        <v>2</v>
      </c>
      <c r="H6083">
        <v>24</v>
      </c>
      <c r="I6083">
        <v>1</v>
      </c>
      <c r="J6083">
        <v>1</v>
      </c>
      <c r="K6083">
        <v>3</v>
      </c>
      <c r="L6083">
        <v>16</v>
      </c>
      <c r="M6083">
        <v>1</v>
      </c>
      <c r="N6083">
        <v>3</v>
      </c>
      <c r="O6083">
        <v>5</v>
      </c>
      <c r="P6083">
        <v>1</v>
      </c>
      <c r="Q6083">
        <v>2.625</v>
      </c>
      <c r="R6083">
        <v>3</v>
      </c>
      <c r="S6083">
        <v>1</v>
      </c>
      <c r="T6083">
        <v>156.80000000000001</v>
      </c>
      <c r="U6083">
        <v>75.900000000000006</v>
      </c>
      <c r="V6083">
        <v>30.870926176593084</v>
      </c>
      <c r="W6083">
        <v>0.70782241014799097</v>
      </c>
      <c r="X6083">
        <v>2</v>
      </c>
      <c r="Y6083">
        <v>1</v>
      </c>
      <c r="Z6083">
        <v>485403</v>
      </c>
    </row>
    <row r="6084" spans="1:26">
      <c r="A6084">
        <v>578051</v>
      </c>
      <c r="B6084">
        <v>1</v>
      </c>
      <c r="C6084">
        <v>57805101</v>
      </c>
      <c r="D6084">
        <v>3</v>
      </c>
      <c r="E6084">
        <v>1</v>
      </c>
      <c r="F6084">
        <v>9</v>
      </c>
      <c r="G6084">
        <v>1</v>
      </c>
      <c r="H6084">
        <v>50</v>
      </c>
      <c r="I6084">
        <v>2</v>
      </c>
      <c r="J6084">
        <v>1</v>
      </c>
      <c r="K6084">
        <v>7</v>
      </c>
      <c r="L6084">
        <v>13</v>
      </c>
      <c r="M6084">
        <v>2</v>
      </c>
      <c r="N6084">
        <v>4</v>
      </c>
      <c r="O6084">
        <v>3</v>
      </c>
      <c r="P6084">
        <v>1</v>
      </c>
      <c r="Q6084">
        <v>29.538</v>
      </c>
      <c r="R6084">
        <v>-1</v>
      </c>
      <c r="S6084">
        <v>5</v>
      </c>
      <c r="T6084">
        <v>163.4</v>
      </c>
      <c r="U6084">
        <v>93.6</v>
      </c>
      <c r="V6084">
        <v>35.056757489636524</v>
      </c>
      <c r="W6084">
        <v>0.99240626483151395</v>
      </c>
      <c r="X6084">
        <v>2</v>
      </c>
      <c r="Y6084">
        <v>3</v>
      </c>
      <c r="Z6084">
        <v>411195</v>
      </c>
    </row>
    <row r="6085" spans="1:26">
      <c r="A6085">
        <v>578051</v>
      </c>
      <c r="B6085">
        <v>2</v>
      </c>
      <c r="C6085">
        <v>57805102</v>
      </c>
      <c r="D6085">
        <v>3</v>
      </c>
      <c r="E6085">
        <v>1</v>
      </c>
      <c r="F6085">
        <v>9</v>
      </c>
      <c r="G6085">
        <v>2</v>
      </c>
      <c r="H6085">
        <v>51</v>
      </c>
      <c r="I6085">
        <v>2</v>
      </c>
      <c r="J6085">
        <v>1</v>
      </c>
      <c r="K6085">
        <v>4</v>
      </c>
      <c r="L6085">
        <v>13</v>
      </c>
      <c r="M6085">
        <v>5</v>
      </c>
      <c r="N6085">
        <v>1</v>
      </c>
      <c r="O6085">
        <v>5</v>
      </c>
      <c r="P6085">
        <v>2</v>
      </c>
      <c r="Q6085">
        <v>0</v>
      </c>
      <c r="R6085">
        <v>-1</v>
      </c>
      <c r="S6085">
        <v>11</v>
      </c>
      <c r="T6085">
        <v>153.1</v>
      </c>
      <c r="U6085">
        <v>94.3</v>
      </c>
      <c r="V6085">
        <v>40.231044799806824</v>
      </c>
      <c r="W6085">
        <v>0.80925999208547705</v>
      </c>
      <c r="X6085">
        <v>2</v>
      </c>
      <c r="Y6085">
        <v>3</v>
      </c>
      <c r="Z6085">
        <v>411195</v>
      </c>
    </row>
    <row r="6086" spans="1:26">
      <c r="A6086">
        <v>578051</v>
      </c>
      <c r="B6086">
        <v>3</v>
      </c>
      <c r="C6086">
        <v>57805103</v>
      </c>
      <c r="D6086">
        <v>3</v>
      </c>
      <c r="E6086">
        <v>1</v>
      </c>
      <c r="F6086">
        <v>9</v>
      </c>
      <c r="G6086">
        <v>1</v>
      </c>
      <c r="H6086">
        <v>20</v>
      </c>
      <c r="I6086">
        <v>1</v>
      </c>
      <c r="J6086">
        <v>1</v>
      </c>
      <c r="K6086">
        <v>1</v>
      </c>
      <c r="L6086">
        <v>13</v>
      </c>
      <c r="M6086">
        <v>1</v>
      </c>
      <c r="N6086">
        <v>4</v>
      </c>
      <c r="O6086">
        <v>1</v>
      </c>
      <c r="P6086">
        <v>1</v>
      </c>
      <c r="Q6086">
        <v>6</v>
      </c>
      <c r="R6086">
        <v>1</v>
      </c>
      <c r="S6086">
        <v>5</v>
      </c>
      <c r="T6086">
        <v>172</v>
      </c>
      <c r="U6086">
        <v>86.1</v>
      </c>
      <c r="V6086">
        <v>29.103569497025422</v>
      </c>
      <c r="W6086">
        <v>-1</v>
      </c>
      <c r="X6086">
        <v>2</v>
      </c>
      <c r="Y6086">
        <v>1</v>
      </c>
      <c r="Z6086">
        <v>411195</v>
      </c>
    </row>
    <row r="6087" spans="1:26">
      <c r="A6087">
        <v>578181</v>
      </c>
      <c r="B6087">
        <v>1</v>
      </c>
      <c r="C6087">
        <v>57818101</v>
      </c>
      <c r="D6087">
        <v>3</v>
      </c>
      <c r="E6087">
        <v>1</v>
      </c>
      <c r="F6087">
        <v>9</v>
      </c>
      <c r="G6087">
        <v>1</v>
      </c>
      <c r="H6087">
        <v>45</v>
      </c>
      <c r="I6087">
        <v>2</v>
      </c>
      <c r="J6087">
        <v>1</v>
      </c>
      <c r="K6087">
        <v>7</v>
      </c>
      <c r="L6087">
        <v>11</v>
      </c>
      <c r="M6087">
        <v>1</v>
      </c>
      <c r="N6087">
        <v>4</v>
      </c>
      <c r="O6087">
        <v>3</v>
      </c>
      <c r="P6087">
        <v>2</v>
      </c>
      <c r="Q6087">
        <v>0</v>
      </c>
      <c r="R6087">
        <v>-1</v>
      </c>
      <c r="S6087">
        <v>3</v>
      </c>
      <c r="T6087">
        <v>168.4</v>
      </c>
      <c r="U6087">
        <v>92.2</v>
      </c>
      <c r="V6087">
        <v>32.51222911177436</v>
      </c>
      <c r="W6087">
        <v>0.97984886649874103</v>
      </c>
      <c r="X6087">
        <v>2</v>
      </c>
      <c r="Y6087">
        <v>1</v>
      </c>
      <c r="Z6087">
        <v>357253</v>
      </c>
    </row>
    <row r="6088" spans="1:26">
      <c r="A6088">
        <v>578181</v>
      </c>
      <c r="B6088">
        <v>2</v>
      </c>
      <c r="C6088">
        <v>57818102</v>
      </c>
      <c r="D6088">
        <v>3</v>
      </c>
      <c r="E6088">
        <v>1</v>
      </c>
      <c r="F6088">
        <v>9</v>
      </c>
      <c r="G6088">
        <v>2</v>
      </c>
      <c r="H6088">
        <v>42</v>
      </c>
      <c r="I6088">
        <v>2</v>
      </c>
      <c r="J6088">
        <v>1</v>
      </c>
      <c r="K6088">
        <v>4</v>
      </c>
      <c r="L6088">
        <v>11</v>
      </c>
      <c r="M6088">
        <v>2</v>
      </c>
      <c r="N6088">
        <v>4</v>
      </c>
      <c r="O6088">
        <v>3</v>
      </c>
      <c r="P6088">
        <v>2</v>
      </c>
      <c r="Q6088">
        <v>0</v>
      </c>
      <c r="R6088">
        <v>-1</v>
      </c>
      <c r="S6088">
        <v>2</v>
      </c>
      <c r="T6088">
        <v>161</v>
      </c>
      <c r="U6088">
        <v>60.2</v>
      </c>
      <c r="V6088">
        <v>23.224412638401294</v>
      </c>
      <c r="W6088">
        <v>0.753340184994861</v>
      </c>
      <c r="X6088">
        <v>1</v>
      </c>
      <c r="Y6088">
        <v>3</v>
      </c>
      <c r="Z6088">
        <v>357253</v>
      </c>
    </row>
    <row r="6089" spans="1:26">
      <c r="A6089">
        <v>578181</v>
      </c>
      <c r="B6089">
        <v>3</v>
      </c>
      <c r="C6089">
        <v>57818103</v>
      </c>
      <c r="D6089">
        <v>3</v>
      </c>
      <c r="E6089">
        <v>1</v>
      </c>
      <c r="F6089">
        <v>9</v>
      </c>
      <c r="G6089">
        <v>1</v>
      </c>
      <c r="H6089">
        <v>17</v>
      </c>
      <c r="I6089">
        <v>1</v>
      </c>
      <c r="J6089">
        <v>1</v>
      </c>
      <c r="K6089">
        <v>4</v>
      </c>
      <c r="L6089">
        <v>11</v>
      </c>
      <c r="M6089">
        <v>2</v>
      </c>
      <c r="N6089">
        <v>1</v>
      </c>
      <c r="O6089">
        <v>5</v>
      </c>
      <c r="P6089">
        <v>1</v>
      </c>
      <c r="Q6089">
        <v>2.1850000000000001</v>
      </c>
      <c r="R6089">
        <v>4</v>
      </c>
      <c r="S6089">
        <v>1</v>
      </c>
      <c r="T6089">
        <v>175.9</v>
      </c>
      <c r="U6089">
        <v>103.6</v>
      </c>
      <c r="V6089">
        <v>33.483286313448154</v>
      </c>
      <c r="W6089">
        <v>0.90969162995594699</v>
      </c>
      <c r="X6089">
        <v>2</v>
      </c>
      <c r="Y6089">
        <v>1</v>
      </c>
      <c r="Z6089">
        <v>357253</v>
      </c>
    </row>
    <row r="6090" spans="1:26">
      <c r="A6090">
        <v>578201</v>
      </c>
      <c r="B6090">
        <v>1</v>
      </c>
      <c r="C6090">
        <v>57820101</v>
      </c>
      <c r="D6090">
        <v>2</v>
      </c>
      <c r="E6090">
        <v>1</v>
      </c>
      <c r="F6090">
        <v>9</v>
      </c>
      <c r="G6090">
        <v>2</v>
      </c>
      <c r="H6090">
        <v>36</v>
      </c>
      <c r="I6090">
        <v>4</v>
      </c>
      <c r="J6090">
        <v>1</v>
      </c>
      <c r="K6090">
        <v>4</v>
      </c>
      <c r="L6090">
        <v>6</v>
      </c>
      <c r="M6090">
        <v>1</v>
      </c>
      <c r="N6090">
        <v>4</v>
      </c>
      <c r="O6090">
        <v>3</v>
      </c>
      <c r="P6090">
        <v>1</v>
      </c>
      <c r="Q6090">
        <v>8.1539999999999999</v>
      </c>
      <c r="R6090">
        <v>-1</v>
      </c>
      <c r="S6090">
        <v>0</v>
      </c>
      <c r="T6090">
        <v>162.30000000000001</v>
      </c>
      <c r="U6090">
        <v>54.4</v>
      </c>
      <c r="V6090">
        <v>20.651987810771601</v>
      </c>
      <c r="W6090">
        <v>0.77950138504155098</v>
      </c>
      <c r="X6090">
        <v>3</v>
      </c>
      <c r="Y6090">
        <v>3</v>
      </c>
      <c r="Z6090">
        <v>715316</v>
      </c>
    </row>
    <row r="6091" spans="1:26">
      <c r="A6091">
        <v>578201</v>
      </c>
      <c r="B6091">
        <v>2</v>
      </c>
      <c r="C6091">
        <v>57820102</v>
      </c>
      <c r="D6091">
        <v>2</v>
      </c>
      <c r="E6091">
        <v>1</v>
      </c>
      <c r="F6091">
        <v>9</v>
      </c>
      <c r="G6091">
        <v>2</v>
      </c>
      <c r="H6091">
        <v>10</v>
      </c>
      <c r="I6091">
        <v>-1</v>
      </c>
      <c r="J6091">
        <v>1</v>
      </c>
      <c r="K6091">
        <v>-1</v>
      </c>
      <c r="L6091">
        <v>6</v>
      </c>
      <c r="M6091">
        <v>1</v>
      </c>
      <c r="N6091">
        <v>-1</v>
      </c>
      <c r="O6091">
        <v>-1</v>
      </c>
      <c r="P6091">
        <v>-1</v>
      </c>
      <c r="Q6091">
        <v>-1</v>
      </c>
      <c r="R6091">
        <v>-1</v>
      </c>
      <c r="S6091">
        <v>-2</v>
      </c>
      <c r="T6091">
        <v>147.5</v>
      </c>
      <c r="U6091">
        <v>47.3</v>
      </c>
      <c r="V6091">
        <v>21.740879057742024</v>
      </c>
      <c r="W6091">
        <v>-1</v>
      </c>
      <c r="X6091">
        <v>2</v>
      </c>
      <c r="Y6091">
        <v>1</v>
      </c>
      <c r="Z6091">
        <v>715316</v>
      </c>
    </row>
    <row r="6092" spans="1:26">
      <c r="A6092">
        <v>578251</v>
      </c>
      <c r="B6092">
        <v>1</v>
      </c>
      <c r="C6092">
        <v>57825101</v>
      </c>
      <c r="D6092">
        <v>2</v>
      </c>
      <c r="E6092">
        <v>1</v>
      </c>
      <c r="F6092">
        <v>9</v>
      </c>
      <c r="G6092">
        <v>1</v>
      </c>
      <c r="H6092">
        <v>73</v>
      </c>
      <c r="I6092">
        <v>2</v>
      </c>
      <c r="J6092">
        <v>1</v>
      </c>
      <c r="K6092">
        <v>7</v>
      </c>
      <c r="L6092">
        <v>6</v>
      </c>
      <c r="M6092">
        <v>4</v>
      </c>
      <c r="N6092">
        <v>3</v>
      </c>
      <c r="O6092">
        <v>5</v>
      </c>
      <c r="P6092">
        <v>1</v>
      </c>
      <c r="Q6092">
        <v>2.3079999999999998</v>
      </c>
      <c r="R6092">
        <v>-1</v>
      </c>
      <c r="S6092">
        <v>7</v>
      </c>
      <c r="T6092">
        <v>183.1</v>
      </c>
      <c r="U6092">
        <v>128.5</v>
      </c>
      <c r="V6092">
        <v>38.328907363654238</v>
      </c>
      <c r="W6092">
        <v>-1</v>
      </c>
      <c r="X6092">
        <v>2</v>
      </c>
      <c r="Y6092">
        <v>1</v>
      </c>
      <c r="Z6092">
        <v>297793</v>
      </c>
    </row>
    <row r="6093" spans="1:26">
      <c r="A6093">
        <v>578251</v>
      </c>
      <c r="B6093">
        <v>2</v>
      </c>
      <c r="C6093">
        <v>57825102</v>
      </c>
      <c r="D6093">
        <v>2</v>
      </c>
      <c r="E6093">
        <v>1</v>
      </c>
      <c r="F6093">
        <v>9</v>
      </c>
      <c r="G6093">
        <v>2</v>
      </c>
      <c r="H6093">
        <v>71</v>
      </c>
      <c r="I6093">
        <v>2</v>
      </c>
      <c r="J6093">
        <v>1</v>
      </c>
      <c r="K6093">
        <v>7</v>
      </c>
      <c r="L6093">
        <v>6</v>
      </c>
      <c r="M6093">
        <v>3</v>
      </c>
      <c r="N6093">
        <v>4</v>
      </c>
      <c r="O6093">
        <v>2</v>
      </c>
      <c r="P6093">
        <v>1</v>
      </c>
      <c r="Q6093">
        <v>3</v>
      </c>
      <c r="R6093">
        <v>-1</v>
      </c>
      <c r="S6093">
        <v>3</v>
      </c>
      <c r="T6093">
        <v>163.69999999999999</v>
      </c>
      <c r="U6093">
        <v>64.900000000000006</v>
      </c>
      <c r="V6093">
        <v>24.218505401025244</v>
      </c>
      <c r="W6093">
        <v>-1</v>
      </c>
      <c r="X6093">
        <v>2</v>
      </c>
      <c r="Y6093">
        <v>3</v>
      </c>
      <c r="Z6093">
        <v>297793</v>
      </c>
    </row>
    <row r="6094" spans="1:26">
      <c r="A6094">
        <v>578271</v>
      </c>
      <c r="B6094">
        <v>1</v>
      </c>
      <c r="C6094">
        <v>57827101</v>
      </c>
      <c r="D6094">
        <v>2</v>
      </c>
      <c r="E6094">
        <v>1</v>
      </c>
      <c r="F6094">
        <v>9</v>
      </c>
      <c r="G6094">
        <v>1</v>
      </c>
      <c r="H6094">
        <v>78</v>
      </c>
      <c r="I6094">
        <v>2</v>
      </c>
      <c r="J6094">
        <v>1</v>
      </c>
      <c r="K6094">
        <v>7</v>
      </c>
      <c r="L6094">
        <v>8</v>
      </c>
      <c r="M6094">
        <v>2</v>
      </c>
      <c r="N6094">
        <v>3</v>
      </c>
      <c r="O6094">
        <v>5</v>
      </c>
      <c r="P6094">
        <v>2</v>
      </c>
      <c r="Q6094">
        <v>0</v>
      </c>
      <c r="R6094">
        <v>-1</v>
      </c>
      <c r="S6094">
        <v>2</v>
      </c>
      <c r="T6094">
        <v>172.2</v>
      </c>
      <c r="U6094">
        <v>86.2</v>
      </c>
      <c r="V6094">
        <v>29.06972822839229</v>
      </c>
      <c r="W6094">
        <v>-1</v>
      </c>
      <c r="X6094">
        <v>1</v>
      </c>
      <c r="Y6094">
        <v>3</v>
      </c>
      <c r="Z6094">
        <v>785501</v>
      </c>
    </row>
    <row r="6095" spans="1:26">
      <c r="A6095">
        <v>578271</v>
      </c>
      <c r="B6095">
        <v>2</v>
      </c>
      <c r="C6095">
        <v>57827102</v>
      </c>
      <c r="D6095">
        <v>2</v>
      </c>
      <c r="E6095">
        <v>1</v>
      </c>
      <c r="F6095">
        <v>9</v>
      </c>
      <c r="G6095">
        <v>2</v>
      </c>
      <c r="H6095">
        <v>79</v>
      </c>
      <c r="I6095">
        <v>2</v>
      </c>
      <c r="J6095">
        <v>1</v>
      </c>
      <c r="K6095">
        <v>7</v>
      </c>
      <c r="L6095">
        <v>8</v>
      </c>
      <c r="M6095">
        <v>3</v>
      </c>
      <c r="N6095">
        <v>3</v>
      </c>
      <c r="O6095">
        <v>5</v>
      </c>
      <c r="P6095">
        <v>2</v>
      </c>
      <c r="Q6095">
        <v>0</v>
      </c>
      <c r="R6095">
        <v>-1</v>
      </c>
      <c r="S6095">
        <v>1</v>
      </c>
      <c r="T6095">
        <v>158.4</v>
      </c>
      <c r="U6095">
        <v>62</v>
      </c>
      <c r="V6095">
        <v>24.710488725640239</v>
      </c>
      <c r="W6095">
        <v>-1</v>
      </c>
      <c r="X6095">
        <v>1</v>
      </c>
      <c r="Y6095">
        <v>3</v>
      </c>
      <c r="Z6095">
        <v>785501</v>
      </c>
    </row>
    <row r="6096" spans="1:26">
      <c r="A6096">
        <v>578341</v>
      </c>
      <c r="B6096">
        <v>1</v>
      </c>
      <c r="C6096">
        <v>57834101</v>
      </c>
      <c r="D6096">
        <v>2</v>
      </c>
      <c r="E6096">
        <v>1</v>
      </c>
      <c r="F6096">
        <v>9</v>
      </c>
      <c r="G6096">
        <v>1</v>
      </c>
      <c r="H6096">
        <v>67</v>
      </c>
      <c r="I6096">
        <v>2</v>
      </c>
      <c r="J6096">
        <v>1</v>
      </c>
      <c r="K6096">
        <v>7</v>
      </c>
      <c r="L6096">
        <v>8</v>
      </c>
      <c r="M6096">
        <v>4</v>
      </c>
      <c r="N6096">
        <v>4</v>
      </c>
      <c r="O6096">
        <v>3</v>
      </c>
      <c r="P6096">
        <v>1</v>
      </c>
      <c r="Q6096">
        <v>19</v>
      </c>
      <c r="R6096">
        <v>-1</v>
      </c>
      <c r="S6096">
        <v>-2</v>
      </c>
      <c r="T6096">
        <v>171.1</v>
      </c>
      <c r="U6096">
        <v>67.2</v>
      </c>
      <c r="V6096">
        <v>22.954574877515828</v>
      </c>
      <c r="W6096">
        <v>1.0120861797162399</v>
      </c>
      <c r="X6096">
        <v>-2</v>
      </c>
      <c r="Y6096">
        <v>-2</v>
      </c>
      <c r="Z6096">
        <v>495282</v>
      </c>
    </row>
    <row r="6097" spans="1:26">
      <c r="A6097">
        <v>578341</v>
      </c>
      <c r="B6097">
        <v>2</v>
      </c>
      <c r="C6097">
        <v>57834102</v>
      </c>
      <c r="D6097">
        <v>2</v>
      </c>
      <c r="E6097">
        <v>1</v>
      </c>
      <c r="F6097">
        <v>9</v>
      </c>
      <c r="G6097">
        <v>2</v>
      </c>
      <c r="H6097">
        <v>68</v>
      </c>
      <c r="I6097">
        <v>2</v>
      </c>
      <c r="J6097">
        <v>1</v>
      </c>
      <c r="K6097">
        <v>7</v>
      </c>
      <c r="L6097">
        <v>8</v>
      </c>
      <c r="M6097">
        <v>2</v>
      </c>
      <c r="N6097">
        <v>4</v>
      </c>
      <c r="O6097">
        <v>3</v>
      </c>
      <c r="P6097">
        <v>1</v>
      </c>
      <c r="Q6097">
        <v>7</v>
      </c>
      <c r="R6097">
        <v>-1</v>
      </c>
      <c r="S6097">
        <v>-2</v>
      </c>
      <c r="T6097">
        <v>159.19999999999999</v>
      </c>
      <c r="U6097">
        <v>66.599999999999994</v>
      </c>
      <c r="V6097">
        <v>26.277745511476986</v>
      </c>
      <c r="W6097">
        <v>0.91773399014778301</v>
      </c>
      <c r="X6097">
        <v>-2</v>
      </c>
      <c r="Y6097">
        <v>-2</v>
      </c>
      <c r="Z6097">
        <v>495282</v>
      </c>
    </row>
    <row r="6098" spans="1:26">
      <c r="A6098">
        <v>578351</v>
      </c>
      <c r="B6098">
        <v>1</v>
      </c>
      <c r="C6098">
        <v>57835101</v>
      </c>
      <c r="D6098">
        <v>1</v>
      </c>
      <c r="E6098">
        <v>1</v>
      </c>
      <c r="F6098">
        <v>9</v>
      </c>
      <c r="G6098">
        <v>1</v>
      </c>
      <c r="H6098">
        <v>42</v>
      </c>
      <c r="I6098">
        <v>1</v>
      </c>
      <c r="J6098">
        <v>1</v>
      </c>
      <c r="K6098">
        <v>4</v>
      </c>
      <c r="L6098">
        <v>8</v>
      </c>
      <c r="M6098">
        <v>1</v>
      </c>
      <c r="N6098">
        <v>4</v>
      </c>
      <c r="O6098">
        <v>2</v>
      </c>
      <c r="P6098">
        <v>1</v>
      </c>
      <c r="Q6098">
        <v>30</v>
      </c>
      <c r="R6098">
        <v>-1</v>
      </c>
      <c r="S6098">
        <v>0</v>
      </c>
      <c r="T6098">
        <v>177.9</v>
      </c>
      <c r="U6098">
        <v>116.6</v>
      </c>
      <c r="V6098">
        <v>36.842293183133044</v>
      </c>
      <c r="W6098">
        <v>0.95625546806649198</v>
      </c>
      <c r="X6098">
        <v>2</v>
      </c>
      <c r="Y6098">
        <v>1</v>
      </c>
      <c r="Z6098">
        <v>279604</v>
      </c>
    </row>
    <row r="6099" spans="1:26">
      <c r="A6099">
        <v>578371</v>
      </c>
      <c r="B6099">
        <v>1</v>
      </c>
      <c r="C6099">
        <v>57837101</v>
      </c>
      <c r="D6099">
        <v>4</v>
      </c>
      <c r="E6099">
        <v>1</v>
      </c>
      <c r="F6099">
        <v>9</v>
      </c>
      <c r="G6099">
        <v>2</v>
      </c>
      <c r="H6099">
        <v>42</v>
      </c>
      <c r="I6099">
        <v>2</v>
      </c>
      <c r="J6099">
        <v>1</v>
      </c>
      <c r="K6099">
        <v>4</v>
      </c>
      <c r="L6099">
        <v>12</v>
      </c>
      <c r="M6099">
        <v>2</v>
      </c>
      <c r="N6099">
        <v>4</v>
      </c>
      <c r="O6099">
        <v>2</v>
      </c>
      <c r="P6099">
        <v>1</v>
      </c>
      <c r="Q6099">
        <v>2.9000000000000001E-2</v>
      </c>
      <c r="R6099">
        <v>-1</v>
      </c>
      <c r="S6099">
        <v>2</v>
      </c>
      <c r="T6099">
        <v>163.9</v>
      </c>
      <c r="U6099">
        <v>67.7</v>
      </c>
      <c r="V6099">
        <v>25.201753625125217</v>
      </c>
      <c r="W6099">
        <v>0.78841309823677597</v>
      </c>
      <c r="X6099">
        <v>1</v>
      </c>
      <c r="Y6099">
        <v>1</v>
      </c>
      <c r="Z6099">
        <v>597432</v>
      </c>
    </row>
    <row r="6100" spans="1:26">
      <c r="A6100">
        <v>578371</v>
      </c>
      <c r="B6100">
        <v>2</v>
      </c>
      <c r="C6100">
        <v>57837102</v>
      </c>
      <c r="D6100">
        <v>4</v>
      </c>
      <c r="E6100">
        <v>1</v>
      </c>
      <c r="F6100">
        <v>9</v>
      </c>
      <c r="G6100">
        <v>1</v>
      </c>
      <c r="H6100">
        <v>44</v>
      </c>
      <c r="I6100">
        <v>2</v>
      </c>
      <c r="J6100">
        <v>1</v>
      </c>
      <c r="K6100">
        <v>4</v>
      </c>
      <c r="L6100">
        <v>12</v>
      </c>
      <c r="M6100">
        <v>1</v>
      </c>
      <c r="N6100">
        <v>4</v>
      </c>
      <c r="O6100">
        <v>3</v>
      </c>
      <c r="P6100">
        <v>1</v>
      </c>
      <c r="Q6100">
        <v>10</v>
      </c>
      <c r="R6100">
        <v>-1</v>
      </c>
      <c r="S6100">
        <v>-2</v>
      </c>
      <c r="T6100">
        <v>164.6</v>
      </c>
      <c r="U6100">
        <v>68.400000000000006</v>
      </c>
      <c r="V6100">
        <v>25.24622450832609</v>
      </c>
      <c r="W6100">
        <v>0.90370370370370401</v>
      </c>
      <c r="X6100">
        <v>-2</v>
      </c>
      <c r="Y6100">
        <v>-2</v>
      </c>
      <c r="Z6100">
        <v>597432</v>
      </c>
    </row>
    <row r="6101" spans="1:26">
      <c r="A6101">
        <v>578371</v>
      </c>
      <c r="B6101">
        <v>3</v>
      </c>
      <c r="C6101">
        <v>57837103</v>
      </c>
      <c r="D6101">
        <v>4</v>
      </c>
      <c r="E6101">
        <v>1</v>
      </c>
      <c r="F6101">
        <v>9</v>
      </c>
      <c r="G6101">
        <v>2</v>
      </c>
      <c r="H6101">
        <v>7</v>
      </c>
      <c r="I6101">
        <v>-1</v>
      </c>
      <c r="J6101">
        <v>1</v>
      </c>
      <c r="K6101">
        <v>-1</v>
      </c>
      <c r="L6101">
        <v>12</v>
      </c>
      <c r="M6101">
        <v>3</v>
      </c>
      <c r="N6101">
        <v>-1</v>
      </c>
      <c r="O6101">
        <v>-1</v>
      </c>
      <c r="P6101">
        <v>-1</v>
      </c>
      <c r="Q6101">
        <v>-1</v>
      </c>
      <c r="R6101">
        <v>-1</v>
      </c>
      <c r="S6101">
        <v>-2</v>
      </c>
      <c r="T6101">
        <v>127.3</v>
      </c>
      <c r="U6101">
        <v>31.6</v>
      </c>
      <c r="V6101">
        <v>19.499805310488124</v>
      </c>
      <c r="W6101">
        <v>-1</v>
      </c>
      <c r="X6101">
        <v>-2</v>
      </c>
      <c r="Y6101">
        <v>-2</v>
      </c>
      <c r="Z6101">
        <v>597432</v>
      </c>
    </row>
    <row r="6102" spans="1:26">
      <c r="A6102">
        <v>578371</v>
      </c>
      <c r="B6102">
        <v>4</v>
      </c>
      <c r="C6102">
        <v>57837104</v>
      </c>
      <c r="D6102">
        <v>4</v>
      </c>
      <c r="E6102">
        <v>1</v>
      </c>
      <c r="F6102">
        <v>9</v>
      </c>
      <c r="G6102">
        <v>2</v>
      </c>
      <c r="H6102">
        <v>5</v>
      </c>
      <c r="I6102">
        <v>-1</v>
      </c>
      <c r="J6102">
        <v>1</v>
      </c>
      <c r="K6102">
        <v>-1</v>
      </c>
      <c r="L6102">
        <v>12</v>
      </c>
      <c r="M6102">
        <v>2</v>
      </c>
      <c r="N6102">
        <v>-1</v>
      </c>
      <c r="O6102">
        <v>-1</v>
      </c>
      <c r="P6102">
        <v>-1</v>
      </c>
      <c r="Q6102">
        <v>-1</v>
      </c>
      <c r="R6102">
        <v>-1</v>
      </c>
      <c r="S6102">
        <v>-2</v>
      </c>
      <c r="T6102">
        <v>108.9</v>
      </c>
      <c r="U6102">
        <v>19.600000000000001</v>
      </c>
      <c r="V6102">
        <v>16.5272391668585</v>
      </c>
      <c r="W6102">
        <v>-1</v>
      </c>
      <c r="X6102">
        <v>-2</v>
      </c>
      <c r="Y6102">
        <v>-2</v>
      </c>
      <c r="Z6102">
        <v>597432</v>
      </c>
    </row>
    <row r="6103" spans="1:26">
      <c r="A6103">
        <v>579051</v>
      </c>
      <c r="B6103">
        <v>1</v>
      </c>
      <c r="C6103">
        <v>57905101</v>
      </c>
      <c r="D6103">
        <v>2</v>
      </c>
      <c r="E6103">
        <v>5</v>
      </c>
      <c r="F6103">
        <v>28</v>
      </c>
      <c r="G6103">
        <v>2</v>
      </c>
      <c r="H6103">
        <v>64</v>
      </c>
      <c r="I6103">
        <v>2</v>
      </c>
      <c r="J6103">
        <v>1</v>
      </c>
      <c r="K6103">
        <v>7</v>
      </c>
      <c r="L6103">
        <v>4</v>
      </c>
      <c r="M6103">
        <v>2</v>
      </c>
      <c r="N6103">
        <v>1</v>
      </c>
      <c r="O6103">
        <v>5</v>
      </c>
      <c r="P6103">
        <v>1</v>
      </c>
      <c r="Q6103">
        <v>1.5</v>
      </c>
      <c r="R6103">
        <v>-1</v>
      </c>
      <c r="S6103">
        <v>1</v>
      </c>
      <c r="T6103">
        <v>163</v>
      </c>
      <c r="U6103">
        <v>90.9</v>
      </c>
      <c r="V6103">
        <v>34.212804396100722</v>
      </c>
      <c r="W6103">
        <v>0.84282460136674298</v>
      </c>
      <c r="X6103">
        <v>2</v>
      </c>
      <c r="Y6103">
        <v>1</v>
      </c>
      <c r="Z6103">
        <v>427845</v>
      </c>
    </row>
    <row r="6104" spans="1:26">
      <c r="A6104">
        <v>579051</v>
      </c>
      <c r="B6104">
        <v>2</v>
      </c>
      <c r="C6104">
        <v>57905102</v>
      </c>
      <c r="D6104">
        <v>2</v>
      </c>
      <c r="E6104">
        <v>5</v>
      </c>
      <c r="F6104">
        <v>28</v>
      </c>
      <c r="G6104">
        <v>1</v>
      </c>
      <c r="H6104">
        <v>66</v>
      </c>
      <c r="I6104">
        <v>2</v>
      </c>
      <c r="J6104">
        <v>1</v>
      </c>
      <c r="K6104">
        <v>4</v>
      </c>
      <c r="L6104">
        <v>4</v>
      </c>
      <c r="M6104">
        <v>2</v>
      </c>
      <c r="N6104">
        <v>3</v>
      </c>
      <c r="O6104">
        <v>5</v>
      </c>
      <c r="P6104">
        <v>1</v>
      </c>
      <c r="Q6104">
        <v>15</v>
      </c>
      <c r="R6104">
        <v>-1</v>
      </c>
      <c r="S6104">
        <v>0</v>
      </c>
      <c r="T6104">
        <v>170</v>
      </c>
      <c r="U6104">
        <v>101.8</v>
      </c>
      <c r="V6104">
        <v>35.224913494809691</v>
      </c>
      <c r="W6104">
        <v>1.0436241610738299</v>
      </c>
      <c r="X6104">
        <v>2</v>
      </c>
      <c r="Y6104">
        <v>1</v>
      </c>
      <c r="Z6104">
        <v>427845</v>
      </c>
    </row>
    <row r="6105" spans="1:26">
      <c r="A6105">
        <v>579201</v>
      </c>
      <c r="B6105">
        <v>1</v>
      </c>
      <c r="C6105">
        <v>57920101</v>
      </c>
      <c r="D6105">
        <v>2</v>
      </c>
      <c r="E6105">
        <v>5</v>
      </c>
      <c r="F6105">
        <v>28</v>
      </c>
      <c r="G6105">
        <v>2</v>
      </c>
      <c r="H6105">
        <v>77</v>
      </c>
      <c r="I6105">
        <v>2</v>
      </c>
      <c r="J6105">
        <v>1</v>
      </c>
      <c r="K6105">
        <v>7</v>
      </c>
      <c r="L6105">
        <v>7</v>
      </c>
      <c r="M6105">
        <v>3</v>
      </c>
      <c r="N6105">
        <v>1</v>
      </c>
      <c r="O6105">
        <v>5</v>
      </c>
      <c r="P6105">
        <v>1</v>
      </c>
      <c r="Q6105">
        <v>3</v>
      </c>
      <c r="R6105">
        <v>-1</v>
      </c>
      <c r="S6105">
        <v>3</v>
      </c>
      <c r="T6105">
        <v>168</v>
      </c>
      <c r="U6105">
        <v>89.1</v>
      </c>
      <c r="V6105">
        <v>31.56887755102041</v>
      </c>
      <c r="W6105">
        <v>-1</v>
      </c>
      <c r="X6105">
        <v>2</v>
      </c>
      <c r="Y6105">
        <v>3</v>
      </c>
      <c r="Z6105">
        <v>836473</v>
      </c>
    </row>
    <row r="6106" spans="1:26">
      <c r="A6106">
        <v>579201</v>
      </c>
      <c r="B6106">
        <v>2</v>
      </c>
      <c r="C6106">
        <v>57920102</v>
      </c>
      <c r="D6106">
        <v>2</v>
      </c>
      <c r="E6106">
        <v>5</v>
      </c>
      <c r="F6106">
        <v>28</v>
      </c>
      <c r="G6106">
        <v>1</v>
      </c>
      <c r="H6106">
        <v>84</v>
      </c>
      <c r="I6106">
        <v>2</v>
      </c>
      <c r="J6106">
        <v>1</v>
      </c>
      <c r="K6106">
        <v>7</v>
      </c>
      <c r="L6106">
        <v>7</v>
      </c>
      <c r="M6106">
        <v>5</v>
      </c>
      <c r="N6106">
        <v>1</v>
      </c>
      <c r="O6106">
        <v>5</v>
      </c>
      <c r="P6106">
        <v>1</v>
      </c>
      <c r="Q6106">
        <v>3</v>
      </c>
      <c r="R6106">
        <v>-1</v>
      </c>
      <c r="S6106">
        <v>11</v>
      </c>
      <c r="T6106">
        <v>178</v>
      </c>
      <c r="U6106">
        <v>82.7</v>
      </c>
      <c r="V6106">
        <v>26.101502335563691</v>
      </c>
      <c r="W6106">
        <v>-1</v>
      </c>
      <c r="X6106">
        <v>2</v>
      </c>
      <c r="Y6106">
        <v>3</v>
      </c>
      <c r="Z6106">
        <v>836473</v>
      </c>
    </row>
    <row r="6107" spans="1:26">
      <c r="A6107">
        <v>579251</v>
      </c>
      <c r="B6107">
        <v>1</v>
      </c>
      <c r="C6107">
        <v>57925101</v>
      </c>
      <c r="D6107">
        <v>2</v>
      </c>
      <c r="E6107">
        <v>5</v>
      </c>
      <c r="F6107">
        <v>28</v>
      </c>
      <c r="G6107">
        <v>2</v>
      </c>
      <c r="H6107">
        <v>32</v>
      </c>
      <c r="I6107">
        <v>6</v>
      </c>
      <c r="J6107">
        <v>1</v>
      </c>
      <c r="K6107">
        <v>3</v>
      </c>
      <c r="L6107">
        <v>19</v>
      </c>
      <c r="M6107">
        <v>1</v>
      </c>
      <c r="N6107">
        <v>1</v>
      </c>
      <c r="O6107">
        <v>5</v>
      </c>
      <c r="P6107">
        <v>1</v>
      </c>
      <c r="Q6107">
        <v>6</v>
      </c>
      <c r="R6107">
        <v>-1</v>
      </c>
      <c r="S6107">
        <v>-2</v>
      </c>
      <c r="T6107">
        <v>-1</v>
      </c>
      <c r="U6107">
        <v>-1</v>
      </c>
      <c r="V6107">
        <v>-1</v>
      </c>
      <c r="W6107">
        <v>-1</v>
      </c>
      <c r="X6107">
        <v>-2</v>
      </c>
      <c r="Y6107">
        <v>-2</v>
      </c>
      <c r="Z6107">
        <v>593316</v>
      </c>
    </row>
    <row r="6108" spans="1:26">
      <c r="A6108">
        <v>579251</v>
      </c>
      <c r="B6108">
        <v>2</v>
      </c>
      <c r="C6108">
        <v>57925102</v>
      </c>
      <c r="D6108">
        <v>2</v>
      </c>
      <c r="E6108">
        <v>5</v>
      </c>
      <c r="F6108">
        <v>28</v>
      </c>
      <c r="G6108">
        <v>1</v>
      </c>
      <c r="H6108">
        <v>28</v>
      </c>
      <c r="I6108">
        <v>6</v>
      </c>
      <c r="J6108">
        <v>1</v>
      </c>
      <c r="K6108">
        <v>3</v>
      </c>
      <c r="L6108">
        <v>19</v>
      </c>
      <c r="M6108">
        <v>1</v>
      </c>
      <c r="N6108">
        <v>1</v>
      </c>
      <c r="O6108">
        <v>5</v>
      </c>
      <c r="P6108">
        <v>2</v>
      </c>
      <c r="Q6108">
        <v>0</v>
      </c>
      <c r="R6108">
        <v>-1</v>
      </c>
      <c r="S6108">
        <v>-2</v>
      </c>
      <c r="T6108">
        <v>178</v>
      </c>
      <c r="U6108">
        <v>78.2</v>
      </c>
      <c r="V6108">
        <v>24.681227117788158</v>
      </c>
      <c r="W6108">
        <v>-1</v>
      </c>
      <c r="X6108">
        <v>-2</v>
      </c>
      <c r="Y6108">
        <v>-2</v>
      </c>
      <c r="Z6108">
        <v>593316</v>
      </c>
    </row>
    <row r="6109" spans="1:26">
      <c r="A6109">
        <v>579351</v>
      </c>
      <c r="B6109">
        <v>1</v>
      </c>
      <c r="C6109">
        <v>57935101</v>
      </c>
      <c r="D6109">
        <v>1</v>
      </c>
      <c r="E6109">
        <v>5</v>
      </c>
      <c r="F6109">
        <v>28</v>
      </c>
      <c r="G6109">
        <v>2</v>
      </c>
      <c r="H6109">
        <v>57</v>
      </c>
      <c r="I6109">
        <v>5</v>
      </c>
      <c r="J6109">
        <v>1</v>
      </c>
      <c r="K6109">
        <v>3</v>
      </c>
      <c r="L6109">
        <v>6</v>
      </c>
      <c r="M6109">
        <v>3</v>
      </c>
      <c r="N6109">
        <v>4</v>
      </c>
      <c r="O6109">
        <v>1</v>
      </c>
      <c r="P6109">
        <v>2</v>
      </c>
      <c r="Q6109">
        <v>5.8000000000000003E-2</v>
      </c>
      <c r="R6109">
        <v>-1</v>
      </c>
      <c r="S6109">
        <v>2</v>
      </c>
      <c r="T6109">
        <v>-1</v>
      </c>
      <c r="U6109">
        <v>-1</v>
      </c>
      <c r="V6109">
        <v>-1</v>
      </c>
      <c r="W6109">
        <v>-1</v>
      </c>
      <c r="X6109">
        <v>2</v>
      </c>
      <c r="Y6109">
        <v>1</v>
      </c>
      <c r="Z6109">
        <v>522329</v>
      </c>
    </row>
    <row r="6110" spans="1:26">
      <c r="A6110">
        <v>579371</v>
      </c>
      <c r="B6110">
        <v>1</v>
      </c>
      <c r="C6110">
        <v>57937101</v>
      </c>
      <c r="D6110">
        <v>3</v>
      </c>
      <c r="E6110">
        <v>5</v>
      </c>
      <c r="F6110">
        <v>28</v>
      </c>
      <c r="G6110">
        <v>2</v>
      </c>
      <c r="H6110">
        <v>35</v>
      </c>
      <c r="I6110">
        <v>1</v>
      </c>
      <c r="J6110">
        <v>1</v>
      </c>
      <c r="K6110">
        <v>7</v>
      </c>
      <c r="L6110">
        <v>10</v>
      </c>
      <c r="M6110">
        <v>1</v>
      </c>
      <c r="N6110">
        <v>4</v>
      </c>
      <c r="O6110">
        <v>3</v>
      </c>
      <c r="P6110">
        <v>1</v>
      </c>
      <c r="Q6110">
        <v>58.201999999999998</v>
      </c>
      <c r="R6110">
        <v>-1</v>
      </c>
      <c r="S6110">
        <v>1</v>
      </c>
      <c r="T6110">
        <v>159.1</v>
      </c>
      <c r="U6110">
        <v>57.5</v>
      </c>
      <c r="V6110">
        <v>22.715771184629443</v>
      </c>
      <c r="W6110">
        <v>-1</v>
      </c>
      <c r="X6110">
        <v>-8</v>
      </c>
      <c r="Y6110">
        <v>1</v>
      </c>
      <c r="Z6110">
        <v>291179</v>
      </c>
    </row>
    <row r="6111" spans="1:26">
      <c r="A6111">
        <v>579371</v>
      </c>
      <c r="B6111">
        <v>2</v>
      </c>
      <c r="C6111">
        <v>57937102</v>
      </c>
      <c r="D6111">
        <v>3</v>
      </c>
      <c r="E6111">
        <v>5</v>
      </c>
      <c r="F6111">
        <v>28</v>
      </c>
      <c r="G6111">
        <v>1</v>
      </c>
      <c r="H6111">
        <v>13</v>
      </c>
      <c r="I6111">
        <v>-1</v>
      </c>
      <c r="J6111">
        <v>1</v>
      </c>
      <c r="K6111">
        <v>-1</v>
      </c>
      <c r="L6111">
        <v>10</v>
      </c>
      <c r="M6111">
        <v>1</v>
      </c>
      <c r="N6111">
        <v>-1</v>
      </c>
      <c r="O6111">
        <v>-1</v>
      </c>
      <c r="P6111">
        <v>-1</v>
      </c>
      <c r="Q6111">
        <v>-1</v>
      </c>
      <c r="R6111">
        <v>-1</v>
      </c>
      <c r="S6111">
        <v>0</v>
      </c>
      <c r="T6111">
        <v>142.69999999999999</v>
      </c>
      <c r="U6111">
        <v>41.4</v>
      </c>
      <c r="V6111">
        <v>20.330702946331371</v>
      </c>
      <c r="W6111">
        <v>-1</v>
      </c>
      <c r="X6111">
        <v>-8</v>
      </c>
      <c r="Y6111">
        <v>3</v>
      </c>
      <c r="Z6111">
        <v>291179</v>
      </c>
    </row>
    <row r="6112" spans="1:26">
      <c r="A6112">
        <v>579371</v>
      </c>
      <c r="B6112">
        <v>3</v>
      </c>
      <c r="C6112">
        <v>57937103</v>
      </c>
      <c r="D6112">
        <v>3</v>
      </c>
      <c r="E6112">
        <v>5</v>
      </c>
      <c r="F6112">
        <v>28</v>
      </c>
      <c r="G6112">
        <v>1</v>
      </c>
      <c r="H6112">
        <v>10</v>
      </c>
      <c r="I6112">
        <v>-1</v>
      </c>
      <c r="J6112">
        <v>1</v>
      </c>
      <c r="K6112">
        <v>-1</v>
      </c>
      <c r="L6112">
        <v>10</v>
      </c>
      <c r="M6112">
        <v>2</v>
      </c>
      <c r="N6112">
        <v>-1</v>
      </c>
      <c r="O6112">
        <v>-1</v>
      </c>
      <c r="P6112">
        <v>-1</v>
      </c>
      <c r="Q6112">
        <v>-1</v>
      </c>
      <c r="R6112">
        <v>-1</v>
      </c>
      <c r="S6112">
        <v>-2</v>
      </c>
      <c r="T6112">
        <v>137.19999999999999</v>
      </c>
      <c r="U6112">
        <v>30.8</v>
      </c>
      <c r="V6112">
        <v>16.362230023204621</v>
      </c>
      <c r="W6112">
        <v>-1</v>
      </c>
      <c r="X6112">
        <v>-8</v>
      </c>
      <c r="Y6112">
        <v>3</v>
      </c>
      <c r="Z6112">
        <v>291179</v>
      </c>
    </row>
    <row r="6113" spans="1:26">
      <c r="A6113">
        <v>580051</v>
      </c>
      <c r="B6113">
        <v>1</v>
      </c>
      <c r="C6113">
        <v>58005101</v>
      </c>
      <c r="D6113">
        <v>2</v>
      </c>
      <c r="E6113">
        <v>2</v>
      </c>
      <c r="F6113">
        <v>13</v>
      </c>
      <c r="G6113">
        <v>1</v>
      </c>
      <c r="H6113">
        <v>72</v>
      </c>
      <c r="I6113">
        <v>2</v>
      </c>
      <c r="J6113">
        <v>1</v>
      </c>
      <c r="K6113">
        <v>2</v>
      </c>
      <c r="L6113">
        <v>8</v>
      </c>
      <c r="M6113">
        <v>1</v>
      </c>
      <c r="N6113">
        <v>2</v>
      </c>
      <c r="O6113">
        <v>5</v>
      </c>
      <c r="P6113">
        <v>1</v>
      </c>
      <c r="Q6113">
        <v>9.8350000000000009</v>
      </c>
      <c r="R6113">
        <v>-1</v>
      </c>
      <c r="S6113">
        <v>0</v>
      </c>
      <c r="T6113">
        <v>162.5</v>
      </c>
      <c r="U6113">
        <v>63.1</v>
      </c>
      <c r="V6113">
        <v>23.89585798816568</v>
      </c>
      <c r="W6113">
        <v>0.95127233351380602</v>
      </c>
      <c r="X6113">
        <v>1</v>
      </c>
      <c r="Y6113">
        <v>3</v>
      </c>
      <c r="Z6113">
        <v>177574</v>
      </c>
    </row>
    <row r="6114" spans="1:26">
      <c r="A6114">
        <v>580051</v>
      </c>
      <c r="B6114">
        <v>2</v>
      </c>
      <c r="C6114">
        <v>58005102</v>
      </c>
      <c r="D6114">
        <v>2</v>
      </c>
      <c r="E6114">
        <v>2</v>
      </c>
      <c r="F6114">
        <v>13</v>
      </c>
      <c r="G6114">
        <v>2</v>
      </c>
      <c r="H6114">
        <v>68</v>
      </c>
      <c r="I6114">
        <v>2</v>
      </c>
      <c r="J6114">
        <v>1</v>
      </c>
      <c r="K6114">
        <v>7</v>
      </c>
      <c r="L6114">
        <v>8</v>
      </c>
      <c r="M6114">
        <v>3</v>
      </c>
      <c r="N6114">
        <v>1</v>
      </c>
      <c r="O6114">
        <v>5</v>
      </c>
      <c r="P6114">
        <v>1</v>
      </c>
      <c r="Q6114">
        <v>0.14399999999999999</v>
      </c>
      <c r="R6114">
        <v>-1</v>
      </c>
      <c r="S6114">
        <v>2</v>
      </c>
      <c r="T6114">
        <v>147</v>
      </c>
      <c r="U6114">
        <v>55.5</v>
      </c>
      <c r="V6114">
        <v>25.683742884909069</v>
      </c>
      <c r="W6114">
        <v>0.79267663744198003</v>
      </c>
      <c r="X6114">
        <v>2</v>
      </c>
      <c r="Y6114">
        <v>1</v>
      </c>
      <c r="Z6114">
        <v>177574</v>
      </c>
    </row>
    <row r="6115" spans="1:26">
      <c r="A6115">
        <v>580151</v>
      </c>
      <c r="B6115">
        <v>1</v>
      </c>
      <c r="C6115">
        <v>58015101</v>
      </c>
      <c r="D6115">
        <v>2</v>
      </c>
      <c r="E6115">
        <v>2</v>
      </c>
      <c r="F6115">
        <v>13</v>
      </c>
      <c r="G6115">
        <v>1</v>
      </c>
      <c r="H6115">
        <v>29</v>
      </c>
      <c r="I6115">
        <v>6</v>
      </c>
      <c r="J6115">
        <v>1</v>
      </c>
      <c r="K6115">
        <v>3</v>
      </c>
      <c r="L6115">
        <v>14</v>
      </c>
      <c r="M6115">
        <v>3</v>
      </c>
      <c r="N6115">
        <v>3</v>
      </c>
      <c r="O6115">
        <v>5</v>
      </c>
      <c r="P6115">
        <v>1</v>
      </c>
      <c r="Q6115">
        <v>6.7350000000000003</v>
      </c>
      <c r="R6115">
        <v>-1</v>
      </c>
      <c r="S6115">
        <v>4</v>
      </c>
      <c r="T6115">
        <v>174.8</v>
      </c>
      <c r="U6115">
        <v>89.1</v>
      </c>
      <c r="V6115">
        <v>29.160492017028933</v>
      </c>
      <c r="W6115">
        <v>0.93248945147679296</v>
      </c>
      <c r="X6115">
        <v>2</v>
      </c>
      <c r="Y6115">
        <v>3</v>
      </c>
      <c r="Z6115">
        <v>568156</v>
      </c>
    </row>
    <row r="6116" spans="1:26">
      <c r="A6116">
        <v>580151</v>
      </c>
      <c r="B6116">
        <v>2</v>
      </c>
      <c r="C6116">
        <v>58015102</v>
      </c>
      <c r="D6116">
        <v>2</v>
      </c>
      <c r="E6116">
        <v>2</v>
      </c>
      <c r="F6116">
        <v>13</v>
      </c>
      <c r="G6116">
        <v>2</v>
      </c>
      <c r="H6116">
        <v>27</v>
      </c>
      <c r="I6116">
        <v>6</v>
      </c>
      <c r="J6116">
        <v>1</v>
      </c>
      <c r="K6116">
        <v>3</v>
      </c>
      <c r="L6116">
        <v>14</v>
      </c>
      <c r="M6116">
        <v>3</v>
      </c>
      <c r="N6116">
        <v>4</v>
      </c>
      <c r="O6116">
        <v>2</v>
      </c>
      <c r="P6116">
        <v>1</v>
      </c>
      <c r="Q6116">
        <v>5.0670000000000002</v>
      </c>
      <c r="R6116">
        <v>-1</v>
      </c>
      <c r="S6116">
        <v>4</v>
      </c>
      <c r="T6116">
        <v>152.69999999999999</v>
      </c>
      <c r="U6116">
        <v>55.8</v>
      </c>
      <c r="V6116">
        <v>23.930739807241753</v>
      </c>
      <c r="W6116">
        <v>0.79615184607384304</v>
      </c>
      <c r="X6116">
        <v>2</v>
      </c>
      <c r="Y6116">
        <v>3</v>
      </c>
      <c r="Z6116">
        <v>568156</v>
      </c>
    </row>
    <row r="6117" spans="1:26">
      <c r="A6117">
        <v>580201</v>
      </c>
      <c r="B6117">
        <v>1</v>
      </c>
      <c r="C6117">
        <v>58020101</v>
      </c>
      <c r="D6117">
        <v>1</v>
      </c>
      <c r="E6117">
        <v>2</v>
      </c>
      <c r="F6117">
        <v>13</v>
      </c>
      <c r="G6117">
        <v>1</v>
      </c>
      <c r="H6117">
        <v>40</v>
      </c>
      <c r="I6117">
        <v>6</v>
      </c>
      <c r="J6117">
        <v>1</v>
      </c>
      <c r="K6117">
        <v>2</v>
      </c>
      <c r="L6117">
        <v>26</v>
      </c>
      <c r="M6117">
        <v>2</v>
      </c>
      <c r="N6117">
        <v>1</v>
      </c>
      <c r="O6117">
        <v>5</v>
      </c>
      <c r="P6117">
        <v>1</v>
      </c>
      <c r="Q6117">
        <v>50.904000000000003</v>
      </c>
      <c r="R6117">
        <v>-1</v>
      </c>
      <c r="S6117">
        <v>0</v>
      </c>
      <c r="T6117">
        <v>181.9</v>
      </c>
      <c r="U6117">
        <v>116.7</v>
      </c>
      <c r="V6117">
        <v>35.269999857952875</v>
      </c>
      <c r="W6117">
        <v>-1</v>
      </c>
      <c r="X6117">
        <v>2</v>
      </c>
      <c r="Y6117">
        <v>1</v>
      </c>
      <c r="Z6117">
        <v>371292</v>
      </c>
    </row>
    <row r="6118" spans="1:26">
      <c r="A6118">
        <v>580251</v>
      </c>
      <c r="B6118">
        <v>1</v>
      </c>
      <c r="C6118">
        <v>58025101</v>
      </c>
      <c r="D6118">
        <v>4</v>
      </c>
      <c r="E6118">
        <v>2</v>
      </c>
      <c r="F6118">
        <v>13</v>
      </c>
      <c r="G6118">
        <v>1</v>
      </c>
      <c r="H6118">
        <v>40</v>
      </c>
      <c r="I6118">
        <v>2</v>
      </c>
      <c r="J6118">
        <v>1</v>
      </c>
      <c r="K6118">
        <v>6</v>
      </c>
      <c r="L6118">
        <v>12</v>
      </c>
      <c r="M6118">
        <v>1</v>
      </c>
      <c r="N6118">
        <v>3</v>
      </c>
      <c r="O6118">
        <v>5</v>
      </c>
      <c r="P6118">
        <v>1</v>
      </c>
      <c r="Q6118">
        <v>12.116</v>
      </c>
      <c r="R6118">
        <v>-1</v>
      </c>
      <c r="S6118">
        <v>0</v>
      </c>
      <c r="T6118">
        <v>169.3</v>
      </c>
      <c r="U6118">
        <v>90.8</v>
      </c>
      <c r="V6118">
        <v>31.679034166257011</v>
      </c>
      <c r="W6118">
        <v>0.955658198614319</v>
      </c>
      <c r="X6118">
        <v>2</v>
      </c>
      <c r="Y6118">
        <v>1</v>
      </c>
      <c r="Z6118">
        <v>337350</v>
      </c>
    </row>
    <row r="6119" spans="1:26">
      <c r="A6119">
        <v>580251</v>
      </c>
      <c r="B6119">
        <v>2</v>
      </c>
      <c r="C6119">
        <v>58025102</v>
      </c>
      <c r="D6119">
        <v>4</v>
      </c>
      <c r="E6119">
        <v>2</v>
      </c>
      <c r="F6119">
        <v>13</v>
      </c>
      <c r="G6119">
        <v>2</v>
      </c>
      <c r="H6119">
        <v>38</v>
      </c>
      <c r="I6119">
        <v>2</v>
      </c>
      <c r="J6119">
        <v>1</v>
      </c>
      <c r="K6119">
        <v>7</v>
      </c>
      <c r="L6119">
        <v>12</v>
      </c>
      <c r="M6119">
        <v>1</v>
      </c>
      <c r="N6119">
        <v>3</v>
      </c>
      <c r="O6119">
        <v>5</v>
      </c>
      <c r="P6119">
        <v>1</v>
      </c>
      <c r="Q6119">
        <v>1.18</v>
      </c>
      <c r="R6119">
        <v>-1</v>
      </c>
      <c r="S6119">
        <v>0</v>
      </c>
      <c r="T6119">
        <v>158.5</v>
      </c>
      <c r="U6119">
        <v>61.7</v>
      </c>
      <c r="V6119">
        <v>24.559902078834501</v>
      </c>
      <c r="W6119">
        <v>0.72574911122397201</v>
      </c>
      <c r="X6119">
        <v>2</v>
      </c>
      <c r="Y6119">
        <v>1</v>
      </c>
      <c r="Z6119">
        <v>337350</v>
      </c>
    </row>
    <row r="6120" spans="1:26">
      <c r="A6120">
        <v>580251</v>
      </c>
      <c r="B6120">
        <v>3</v>
      </c>
      <c r="C6120">
        <v>58025103</v>
      </c>
      <c r="D6120">
        <v>4</v>
      </c>
      <c r="E6120">
        <v>2</v>
      </c>
      <c r="F6120">
        <v>13</v>
      </c>
      <c r="G6120">
        <v>2</v>
      </c>
      <c r="H6120">
        <v>19</v>
      </c>
      <c r="I6120">
        <v>1</v>
      </c>
      <c r="J6120">
        <v>1</v>
      </c>
      <c r="K6120">
        <v>4</v>
      </c>
      <c r="L6120">
        <v>12</v>
      </c>
      <c r="M6120">
        <v>2</v>
      </c>
      <c r="N6120">
        <v>4</v>
      </c>
      <c r="O6120">
        <v>1</v>
      </c>
      <c r="P6120">
        <v>1</v>
      </c>
      <c r="Q6120">
        <v>34.875</v>
      </c>
      <c r="R6120">
        <v>0</v>
      </c>
      <c r="S6120">
        <v>0</v>
      </c>
      <c r="T6120">
        <v>160.4</v>
      </c>
      <c r="U6120">
        <v>62.3</v>
      </c>
      <c r="V6120">
        <v>24.214712595070921</v>
      </c>
      <c r="W6120">
        <v>0.79661016949152497</v>
      </c>
      <c r="X6120">
        <v>1</v>
      </c>
      <c r="Y6120">
        <v>1</v>
      </c>
      <c r="Z6120">
        <v>337350</v>
      </c>
    </row>
    <row r="6121" spans="1:26">
      <c r="A6121">
        <v>580251</v>
      </c>
      <c r="B6121">
        <v>4</v>
      </c>
      <c r="C6121">
        <v>58025104</v>
      </c>
      <c r="D6121">
        <v>4</v>
      </c>
      <c r="E6121">
        <v>2</v>
      </c>
      <c r="F6121">
        <v>13</v>
      </c>
      <c r="G6121">
        <v>2</v>
      </c>
      <c r="H6121">
        <v>14</v>
      </c>
      <c r="I6121">
        <v>-1</v>
      </c>
      <c r="J6121">
        <v>1</v>
      </c>
      <c r="K6121">
        <v>-1</v>
      </c>
      <c r="L6121">
        <v>12</v>
      </c>
      <c r="M6121">
        <v>1</v>
      </c>
      <c r="N6121">
        <v>-1</v>
      </c>
      <c r="O6121">
        <v>-1</v>
      </c>
      <c r="P6121">
        <v>-1</v>
      </c>
      <c r="Q6121">
        <v>-1</v>
      </c>
      <c r="R6121">
        <v>-1</v>
      </c>
      <c r="S6121">
        <v>0</v>
      </c>
      <c r="T6121">
        <v>160.9</v>
      </c>
      <c r="U6121">
        <v>55.3</v>
      </c>
      <c r="V6121">
        <v>21.360580111638967</v>
      </c>
      <c r="W6121">
        <v>-1</v>
      </c>
      <c r="X6121">
        <v>1</v>
      </c>
      <c r="Y6121">
        <v>1</v>
      </c>
      <c r="Z6121">
        <v>337350</v>
      </c>
    </row>
    <row r="6122" spans="1:26">
      <c r="A6122">
        <v>580271</v>
      </c>
      <c r="B6122">
        <v>1</v>
      </c>
      <c r="C6122">
        <v>58027101</v>
      </c>
      <c r="D6122">
        <v>1</v>
      </c>
      <c r="E6122">
        <v>2</v>
      </c>
      <c r="F6122">
        <v>13</v>
      </c>
      <c r="G6122">
        <v>2</v>
      </c>
      <c r="H6122">
        <v>62</v>
      </c>
      <c r="I6122">
        <v>5</v>
      </c>
      <c r="J6122">
        <v>1</v>
      </c>
      <c r="K6122">
        <v>4</v>
      </c>
      <c r="L6122">
        <v>96</v>
      </c>
      <c r="M6122">
        <v>2</v>
      </c>
      <c r="N6122">
        <v>3</v>
      </c>
      <c r="O6122">
        <v>5</v>
      </c>
      <c r="P6122">
        <v>2</v>
      </c>
      <c r="Q6122">
        <v>0.23</v>
      </c>
      <c r="R6122">
        <v>-1</v>
      </c>
      <c r="S6122">
        <v>0</v>
      </c>
      <c r="T6122">
        <v>155.6</v>
      </c>
      <c r="U6122">
        <v>58.2</v>
      </c>
      <c r="V6122">
        <v>24.038302681055505</v>
      </c>
      <c r="W6122">
        <v>0.81166399143927204</v>
      </c>
      <c r="X6122">
        <v>2</v>
      </c>
      <c r="Y6122">
        <v>1</v>
      </c>
      <c r="Z6122">
        <v>347357</v>
      </c>
    </row>
    <row r="6123" spans="1:26">
      <c r="A6123">
        <v>580341</v>
      </c>
      <c r="B6123">
        <v>1</v>
      </c>
      <c r="C6123">
        <v>58034101</v>
      </c>
      <c r="D6123">
        <v>1</v>
      </c>
      <c r="E6123">
        <v>2</v>
      </c>
      <c r="F6123">
        <v>13</v>
      </c>
      <c r="G6123">
        <v>1</v>
      </c>
      <c r="H6123">
        <v>82</v>
      </c>
      <c r="I6123">
        <v>5</v>
      </c>
      <c r="J6123">
        <v>1</v>
      </c>
      <c r="K6123">
        <v>7</v>
      </c>
      <c r="L6123">
        <v>6</v>
      </c>
      <c r="M6123">
        <v>5</v>
      </c>
      <c r="N6123">
        <v>3</v>
      </c>
      <c r="O6123">
        <v>5</v>
      </c>
      <c r="P6123">
        <v>2</v>
      </c>
      <c r="Q6123">
        <v>5.8000000000000003E-2</v>
      </c>
      <c r="R6123">
        <v>-1</v>
      </c>
      <c r="S6123">
        <v>5</v>
      </c>
      <c r="T6123">
        <v>175.4</v>
      </c>
      <c r="U6123">
        <v>83.6</v>
      </c>
      <c r="V6123">
        <v>27.173595066627314</v>
      </c>
      <c r="W6123">
        <v>0.99327892462793999</v>
      </c>
      <c r="X6123">
        <v>1</v>
      </c>
      <c r="Y6123">
        <v>3</v>
      </c>
      <c r="Z6123">
        <v>353186</v>
      </c>
    </row>
    <row r="6124" spans="1:26">
      <c r="A6124">
        <v>580351</v>
      </c>
      <c r="B6124">
        <v>1</v>
      </c>
      <c r="C6124">
        <v>58035101</v>
      </c>
      <c r="D6124">
        <v>1</v>
      </c>
      <c r="E6124">
        <v>2</v>
      </c>
      <c r="F6124">
        <v>13</v>
      </c>
      <c r="G6124">
        <v>2</v>
      </c>
      <c r="H6124">
        <v>57</v>
      </c>
      <c r="I6124">
        <v>6</v>
      </c>
      <c r="J6124">
        <v>2</v>
      </c>
      <c r="K6124">
        <v>1</v>
      </c>
      <c r="L6124">
        <v>97</v>
      </c>
      <c r="M6124">
        <v>2</v>
      </c>
      <c r="N6124">
        <v>3</v>
      </c>
      <c r="O6124">
        <v>5</v>
      </c>
      <c r="P6124">
        <v>1</v>
      </c>
      <c r="Q6124">
        <v>4.9029999999999996</v>
      </c>
      <c r="R6124">
        <v>-1</v>
      </c>
      <c r="S6124">
        <v>0</v>
      </c>
      <c r="T6124">
        <v>169.2</v>
      </c>
      <c r="U6124">
        <v>87.9</v>
      </c>
      <c r="V6124">
        <v>30.703519273007736</v>
      </c>
      <c r="W6124">
        <v>0.87700303161541804</v>
      </c>
      <c r="X6124">
        <v>2</v>
      </c>
      <c r="Y6124">
        <v>1</v>
      </c>
      <c r="Z6124">
        <v>184259</v>
      </c>
    </row>
    <row r="6125" spans="1:26">
      <c r="A6125">
        <v>580371</v>
      </c>
      <c r="B6125">
        <v>1</v>
      </c>
      <c r="C6125">
        <v>58037101</v>
      </c>
      <c r="D6125">
        <v>3</v>
      </c>
      <c r="E6125">
        <v>2</v>
      </c>
      <c r="F6125">
        <v>13</v>
      </c>
      <c r="G6125">
        <v>1</v>
      </c>
      <c r="H6125">
        <v>61</v>
      </c>
      <c r="I6125">
        <v>2</v>
      </c>
      <c r="J6125">
        <v>1</v>
      </c>
      <c r="K6125">
        <v>4</v>
      </c>
      <c r="L6125">
        <v>21</v>
      </c>
      <c r="M6125">
        <v>2</v>
      </c>
      <c r="N6125">
        <v>3</v>
      </c>
      <c r="O6125">
        <v>5</v>
      </c>
      <c r="P6125">
        <v>1</v>
      </c>
      <c r="Q6125">
        <v>31.875</v>
      </c>
      <c r="R6125">
        <v>-1</v>
      </c>
      <c r="S6125">
        <v>2</v>
      </c>
      <c r="T6125">
        <v>182.5</v>
      </c>
      <c r="U6125">
        <v>82.5</v>
      </c>
      <c r="V6125">
        <v>24.770125727153314</v>
      </c>
      <c r="W6125">
        <v>0.93156626506024198</v>
      </c>
      <c r="X6125">
        <v>1</v>
      </c>
      <c r="Y6125">
        <v>3</v>
      </c>
      <c r="Z6125">
        <v>256270</v>
      </c>
    </row>
    <row r="6126" spans="1:26">
      <c r="A6126">
        <v>580371</v>
      </c>
      <c r="B6126">
        <v>2</v>
      </c>
      <c r="C6126">
        <v>58037102</v>
      </c>
      <c r="D6126">
        <v>3</v>
      </c>
      <c r="E6126">
        <v>2</v>
      </c>
      <c r="F6126">
        <v>13</v>
      </c>
      <c r="G6126">
        <v>2</v>
      </c>
      <c r="H6126">
        <v>55</v>
      </c>
      <c r="I6126">
        <v>2</v>
      </c>
      <c r="J6126">
        <v>1</v>
      </c>
      <c r="K6126">
        <v>2</v>
      </c>
      <c r="L6126">
        <v>21</v>
      </c>
      <c r="M6126">
        <v>1</v>
      </c>
      <c r="N6126">
        <v>1</v>
      </c>
      <c r="O6126">
        <v>5</v>
      </c>
      <c r="P6126">
        <v>1</v>
      </c>
      <c r="Q6126">
        <v>16.5</v>
      </c>
      <c r="R6126">
        <v>-1</v>
      </c>
      <c r="S6126">
        <v>0</v>
      </c>
      <c r="T6126">
        <v>162</v>
      </c>
      <c r="U6126">
        <v>62.5</v>
      </c>
      <c r="V6126">
        <v>23.814967230605085</v>
      </c>
      <c r="W6126">
        <v>0.80433734939759005</v>
      </c>
      <c r="X6126">
        <v>1</v>
      </c>
      <c r="Y6126">
        <v>1</v>
      </c>
      <c r="Z6126">
        <v>256270</v>
      </c>
    </row>
    <row r="6127" spans="1:26">
      <c r="A6127">
        <v>580371</v>
      </c>
      <c r="B6127">
        <v>3</v>
      </c>
      <c r="C6127">
        <v>58037103</v>
      </c>
      <c r="D6127">
        <v>3</v>
      </c>
      <c r="E6127">
        <v>2</v>
      </c>
      <c r="F6127">
        <v>13</v>
      </c>
      <c r="G6127">
        <v>1</v>
      </c>
      <c r="H6127">
        <v>22</v>
      </c>
      <c r="I6127">
        <v>1</v>
      </c>
      <c r="J6127">
        <v>1</v>
      </c>
      <c r="K6127">
        <v>3</v>
      </c>
      <c r="L6127">
        <v>21</v>
      </c>
      <c r="M6127">
        <v>2</v>
      </c>
      <c r="N6127">
        <v>4</v>
      </c>
      <c r="O6127">
        <v>1</v>
      </c>
      <c r="P6127">
        <v>1</v>
      </c>
      <c r="Q6127">
        <v>75.25</v>
      </c>
      <c r="R6127">
        <v>2</v>
      </c>
      <c r="S6127">
        <v>0</v>
      </c>
      <c r="T6127">
        <v>170.8</v>
      </c>
      <c r="U6127">
        <v>67.900000000000006</v>
      </c>
      <c r="V6127">
        <v>23.275233232234033</v>
      </c>
      <c r="W6127">
        <v>0.841696844283497</v>
      </c>
      <c r="X6127">
        <v>1</v>
      </c>
      <c r="Y6127">
        <v>1</v>
      </c>
      <c r="Z6127">
        <v>256270</v>
      </c>
    </row>
    <row r="6128" spans="1:26">
      <c r="A6128">
        <v>581051</v>
      </c>
      <c r="B6128">
        <v>1</v>
      </c>
      <c r="C6128">
        <v>58105101</v>
      </c>
      <c r="D6128">
        <v>4</v>
      </c>
      <c r="E6128">
        <v>4</v>
      </c>
      <c r="F6128">
        <v>24</v>
      </c>
      <c r="G6128">
        <v>2</v>
      </c>
      <c r="H6128">
        <v>40</v>
      </c>
      <c r="I6128">
        <v>2</v>
      </c>
      <c r="J6128">
        <v>1</v>
      </c>
      <c r="K6128">
        <v>2</v>
      </c>
      <c r="L6128">
        <v>18</v>
      </c>
      <c r="M6128">
        <v>2</v>
      </c>
      <c r="N6128">
        <v>1</v>
      </c>
      <c r="O6128">
        <v>5</v>
      </c>
      <c r="P6128">
        <v>1</v>
      </c>
      <c r="Q6128">
        <v>4.1340000000000003</v>
      </c>
      <c r="R6128">
        <v>-1</v>
      </c>
      <c r="S6128">
        <v>0</v>
      </c>
      <c r="T6128">
        <v>160</v>
      </c>
      <c r="U6128">
        <v>67.8</v>
      </c>
      <c r="V6128">
        <v>26.484374999999993</v>
      </c>
      <c r="W6128">
        <v>0.81533269045322998</v>
      </c>
      <c r="X6128">
        <v>2</v>
      </c>
      <c r="Y6128">
        <v>1</v>
      </c>
      <c r="Z6128">
        <v>267224</v>
      </c>
    </row>
    <row r="6129" spans="1:26">
      <c r="A6129">
        <v>581051</v>
      </c>
      <c r="B6129">
        <v>2</v>
      </c>
      <c r="C6129">
        <v>58105102</v>
      </c>
      <c r="D6129">
        <v>4</v>
      </c>
      <c r="E6129">
        <v>4</v>
      </c>
      <c r="F6129">
        <v>24</v>
      </c>
      <c r="G6129">
        <v>1</v>
      </c>
      <c r="H6129">
        <v>39</v>
      </c>
      <c r="I6129">
        <v>2</v>
      </c>
      <c r="J6129">
        <v>1</v>
      </c>
      <c r="K6129">
        <v>3</v>
      </c>
      <c r="L6129">
        <v>18</v>
      </c>
      <c r="M6129">
        <v>2</v>
      </c>
      <c r="N6129">
        <v>2</v>
      </c>
      <c r="O6129">
        <v>5</v>
      </c>
      <c r="P6129">
        <v>1</v>
      </c>
      <c r="Q6129">
        <v>25</v>
      </c>
      <c r="R6129">
        <v>-1</v>
      </c>
      <c r="S6129">
        <v>0</v>
      </c>
      <c r="T6129">
        <v>172.3</v>
      </c>
      <c r="U6129">
        <v>83.2</v>
      </c>
      <c r="V6129">
        <v>28.025461401158541</v>
      </c>
      <c r="W6129">
        <v>0.92300194931773905</v>
      </c>
      <c r="X6129">
        <v>2</v>
      </c>
      <c r="Y6129">
        <v>1</v>
      </c>
      <c r="Z6129">
        <v>267224</v>
      </c>
    </row>
    <row r="6130" spans="1:26">
      <c r="A6130">
        <v>581051</v>
      </c>
      <c r="B6130">
        <v>3</v>
      </c>
      <c r="C6130">
        <v>58105103</v>
      </c>
      <c r="D6130">
        <v>4</v>
      </c>
      <c r="E6130">
        <v>4</v>
      </c>
      <c r="F6130">
        <v>24</v>
      </c>
      <c r="G6130">
        <v>2</v>
      </c>
      <c r="H6130">
        <v>13</v>
      </c>
      <c r="I6130">
        <v>-1</v>
      </c>
      <c r="J6130">
        <v>1</v>
      </c>
      <c r="K6130">
        <v>-1</v>
      </c>
      <c r="L6130">
        <v>18</v>
      </c>
      <c r="M6130">
        <v>2</v>
      </c>
      <c r="N6130">
        <v>-1</v>
      </c>
      <c r="O6130">
        <v>-1</v>
      </c>
      <c r="P6130">
        <v>-1</v>
      </c>
      <c r="Q6130">
        <v>-1</v>
      </c>
      <c r="R6130">
        <v>-1</v>
      </c>
      <c r="S6130">
        <v>0</v>
      </c>
      <c r="T6130">
        <v>163.4</v>
      </c>
      <c r="U6130">
        <v>50.9</v>
      </c>
      <c r="V6130">
        <v>19.063984575026701</v>
      </c>
      <c r="W6130">
        <v>-1</v>
      </c>
      <c r="X6130">
        <v>1</v>
      </c>
      <c r="Y6130">
        <v>3</v>
      </c>
      <c r="Z6130">
        <v>267224</v>
      </c>
    </row>
    <row r="6131" spans="1:26">
      <c r="A6131">
        <v>581051</v>
      </c>
      <c r="B6131">
        <v>4</v>
      </c>
      <c r="C6131">
        <v>58105104</v>
      </c>
      <c r="D6131">
        <v>4</v>
      </c>
      <c r="E6131">
        <v>4</v>
      </c>
      <c r="F6131">
        <v>24</v>
      </c>
      <c r="G6131">
        <v>1</v>
      </c>
      <c r="H6131">
        <v>11</v>
      </c>
      <c r="I6131">
        <v>-1</v>
      </c>
      <c r="J6131">
        <v>1</v>
      </c>
      <c r="K6131">
        <v>-1</v>
      </c>
      <c r="L6131">
        <v>18</v>
      </c>
      <c r="M6131">
        <v>2</v>
      </c>
      <c r="N6131">
        <v>-1</v>
      </c>
      <c r="O6131">
        <v>-1</v>
      </c>
      <c r="P6131">
        <v>-1</v>
      </c>
      <c r="Q6131">
        <v>-1</v>
      </c>
      <c r="R6131">
        <v>-1</v>
      </c>
      <c r="S6131">
        <v>-2</v>
      </c>
      <c r="T6131">
        <v>148.9</v>
      </c>
      <c r="U6131">
        <v>38.1</v>
      </c>
      <c r="V6131">
        <v>17.184447759053295</v>
      </c>
      <c r="W6131">
        <v>-1</v>
      </c>
      <c r="X6131">
        <v>1</v>
      </c>
      <c r="Y6131">
        <v>3</v>
      </c>
      <c r="Z6131">
        <v>267224</v>
      </c>
    </row>
    <row r="6132" spans="1:26">
      <c r="A6132">
        <v>581151</v>
      </c>
      <c r="B6132">
        <v>1</v>
      </c>
      <c r="C6132">
        <v>58115101</v>
      </c>
      <c r="D6132">
        <v>1</v>
      </c>
      <c r="E6132">
        <v>4</v>
      </c>
      <c r="F6132">
        <v>24</v>
      </c>
      <c r="G6132">
        <v>2</v>
      </c>
      <c r="H6132">
        <v>68</v>
      </c>
      <c r="I6132">
        <v>5</v>
      </c>
      <c r="J6132">
        <v>1</v>
      </c>
      <c r="K6132">
        <v>7</v>
      </c>
      <c r="L6132">
        <v>8</v>
      </c>
      <c r="M6132">
        <v>3</v>
      </c>
      <c r="N6132">
        <v>1</v>
      </c>
      <c r="O6132">
        <v>5</v>
      </c>
      <c r="P6132">
        <v>1</v>
      </c>
      <c r="Q6132">
        <v>3.0579999999999998</v>
      </c>
      <c r="R6132">
        <v>-1</v>
      </c>
      <c r="S6132">
        <v>0</v>
      </c>
      <c r="T6132">
        <v>163.69999999999999</v>
      </c>
      <c r="U6132">
        <v>89.3</v>
      </c>
      <c r="V6132">
        <v>33.32376783222734</v>
      </c>
      <c r="W6132">
        <v>0.93183856502242202</v>
      </c>
      <c r="X6132">
        <v>-9</v>
      </c>
      <c r="Y6132">
        <v>-9</v>
      </c>
      <c r="Z6132">
        <v>722385</v>
      </c>
    </row>
    <row r="6133" spans="1:26">
      <c r="A6133">
        <v>581181</v>
      </c>
      <c r="B6133">
        <v>1</v>
      </c>
      <c r="C6133">
        <v>58118101</v>
      </c>
      <c r="D6133">
        <v>2</v>
      </c>
      <c r="E6133">
        <v>4</v>
      </c>
      <c r="F6133">
        <v>24</v>
      </c>
      <c r="G6133">
        <v>2</v>
      </c>
      <c r="H6133">
        <v>69</v>
      </c>
      <c r="I6133">
        <v>2</v>
      </c>
      <c r="J6133">
        <v>1</v>
      </c>
      <c r="K6133">
        <v>7</v>
      </c>
      <c r="L6133">
        <v>8</v>
      </c>
      <c r="M6133">
        <v>3</v>
      </c>
      <c r="N6133">
        <v>4</v>
      </c>
      <c r="O6133">
        <v>2</v>
      </c>
      <c r="P6133">
        <v>1</v>
      </c>
      <c r="Q6133">
        <v>2.9000000000000001E-2</v>
      </c>
      <c r="R6133">
        <v>-1</v>
      </c>
      <c r="S6133">
        <v>0</v>
      </c>
      <c r="T6133">
        <v>164.3</v>
      </c>
      <c r="U6133">
        <v>80.3</v>
      </c>
      <c r="V6133">
        <v>29.74681129371216</v>
      </c>
      <c r="W6133">
        <v>0.78746243022756501</v>
      </c>
      <c r="X6133">
        <v>2</v>
      </c>
      <c r="Y6133">
        <v>3</v>
      </c>
      <c r="Z6133">
        <v>279392</v>
      </c>
    </row>
    <row r="6134" spans="1:26">
      <c r="A6134">
        <v>581181</v>
      </c>
      <c r="B6134">
        <v>2</v>
      </c>
      <c r="C6134">
        <v>58118102</v>
      </c>
      <c r="D6134">
        <v>2</v>
      </c>
      <c r="E6134">
        <v>4</v>
      </c>
      <c r="F6134">
        <v>24</v>
      </c>
      <c r="G6134">
        <v>1</v>
      </c>
      <c r="H6134">
        <v>71</v>
      </c>
      <c r="I6134">
        <v>2</v>
      </c>
      <c r="J6134">
        <v>1</v>
      </c>
      <c r="K6134">
        <v>6</v>
      </c>
      <c r="L6134">
        <v>8</v>
      </c>
      <c r="M6134">
        <v>4</v>
      </c>
      <c r="N6134">
        <v>4</v>
      </c>
      <c r="O6134">
        <v>1</v>
      </c>
      <c r="P6134">
        <v>2</v>
      </c>
      <c r="Q6134">
        <v>2.9000000000000001E-2</v>
      </c>
      <c r="R6134">
        <v>-1</v>
      </c>
      <c r="S6134">
        <v>0</v>
      </c>
      <c r="T6134">
        <v>171.2</v>
      </c>
      <c r="U6134">
        <v>73.400000000000006</v>
      </c>
      <c r="V6134">
        <v>25.043126037208495</v>
      </c>
      <c r="W6134">
        <v>0.95609756097561005</v>
      </c>
      <c r="X6134">
        <v>2</v>
      </c>
      <c r="Y6134">
        <v>1</v>
      </c>
      <c r="Z6134">
        <v>279392</v>
      </c>
    </row>
    <row r="6135" spans="1:26">
      <c r="A6135">
        <v>581201</v>
      </c>
      <c r="B6135">
        <v>1</v>
      </c>
      <c r="C6135">
        <v>58120101</v>
      </c>
      <c r="D6135">
        <v>1</v>
      </c>
      <c r="E6135">
        <v>4</v>
      </c>
      <c r="F6135">
        <v>24</v>
      </c>
      <c r="G6135">
        <v>1</v>
      </c>
      <c r="H6135">
        <v>44</v>
      </c>
      <c r="I6135">
        <v>4</v>
      </c>
      <c r="J6135">
        <v>1</v>
      </c>
      <c r="K6135">
        <v>7</v>
      </c>
      <c r="L6135">
        <v>6</v>
      </c>
      <c r="M6135">
        <v>4</v>
      </c>
      <c r="N6135">
        <v>4</v>
      </c>
      <c r="O6135">
        <v>2</v>
      </c>
      <c r="P6135">
        <v>1</v>
      </c>
      <c r="Q6135">
        <v>12</v>
      </c>
      <c r="R6135">
        <v>-1</v>
      </c>
      <c r="S6135">
        <v>7</v>
      </c>
      <c r="T6135">
        <v>173.5</v>
      </c>
      <c r="U6135">
        <v>58.3</v>
      </c>
      <c r="V6135">
        <v>19.367323040636496</v>
      </c>
      <c r="W6135">
        <v>0.91762138570649199</v>
      </c>
      <c r="X6135">
        <v>-8</v>
      </c>
      <c r="Y6135">
        <v>2</v>
      </c>
      <c r="Z6135">
        <v>387390</v>
      </c>
    </row>
    <row r="6136" spans="1:26">
      <c r="A6136">
        <v>581251</v>
      </c>
      <c r="B6136">
        <v>1</v>
      </c>
      <c r="C6136">
        <v>58125101</v>
      </c>
      <c r="D6136">
        <v>1</v>
      </c>
      <c r="E6136">
        <v>4</v>
      </c>
      <c r="F6136">
        <v>24</v>
      </c>
      <c r="G6136">
        <v>2</v>
      </c>
      <c r="H6136">
        <v>41</v>
      </c>
      <c r="I6136">
        <v>2</v>
      </c>
      <c r="J6136">
        <v>1</v>
      </c>
      <c r="K6136">
        <v>7</v>
      </c>
      <c r="L6136">
        <v>96</v>
      </c>
      <c r="M6136">
        <v>2</v>
      </c>
      <c r="N6136">
        <v>4</v>
      </c>
      <c r="O6136">
        <v>2</v>
      </c>
      <c r="P6136">
        <v>1</v>
      </c>
      <c r="Q6136">
        <v>16.847999999999999</v>
      </c>
      <c r="R6136">
        <v>-1</v>
      </c>
      <c r="S6136">
        <v>0</v>
      </c>
      <c r="T6136">
        <v>-1</v>
      </c>
      <c r="U6136">
        <v>93.9</v>
      </c>
      <c r="V6136">
        <v>-1</v>
      </c>
      <c r="W6136">
        <v>0.83590138674884396</v>
      </c>
      <c r="X6136">
        <v>2</v>
      </c>
      <c r="Y6136">
        <v>1</v>
      </c>
      <c r="Z6136">
        <v>386296</v>
      </c>
    </row>
    <row r="6137" spans="1:26">
      <c r="A6137">
        <v>581271</v>
      </c>
      <c r="B6137">
        <v>1</v>
      </c>
      <c r="C6137">
        <v>58127101</v>
      </c>
      <c r="D6137">
        <v>2</v>
      </c>
      <c r="E6137">
        <v>4</v>
      </c>
      <c r="F6137">
        <v>24</v>
      </c>
      <c r="G6137">
        <v>2</v>
      </c>
      <c r="H6137">
        <v>61</v>
      </c>
      <c r="I6137">
        <v>2</v>
      </c>
      <c r="J6137">
        <v>1</v>
      </c>
      <c r="K6137">
        <v>7</v>
      </c>
      <c r="L6137">
        <v>7</v>
      </c>
      <c r="M6137">
        <v>2</v>
      </c>
      <c r="N6137">
        <v>4</v>
      </c>
      <c r="O6137">
        <v>2</v>
      </c>
      <c r="P6137">
        <v>2</v>
      </c>
      <c r="Q6137">
        <v>8.6999999999999994E-2</v>
      </c>
      <c r="R6137">
        <v>-1</v>
      </c>
      <c r="S6137">
        <v>0</v>
      </c>
      <c r="T6137">
        <v>161.9</v>
      </c>
      <c r="U6137">
        <v>118.4</v>
      </c>
      <c r="V6137">
        <v>45.170823158134894</v>
      </c>
      <c r="W6137">
        <v>-1</v>
      </c>
      <c r="X6137">
        <v>2</v>
      </c>
      <c r="Y6137">
        <v>3</v>
      </c>
      <c r="Z6137">
        <v>325519</v>
      </c>
    </row>
    <row r="6138" spans="1:26">
      <c r="A6138">
        <v>581271</v>
      </c>
      <c r="B6138">
        <v>2</v>
      </c>
      <c r="C6138">
        <v>58127102</v>
      </c>
      <c r="D6138">
        <v>2</v>
      </c>
      <c r="E6138">
        <v>4</v>
      </c>
      <c r="F6138">
        <v>24</v>
      </c>
      <c r="G6138">
        <v>1</v>
      </c>
      <c r="H6138">
        <v>65</v>
      </c>
      <c r="I6138">
        <v>2</v>
      </c>
      <c r="J6138">
        <v>1</v>
      </c>
      <c r="K6138">
        <v>7</v>
      </c>
      <c r="L6138">
        <v>7</v>
      </c>
      <c r="M6138">
        <v>3</v>
      </c>
      <c r="N6138">
        <v>3</v>
      </c>
      <c r="O6138">
        <v>5</v>
      </c>
      <c r="P6138">
        <v>1</v>
      </c>
      <c r="Q6138">
        <v>7</v>
      </c>
      <c r="R6138">
        <v>-1</v>
      </c>
      <c r="S6138">
        <v>6</v>
      </c>
      <c r="T6138">
        <v>175.4</v>
      </c>
      <c r="U6138">
        <v>93.4</v>
      </c>
      <c r="V6138">
        <v>30.359016497882674</v>
      </c>
      <c r="W6138">
        <v>-1</v>
      </c>
      <c r="X6138">
        <v>2</v>
      </c>
      <c r="Y6138">
        <v>3</v>
      </c>
      <c r="Z6138">
        <v>325519</v>
      </c>
    </row>
    <row r="6139" spans="1:26">
      <c r="A6139">
        <v>581341</v>
      </c>
      <c r="B6139">
        <v>1</v>
      </c>
      <c r="C6139">
        <v>58134101</v>
      </c>
      <c r="D6139">
        <v>2</v>
      </c>
      <c r="E6139">
        <v>4</v>
      </c>
      <c r="F6139">
        <v>24</v>
      </c>
      <c r="G6139">
        <v>2</v>
      </c>
      <c r="H6139">
        <v>31</v>
      </c>
      <c r="I6139">
        <v>2</v>
      </c>
      <c r="J6139">
        <v>1</v>
      </c>
      <c r="K6139">
        <v>2</v>
      </c>
      <c r="L6139">
        <v>97</v>
      </c>
      <c r="M6139">
        <v>2</v>
      </c>
      <c r="N6139">
        <v>1</v>
      </c>
      <c r="O6139">
        <v>5</v>
      </c>
      <c r="P6139">
        <v>2</v>
      </c>
      <c r="Q6139">
        <v>5.8000000000000003E-2</v>
      </c>
      <c r="R6139">
        <v>-1</v>
      </c>
      <c r="S6139">
        <v>-2</v>
      </c>
      <c r="T6139">
        <v>-1</v>
      </c>
      <c r="U6139">
        <v>-1</v>
      </c>
      <c r="V6139">
        <v>-1</v>
      </c>
      <c r="W6139">
        <v>-1</v>
      </c>
      <c r="X6139">
        <v>-2</v>
      </c>
      <c r="Y6139">
        <v>-2</v>
      </c>
      <c r="Z6139">
        <v>513216</v>
      </c>
    </row>
    <row r="6140" spans="1:26">
      <c r="A6140">
        <v>581341</v>
      </c>
      <c r="B6140">
        <v>2</v>
      </c>
      <c r="C6140">
        <v>58134102</v>
      </c>
      <c r="D6140">
        <v>2</v>
      </c>
      <c r="E6140">
        <v>4</v>
      </c>
      <c r="F6140">
        <v>24</v>
      </c>
      <c r="G6140">
        <v>2</v>
      </c>
      <c r="H6140">
        <v>6</v>
      </c>
      <c r="I6140">
        <v>-1</v>
      </c>
      <c r="J6140">
        <v>1</v>
      </c>
      <c r="K6140">
        <v>-1</v>
      </c>
      <c r="L6140">
        <v>97</v>
      </c>
      <c r="M6140">
        <v>1</v>
      </c>
      <c r="N6140">
        <v>-1</v>
      </c>
      <c r="O6140">
        <v>-1</v>
      </c>
      <c r="P6140">
        <v>-1</v>
      </c>
      <c r="Q6140">
        <v>-1</v>
      </c>
      <c r="R6140">
        <v>-1</v>
      </c>
      <c r="S6140">
        <v>-2</v>
      </c>
      <c r="T6140">
        <v>-1</v>
      </c>
      <c r="U6140">
        <v>-1</v>
      </c>
      <c r="V6140">
        <v>-1</v>
      </c>
      <c r="W6140">
        <v>-1</v>
      </c>
      <c r="X6140">
        <v>-2</v>
      </c>
      <c r="Y6140">
        <v>-2</v>
      </c>
      <c r="Z6140">
        <v>513216</v>
      </c>
    </row>
    <row r="6141" spans="1:26">
      <c r="A6141">
        <v>581351</v>
      </c>
      <c r="B6141">
        <v>1</v>
      </c>
      <c r="C6141">
        <v>58135101</v>
      </c>
      <c r="D6141">
        <v>1</v>
      </c>
      <c r="E6141">
        <v>4</v>
      </c>
      <c r="F6141">
        <v>24</v>
      </c>
      <c r="G6141">
        <v>1</v>
      </c>
      <c r="H6141">
        <v>49</v>
      </c>
      <c r="I6141">
        <v>6</v>
      </c>
      <c r="J6141">
        <v>1</v>
      </c>
      <c r="K6141">
        <v>3</v>
      </c>
      <c r="L6141">
        <v>23</v>
      </c>
      <c r="M6141">
        <v>2</v>
      </c>
      <c r="N6141">
        <v>4</v>
      </c>
      <c r="O6141">
        <v>3</v>
      </c>
      <c r="P6141">
        <v>1</v>
      </c>
      <c r="Q6141">
        <v>13.92</v>
      </c>
      <c r="R6141">
        <v>-1</v>
      </c>
      <c r="S6141">
        <v>1</v>
      </c>
      <c r="T6141">
        <v>171.2</v>
      </c>
      <c r="U6141">
        <v>81.599999999999994</v>
      </c>
      <c r="V6141">
        <v>27.840859463708622</v>
      </c>
      <c r="W6141">
        <v>0.92024539877300604</v>
      </c>
      <c r="X6141">
        <v>2</v>
      </c>
      <c r="Y6141">
        <v>1</v>
      </c>
      <c r="Z6141">
        <v>335376</v>
      </c>
    </row>
    <row r="6142" spans="1:26">
      <c r="A6142">
        <v>581371</v>
      </c>
      <c r="B6142">
        <v>1</v>
      </c>
      <c r="C6142">
        <v>58137101</v>
      </c>
      <c r="D6142">
        <v>1</v>
      </c>
      <c r="E6142">
        <v>4</v>
      </c>
      <c r="F6142">
        <v>24</v>
      </c>
      <c r="G6142">
        <v>2</v>
      </c>
      <c r="H6142">
        <v>82</v>
      </c>
      <c r="I6142">
        <v>5</v>
      </c>
      <c r="J6142">
        <v>1</v>
      </c>
      <c r="K6142">
        <v>2</v>
      </c>
      <c r="L6142">
        <v>7</v>
      </c>
      <c r="M6142">
        <v>2</v>
      </c>
      <c r="N6142">
        <v>1</v>
      </c>
      <c r="O6142">
        <v>5</v>
      </c>
      <c r="P6142">
        <v>1</v>
      </c>
      <c r="Q6142">
        <v>2.9000000000000001E-2</v>
      </c>
      <c r="R6142">
        <v>-1</v>
      </c>
      <c r="S6142">
        <v>11</v>
      </c>
      <c r="T6142">
        <v>155.5</v>
      </c>
      <c r="U6142">
        <v>55</v>
      </c>
      <c r="V6142">
        <v>22.745835961166659</v>
      </c>
      <c r="W6142">
        <v>0.83393131727319303</v>
      </c>
      <c r="X6142">
        <v>1</v>
      </c>
      <c r="Y6142">
        <v>3</v>
      </c>
      <c r="Z6142">
        <v>372278</v>
      </c>
    </row>
    <row r="6143" spans="1:26">
      <c r="A6143">
        <v>582051</v>
      </c>
      <c r="B6143">
        <v>1</v>
      </c>
      <c r="C6143">
        <v>58205101</v>
      </c>
      <c r="D6143">
        <v>2</v>
      </c>
      <c r="E6143">
        <v>2</v>
      </c>
      <c r="F6143">
        <v>13</v>
      </c>
      <c r="G6143">
        <v>1</v>
      </c>
      <c r="H6143">
        <v>35</v>
      </c>
      <c r="I6143">
        <v>1</v>
      </c>
      <c r="J6143">
        <v>1</v>
      </c>
      <c r="K6143">
        <v>7</v>
      </c>
      <c r="L6143">
        <v>5</v>
      </c>
      <c r="M6143">
        <v>3</v>
      </c>
      <c r="N6143">
        <v>3</v>
      </c>
      <c r="O6143">
        <v>5</v>
      </c>
      <c r="P6143">
        <v>1</v>
      </c>
      <c r="Q6143">
        <v>4.74</v>
      </c>
      <c r="R6143">
        <v>-1</v>
      </c>
      <c r="S6143">
        <v>2</v>
      </c>
      <c r="T6143">
        <v>169.7</v>
      </c>
      <c r="U6143">
        <v>70</v>
      </c>
      <c r="V6143">
        <v>24.307167593406373</v>
      </c>
      <c r="W6143">
        <v>0.91828599900348795</v>
      </c>
      <c r="X6143">
        <v>2</v>
      </c>
      <c r="Y6143">
        <v>1</v>
      </c>
      <c r="Z6143">
        <v>903336</v>
      </c>
    </row>
    <row r="6144" spans="1:26">
      <c r="A6144">
        <v>582051</v>
      </c>
      <c r="B6144">
        <v>2</v>
      </c>
      <c r="C6144">
        <v>58205102</v>
      </c>
      <c r="D6144">
        <v>2</v>
      </c>
      <c r="E6144">
        <v>2</v>
      </c>
      <c r="F6144">
        <v>13</v>
      </c>
      <c r="G6144">
        <v>1</v>
      </c>
      <c r="H6144">
        <v>12</v>
      </c>
      <c r="I6144">
        <v>-1</v>
      </c>
      <c r="J6144">
        <v>1</v>
      </c>
      <c r="K6144">
        <v>-1</v>
      </c>
      <c r="L6144">
        <v>5</v>
      </c>
      <c r="M6144">
        <v>3</v>
      </c>
      <c r="N6144">
        <v>-1</v>
      </c>
      <c r="O6144">
        <v>-1</v>
      </c>
      <c r="P6144">
        <v>-1</v>
      </c>
      <c r="Q6144">
        <v>-1</v>
      </c>
      <c r="R6144">
        <v>-1</v>
      </c>
      <c r="S6144">
        <v>-2</v>
      </c>
      <c r="T6144">
        <v>149.80000000000001</v>
      </c>
      <c r="U6144">
        <v>39.1</v>
      </c>
      <c r="V6144">
        <v>17.424211365042126</v>
      </c>
      <c r="W6144">
        <v>-1</v>
      </c>
      <c r="X6144">
        <v>1</v>
      </c>
      <c r="Y6144">
        <v>3</v>
      </c>
      <c r="Z6144">
        <v>903336</v>
      </c>
    </row>
    <row r="6145" spans="1:26">
      <c r="A6145">
        <v>582181</v>
      </c>
      <c r="B6145">
        <v>1</v>
      </c>
      <c r="C6145">
        <v>58218101</v>
      </c>
      <c r="D6145">
        <v>3</v>
      </c>
      <c r="E6145">
        <v>2</v>
      </c>
      <c r="F6145">
        <v>13</v>
      </c>
      <c r="G6145">
        <v>2</v>
      </c>
      <c r="H6145">
        <v>39</v>
      </c>
      <c r="I6145">
        <v>2</v>
      </c>
      <c r="J6145">
        <v>1</v>
      </c>
      <c r="K6145">
        <v>3</v>
      </c>
      <c r="L6145">
        <v>15</v>
      </c>
      <c r="M6145">
        <v>1</v>
      </c>
      <c r="N6145">
        <v>1</v>
      </c>
      <c r="O6145">
        <v>5</v>
      </c>
      <c r="P6145">
        <v>1</v>
      </c>
      <c r="Q6145">
        <v>0.23</v>
      </c>
      <c r="R6145">
        <v>-1</v>
      </c>
      <c r="S6145">
        <v>0</v>
      </c>
      <c r="T6145">
        <v>146.1</v>
      </c>
      <c r="U6145">
        <v>64.8</v>
      </c>
      <c r="V6145">
        <v>30.358099077029468</v>
      </c>
      <c r="W6145">
        <v>0.87720156555772999</v>
      </c>
      <c r="X6145">
        <v>2</v>
      </c>
      <c r="Y6145">
        <v>1</v>
      </c>
      <c r="Z6145">
        <v>332260</v>
      </c>
    </row>
    <row r="6146" spans="1:26">
      <c r="A6146">
        <v>582181</v>
      </c>
      <c r="B6146">
        <v>2</v>
      </c>
      <c r="C6146">
        <v>58218102</v>
      </c>
      <c r="D6146">
        <v>3</v>
      </c>
      <c r="E6146">
        <v>2</v>
      </c>
      <c r="F6146">
        <v>13</v>
      </c>
      <c r="G6146">
        <v>2</v>
      </c>
      <c r="H6146">
        <v>8</v>
      </c>
      <c r="I6146">
        <v>-1</v>
      </c>
      <c r="J6146">
        <v>1</v>
      </c>
      <c r="K6146">
        <v>-1</v>
      </c>
      <c r="L6146">
        <v>15</v>
      </c>
      <c r="M6146">
        <v>1</v>
      </c>
      <c r="N6146">
        <v>-1</v>
      </c>
      <c r="O6146">
        <v>-1</v>
      </c>
      <c r="P6146">
        <v>-1</v>
      </c>
      <c r="Q6146">
        <v>-1</v>
      </c>
      <c r="R6146">
        <v>-1</v>
      </c>
      <c r="S6146">
        <v>-2</v>
      </c>
      <c r="T6146">
        <v>125.5</v>
      </c>
      <c r="U6146">
        <v>21.7</v>
      </c>
      <c r="V6146">
        <v>13.777559086363711</v>
      </c>
      <c r="W6146">
        <v>-1</v>
      </c>
      <c r="X6146">
        <v>1</v>
      </c>
      <c r="Y6146">
        <v>3</v>
      </c>
      <c r="Z6146">
        <v>332260</v>
      </c>
    </row>
    <row r="6147" spans="1:26">
      <c r="A6147">
        <v>582181</v>
      </c>
      <c r="B6147">
        <v>3</v>
      </c>
      <c r="C6147">
        <v>58218103</v>
      </c>
      <c r="D6147">
        <v>3</v>
      </c>
      <c r="E6147">
        <v>2</v>
      </c>
      <c r="F6147">
        <v>13</v>
      </c>
      <c r="G6147">
        <v>1</v>
      </c>
      <c r="H6147">
        <v>11</v>
      </c>
      <c r="I6147">
        <v>-1</v>
      </c>
      <c r="J6147">
        <v>1</v>
      </c>
      <c r="K6147">
        <v>-1</v>
      </c>
      <c r="L6147">
        <v>15</v>
      </c>
      <c r="M6147">
        <v>1</v>
      </c>
      <c r="N6147">
        <v>-1</v>
      </c>
      <c r="O6147">
        <v>-1</v>
      </c>
      <c r="P6147">
        <v>-1</v>
      </c>
      <c r="Q6147">
        <v>-1</v>
      </c>
      <c r="R6147">
        <v>-1</v>
      </c>
      <c r="S6147">
        <v>-2</v>
      </c>
      <c r="T6147">
        <v>134.1</v>
      </c>
      <c r="U6147">
        <v>30.4</v>
      </c>
      <c r="V6147">
        <v>16.905033195590676</v>
      </c>
      <c r="W6147">
        <v>-1</v>
      </c>
      <c r="X6147">
        <v>3</v>
      </c>
      <c r="Y6147">
        <v>2</v>
      </c>
      <c r="Z6147">
        <v>332260</v>
      </c>
    </row>
    <row r="6148" spans="1:26">
      <c r="A6148">
        <v>582251</v>
      </c>
      <c r="B6148">
        <v>1</v>
      </c>
      <c r="C6148">
        <v>58225101</v>
      </c>
      <c r="D6148">
        <v>1</v>
      </c>
      <c r="E6148">
        <v>2</v>
      </c>
      <c r="F6148">
        <v>13</v>
      </c>
      <c r="G6148">
        <v>1</v>
      </c>
      <c r="H6148">
        <v>52</v>
      </c>
      <c r="I6148">
        <v>4</v>
      </c>
      <c r="J6148">
        <v>1</v>
      </c>
      <c r="K6148">
        <v>7</v>
      </c>
      <c r="L6148">
        <v>7</v>
      </c>
      <c r="M6148">
        <v>3</v>
      </c>
      <c r="N6148">
        <v>4</v>
      </c>
      <c r="O6148">
        <v>3</v>
      </c>
      <c r="P6148">
        <v>1</v>
      </c>
      <c r="Q6148">
        <v>84.174000000000007</v>
      </c>
      <c r="R6148">
        <v>-1</v>
      </c>
      <c r="S6148">
        <v>9</v>
      </c>
      <c r="T6148">
        <v>181.1</v>
      </c>
      <c r="U6148">
        <v>74.5</v>
      </c>
      <c r="V6148">
        <v>22.715346823708479</v>
      </c>
      <c r="W6148">
        <v>0.88860369609856305</v>
      </c>
      <c r="X6148">
        <v>1</v>
      </c>
      <c r="Y6148">
        <v>3</v>
      </c>
      <c r="Z6148">
        <v>257213</v>
      </c>
    </row>
    <row r="6149" spans="1:26">
      <c r="A6149">
        <v>582271</v>
      </c>
      <c r="B6149">
        <v>1</v>
      </c>
      <c r="C6149">
        <v>58227101</v>
      </c>
      <c r="D6149">
        <v>1</v>
      </c>
      <c r="E6149">
        <v>2</v>
      </c>
      <c r="F6149">
        <v>13</v>
      </c>
      <c r="G6149">
        <v>1</v>
      </c>
      <c r="H6149">
        <v>41</v>
      </c>
      <c r="I6149">
        <v>4</v>
      </c>
      <c r="J6149">
        <v>1</v>
      </c>
      <c r="K6149">
        <v>5</v>
      </c>
      <c r="L6149">
        <v>8</v>
      </c>
      <c r="M6149">
        <v>1</v>
      </c>
      <c r="N6149">
        <v>4</v>
      </c>
      <c r="O6149">
        <v>2</v>
      </c>
      <c r="P6149">
        <v>1</v>
      </c>
      <c r="Q6149">
        <v>24.36</v>
      </c>
      <c r="R6149">
        <v>-1</v>
      </c>
      <c r="S6149">
        <v>1</v>
      </c>
      <c r="T6149">
        <v>173.6</v>
      </c>
      <c r="U6149">
        <v>55.5</v>
      </c>
      <c r="V6149">
        <v>18.415925162989232</v>
      </c>
      <c r="W6149">
        <v>0.82750845546787</v>
      </c>
      <c r="X6149">
        <v>3</v>
      </c>
      <c r="Y6149">
        <v>3</v>
      </c>
      <c r="Z6149">
        <v>354398</v>
      </c>
    </row>
    <row r="6150" spans="1:26">
      <c r="A6150">
        <v>582341</v>
      </c>
      <c r="B6150">
        <v>1</v>
      </c>
      <c r="C6150">
        <v>58234101</v>
      </c>
      <c r="D6150">
        <v>1</v>
      </c>
      <c r="E6150">
        <v>2</v>
      </c>
      <c r="F6150">
        <v>13</v>
      </c>
      <c r="G6150">
        <v>1</v>
      </c>
      <c r="H6150">
        <v>83</v>
      </c>
      <c r="I6150">
        <v>5</v>
      </c>
      <c r="J6150">
        <v>1</v>
      </c>
      <c r="K6150">
        <v>4</v>
      </c>
      <c r="L6150">
        <v>97</v>
      </c>
      <c r="M6150">
        <v>3</v>
      </c>
      <c r="N6150">
        <v>4</v>
      </c>
      <c r="O6150">
        <v>2</v>
      </c>
      <c r="P6150">
        <v>1</v>
      </c>
      <c r="Q6150">
        <v>14.058</v>
      </c>
      <c r="R6150">
        <v>-1</v>
      </c>
      <c r="S6150">
        <v>4</v>
      </c>
      <c r="T6150">
        <v>-1</v>
      </c>
      <c r="U6150">
        <v>-1</v>
      </c>
      <c r="V6150">
        <v>-1</v>
      </c>
      <c r="W6150">
        <v>-1</v>
      </c>
      <c r="X6150">
        <v>1</v>
      </c>
      <c r="Y6150">
        <v>1</v>
      </c>
      <c r="Z6150">
        <v>394313</v>
      </c>
    </row>
    <row r="6151" spans="1:26">
      <c r="A6151">
        <v>582351</v>
      </c>
      <c r="B6151">
        <v>1</v>
      </c>
      <c r="C6151">
        <v>58235101</v>
      </c>
      <c r="D6151">
        <v>1</v>
      </c>
      <c r="E6151">
        <v>2</v>
      </c>
      <c r="F6151">
        <v>13</v>
      </c>
      <c r="G6151">
        <v>1</v>
      </c>
      <c r="H6151">
        <v>31</v>
      </c>
      <c r="I6151">
        <v>1</v>
      </c>
      <c r="J6151">
        <v>1</v>
      </c>
      <c r="K6151">
        <v>2</v>
      </c>
      <c r="L6151">
        <v>10</v>
      </c>
      <c r="M6151">
        <v>1</v>
      </c>
      <c r="N6151">
        <v>3</v>
      </c>
      <c r="O6151">
        <v>5</v>
      </c>
      <c r="P6151">
        <v>1</v>
      </c>
      <c r="Q6151">
        <v>24.347999999999999</v>
      </c>
      <c r="R6151">
        <v>-1</v>
      </c>
      <c r="S6151">
        <v>2</v>
      </c>
      <c r="T6151">
        <v>161.19999999999999</v>
      </c>
      <c r="U6151">
        <v>76.8</v>
      </c>
      <c r="V6151">
        <v>29.555012345374951</v>
      </c>
      <c r="W6151">
        <v>-1</v>
      </c>
      <c r="X6151">
        <v>2</v>
      </c>
      <c r="Y6151">
        <v>3</v>
      </c>
      <c r="Z6151">
        <v>310466</v>
      </c>
    </row>
    <row r="6152" spans="1:26">
      <c r="A6152">
        <v>582371</v>
      </c>
      <c r="B6152">
        <v>1</v>
      </c>
      <c r="C6152">
        <v>58237101</v>
      </c>
      <c r="D6152">
        <v>1</v>
      </c>
      <c r="E6152">
        <v>2</v>
      </c>
      <c r="F6152">
        <v>13</v>
      </c>
      <c r="G6152">
        <v>1</v>
      </c>
      <c r="H6152">
        <v>27</v>
      </c>
      <c r="I6152">
        <v>4</v>
      </c>
      <c r="J6152">
        <v>1</v>
      </c>
      <c r="K6152">
        <v>7</v>
      </c>
      <c r="L6152">
        <v>4</v>
      </c>
      <c r="M6152">
        <v>1</v>
      </c>
      <c r="N6152">
        <v>3</v>
      </c>
      <c r="O6152">
        <v>5</v>
      </c>
      <c r="P6152">
        <v>1</v>
      </c>
      <c r="Q6152">
        <v>6.75</v>
      </c>
      <c r="R6152">
        <v>-1</v>
      </c>
      <c r="S6152">
        <v>0</v>
      </c>
      <c r="T6152">
        <v>178.2</v>
      </c>
      <c r="U6152">
        <v>95</v>
      </c>
      <c r="V6152">
        <v>29.916322471503921</v>
      </c>
      <c r="W6152">
        <v>-1</v>
      </c>
      <c r="X6152">
        <v>1</v>
      </c>
      <c r="Y6152">
        <v>2</v>
      </c>
      <c r="Z6152">
        <v>461513</v>
      </c>
    </row>
    <row r="6153" spans="1:26">
      <c r="A6153">
        <v>583151</v>
      </c>
      <c r="B6153">
        <v>1</v>
      </c>
      <c r="C6153">
        <v>58315101</v>
      </c>
      <c r="D6153">
        <v>3</v>
      </c>
      <c r="E6153">
        <v>7</v>
      </c>
      <c r="F6153">
        <v>4</v>
      </c>
      <c r="G6153">
        <v>2</v>
      </c>
      <c r="H6153">
        <v>46</v>
      </c>
      <c r="I6153">
        <v>6</v>
      </c>
      <c r="J6153">
        <v>1</v>
      </c>
      <c r="K6153">
        <v>2</v>
      </c>
      <c r="L6153">
        <v>11</v>
      </c>
      <c r="M6153">
        <v>1</v>
      </c>
      <c r="N6153">
        <v>1</v>
      </c>
      <c r="O6153">
        <v>5</v>
      </c>
      <c r="P6153">
        <v>1</v>
      </c>
      <c r="Q6153">
        <v>3.75</v>
      </c>
      <c r="R6153">
        <v>-1</v>
      </c>
      <c r="S6153">
        <v>0</v>
      </c>
      <c r="T6153">
        <v>165.5</v>
      </c>
      <c r="U6153">
        <v>82.9</v>
      </c>
      <c r="V6153">
        <v>30.266244375279523</v>
      </c>
      <c r="W6153">
        <v>0.77619259919750305</v>
      </c>
      <c r="X6153">
        <v>2</v>
      </c>
      <c r="Y6153">
        <v>3</v>
      </c>
      <c r="Z6153">
        <v>507361</v>
      </c>
    </row>
    <row r="6154" spans="1:26">
      <c r="A6154">
        <v>583151</v>
      </c>
      <c r="B6154">
        <v>2</v>
      </c>
      <c r="C6154">
        <v>58315102</v>
      </c>
      <c r="D6154">
        <v>3</v>
      </c>
      <c r="E6154">
        <v>7</v>
      </c>
      <c r="F6154">
        <v>4</v>
      </c>
      <c r="G6154">
        <v>1</v>
      </c>
      <c r="H6154">
        <v>51</v>
      </c>
      <c r="I6154">
        <v>6</v>
      </c>
      <c r="J6154">
        <v>1</v>
      </c>
      <c r="K6154">
        <v>1</v>
      </c>
      <c r="L6154">
        <v>11</v>
      </c>
      <c r="M6154">
        <v>1</v>
      </c>
      <c r="N6154">
        <v>1</v>
      </c>
      <c r="O6154">
        <v>5</v>
      </c>
      <c r="P6154">
        <v>1</v>
      </c>
      <c r="Q6154">
        <v>6</v>
      </c>
      <c r="R6154">
        <v>-1</v>
      </c>
      <c r="S6154">
        <v>0</v>
      </c>
      <c r="T6154">
        <v>176.7</v>
      </c>
      <c r="U6154">
        <v>75.5</v>
      </c>
      <c r="V6154">
        <v>24.180977481584826</v>
      </c>
      <c r="W6154">
        <v>0.78254437869822502</v>
      </c>
      <c r="X6154">
        <v>1</v>
      </c>
      <c r="Y6154">
        <v>3</v>
      </c>
      <c r="Z6154">
        <v>507361</v>
      </c>
    </row>
    <row r="6155" spans="1:26">
      <c r="A6155">
        <v>583151</v>
      </c>
      <c r="B6155">
        <v>3</v>
      </c>
      <c r="C6155">
        <v>58315103</v>
      </c>
      <c r="D6155">
        <v>3</v>
      </c>
      <c r="E6155">
        <v>7</v>
      </c>
      <c r="F6155">
        <v>4</v>
      </c>
      <c r="G6155">
        <v>2</v>
      </c>
      <c r="H6155">
        <v>5</v>
      </c>
      <c r="I6155">
        <v>-1</v>
      </c>
      <c r="J6155">
        <v>1</v>
      </c>
      <c r="K6155">
        <v>-1</v>
      </c>
      <c r="L6155">
        <v>11</v>
      </c>
      <c r="M6155">
        <v>1</v>
      </c>
      <c r="N6155">
        <v>-1</v>
      </c>
      <c r="O6155">
        <v>-1</v>
      </c>
      <c r="P6155">
        <v>-1</v>
      </c>
      <c r="Q6155">
        <v>-1</v>
      </c>
      <c r="R6155">
        <v>-1</v>
      </c>
      <c r="S6155">
        <v>-2</v>
      </c>
      <c r="T6155">
        <v>114.1</v>
      </c>
      <c r="U6155">
        <v>21</v>
      </c>
      <c r="V6155">
        <v>16.130506551674078</v>
      </c>
      <c r="W6155">
        <v>-1</v>
      </c>
      <c r="X6155">
        <v>-2</v>
      </c>
      <c r="Y6155">
        <v>-2</v>
      </c>
      <c r="Z6155">
        <v>507361</v>
      </c>
    </row>
    <row r="6156" spans="1:26">
      <c r="A6156">
        <v>583181</v>
      </c>
      <c r="B6156">
        <v>1</v>
      </c>
      <c r="C6156">
        <v>58318101</v>
      </c>
      <c r="D6156">
        <v>5</v>
      </c>
      <c r="E6156">
        <v>7</v>
      </c>
      <c r="F6156">
        <v>4</v>
      </c>
      <c r="G6156">
        <v>1</v>
      </c>
      <c r="H6156">
        <v>42</v>
      </c>
      <c r="I6156">
        <v>2</v>
      </c>
      <c r="J6156">
        <v>1</v>
      </c>
      <c r="K6156">
        <v>1</v>
      </c>
      <c r="L6156">
        <v>31</v>
      </c>
      <c r="M6156">
        <v>3</v>
      </c>
      <c r="N6156">
        <v>4</v>
      </c>
      <c r="O6156">
        <v>1</v>
      </c>
      <c r="P6156">
        <v>1</v>
      </c>
      <c r="Q6156">
        <v>35.375</v>
      </c>
      <c r="R6156">
        <v>-1</v>
      </c>
      <c r="S6156">
        <v>5</v>
      </c>
      <c r="T6156">
        <v>181.7</v>
      </c>
      <c r="U6156">
        <v>85.1</v>
      </c>
      <c r="V6156">
        <v>25.77624823223703</v>
      </c>
      <c r="W6156">
        <v>-1</v>
      </c>
      <c r="X6156">
        <v>1</v>
      </c>
      <c r="Y6156">
        <v>3</v>
      </c>
      <c r="Z6156">
        <v>365275</v>
      </c>
    </row>
    <row r="6157" spans="1:26">
      <c r="A6157">
        <v>583181</v>
      </c>
      <c r="B6157">
        <v>2</v>
      </c>
      <c r="C6157">
        <v>58318102</v>
      </c>
      <c r="D6157">
        <v>5</v>
      </c>
      <c r="E6157">
        <v>7</v>
      </c>
      <c r="F6157">
        <v>4</v>
      </c>
      <c r="G6157">
        <v>2</v>
      </c>
      <c r="H6157">
        <v>39</v>
      </c>
      <c r="I6157">
        <v>2</v>
      </c>
      <c r="J6157">
        <v>1</v>
      </c>
      <c r="K6157">
        <v>3</v>
      </c>
      <c r="L6157">
        <v>31</v>
      </c>
      <c r="M6157">
        <v>2</v>
      </c>
      <c r="N6157">
        <v>3</v>
      </c>
      <c r="O6157">
        <v>5</v>
      </c>
      <c r="P6157">
        <v>1</v>
      </c>
      <c r="Q6157">
        <v>14.26</v>
      </c>
      <c r="R6157">
        <v>-1</v>
      </c>
      <c r="S6157">
        <v>0</v>
      </c>
      <c r="T6157">
        <v>169.8</v>
      </c>
      <c r="U6157">
        <v>64.7</v>
      </c>
      <c r="V6157">
        <v>22.440312929643547</v>
      </c>
      <c r="W6157">
        <v>-1</v>
      </c>
      <c r="X6157">
        <v>1</v>
      </c>
      <c r="Y6157">
        <v>1</v>
      </c>
      <c r="Z6157">
        <v>365275</v>
      </c>
    </row>
    <row r="6158" spans="1:26">
      <c r="A6158">
        <v>583181</v>
      </c>
      <c r="B6158">
        <v>3</v>
      </c>
      <c r="C6158">
        <v>58318103</v>
      </c>
      <c r="D6158">
        <v>5</v>
      </c>
      <c r="E6158">
        <v>7</v>
      </c>
      <c r="F6158">
        <v>4</v>
      </c>
      <c r="G6158">
        <v>2</v>
      </c>
      <c r="H6158">
        <v>5</v>
      </c>
      <c r="I6158">
        <v>-1</v>
      </c>
      <c r="J6158">
        <v>1</v>
      </c>
      <c r="K6158">
        <v>-1</v>
      </c>
      <c r="L6158">
        <v>31</v>
      </c>
      <c r="M6158">
        <v>2</v>
      </c>
      <c r="N6158">
        <v>-1</v>
      </c>
      <c r="O6158">
        <v>-1</v>
      </c>
      <c r="P6158">
        <v>-1</v>
      </c>
      <c r="Q6158">
        <v>-1</v>
      </c>
      <c r="R6158">
        <v>-1</v>
      </c>
      <c r="S6158">
        <v>-2</v>
      </c>
      <c r="T6158">
        <v>108.9</v>
      </c>
      <c r="U6158">
        <v>18.399999999999999</v>
      </c>
      <c r="V6158">
        <v>15.515367381132469</v>
      </c>
      <c r="W6158">
        <v>-1</v>
      </c>
      <c r="X6158">
        <v>-2</v>
      </c>
      <c r="Y6158">
        <v>-2</v>
      </c>
      <c r="Z6158">
        <v>365275</v>
      </c>
    </row>
    <row r="6159" spans="1:26">
      <c r="A6159">
        <v>583181</v>
      </c>
      <c r="B6159">
        <v>4</v>
      </c>
      <c r="C6159">
        <v>58318104</v>
      </c>
      <c r="D6159">
        <v>5</v>
      </c>
      <c r="E6159">
        <v>7</v>
      </c>
      <c r="F6159">
        <v>4</v>
      </c>
      <c r="G6159">
        <v>1</v>
      </c>
      <c r="H6159">
        <v>2</v>
      </c>
      <c r="I6159">
        <v>-1</v>
      </c>
      <c r="J6159">
        <v>1</v>
      </c>
      <c r="K6159">
        <v>-1</v>
      </c>
      <c r="L6159">
        <v>31</v>
      </c>
      <c r="M6159">
        <v>2</v>
      </c>
      <c r="N6159">
        <v>-1</v>
      </c>
      <c r="O6159">
        <v>-1</v>
      </c>
      <c r="P6159">
        <v>-1</v>
      </c>
      <c r="Q6159">
        <v>-1</v>
      </c>
      <c r="R6159">
        <v>-1</v>
      </c>
      <c r="S6159">
        <v>-2</v>
      </c>
      <c r="T6159">
        <v>92.7</v>
      </c>
      <c r="U6159">
        <v>13.7</v>
      </c>
      <c r="V6159">
        <v>15.942671549546212</v>
      </c>
      <c r="W6159">
        <v>-1</v>
      </c>
      <c r="X6159">
        <v>-2</v>
      </c>
      <c r="Y6159">
        <v>-2</v>
      </c>
      <c r="Z6159">
        <v>365275</v>
      </c>
    </row>
    <row r="6160" spans="1:26">
      <c r="A6160">
        <v>583181</v>
      </c>
      <c r="B6160">
        <v>5</v>
      </c>
      <c r="C6160">
        <v>58318105</v>
      </c>
      <c r="D6160">
        <v>5</v>
      </c>
      <c r="E6160">
        <v>7</v>
      </c>
      <c r="F6160">
        <v>4</v>
      </c>
      <c r="G6160">
        <v>2</v>
      </c>
      <c r="H6160">
        <v>22</v>
      </c>
      <c r="I6160">
        <v>1</v>
      </c>
      <c r="J6160">
        <v>1</v>
      </c>
      <c r="K6160">
        <v>3</v>
      </c>
      <c r="L6160">
        <v>31</v>
      </c>
      <c r="M6160">
        <v>2</v>
      </c>
      <c r="N6160">
        <v>4</v>
      </c>
      <c r="O6160">
        <v>1</v>
      </c>
      <c r="P6160">
        <v>1</v>
      </c>
      <c r="Q6160">
        <v>13.875</v>
      </c>
      <c r="R6160">
        <v>4</v>
      </c>
      <c r="S6160">
        <v>0</v>
      </c>
      <c r="T6160">
        <v>164.8</v>
      </c>
      <c r="U6160">
        <v>61.1</v>
      </c>
      <c r="V6160">
        <v>22.497113300028275</v>
      </c>
      <c r="W6160">
        <v>-1</v>
      </c>
      <c r="X6160">
        <v>1</v>
      </c>
      <c r="Y6160">
        <v>1</v>
      </c>
      <c r="Z6160">
        <v>365275</v>
      </c>
    </row>
    <row r="6161" spans="1:26">
      <c r="A6161">
        <v>583251</v>
      </c>
      <c r="B6161">
        <v>1</v>
      </c>
      <c r="C6161">
        <v>58325101</v>
      </c>
      <c r="D6161">
        <v>1</v>
      </c>
      <c r="E6161">
        <v>7</v>
      </c>
      <c r="F6161">
        <v>4</v>
      </c>
      <c r="G6161">
        <v>2</v>
      </c>
      <c r="H6161">
        <v>44</v>
      </c>
      <c r="I6161">
        <v>1</v>
      </c>
      <c r="J6161">
        <v>1</v>
      </c>
      <c r="K6161">
        <v>1</v>
      </c>
      <c r="L6161">
        <v>31</v>
      </c>
      <c r="M6161">
        <v>1</v>
      </c>
      <c r="N6161">
        <v>1</v>
      </c>
      <c r="O6161">
        <v>5</v>
      </c>
      <c r="P6161">
        <v>1</v>
      </c>
      <c r="Q6161">
        <v>3.173</v>
      </c>
      <c r="R6161">
        <v>-1</v>
      </c>
      <c r="S6161">
        <v>1</v>
      </c>
      <c r="T6161">
        <v>-1</v>
      </c>
      <c r="U6161">
        <v>-1</v>
      </c>
      <c r="V6161">
        <v>-1</v>
      </c>
      <c r="W6161">
        <v>0.69786223277909698</v>
      </c>
      <c r="X6161">
        <v>2</v>
      </c>
      <c r="Y6161">
        <v>1</v>
      </c>
      <c r="Z6161">
        <v>272441</v>
      </c>
    </row>
    <row r="6162" spans="1:26">
      <c r="A6162">
        <v>583351</v>
      </c>
      <c r="B6162">
        <v>1</v>
      </c>
      <c r="C6162">
        <v>58335101</v>
      </c>
      <c r="D6162">
        <v>1</v>
      </c>
      <c r="E6162">
        <v>7</v>
      </c>
      <c r="F6162">
        <v>4</v>
      </c>
      <c r="G6162">
        <v>2</v>
      </c>
      <c r="H6162">
        <v>55</v>
      </c>
      <c r="I6162">
        <v>5</v>
      </c>
      <c r="J6162">
        <v>1</v>
      </c>
      <c r="K6162">
        <v>6</v>
      </c>
      <c r="L6162">
        <v>15</v>
      </c>
      <c r="M6162">
        <v>1</v>
      </c>
      <c r="N6162">
        <v>3</v>
      </c>
      <c r="O6162">
        <v>5</v>
      </c>
      <c r="P6162">
        <v>1</v>
      </c>
      <c r="Q6162">
        <v>28.058</v>
      </c>
      <c r="R6162">
        <v>-1</v>
      </c>
      <c r="S6162">
        <v>0</v>
      </c>
      <c r="T6162">
        <v>174</v>
      </c>
      <c r="U6162">
        <v>72.400000000000006</v>
      </c>
      <c r="V6162">
        <v>23.913330690976352</v>
      </c>
      <c r="W6162">
        <v>0.81261859582542695</v>
      </c>
      <c r="X6162">
        <v>1</v>
      </c>
      <c r="Y6162">
        <v>3</v>
      </c>
      <c r="Z6162">
        <v>436185</v>
      </c>
    </row>
    <row r="6163" spans="1:26">
      <c r="A6163">
        <v>583372</v>
      </c>
      <c r="B6163">
        <v>1</v>
      </c>
      <c r="C6163">
        <v>58337201</v>
      </c>
      <c r="D6163">
        <v>1</v>
      </c>
      <c r="E6163">
        <v>7</v>
      </c>
      <c r="F6163">
        <v>4</v>
      </c>
      <c r="G6163">
        <v>1</v>
      </c>
      <c r="H6163">
        <v>32</v>
      </c>
      <c r="I6163">
        <v>6</v>
      </c>
      <c r="J6163">
        <v>1</v>
      </c>
      <c r="K6163">
        <v>1</v>
      </c>
      <c r="L6163">
        <v>22</v>
      </c>
      <c r="M6163">
        <v>1</v>
      </c>
      <c r="N6163">
        <v>2</v>
      </c>
      <c r="O6163">
        <v>5</v>
      </c>
      <c r="P6163">
        <v>1</v>
      </c>
      <c r="Q6163">
        <v>9.4619999999999997</v>
      </c>
      <c r="R6163">
        <v>-1</v>
      </c>
      <c r="S6163">
        <v>6</v>
      </c>
      <c r="T6163">
        <v>174</v>
      </c>
      <c r="U6163">
        <v>67.3</v>
      </c>
      <c r="V6163">
        <v>22.22882811467829</v>
      </c>
      <c r="W6163">
        <v>0.79592875318066203</v>
      </c>
      <c r="X6163">
        <v>1</v>
      </c>
      <c r="Y6163">
        <v>3</v>
      </c>
      <c r="Z6163">
        <v>388403</v>
      </c>
    </row>
    <row r="6164" spans="1:26">
      <c r="A6164">
        <v>583373</v>
      </c>
      <c r="B6164">
        <v>1</v>
      </c>
      <c r="C6164">
        <v>58337301</v>
      </c>
      <c r="D6164">
        <v>3</v>
      </c>
      <c r="E6164">
        <v>7</v>
      </c>
      <c r="F6164">
        <v>4</v>
      </c>
      <c r="G6164">
        <v>1</v>
      </c>
      <c r="H6164">
        <v>33</v>
      </c>
      <c r="I6164">
        <v>2</v>
      </c>
      <c r="J6164">
        <v>1</v>
      </c>
      <c r="K6164">
        <v>1</v>
      </c>
      <c r="L6164">
        <v>31</v>
      </c>
      <c r="M6164">
        <v>2</v>
      </c>
      <c r="N6164">
        <v>1</v>
      </c>
      <c r="O6164">
        <v>5</v>
      </c>
      <c r="P6164">
        <v>1</v>
      </c>
      <c r="Q6164">
        <v>31.36</v>
      </c>
      <c r="R6164">
        <v>-1</v>
      </c>
      <c r="S6164">
        <v>0</v>
      </c>
      <c r="T6164">
        <v>172.3</v>
      </c>
      <c r="U6164">
        <v>67.3</v>
      </c>
      <c r="V6164">
        <v>22.669634042042905</v>
      </c>
      <c r="W6164">
        <v>0.83495643259866703</v>
      </c>
      <c r="X6164">
        <v>1</v>
      </c>
      <c r="Y6164">
        <v>3</v>
      </c>
      <c r="Z6164">
        <v>398307</v>
      </c>
    </row>
    <row r="6165" spans="1:26">
      <c r="A6165">
        <v>583373</v>
      </c>
      <c r="B6165">
        <v>2</v>
      </c>
      <c r="C6165">
        <v>58337302</v>
      </c>
      <c r="D6165">
        <v>3</v>
      </c>
      <c r="E6165">
        <v>7</v>
      </c>
      <c r="F6165">
        <v>4</v>
      </c>
      <c r="G6165">
        <v>2</v>
      </c>
      <c r="H6165">
        <v>31</v>
      </c>
      <c r="I6165">
        <v>2</v>
      </c>
      <c r="J6165">
        <v>6</v>
      </c>
      <c r="K6165">
        <v>1</v>
      </c>
      <c r="L6165">
        <v>31</v>
      </c>
      <c r="M6165">
        <v>1</v>
      </c>
      <c r="N6165">
        <v>1</v>
      </c>
      <c r="O6165">
        <v>5</v>
      </c>
      <c r="P6165">
        <v>1</v>
      </c>
      <c r="Q6165">
        <v>10.875</v>
      </c>
      <c r="R6165">
        <v>-1</v>
      </c>
      <c r="S6165">
        <v>0</v>
      </c>
      <c r="T6165">
        <v>162.6</v>
      </c>
      <c r="U6165">
        <v>59.2</v>
      </c>
      <c r="V6165">
        <v>22.391367825117371</v>
      </c>
      <c r="W6165">
        <v>-1</v>
      </c>
      <c r="X6165">
        <v>1</v>
      </c>
      <c r="Y6165">
        <v>3</v>
      </c>
      <c r="Z6165">
        <v>398307</v>
      </c>
    </row>
    <row r="6166" spans="1:26">
      <c r="A6166">
        <v>583373</v>
      </c>
      <c r="B6166">
        <v>3</v>
      </c>
      <c r="C6166">
        <v>58337303</v>
      </c>
      <c r="D6166">
        <v>3</v>
      </c>
      <c r="E6166">
        <v>7</v>
      </c>
      <c r="F6166">
        <v>4</v>
      </c>
      <c r="G6166">
        <v>2</v>
      </c>
      <c r="H6166">
        <v>1</v>
      </c>
      <c r="I6166">
        <v>-1</v>
      </c>
      <c r="J6166">
        <v>2</v>
      </c>
      <c r="K6166">
        <v>-1</v>
      </c>
      <c r="L6166">
        <v>31</v>
      </c>
      <c r="M6166">
        <v>1</v>
      </c>
      <c r="N6166">
        <v>-1</v>
      </c>
      <c r="O6166">
        <v>-1</v>
      </c>
      <c r="P6166">
        <v>-1</v>
      </c>
      <c r="Q6166">
        <v>-1</v>
      </c>
      <c r="R6166">
        <v>-1</v>
      </c>
      <c r="S6166">
        <v>-2</v>
      </c>
      <c r="T6166">
        <v>-1</v>
      </c>
      <c r="U6166">
        <v>11.3</v>
      </c>
      <c r="V6166">
        <v>-1</v>
      </c>
      <c r="W6166">
        <v>-1</v>
      </c>
      <c r="X6166">
        <v>-2</v>
      </c>
      <c r="Y6166">
        <v>-2</v>
      </c>
      <c r="Z6166">
        <v>398307</v>
      </c>
    </row>
    <row r="6167" spans="1:26">
      <c r="A6167">
        <v>584051</v>
      </c>
      <c r="B6167">
        <v>1</v>
      </c>
      <c r="C6167">
        <v>58405101</v>
      </c>
      <c r="D6167">
        <v>2</v>
      </c>
      <c r="E6167">
        <v>8</v>
      </c>
      <c r="F6167">
        <v>18</v>
      </c>
      <c r="G6167">
        <v>2</v>
      </c>
      <c r="H6167">
        <v>50</v>
      </c>
      <c r="I6167">
        <v>2</v>
      </c>
      <c r="J6167">
        <v>1</v>
      </c>
      <c r="K6167">
        <v>4</v>
      </c>
      <c r="L6167">
        <v>14</v>
      </c>
      <c r="M6167">
        <v>2</v>
      </c>
      <c r="N6167">
        <v>1</v>
      </c>
      <c r="O6167">
        <v>5</v>
      </c>
      <c r="P6167">
        <v>1</v>
      </c>
      <c r="Q6167">
        <v>3.4620000000000002</v>
      </c>
      <c r="R6167">
        <v>-1</v>
      </c>
      <c r="S6167">
        <v>-9</v>
      </c>
      <c r="T6167">
        <v>163.19999999999999</v>
      </c>
      <c r="U6167">
        <v>81.400000000000006</v>
      </c>
      <c r="V6167">
        <v>30.562163590926573</v>
      </c>
      <c r="W6167">
        <v>0.82942430703624703</v>
      </c>
      <c r="X6167">
        <v>2</v>
      </c>
      <c r="Y6167">
        <v>1</v>
      </c>
      <c r="Z6167">
        <v>297816</v>
      </c>
    </row>
    <row r="6168" spans="1:26">
      <c r="A6168">
        <v>584051</v>
      </c>
      <c r="B6168">
        <v>2</v>
      </c>
      <c r="C6168">
        <v>58405102</v>
      </c>
      <c r="D6168">
        <v>2</v>
      </c>
      <c r="E6168">
        <v>8</v>
      </c>
      <c r="F6168">
        <v>18</v>
      </c>
      <c r="G6168">
        <v>2</v>
      </c>
      <c r="H6168">
        <v>22</v>
      </c>
      <c r="I6168">
        <v>1</v>
      </c>
      <c r="J6168">
        <v>1</v>
      </c>
      <c r="K6168">
        <v>3</v>
      </c>
      <c r="L6168">
        <v>14</v>
      </c>
      <c r="M6168">
        <v>1</v>
      </c>
      <c r="N6168">
        <v>1</v>
      </c>
      <c r="O6168">
        <v>5</v>
      </c>
      <c r="P6168">
        <v>1</v>
      </c>
      <c r="Q6168">
        <v>4.2699999999999996</v>
      </c>
      <c r="R6168">
        <v>3</v>
      </c>
      <c r="S6168">
        <v>0</v>
      </c>
      <c r="T6168">
        <v>166</v>
      </c>
      <c r="U6168">
        <v>60.8</v>
      </c>
      <c r="V6168">
        <v>22.064160255479752</v>
      </c>
      <c r="W6168">
        <v>0.74934725848563999</v>
      </c>
      <c r="X6168">
        <v>1</v>
      </c>
      <c r="Y6168">
        <v>3</v>
      </c>
      <c r="Z6168">
        <v>297816</v>
      </c>
    </row>
    <row r="6169" spans="1:26">
      <c r="A6169">
        <v>584181</v>
      </c>
      <c r="B6169">
        <v>1</v>
      </c>
      <c r="C6169">
        <v>58418101</v>
      </c>
      <c r="D6169">
        <v>3</v>
      </c>
      <c r="E6169">
        <v>8</v>
      </c>
      <c r="F6169">
        <v>18</v>
      </c>
      <c r="G6169">
        <v>1</v>
      </c>
      <c r="H6169">
        <v>36</v>
      </c>
      <c r="I6169">
        <v>6</v>
      </c>
      <c r="J6169">
        <v>1</v>
      </c>
      <c r="K6169">
        <v>2</v>
      </c>
      <c r="L6169">
        <v>9</v>
      </c>
      <c r="M6169">
        <v>3</v>
      </c>
      <c r="N6169">
        <v>2</v>
      </c>
      <c r="O6169">
        <v>5</v>
      </c>
      <c r="P6169">
        <v>1</v>
      </c>
      <c r="Q6169">
        <v>2.7120000000000002</v>
      </c>
      <c r="R6169">
        <v>-1</v>
      </c>
      <c r="S6169">
        <v>2</v>
      </c>
      <c r="T6169">
        <v>175.4</v>
      </c>
      <c r="U6169">
        <v>73.099999999999994</v>
      </c>
      <c r="V6169">
        <v>23.760643533139433</v>
      </c>
      <c r="W6169">
        <v>0.83415112855740903</v>
      </c>
      <c r="X6169">
        <v>1</v>
      </c>
      <c r="Y6169">
        <v>3</v>
      </c>
      <c r="Z6169">
        <v>807286</v>
      </c>
    </row>
    <row r="6170" spans="1:26">
      <c r="A6170">
        <v>584181</v>
      </c>
      <c r="B6170">
        <v>2</v>
      </c>
      <c r="C6170">
        <v>58418102</v>
      </c>
      <c r="D6170">
        <v>3</v>
      </c>
      <c r="E6170">
        <v>8</v>
      </c>
      <c r="F6170">
        <v>18</v>
      </c>
      <c r="G6170">
        <v>2</v>
      </c>
      <c r="H6170">
        <v>23</v>
      </c>
      <c r="I6170">
        <v>6</v>
      </c>
      <c r="J6170">
        <v>1</v>
      </c>
      <c r="K6170">
        <v>7</v>
      </c>
      <c r="L6170">
        <v>9</v>
      </c>
      <c r="M6170">
        <v>2</v>
      </c>
      <c r="N6170">
        <v>2</v>
      </c>
      <c r="O6170">
        <v>5</v>
      </c>
      <c r="P6170">
        <v>1</v>
      </c>
      <c r="Q6170">
        <v>0.80800000000000005</v>
      </c>
      <c r="R6170">
        <v>3</v>
      </c>
      <c r="S6170">
        <v>2</v>
      </c>
      <c r="T6170">
        <v>156.4</v>
      </c>
      <c r="U6170">
        <v>71.400000000000006</v>
      </c>
      <c r="V6170">
        <v>29.18936950961859</v>
      </c>
      <c r="W6170">
        <v>0.77904328018223201</v>
      </c>
      <c r="X6170">
        <v>-8</v>
      </c>
      <c r="Y6170">
        <v>3</v>
      </c>
      <c r="Z6170">
        <v>807286</v>
      </c>
    </row>
    <row r="6171" spans="1:26">
      <c r="A6171">
        <v>584181</v>
      </c>
      <c r="B6171">
        <v>3</v>
      </c>
      <c r="C6171">
        <v>58418103</v>
      </c>
      <c r="D6171">
        <v>3</v>
      </c>
      <c r="E6171">
        <v>8</v>
      </c>
      <c r="F6171">
        <v>18</v>
      </c>
      <c r="G6171">
        <v>1</v>
      </c>
      <c r="H6171">
        <v>0</v>
      </c>
      <c r="I6171">
        <v>-1</v>
      </c>
      <c r="J6171">
        <v>1</v>
      </c>
      <c r="K6171">
        <v>-1</v>
      </c>
      <c r="L6171">
        <v>9</v>
      </c>
      <c r="M6171">
        <v>1</v>
      </c>
      <c r="N6171">
        <v>-1</v>
      </c>
      <c r="O6171">
        <v>-1</v>
      </c>
      <c r="P6171">
        <v>-1</v>
      </c>
      <c r="Q6171">
        <v>-1</v>
      </c>
      <c r="R6171">
        <v>-1</v>
      </c>
      <c r="S6171">
        <v>-2</v>
      </c>
      <c r="T6171">
        <v>-1</v>
      </c>
      <c r="U6171">
        <v>5.8</v>
      </c>
      <c r="V6171">
        <v>-1</v>
      </c>
      <c r="W6171">
        <v>-1</v>
      </c>
      <c r="X6171">
        <v>-2</v>
      </c>
      <c r="Y6171">
        <v>-2</v>
      </c>
      <c r="Z6171">
        <v>807286</v>
      </c>
    </row>
    <row r="6172" spans="1:26">
      <c r="A6172">
        <v>584201</v>
      </c>
      <c r="B6172">
        <v>1</v>
      </c>
      <c r="C6172">
        <v>58420101</v>
      </c>
      <c r="D6172">
        <v>1</v>
      </c>
      <c r="E6172">
        <v>8</v>
      </c>
      <c r="F6172">
        <v>18</v>
      </c>
      <c r="G6172">
        <v>1</v>
      </c>
      <c r="H6172">
        <v>63</v>
      </c>
      <c r="I6172">
        <v>4</v>
      </c>
      <c r="J6172">
        <v>1</v>
      </c>
      <c r="K6172">
        <v>7</v>
      </c>
      <c r="L6172">
        <v>5</v>
      </c>
      <c r="M6172">
        <v>1</v>
      </c>
      <c r="N6172">
        <v>4</v>
      </c>
      <c r="O6172">
        <v>2</v>
      </c>
      <c r="P6172">
        <v>2</v>
      </c>
      <c r="Q6172">
        <v>0</v>
      </c>
      <c r="R6172">
        <v>-1</v>
      </c>
      <c r="S6172">
        <v>0</v>
      </c>
      <c r="T6172">
        <v>-1</v>
      </c>
      <c r="U6172">
        <v>-1</v>
      </c>
      <c r="V6172">
        <v>-1</v>
      </c>
      <c r="W6172">
        <v>-1</v>
      </c>
      <c r="X6172">
        <v>1</v>
      </c>
      <c r="Y6172">
        <v>3</v>
      </c>
      <c r="Z6172">
        <v>381707</v>
      </c>
    </row>
    <row r="6173" spans="1:26">
      <c r="A6173">
        <v>584271</v>
      </c>
      <c r="B6173">
        <v>1</v>
      </c>
      <c r="C6173">
        <v>58427101</v>
      </c>
      <c r="D6173">
        <v>1</v>
      </c>
      <c r="E6173">
        <v>8</v>
      </c>
      <c r="F6173">
        <v>18</v>
      </c>
      <c r="G6173">
        <v>1</v>
      </c>
      <c r="H6173">
        <v>41</v>
      </c>
      <c r="I6173">
        <v>3</v>
      </c>
      <c r="J6173">
        <v>1</v>
      </c>
      <c r="K6173">
        <v>4</v>
      </c>
      <c r="L6173">
        <v>12</v>
      </c>
      <c r="M6173">
        <v>1</v>
      </c>
      <c r="N6173">
        <v>4</v>
      </c>
      <c r="O6173">
        <v>2</v>
      </c>
      <c r="P6173">
        <v>1</v>
      </c>
      <c r="Q6173">
        <v>30</v>
      </c>
      <c r="R6173">
        <v>-1</v>
      </c>
      <c r="S6173">
        <v>3</v>
      </c>
      <c r="T6173">
        <v>173.6</v>
      </c>
      <c r="U6173">
        <v>80.2</v>
      </c>
      <c r="V6173">
        <v>26.611841406697955</v>
      </c>
      <c r="W6173">
        <v>0.90322580645161299</v>
      </c>
      <c r="X6173">
        <v>1</v>
      </c>
      <c r="Y6173">
        <v>3</v>
      </c>
      <c r="Z6173">
        <v>699254</v>
      </c>
    </row>
    <row r="6174" spans="1:26">
      <c r="A6174">
        <v>584341</v>
      </c>
      <c r="B6174">
        <v>1</v>
      </c>
      <c r="C6174">
        <v>58434101</v>
      </c>
      <c r="D6174">
        <v>2</v>
      </c>
      <c r="E6174">
        <v>8</v>
      </c>
      <c r="F6174">
        <v>18</v>
      </c>
      <c r="G6174">
        <v>1</v>
      </c>
      <c r="H6174">
        <v>52</v>
      </c>
      <c r="I6174">
        <v>2</v>
      </c>
      <c r="J6174">
        <v>1</v>
      </c>
      <c r="K6174">
        <v>4</v>
      </c>
      <c r="L6174">
        <v>15</v>
      </c>
      <c r="M6174">
        <v>2</v>
      </c>
      <c r="N6174">
        <v>2</v>
      </c>
      <c r="O6174">
        <v>5</v>
      </c>
      <c r="P6174">
        <v>1</v>
      </c>
      <c r="Q6174">
        <v>28.143999999999998</v>
      </c>
      <c r="R6174">
        <v>-1</v>
      </c>
      <c r="S6174">
        <v>1</v>
      </c>
      <c r="T6174">
        <v>180.4</v>
      </c>
      <c r="U6174">
        <v>77.5</v>
      </c>
      <c r="V6174">
        <v>23.81379639234812</v>
      </c>
      <c r="W6174">
        <v>0.857482185273159</v>
      </c>
      <c r="X6174">
        <v>1</v>
      </c>
      <c r="Y6174">
        <v>1</v>
      </c>
      <c r="Z6174">
        <v>307503</v>
      </c>
    </row>
    <row r="6175" spans="1:26">
      <c r="A6175">
        <v>584341</v>
      </c>
      <c r="B6175">
        <v>2</v>
      </c>
      <c r="C6175">
        <v>58434102</v>
      </c>
      <c r="D6175">
        <v>2</v>
      </c>
      <c r="E6175">
        <v>8</v>
      </c>
      <c r="F6175">
        <v>18</v>
      </c>
      <c r="G6175">
        <v>2</v>
      </c>
      <c r="H6175">
        <v>54</v>
      </c>
      <c r="I6175">
        <v>2</v>
      </c>
      <c r="J6175">
        <v>1</v>
      </c>
      <c r="K6175">
        <v>7</v>
      </c>
      <c r="L6175">
        <v>15</v>
      </c>
      <c r="M6175">
        <v>3</v>
      </c>
      <c r="N6175">
        <v>2</v>
      </c>
      <c r="O6175">
        <v>5</v>
      </c>
      <c r="P6175">
        <v>1</v>
      </c>
      <c r="Q6175">
        <v>33.406999999999996</v>
      </c>
      <c r="R6175">
        <v>-1</v>
      </c>
      <c r="S6175">
        <v>0</v>
      </c>
      <c r="T6175">
        <v>173.4</v>
      </c>
      <c r="U6175">
        <v>67.8</v>
      </c>
      <c r="V6175">
        <v>22.549219158455159</v>
      </c>
      <c r="W6175">
        <v>0.79105976896032104</v>
      </c>
      <c r="X6175">
        <v>1</v>
      </c>
      <c r="Y6175">
        <v>3</v>
      </c>
      <c r="Z6175">
        <v>307503</v>
      </c>
    </row>
    <row r="6176" spans="1:26">
      <c r="A6176">
        <v>585201</v>
      </c>
      <c r="B6176">
        <v>1</v>
      </c>
      <c r="C6176">
        <v>58520101</v>
      </c>
      <c r="D6176">
        <v>1</v>
      </c>
      <c r="E6176">
        <v>2</v>
      </c>
      <c r="F6176">
        <v>14</v>
      </c>
      <c r="G6176">
        <v>2</v>
      </c>
      <c r="H6176">
        <v>45</v>
      </c>
      <c r="I6176">
        <v>2</v>
      </c>
      <c r="J6176">
        <v>1</v>
      </c>
      <c r="K6176">
        <v>7</v>
      </c>
      <c r="L6176">
        <v>12</v>
      </c>
      <c r="M6176">
        <v>2</v>
      </c>
      <c r="N6176">
        <v>4</v>
      </c>
      <c r="O6176">
        <v>3</v>
      </c>
      <c r="P6176">
        <v>1</v>
      </c>
      <c r="Q6176">
        <v>0.40300000000000002</v>
      </c>
      <c r="R6176">
        <v>-1</v>
      </c>
      <c r="S6176">
        <v>0</v>
      </c>
      <c r="T6176">
        <v>155</v>
      </c>
      <c r="U6176">
        <v>74.400000000000006</v>
      </c>
      <c r="V6176">
        <v>30.967741935483868</v>
      </c>
      <c r="W6176">
        <v>0.78521617852161796</v>
      </c>
      <c r="X6176">
        <v>-9</v>
      </c>
      <c r="Y6176">
        <v>-9</v>
      </c>
      <c r="Z6176">
        <v>498199</v>
      </c>
    </row>
    <row r="6177" spans="1:26">
      <c r="A6177">
        <v>585271</v>
      </c>
      <c r="B6177">
        <v>1</v>
      </c>
      <c r="C6177">
        <v>58527101</v>
      </c>
      <c r="D6177">
        <v>2</v>
      </c>
      <c r="E6177">
        <v>2</v>
      </c>
      <c r="F6177">
        <v>14</v>
      </c>
      <c r="G6177">
        <v>2</v>
      </c>
      <c r="H6177">
        <v>48</v>
      </c>
      <c r="I6177">
        <v>2</v>
      </c>
      <c r="J6177">
        <v>1</v>
      </c>
      <c r="K6177">
        <v>3</v>
      </c>
      <c r="L6177">
        <v>97</v>
      </c>
      <c r="M6177">
        <v>3</v>
      </c>
      <c r="N6177">
        <v>1</v>
      </c>
      <c r="O6177">
        <v>5</v>
      </c>
      <c r="P6177">
        <v>1</v>
      </c>
      <c r="Q6177">
        <v>1.875</v>
      </c>
      <c r="R6177">
        <v>-1</v>
      </c>
      <c r="S6177">
        <v>2</v>
      </c>
      <c r="T6177">
        <v>171.1</v>
      </c>
      <c r="U6177">
        <v>79.5</v>
      </c>
      <c r="V6177">
        <v>27.156081886346847</v>
      </c>
      <c r="W6177">
        <v>0.82318448353631002</v>
      </c>
      <c r="X6177">
        <v>-9</v>
      </c>
      <c r="Y6177">
        <v>-9</v>
      </c>
      <c r="Z6177">
        <v>427320</v>
      </c>
    </row>
    <row r="6178" spans="1:26">
      <c r="A6178">
        <v>585271</v>
      </c>
      <c r="B6178">
        <v>2</v>
      </c>
      <c r="C6178">
        <v>58527102</v>
      </c>
      <c r="D6178">
        <v>2</v>
      </c>
      <c r="E6178">
        <v>2</v>
      </c>
      <c r="F6178">
        <v>14</v>
      </c>
      <c r="G6178">
        <v>1</v>
      </c>
      <c r="H6178">
        <v>25</v>
      </c>
      <c r="I6178">
        <v>1</v>
      </c>
      <c r="J6178">
        <v>1</v>
      </c>
      <c r="K6178">
        <v>1</v>
      </c>
      <c r="L6178">
        <v>97</v>
      </c>
      <c r="M6178">
        <v>4</v>
      </c>
      <c r="N6178">
        <v>1</v>
      </c>
      <c r="O6178">
        <v>5</v>
      </c>
      <c r="P6178">
        <v>1</v>
      </c>
      <c r="Q6178">
        <v>0</v>
      </c>
      <c r="R6178">
        <v>-1</v>
      </c>
      <c r="S6178">
        <v>-9</v>
      </c>
      <c r="T6178">
        <v>-1</v>
      </c>
      <c r="U6178">
        <v>57.2</v>
      </c>
      <c r="V6178">
        <v>-1</v>
      </c>
      <c r="W6178">
        <v>0.72189664358018102</v>
      </c>
      <c r="X6178">
        <v>-9</v>
      </c>
      <c r="Y6178">
        <v>-9</v>
      </c>
      <c r="Z6178">
        <v>427320</v>
      </c>
    </row>
    <row r="6179" spans="1:26">
      <c r="A6179">
        <v>585351</v>
      </c>
      <c r="B6179">
        <v>1</v>
      </c>
      <c r="C6179">
        <v>58535101</v>
      </c>
      <c r="D6179">
        <v>1</v>
      </c>
      <c r="E6179">
        <v>2</v>
      </c>
      <c r="F6179">
        <v>14</v>
      </c>
      <c r="G6179">
        <v>1</v>
      </c>
      <c r="H6179">
        <v>24</v>
      </c>
      <c r="I6179">
        <v>1</v>
      </c>
      <c r="J6179">
        <v>1</v>
      </c>
      <c r="K6179">
        <v>4</v>
      </c>
      <c r="L6179">
        <v>12</v>
      </c>
      <c r="M6179">
        <v>3</v>
      </c>
      <c r="N6179">
        <v>4</v>
      </c>
      <c r="O6179">
        <v>3</v>
      </c>
      <c r="P6179">
        <v>1</v>
      </c>
      <c r="Q6179">
        <v>91.027000000000001</v>
      </c>
      <c r="R6179">
        <v>4</v>
      </c>
      <c r="S6179">
        <v>4</v>
      </c>
      <c r="T6179">
        <v>165.8</v>
      </c>
      <c r="U6179">
        <v>65.5</v>
      </c>
      <c r="V6179">
        <v>23.827158158491706</v>
      </c>
      <c r="W6179">
        <v>0.79820390913893302</v>
      </c>
      <c r="X6179">
        <v>1</v>
      </c>
      <c r="Y6179">
        <v>2</v>
      </c>
      <c r="Z6179">
        <v>326185</v>
      </c>
    </row>
    <row r="6180" spans="1:26">
      <c r="A6180">
        <v>585371</v>
      </c>
      <c r="B6180">
        <v>1</v>
      </c>
      <c r="C6180">
        <v>58537101</v>
      </c>
      <c r="D6180">
        <v>1</v>
      </c>
      <c r="E6180">
        <v>2</v>
      </c>
      <c r="F6180">
        <v>14</v>
      </c>
      <c r="G6180">
        <v>2</v>
      </c>
      <c r="H6180">
        <v>44</v>
      </c>
      <c r="I6180">
        <v>4</v>
      </c>
      <c r="J6180">
        <v>1</v>
      </c>
      <c r="K6180">
        <v>4</v>
      </c>
      <c r="L6180">
        <v>12</v>
      </c>
      <c r="M6180">
        <v>2</v>
      </c>
      <c r="N6180">
        <v>1</v>
      </c>
      <c r="O6180">
        <v>5</v>
      </c>
      <c r="P6180">
        <v>1</v>
      </c>
      <c r="Q6180">
        <v>1.1830000000000001</v>
      </c>
      <c r="R6180">
        <v>-1</v>
      </c>
      <c r="S6180">
        <v>0</v>
      </c>
      <c r="T6180">
        <v>156.1</v>
      </c>
      <c r="U6180">
        <v>55.7</v>
      </c>
      <c r="V6180">
        <v>22.858587421374875</v>
      </c>
      <c r="W6180">
        <v>0.74737893160259605</v>
      </c>
      <c r="X6180">
        <v>1</v>
      </c>
      <c r="Y6180">
        <v>1</v>
      </c>
      <c r="Z6180">
        <v>333903</v>
      </c>
    </row>
    <row r="6181" spans="1:26">
      <c r="A6181">
        <v>586051</v>
      </c>
      <c r="B6181">
        <v>1</v>
      </c>
      <c r="C6181">
        <v>58605101</v>
      </c>
      <c r="D6181">
        <v>3</v>
      </c>
      <c r="E6181">
        <v>6</v>
      </c>
      <c r="F6181">
        <v>2</v>
      </c>
      <c r="G6181">
        <v>1</v>
      </c>
      <c r="H6181">
        <v>46</v>
      </c>
      <c r="I6181">
        <v>2</v>
      </c>
      <c r="J6181">
        <v>1</v>
      </c>
      <c r="K6181">
        <v>3</v>
      </c>
      <c r="L6181">
        <v>21</v>
      </c>
      <c r="M6181">
        <v>1</v>
      </c>
      <c r="N6181">
        <v>3</v>
      </c>
      <c r="O6181">
        <v>5</v>
      </c>
      <c r="P6181">
        <v>1</v>
      </c>
      <c r="Q6181">
        <v>25.114999999999998</v>
      </c>
      <c r="R6181">
        <v>-1</v>
      </c>
      <c r="S6181">
        <v>-2</v>
      </c>
      <c r="T6181">
        <v>180.8</v>
      </c>
      <c r="U6181">
        <v>93</v>
      </c>
      <c r="V6181">
        <v>28.450250606938678</v>
      </c>
      <c r="W6181">
        <v>-1</v>
      </c>
      <c r="X6181">
        <v>-2</v>
      </c>
      <c r="Y6181">
        <v>-2</v>
      </c>
      <c r="Z6181">
        <v>894346</v>
      </c>
    </row>
    <row r="6182" spans="1:26">
      <c r="A6182">
        <v>586051</v>
      </c>
      <c r="B6182">
        <v>2</v>
      </c>
      <c r="C6182">
        <v>58605102</v>
      </c>
      <c r="D6182">
        <v>3</v>
      </c>
      <c r="E6182">
        <v>6</v>
      </c>
      <c r="F6182">
        <v>2</v>
      </c>
      <c r="G6182">
        <v>2</v>
      </c>
      <c r="H6182">
        <v>46</v>
      </c>
      <c r="I6182">
        <v>2</v>
      </c>
      <c r="J6182">
        <v>1</v>
      </c>
      <c r="K6182">
        <v>2</v>
      </c>
      <c r="L6182">
        <v>21</v>
      </c>
      <c r="M6182">
        <v>1</v>
      </c>
      <c r="N6182">
        <v>1</v>
      </c>
      <c r="O6182">
        <v>5</v>
      </c>
      <c r="P6182">
        <v>1</v>
      </c>
      <c r="Q6182">
        <v>11.43764</v>
      </c>
      <c r="R6182">
        <v>-1</v>
      </c>
      <c r="S6182">
        <v>0</v>
      </c>
      <c r="T6182">
        <v>161.6</v>
      </c>
      <c r="U6182">
        <v>67.900000000000006</v>
      </c>
      <c r="V6182">
        <v>26.000820997941386</v>
      </c>
      <c r="W6182">
        <v>-1</v>
      </c>
      <c r="X6182">
        <v>2</v>
      </c>
      <c r="Y6182">
        <v>1</v>
      </c>
      <c r="Z6182">
        <v>894346</v>
      </c>
    </row>
    <row r="6183" spans="1:26">
      <c r="A6183">
        <v>586051</v>
      </c>
      <c r="B6183">
        <v>3</v>
      </c>
      <c r="C6183">
        <v>58605103</v>
      </c>
      <c r="D6183">
        <v>3</v>
      </c>
      <c r="E6183">
        <v>6</v>
      </c>
      <c r="F6183">
        <v>2</v>
      </c>
      <c r="G6183">
        <v>2</v>
      </c>
      <c r="H6183">
        <v>17</v>
      </c>
      <c r="I6183">
        <v>1</v>
      </c>
      <c r="J6183">
        <v>1</v>
      </c>
      <c r="K6183">
        <v>3</v>
      </c>
      <c r="L6183">
        <v>21</v>
      </c>
      <c r="M6183">
        <v>1</v>
      </c>
      <c r="N6183">
        <v>1</v>
      </c>
      <c r="O6183">
        <v>5</v>
      </c>
      <c r="P6183">
        <v>1</v>
      </c>
      <c r="Q6183">
        <v>2.625</v>
      </c>
      <c r="R6183">
        <v>2</v>
      </c>
      <c r="S6183">
        <v>3</v>
      </c>
      <c r="T6183">
        <v>160.4</v>
      </c>
      <c r="U6183">
        <v>70.3</v>
      </c>
      <c r="V6183">
        <v>27.324145994116947</v>
      </c>
      <c r="W6183">
        <v>-1</v>
      </c>
      <c r="X6183">
        <v>2</v>
      </c>
      <c r="Y6183">
        <v>1</v>
      </c>
      <c r="Z6183">
        <v>894346</v>
      </c>
    </row>
    <row r="6184" spans="1:26">
      <c r="A6184">
        <v>586151</v>
      </c>
      <c r="B6184">
        <v>1</v>
      </c>
      <c r="C6184">
        <v>58615101</v>
      </c>
      <c r="D6184">
        <v>4</v>
      </c>
      <c r="E6184">
        <v>6</v>
      </c>
      <c r="F6184">
        <v>2</v>
      </c>
      <c r="G6184">
        <v>1</v>
      </c>
      <c r="H6184">
        <v>42</v>
      </c>
      <c r="I6184">
        <v>2</v>
      </c>
      <c r="J6184">
        <v>1</v>
      </c>
      <c r="K6184">
        <v>3</v>
      </c>
      <c r="L6184">
        <v>23</v>
      </c>
      <c r="M6184">
        <v>1</v>
      </c>
      <c r="N6184">
        <v>1</v>
      </c>
      <c r="O6184">
        <v>5</v>
      </c>
      <c r="P6184">
        <v>1</v>
      </c>
      <c r="Q6184">
        <v>6.4909999999999997</v>
      </c>
      <c r="R6184">
        <v>-1</v>
      </c>
      <c r="S6184">
        <v>0</v>
      </c>
      <c r="T6184">
        <v>160.1</v>
      </c>
      <c r="U6184">
        <v>67.400000000000006</v>
      </c>
      <c r="V6184">
        <v>26.295245671330502</v>
      </c>
      <c r="W6184">
        <v>0.940803382663848</v>
      </c>
      <c r="X6184">
        <v>1</v>
      </c>
      <c r="Y6184">
        <v>1</v>
      </c>
      <c r="Z6184">
        <v>486232</v>
      </c>
    </row>
    <row r="6185" spans="1:26">
      <c r="A6185">
        <v>586151</v>
      </c>
      <c r="B6185">
        <v>2</v>
      </c>
      <c r="C6185">
        <v>58615102</v>
      </c>
      <c r="D6185">
        <v>4</v>
      </c>
      <c r="E6185">
        <v>6</v>
      </c>
      <c r="F6185">
        <v>2</v>
      </c>
      <c r="G6185">
        <v>2</v>
      </c>
      <c r="H6185">
        <v>34</v>
      </c>
      <c r="I6185">
        <v>2</v>
      </c>
      <c r="J6185">
        <v>1</v>
      </c>
      <c r="K6185">
        <v>1</v>
      </c>
      <c r="L6185">
        <v>23</v>
      </c>
      <c r="M6185">
        <v>1</v>
      </c>
      <c r="N6185">
        <v>1</v>
      </c>
      <c r="O6185">
        <v>5</v>
      </c>
      <c r="P6185">
        <v>1</v>
      </c>
      <c r="Q6185">
        <v>6.49</v>
      </c>
      <c r="R6185">
        <v>-1</v>
      </c>
      <c r="S6185">
        <v>1</v>
      </c>
      <c r="T6185">
        <v>165.4</v>
      </c>
      <c r="U6185">
        <v>62.4</v>
      </c>
      <c r="V6185">
        <v>22.809385184719464</v>
      </c>
      <c r="W6185">
        <v>0.81034482758620696</v>
      </c>
      <c r="X6185">
        <v>1</v>
      </c>
      <c r="Y6185">
        <v>1</v>
      </c>
      <c r="Z6185">
        <v>486232</v>
      </c>
    </row>
    <row r="6186" spans="1:26">
      <c r="A6186">
        <v>586151</v>
      </c>
      <c r="B6186">
        <v>3</v>
      </c>
      <c r="C6186">
        <v>58615103</v>
      </c>
      <c r="D6186">
        <v>4</v>
      </c>
      <c r="E6186">
        <v>6</v>
      </c>
      <c r="F6186">
        <v>2</v>
      </c>
      <c r="G6186">
        <v>2</v>
      </c>
      <c r="H6186">
        <v>10</v>
      </c>
      <c r="I6186">
        <v>-1</v>
      </c>
      <c r="J6186">
        <v>1</v>
      </c>
      <c r="K6186">
        <v>-1</v>
      </c>
      <c r="L6186">
        <v>23</v>
      </c>
      <c r="M6186">
        <v>1</v>
      </c>
      <c r="N6186">
        <v>-1</v>
      </c>
      <c r="O6186">
        <v>-1</v>
      </c>
      <c r="P6186">
        <v>-1</v>
      </c>
      <c r="Q6186">
        <v>-1</v>
      </c>
      <c r="R6186">
        <v>-1</v>
      </c>
      <c r="S6186">
        <v>-2</v>
      </c>
      <c r="T6186">
        <v>129.4</v>
      </c>
      <c r="U6186">
        <v>28.4</v>
      </c>
      <c r="V6186">
        <v>16.960934905842922</v>
      </c>
      <c r="W6186">
        <v>-1</v>
      </c>
      <c r="X6186">
        <v>1</v>
      </c>
      <c r="Y6186">
        <v>3</v>
      </c>
      <c r="Z6186">
        <v>486232</v>
      </c>
    </row>
    <row r="6187" spans="1:26">
      <c r="A6187">
        <v>586151</v>
      </c>
      <c r="B6187">
        <v>4</v>
      </c>
      <c r="C6187">
        <v>58615104</v>
      </c>
      <c r="D6187">
        <v>4</v>
      </c>
      <c r="E6187">
        <v>6</v>
      </c>
      <c r="F6187">
        <v>2</v>
      </c>
      <c r="G6187">
        <v>1</v>
      </c>
      <c r="H6187">
        <v>9</v>
      </c>
      <c r="I6187">
        <v>-1</v>
      </c>
      <c r="J6187">
        <v>1</v>
      </c>
      <c r="K6187">
        <v>-1</v>
      </c>
      <c r="L6187">
        <v>23</v>
      </c>
      <c r="M6187">
        <v>1</v>
      </c>
      <c r="N6187">
        <v>-1</v>
      </c>
      <c r="O6187">
        <v>-1</v>
      </c>
      <c r="P6187">
        <v>-1</v>
      </c>
      <c r="Q6187">
        <v>-1</v>
      </c>
      <c r="R6187">
        <v>-1</v>
      </c>
      <c r="S6187">
        <v>-2</v>
      </c>
      <c r="T6187">
        <v>134.19999999999999</v>
      </c>
      <c r="U6187">
        <v>30.1</v>
      </c>
      <c r="V6187">
        <v>16.713271336906239</v>
      </c>
      <c r="W6187">
        <v>-1</v>
      </c>
      <c r="X6187">
        <v>1</v>
      </c>
      <c r="Y6187">
        <v>3</v>
      </c>
      <c r="Z6187">
        <v>486232</v>
      </c>
    </row>
    <row r="6188" spans="1:26">
      <c r="A6188">
        <v>586181</v>
      </c>
      <c r="B6188">
        <v>1</v>
      </c>
      <c r="C6188">
        <v>58618101</v>
      </c>
      <c r="D6188">
        <v>3</v>
      </c>
      <c r="E6188">
        <v>6</v>
      </c>
      <c r="F6188">
        <v>2</v>
      </c>
      <c r="G6188">
        <v>2</v>
      </c>
      <c r="H6188">
        <v>42</v>
      </c>
      <c r="I6188">
        <v>2</v>
      </c>
      <c r="J6188">
        <v>1</v>
      </c>
      <c r="K6188">
        <v>4</v>
      </c>
      <c r="L6188">
        <v>19</v>
      </c>
      <c r="M6188">
        <v>3</v>
      </c>
      <c r="N6188">
        <v>4</v>
      </c>
      <c r="O6188">
        <v>3</v>
      </c>
      <c r="P6188">
        <v>1</v>
      </c>
      <c r="Q6188">
        <v>1.74</v>
      </c>
      <c r="R6188">
        <v>-1</v>
      </c>
      <c r="S6188">
        <v>11</v>
      </c>
      <c r="T6188">
        <v>159.4</v>
      </c>
      <c r="U6188">
        <v>54.6</v>
      </c>
      <c r="V6188">
        <v>21.488990237858719</v>
      </c>
      <c r="W6188">
        <v>-1</v>
      </c>
      <c r="X6188">
        <v>3</v>
      </c>
      <c r="Y6188">
        <v>2</v>
      </c>
      <c r="Z6188">
        <v>334448</v>
      </c>
    </row>
    <row r="6189" spans="1:26">
      <c r="A6189">
        <v>586181</v>
      </c>
      <c r="B6189">
        <v>2</v>
      </c>
      <c r="C6189">
        <v>58618102</v>
      </c>
      <c r="D6189">
        <v>3</v>
      </c>
      <c r="E6189">
        <v>6</v>
      </c>
      <c r="F6189">
        <v>2</v>
      </c>
      <c r="G6189">
        <v>2</v>
      </c>
      <c r="H6189">
        <v>20</v>
      </c>
      <c r="I6189">
        <v>1</v>
      </c>
      <c r="J6189">
        <v>1</v>
      </c>
      <c r="K6189">
        <v>4</v>
      </c>
      <c r="L6189">
        <v>19</v>
      </c>
      <c r="M6189">
        <v>2</v>
      </c>
      <c r="N6189">
        <v>4</v>
      </c>
      <c r="O6189">
        <v>2</v>
      </c>
      <c r="P6189">
        <v>1</v>
      </c>
      <c r="Q6189">
        <v>28.5</v>
      </c>
      <c r="R6189">
        <v>2</v>
      </c>
      <c r="S6189">
        <v>7</v>
      </c>
      <c r="T6189">
        <v>165.5</v>
      </c>
      <c r="U6189">
        <v>71.400000000000006</v>
      </c>
      <c r="V6189">
        <v>26.067670065077902</v>
      </c>
      <c r="W6189">
        <v>-1</v>
      </c>
      <c r="X6189">
        <v>2</v>
      </c>
      <c r="Y6189">
        <v>1</v>
      </c>
      <c r="Z6189">
        <v>334448</v>
      </c>
    </row>
    <row r="6190" spans="1:26">
      <c r="A6190">
        <v>586181</v>
      </c>
      <c r="B6190">
        <v>3</v>
      </c>
      <c r="C6190">
        <v>58618103</v>
      </c>
      <c r="D6190">
        <v>3</v>
      </c>
      <c r="E6190">
        <v>6</v>
      </c>
      <c r="F6190">
        <v>2</v>
      </c>
      <c r="G6190">
        <v>2</v>
      </c>
      <c r="H6190">
        <v>16</v>
      </c>
      <c r="I6190">
        <v>1</v>
      </c>
      <c r="J6190">
        <v>1</v>
      </c>
      <c r="K6190">
        <v>4</v>
      </c>
      <c r="L6190">
        <v>19</v>
      </c>
      <c r="M6190">
        <v>2</v>
      </c>
      <c r="N6190">
        <v>4</v>
      </c>
      <c r="O6190">
        <v>2</v>
      </c>
      <c r="P6190">
        <v>1</v>
      </c>
      <c r="Q6190">
        <v>-9</v>
      </c>
      <c r="R6190">
        <v>0</v>
      </c>
      <c r="S6190">
        <v>0</v>
      </c>
      <c r="T6190">
        <v>165.1</v>
      </c>
      <c r="U6190">
        <v>79.2</v>
      </c>
      <c r="V6190">
        <v>29.055679413133973</v>
      </c>
      <c r="W6190">
        <v>-1</v>
      </c>
      <c r="X6190">
        <v>2</v>
      </c>
      <c r="Y6190">
        <v>1</v>
      </c>
      <c r="Z6190">
        <v>334448</v>
      </c>
    </row>
    <row r="6191" spans="1:26">
      <c r="A6191">
        <v>586201</v>
      </c>
      <c r="B6191">
        <v>1</v>
      </c>
      <c r="C6191">
        <v>58620101</v>
      </c>
      <c r="D6191">
        <v>2</v>
      </c>
      <c r="E6191">
        <v>6</v>
      </c>
      <c r="F6191">
        <v>2</v>
      </c>
      <c r="G6191">
        <v>2</v>
      </c>
      <c r="H6191">
        <v>75</v>
      </c>
      <c r="I6191">
        <v>2</v>
      </c>
      <c r="J6191">
        <v>1</v>
      </c>
      <c r="K6191">
        <v>2</v>
      </c>
      <c r="L6191">
        <v>17</v>
      </c>
      <c r="M6191">
        <v>2</v>
      </c>
      <c r="N6191">
        <v>3</v>
      </c>
      <c r="O6191">
        <v>5</v>
      </c>
      <c r="P6191">
        <v>1</v>
      </c>
      <c r="Q6191">
        <v>5.8000000000000003E-2</v>
      </c>
      <c r="R6191">
        <v>-1</v>
      </c>
      <c r="S6191">
        <v>6</v>
      </c>
      <c r="T6191">
        <v>174.5</v>
      </c>
      <c r="U6191">
        <v>80.5</v>
      </c>
      <c r="V6191">
        <v>26.436564560225282</v>
      </c>
      <c r="W6191">
        <v>0.78436516264428102</v>
      </c>
      <c r="X6191">
        <v>3</v>
      </c>
      <c r="Y6191">
        <v>2</v>
      </c>
      <c r="Z6191">
        <v>443423</v>
      </c>
    </row>
    <row r="6192" spans="1:26">
      <c r="A6192">
        <v>586201</v>
      </c>
      <c r="B6192">
        <v>2</v>
      </c>
      <c r="C6192">
        <v>58620102</v>
      </c>
      <c r="D6192">
        <v>2</v>
      </c>
      <c r="E6192">
        <v>6</v>
      </c>
      <c r="F6192">
        <v>2</v>
      </c>
      <c r="G6192">
        <v>1</v>
      </c>
      <c r="H6192">
        <v>75</v>
      </c>
      <c r="I6192">
        <v>2</v>
      </c>
      <c r="J6192">
        <v>1</v>
      </c>
      <c r="K6192">
        <v>1</v>
      </c>
      <c r="L6192">
        <v>17</v>
      </c>
      <c r="M6192">
        <v>2</v>
      </c>
      <c r="N6192">
        <v>1</v>
      </c>
      <c r="O6192">
        <v>5</v>
      </c>
      <c r="P6192">
        <v>1</v>
      </c>
      <c r="Q6192">
        <v>0.14499999999999999</v>
      </c>
      <c r="R6192">
        <v>-1</v>
      </c>
      <c r="S6192">
        <v>0</v>
      </c>
      <c r="T6192">
        <v>158.5</v>
      </c>
      <c r="U6192">
        <v>50.6</v>
      </c>
      <c r="V6192">
        <v>20.141508025754064</v>
      </c>
      <c r="W6192">
        <v>0.98794018330921396</v>
      </c>
      <c r="X6192">
        <v>1</v>
      </c>
      <c r="Y6192">
        <v>3</v>
      </c>
      <c r="Z6192">
        <v>443423</v>
      </c>
    </row>
    <row r="6193" spans="1:26">
      <c r="A6193">
        <v>586251</v>
      </c>
      <c r="B6193">
        <v>1</v>
      </c>
      <c r="C6193">
        <v>58625101</v>
      </c>
      <c r="D6193">
        <v>1</v>
      </c>
      <c r="E6193">
        <v>6</v>
      </c>
      <c r="F6193">
        <v>2</v>
      </c>
      <c r="G6193">
        <v>1</v>
      </c>
      <c r="H6193">
        <v>83</v>
      </c>
      <c r="I6193">
        <v>5</v>
      </c>
      <c r="J6193">
        <v>1</v>
      </c>
      <c r="K6193">
        <v>1</v>
      </c>
      <c r="L6193">
        <v>17</v>
      </c>
      <c r="M6193">
        <v>1</v>
      </c>
      <c r="N6193">
        <v>1</v>
      </c>
      <c r="O6193">
        <v>5</v>
      </c>
      <c r="P6193">
        <v>1</v>
      </c>
      <c r="Q6193">
        <v>6.5</v>
      </c>
      <c r="R6193">
        <v>-1</v>
      </c>
      <c r="S6193">
        <v>0</v>
      </c>
      <c r="T6193">
        <v>164.4</v>
      </c>
      <c r="U6193">
        <v>72.900000000000006</v>
      </c>
      <c r="V6193">
        <v>26.972667696733975</v>
      </c>
      <c r="W6193">
        <v>0.94558823529411795</v>
      </c>
      <c r="X6193">
        <v>1</v>
      </c>
      <c r="Y6193">
        <v>3</v>
      </c>
      <c r="Z6193">
        <v>419544</v>
      </c>
    </row>
    <row r="6194" spans="1:26">
      <c r="A6194">
        <v>586271</v>
      </c>
      <c r="B6194">
        <v>1</v>
      </c>
      <c r="C6194">
        <v>58627101</v>
      </c>
      <c r="D6194">
        <v>1</v>
      </c>
      <c r="E6194">
        <v>6</v>
      </c>
      <c r="F6194">
        <v>2</v>
      </c>
      <c r="G6194">
        <v>1</v>
      </c>
      <c r="H6194">
        <v>77</v>
      </c>
      <c r="I6194">
        <v>5</v>
      </c>
      <c r="J6194">
        <v>1</v>
      </c>
      <c r="K6194">
        <v>2</v>
      </c>
      <c r="L6194">
        <v>12</v>
      </c>
      <c r="M6194">
        <v>2</v>
      </c>
      <c r="N6194">
        <v>3</v>
      </c>
      <c r="O6194">
        <v>5</v>
      </c>
      <c r="P6194">
        <v>1</v>
      </c>
      <c r="Q6194">
        <v>1.845</v>
      </c>
      <c r="R6194">
        <v>-1</v>
      </c>
      <c r="S6194">
        <v>0</v>
      </c>
      <c r="T6194">
        <v>170.6</v>
      </c>
      <c r="U6194">
        <v>83.8</v>
      </c>
      <c r="V6194">
        <v>28.792936865816667</v>
      </c>
      <c r="W6194">
        <v>1.0168107588856901</v>
      </c>
      <c r="X6194">
        <v>2</v>
      </c>
      <c r="Y6194">
        <v>3</v>
      </c>
      <c r="Z6194">
        <v>538452</v>
      </c>
    </row>
    <row r="6195" spans="1:26">
      <c r="A6195">
        <v>586341</v>
      </c>
      <c r="B6195">
        <v>1</v>
      </c>
      <c r="C6195">
        <v>58634101</v>
      </c>
      <c r="D6195">
        <v>3</v>
      </c>
      <c r="E6195">
        <v>6</v>
      </c>
      <c r="F6195">
        <v>2</v>
      </c>
      <c r="G6195">
        <v>2</v>
      </c>
      <c r="H6195">
        <v>51</v>
      </c>
      <c r="I6195">
        <v>4</v>
      </c>
      <c r="J6195">
        <v>1</v>
      </c>
      <c r="K6195">
        <v>1</v>
      </c>
      <c r="L6195">
        <v>9</v>
      </c>
      <c r="M6195">
        <v>2</v>
      </c>
      <c r="N6195">
        <v>1</v>
      </c>
      <c r="O6195">
        <v>5</v>
      </c>
      <c r="P6195">
        <v>1</v>
      </c>
      <c r="Q6195">
        <v>5.5380000000000003</v>
      </c>
      <c r="R6195">
        <v>-1</v>
      </c>
      <c r="S6195">
        <v>3</v>
      </c>
      <c r="T6195">
        <v>171.6</v>
      </c>
      <c r="U6195">
        <v>77.400000000000006</v>
      </c>
      <c r="V6195">
        <v>26.284903907281535</v>
      </c>
      <c r="W6195">
        <v>0.91180587960802595</v>
      </c>
      <c r="X6195">
        <v>2</v>
      </c>
      <c r="Y6195">
        <v>1</v>
      </c>
      <c r="Z6195">
        <v>745263</v>
      </c>
    </row>
    <row r="6196" spans="1:26">
      <c r="A6196">
        <v>586341</v>
      </c>
      <c r="B6196">
        <v>2</v>
      </c>
      <c r="C6196">
        <v>58634102</v>
      </c>
      <c r="D6196">
        <v>3</v>
      </c>
      <c r="E6196">
        <v>6</v>
      </c>
      <c r="F6196">
        <v>2</v>
      </c>
      <c r="G6196">
        <v>2</v>
      </c>
      <c r="H6196">
        <v>15</v>
      </c>
      <c r="I6196">
        <v>-1</v>
      </c>
      <c r="J6196">
        <v>1</v>
      </c>
      <c r="K6196">
        <v>-1</v>
      </c>
      <c r="L6196">
        <v>9</v>
      </c>
      <c r="M6196">
        <v>1</v>
      </c>
      <c r="N6196">
        <v>-1</v>
      </c>
      <c r="O6196">
        <v>-1</v>
      </c>
      <c r="P6196">
        <v>-1</v>
      </c>
      <c r="Q6196">
        <v>-1</v>
      </c>
      <c r="R6196">
        <v>-1</v>
      </c>
      <c r="S6196">
        <v>0</v>
      </c>
      <c r="T6196">
        <v>168.8</v>
      </c>
      <c r="U6196">
        <v>52.9</v>
      </c>
      <c r="V6196">
        <v>18.565676871588682</v>
      </c>
      <c r="W6196">
        <v>-1</v>
      </c>
      <c r="X6196">
        <v>1</v>
      </c>
      <c r="Y6196">
        <v>3</v>
      </c>
      <c r="Z6196">
        <v>745263</v>
      </c>
    </row>
    <row r="6197" spans="1:26">
      <c r="A6197">
        <v>586341</v>
      </c>
      <c r="B6197">
        <v>3</v>
      </c>
      <c r="C6197">
        <v>58634103</v>
      </c>
      <c r="D6197">
        <v>3</v>
      </c>
      <c r="E6197">
        <v>6</v>
      </c>
      <c r="F6197">
        <v>2</v>
      </c>
      <c r="G6197">
        <v>1</v>
      </c>
      <c r="H6197">
        <v>10</v>
      </c>
      <c r="I6197">
        <v>-1</v>
      </c>
      <c r="J6197">
        <v>1</v>
      </c>
      <c r="K6197">
        <v>-1</v>
      </c>
      <c r="L6197">
        <v>9</v>
      </c>
      <c r="M6197">
        <v>1</v>
      </c>
      <c r="N6197">
        <v>-1</v>
      </c>
      <c r="O6197">
        <v>-1</v>
      </c>
      <c r="P6197">
        <v>-1</v>
      </c>
      <c r="Q6197">
        <v>-1</v>
      </c>
      <c r="R6197">
        <v>-1</v>
      </c>
      <c r="S6197">
        <v>-2</v>
      </c>
      <c r="T6197">
        <v>147.4</v>
      </c>
      <c r="U6197">
        <v>46.1</v>
      </c>
      <c r="V6197">
        <v>21.218073932790716</v>
      </c>
      <c r="W6197">
        <v>-1</v>
      </c>
      <c r="X6197">
        <v>-8</v>
      </c>
      <c r="Y6197">
        <v>3</v>
      </c>
      <c r="Z6197">
        <v>745263</v>
      </c>
    </row>
    <row r="6198" spans="1:26">
      <c r="A6198">
        <v>586351</v>
      </c>
      <c r="B6198">
        <v>1</v>
      </c>
      <c r="C6198">
        <v>58635101</v>
      </c>
      <c r="D6198">
        <v>3</v>
      </c>
      <c r="E6198">
        <v>6</v>
      </c>
      <c r="F6198">
        <v>2</v>
      </c>
      <c r="G6198">
        <v>2</v>
      </c>
      <c r="H6198">
        <v>34</v>
      </c>
      <c r="I6198">
        <v>2</v>
      </c>
      <c r="J6198">
        <v>1</v>
      </c>
      <c r="K6198">
        <v>1</v>
      </c>
      <c r="L6198">
        <v>97</v>
      </c>
      <c r="M6198">
        <v>2</v>
      </c>
      <c r="N6198">
        <v>1</v>
      </c>
      <c r="O6198">
        <v>5</v>
      </c>
      <c r="P6198">
        <v>1</v>
      </c>
      <c r="Q6198">
        <v>1.5289999999999999</v>
      </c>
      <c r="R6198">
        <v>-1</v>
      </c>
      <c r="S6198">
        <v>0</v>
      </c>
      <c r="T6198">
        <v>-1</v>
      </c>
      <c r="U6198">
        <v>-1</v>
      </c>
      <c r="V6198">
        <v>-1</v>
      </c>
      <c r="W6198">
        <v>-1</v>
      </c>
      <c r="X6198">
        <v>3</v>
      </c>
      <c r="Y6198">
        <v>3</v>
      </c>
      <c r="Z6198">
        <v>428452</v>
      </c>
    </row>
    <row r="6199" spans="1:26">
      <c r="A6199">
        <v>586351</v>
      </c>
      <c r="B6199">
        <v>2</v>
      </c>
      <c r="C6199">
        <v>58635102</v>
      </c>
      <c r="D6199">
        <v>3</v>
      </c>
      <c r="E6199">
        <v>6</v>
      </c>
      <c r="F6199">
        <v>2</v>
      </c>
      <c r="G6199">
        <v>2</v>
      </c>
      <c r="H6199">
        <v>2</v>
      </c>
      <c r="I6199">
        <v>-1</v>
      </c>
      <c r="J6199">
        <v>1</v>
      </c>
      <c r="K6199">
        <v>-1</v>
      </c>
      <c r="L6199">
        <v>97</v>
      </c>
      <c r="M6199">
        <v>2</v>
      </c>
      <c r="N6199">
        <v>-1</v>
      </c>
      <c r="O6199">
        <v>-1</v>
      </c>
      <c r="P6199">
        <v>-1</v>
      </c>
      <c r="Q6199">
        <v>-1</v>
      </c>
      <c r="R6199">
        <v>-1</v>
      </c>
      <c r="S6199">
        <v>-2</v>
      </c>
      <c r="T6199">
        <v>-1</v>
      </c>
      <c r="U6199">
        <v>-1</v>
      </c>
      <c r="V6199">
        <v>-1</v>
      </c>
      <c r="W6199">
        <v>-1</v>
      </c>
      <c r="X6199">
        <v>-2</v>
      </c>
      <c r="Y6199">
        <v>-2</v>
      </c>
      <c r="Z6199">
        <v>428452</v>
      </c>
    </row>
    <row r="6200" spans="1:26">
      <c r="A6200">
        <v>586351</v>
      </c>
      <c r="B6200">
        <v>3</v>
      </c>
      <c r="C6200">
        <v>58635103</v>
      </c>
      <c r="D6200">
        <v>3</v>
      </c>
      <c r="E6200">
        <v>6</v>
      </c>
      <c r="F6200">
        <v>2</v>
      </c>
      <c r="G6200">
        <v>1</v>
      </c>
      <c r="H6200">
        <v>0</v>
      </c>
      <c r="I6200">
        <v>-1</v>
      </c>
      <c r="J6200">
        <v>1</v>
      </c>
      <c r="K6200">
        <v>-1</v>
      </c>
      <c r="L6200">
        <v>97</v>
      </c>
      <c r="M6200">
        <v>3</v>
      </c>
      <c r="N6200">
        <v>-1</v>
      </c>
      <c r="O6200">
        <v>-1</v>
      </c>
      <c r="P6200">
        <v>-1</v>
      </c>
      <c r="Q6200">
        <v>-1</v>
      </c>
      <c r="R6200">
        <v>-1</v>
      </c>
      <c r="S6200">
        <v>-2</v>
      </c>
      <c r="T6200">
        <v>-1</v>
      </c>
      <c r="U6200">
        <v>-1</v>
      </c>
      <c r="V6200">
        <v>-1</v>
      </c>
      <c r="W6200">
        <v>-1</v>
      </c>
      <c r="X6200">
        <v>-2</v>
      </c>
      <c r="Y6200">
        <v>-2</v>
      </c>
      <c r="Z6200">
        <v>428452</v>
      </c>
    </row>
    <row r="6201" spans="1:26">
      <c r="A6201">
        <v>587051</v>
      </c>
      <c r="B6201">
        <v>1</v>
      </c>
      <c r="C6201">
        <v>58705101</v>
      </c>
      <c r="D6201">
        <v>1</v>
      </c>
      <c r="E6201">
        <v>9</v>
      </c>
      <c r="F6201">
        <v>22</v>
      </c>
      <c r="G6201">
        <v>2</v>
      </c>
      <c r="H6201">
        <v>77</v>
      </c>
      <c r="I6201">
        <v>5</v>
      </c>
      <c r="J6201">
        <v>1</v>
      </c>
      <c r="K6201">
        <v>4</v>
      </c>
      <c r="L6201">
        <v>5</v>
      </c>
      <c r="M6201">
        <v>3</v>
      </c>
      <c r="N6201">
        <v>3</v>
      </c>
      <c r="O6201">
        <v>5</v>
      </c>
      <c r="P6201">
        <v>2</v>
      </c>
      <c r="Q6201">
        <v>0</v>
      </c>
      <c r="R6201">
        <v>-1</v>
      </c>
      <c r="S6201">
        <v>1</v>
      </c>
      <c r="T6201">
        <v>157.30000000000001</v>
      </c>
      <c r="U6201">
        <v>62</v>
      </c>
      <c r="V6201">
        <v>25.057298362505549</v>
      </c>
      <c r="W6201">
        <v>-1</v>
      </c>
      <c r="X6201">
        <v>1</v>
      </c>
      <c r="Y6201">
        <v>3</v>
      </c>
      <c r="Z6201">
        <v>447531</v>
      </c>
    </row>
    <row r="6202" spans="1:26">
      <c r="A6202">
        <v>587151</v>
      </c>
      <c r="B6202">
        <v>1</v>
      </c>
      <c r="C6202">
        <v>58715101</v>
      </c>
      <c r="D6202">
        <v>2</v>
      </c>
      <c r="E6202">
        <v>9</v>
      </c>
      <c r="F6202">
        <v>22</v>
      </c>
      <c r="G6202">
        <v>2</v>
      </c>
      <c r="H6202">
        <v>67</v>
      </c>
      <c r="I6202">
        <v>2</v>
      </c>
      <c r="J6202">
        <v>1</v>
      </c>
      <c r="K6202">
        <v>4</v>
      </c>
      <c r="L6202">
        <v>10</v>
      </c>
      <c r="M6202">
        <v>1</v>
      </c>
      <c r="N6202">
        <v>1</v>
      </c>
      <c r="O6202">
        <v>5</v>
      </c>
      <c r="P6202">
        <v>2</v>
      </c>
      <c r="Q6202">
        <v>0</v>
      </c>
      <c r="R6202">
        <v>-1</v>
      </c>
      <c r="S6202">
        <v>0</v>
      </c>
      <c r="T6202">
        <v>167.6</v>
      </c>
      <c r="U6202">
        <v>77.900000000000006</v>
      </c>
      <c r="V6202">
        <v>27.732526016598221</v>
      </c>
      <c r="W6202">
        <v>0.86648122392211402</v>
      </c>
      <c r="X6202">
        <v>2</v>
      </c>
      <c r="Y6202">
        <v>1</v>
      </c>
      <c r="Z6202">
        <v>525365</v>
      </c>
    </row>
    <row r="6203" spans="1:26">
      <c r="A6203">
        <v>587151</v>
      </c>
      <c r="B6203">
        <v>2</v>
      </c>
      <c r="C6203">
        <v>58715102</v>
      </c>
      <c r="D6203">
        <v>2</v>
      </c>
      <c r="E6203">
        <v>9</v>
      </c>
      <c r="F6203">
        <v>22</v>
      </c>
      <c r="G6203">
        <v>1</v>
      </c>
      <c r="H6203">
        <v>68</v>
      </c>
      <c r="I6203">
        <v>2</v>
      </c>
      <c r="J6203">
        <v>1</v>
      </c>
      <c r="K6203">
        <v>6</v>
      </c>
      <c r="L6203">
        <v>10</v>
      </c>
      <c r="M6203">
        <v>2</v>
      </c>
      <c r="N6203">
        <v>3</v>
      </c>
      <c r="O6203">
        <v>5</v>
      </c>
      <c r="P6203">
        <v>1</v>
      </c>
      <c r="Q6203">
        <v>17.024999999999999</v>
      </c>
      <c r="R6203">
        <v>-1</v>
      </c>
      <c r="S6203">
        <v>1</v>
      </c>
      <c r="T6203">
        <v>176.7</v>
      </c>
      <c r="U6203">
        <v>88.1</v>
      </c>
      <c r="V6203">
        <v>28.216478359306265</v>
      </c>
      <c r="W6203">
        <v>0.99808337326305696</v>
      </c>
      <c r="X6203">
        <v>2</v>
      </c>
      <c r="Y6203">
        <v>3</v>
      </c>
      <c r="Z6203">
        <v>525365</v>
      </c>
    </row>
    <row r="6204" spans="1:26">
      <c r="A6204">
        <v>587181</v>
      </c>
      <c r="B6204">
        <v>1</v>
      </c>
      <c r="C6204">
        <v>58718101</v>
      </c>
      <c r="D6204">
        <v>1</v>
      </c>
      <c r="E6204">
        <v>9</v>
      </c>
      <c r="F6204">
        <v>22</v>
      </c>
      <c r="G6204">
        <v>2</v>
      </c>
      <c r="H6204">
        <v>85</v>
      </c>
      <c r="I6204">
        <v>5</v>
      </c>
      <c r="J6204">
        <v>1</v>
      </c>
      <c r="K6204">
        <v>4</v>
      </c>
      <c r="L6204">
        <v>97</v>
      </c>
      <c r="M6204">
        <v>2</v>
      </c>
      <c r="N6204">
        <v>4</v>
      </c>
      <c r="O6204">
        <v>1</v>
      </c>
      <c r="P6204">
        <v>1</v>
      </c>
      <c r="Q6204">
        <v>3.375</v>
      </c>
      <c r="R6204">
        <v>-1</v>
      </c>
      <c r="S6204">
        <v>0</v>
      </c>
      <c r="T6204">
        <v>147.69999999999999</v>
      </c>
      <c r="U6204">
        <v>57.4</v>
      </c>
      <c r="V6204">
        <v>26.311820745908033</v>
      </c>
      <c r="W6204">
        <v>0.81654846335697395</v>
      </c>
      <c r="X6204">
        <v>1</v>
      </c>
      <c r="Y6204">
        <v>3</v>
      </c>
      <c r="Z6204">
        <v>452216</v>
      </c>
    </row>
    <row r="6205" spans="1:26">
      <c r="A6205">
        <v>587201</v>
      </c>
      <c r="B6205">
        <v>1</v>
      </c>
      <c r="C6205">
        <v>58720101</v>
      </c>
      <c r="D6205">
        <v>1</v>
      </c>
      <c r="E6205">
        <v>9</v>
      </c>
      <c r="F6205">
        <v>22</v>
      </c>
      <c r="G6205">
        <v>1</v>
      </c>
      <c r="H6205">
        <v>48</v>
      </c>
      <c r="I6205">
        <v>1</v>
      </c>
      <c r="J6205">
        <v>1</v>
      </c>
      <c r="K6205">
        <v>4</v>
      </c>
      <c r="L6205">
        <v>9</v>
      </c>
      <c r="M6205">
        <v>3</v>
      </c>
      <c r="N6205">
        <v>4</v>
      </c>
      <c r="O6205">
        <v>3</v>
      </c>
      <c r="P6205">
        <v>1</v>
      </c>
      <c r="Q6205">
        <v>70.92</v>
      </c>
      <c r="R6205">
        <v>-1</v>
      </c>
      <c r="S6205">
        <v>5</v>
      </c>
      <c r="T6205">
        <v>177.5</v>
      </c>
      <c r="U6205">
        <v>116.3</v>
      </c>
      <c r="V6205">
        <v>36.913310851021627</v>
      </c>
      <c r="W6205">
        <v>1.0103314679294</v>
      </c>
      <c r="X6205">
        <v>2</v>
      </c>
      <c r="Y6205">
        <v>1</v>
      </c>
      <c r="Z6205">
        <v>559353</v>
      </c>
    </row>
    <row r="6206" spans="1:26">
      <c r="A6206">
        <v>587251</v>
      </c>
      <c r="B6206">
        <v>1</v>
      </c>
      <c r="C6206">
        <v>58725101</v>
      </c>
      <c r="D6206">
        <v>1</v>
      </c>
      <c r="E6206">
        <v>9</v>
      </c>
      <c r="F6206">
        <v>22</v>
      </c>
      <c r="G6206">
        <v>2</v>
      </c>
      <c r="H6206">
        <v>86</v>
      </c>
      <c r="I6206">
        <v>1</v>
      </c>
      <c r="J6206">
        <v>1</v>
      </c>
      <c r="K6206">
        <v>6</v>
      </c>
      <c r="L6206">
        <v>6</v>
      </c>
      <c r="M6206">
        <v>3</v>
      </c>
      <c r="N6206">
        <v>3</v>
      </c>
      <c r="O6206">
        <v>5</v>
      </c>
      <c r="P6206">
        <v>1</v>
      </c>
      <c r="Q6206">
        <v>0.49</v>
      </c>
      <c r="R6206">
        <v>-1</v>
      </c>
      <c r="S6206">
        <v>1</v>
      </c>
      <c r="T6206">
        <v>164.9</v>
      </c>
      <c r="U6206">
        <v>65.2</v>
      </c>
      <c r="V6206">
        <v>23.977631664595595</v>
      </c>
      <c r="W6206">
        <v>-1</v>
      </c>
      <c r="X6206">
        <v>1</v>
      </c>
      <c r="Y6206">
        <v>3</v>
      </c>
      <c r="Z6206">
        <v>581468</v>
      </c>
    </row>
    <row r="6207" spans="1:26">
      <c r="A6207">
        <v>587271</v>
      </c>
      <c r="B6207">
        <v>1</v>
      </c>
      <c r="C6207">
        <v>58727101</v>
      </c>
      <c r="D6207">
        <v>1</v>
      </c>
      <c r="E6207">
        <v>9</v>
      </c>
      <c r="F6207">
        <v>22</v>
      </c>
      <c r="G6207">
        <v>2</v>
      </c>
      <c r="H6207">
        <v>85</v>
      </c>
      <c r="I6207">
        <v>5</v>
      </c>
      <c r="J6207">
        <v>1</v>
      </c>
      <c r="K6207">
        <v>7</v>
      </c>
      <c r="L6207">
        <v>97</v>
      </c>
      <c r="M6207">
        <v>3</v>
      </c>
      <c r="N6207">
        <v>3</v>
      </c>
      <c r="O6207">
        <v>5</v>
      </c>
      <c r="P6207">
        <v>1</v>
      </c>
      <c r="Q6207">
        <v>14.029</v>
      </c>
      <c r="R6207">
        <v>-1</v>
      </c>
      <c r="S6207">
        <v>-2</v>
      </c>
      <c r="T6207">
        <v>-1</v>
      </c>
      <c r="U6207">
        <v>-1</v>
      </c>
      <c r="V6207">
        <v>-1</v>
      </c>
      <c r="W6207">
        <v>-1</v>
      </c>
      <c r="X6207">
        <v>-2</v>
      </c>
      <c r="Y6207">
        <v>-2</v>
      </c>
      <c r="Z6207">
        <v>805407</v>
      </c>
    </row>
    <row r="6208" spans="1:26">
      <c r="A6208">
        <v>587341</v>
      </c>
      <c r="B6208">
        <v>1</v>
      </c>
      <c r="C6208">
        <v>58734101</v>
      </c>
      <c r="D6208">
        <v>1</v>
      </c>
      <c r="E6208">
        <v>9</v>
      </c>
      <c r="F6208">
        <v>22</v>
      </c>
      <c r="G6208">
        <v>2</v>
      </c>
      <c r="H6208">
        <v>61</v>
      </c>
      <c r="I6208">
        <v>5</v>
      </c>
      <c r="J6208">
        <v>1</v>
      </c>
      <c r="K6208">
        <v>4</v>
      </c>
      <c r="L6208">
        <v>8</v>
      </c>
      <c r="M6208">
        <v>1</v>
      </c>
      <c r="N6208">
        <v>1</v>
      </c>
      <c r="O6208">
        <v>5</v>
      </c>
      <c r="P6208">
        <v>1</v>
      </c>
      <c r="Q6208">
        <v>3.6440000000000001</v>
      </c>
      <c r="R6208">
        <v>-1</v>
      </c>
      <c r="S6208">
        <v>4</v>
      </c>
      <c r="T6208">
        <v>146.4</v>
      </c>
      <c r="U6208">
        <v>55.5</v>
      </c>
      <c r="V6208">
        <v>25.894696766102303</v>
      </c>
      <c r="W6208">
        <v>-1</v>
      </c>
      <c r="X6208">
        <v>2</v>
      </c>
      <c r="Y6208">
        <v>3</v>
      </c>
      <c r="Z6208">
        <v>761369</v>
      </c>
    </row>
    <row r="6209" spans="1:26">
      <c r="A6209">
        <v>587351</v>
      </c>
      <c r="B6209">
        <v>1</v>
      </c>
      <c r="C6209">
        <v>58735101</v>
      </c>
      <c r="D6209">
        <v>1</v>
      </c>
      <c r="E6209">
        <v>9</v>
      </c>
      <c r="F6209">
        <v>22</v>
      </c>
      <c r="G6209">
        <v>1</v>
      </c>
      <c r="H6209">
        <v>67</v>
      </c>
      <c r="I6209">
        <v>4</v>
      </c>
      <c r="J6209">
        <v>1</v>
      </c>
      <c r="K6209">
        <v>1</v>
      </c>
      <c r="L6209">
        <v>6</v>
      </c>
      <c r="M6209">
        <v>1</v>
      </c>
      <c r="N6209">
        <v>3</v>
      </c>
      <c r="O6209">
        <v>5</v>
      </c>
      <c r="P6209">
        <v>1</v>
      </c>
      <c r="Q6209">
        <v>15.529</v>
      </c>
      <c r="R6209">
        <v>-1</v>
      </c>
      <c r="S6209">
        <v>0</v>
      </c>
      <c r="T6209">
        <v>182.2</v>
      </c>
      <c r="U6209">
        <v>78.7</v>
      </c>
      <c r="V6209">
        <v>23.707075733714419</v>
      </c>
      <c r="W6209">
        <v>0.90198797965788302</v>
      </c>
      <c r="X6209">
        <v>1</v>
      </c>
      <c r="Y6209">
        <v>1</v>
      </c>
      <c r="Z6209">
        <v>539342</v>
      </c>
    </row>
    <row r="6210" spans="1:26">
      <c r="A6210">
        <v>588051</v>
      </c>
      <c r="B6210">
        <v>1</v>
      </c>
      <c r="C6210">
        <v>58805101</v>
      </c>
      <c r="D6210">
        <v>1</v>
      </c>
      <c r="E6210">
        <v>2</v>
      </c>
      <c r="F6210">
        <v>15</v>
      </c>
      <c r="G6210">
        <v>2</v>
      </c>
      <c r="H6210">
        <v>60</v>
      </c>
      <c r="I6210">
        <v>5</v>
      </c>
      <c r="J6210">
        <v>1</v>
      </c>
      <c r="K6210">
        <v>4</v>
      </c>
      <c r="L6210">
        <v>9</v>
      </c>
      <c r="M6210">
        <v>2</v>
      </c>
      <c r="N6210">
        <v>1</v>
      </c>
      <c r="O6210">
        <v>5</v>
      </c>
      <c r="P6210">
        <v>1</v>
      </c>
      <c r="Q6210">
        <v>0.66300000000000003</v>
      </c>
      <c r="R6210">
        <v>-1</v>
      </c>
      <c r="S6210">
        <v>4</v>
      </c>
      <c r="T6210">
        <v>160.6</v>
      </c>
      <c r="U6210">
        <v>56.4</v>
      </c>
      <c r="V6210">
        <v>21.86694044282881</v>
      </c>
      <c r="W6210">
        <v>0.78095238095238095</v>
      </c>
      <c r="X6210">
        <v>1</v>
      </c>
      <c r="Y6210">
        <v>3</v>
      </c>
      <c r="Z6210">
        <v>315358</v>
      </c>
    </row>
    <row r="6211" spans="1:26">
      <c r="A6211">
        <v>588151</v>
      </c>
      <c r="B6211">
        <v>1</v>
      </c>
      <c r="C6211">
        <v>58815101</v>
      </c>
      <c r="D6211">
        <v>1</v>
      </c>
      <c r="E6211">
        <v>2</v>
      </c>
      <c r="F6211">
        <v>15</v>
      </c>
      <c r="G6211">
        <v>2</v>
      </c>
      <c r="H6211">
        <v>49</v>
      </c>
      <c r="I6211">
        <v>2</v>
      </c>
      <c r="J6211">
        <v>1</v>
      </c>
      <c r="K6211">
        <v>4</v>
      </c>
      <c r="L6211">
        <v>12</v>
      </c>
      <c r="M6211">
        <v>2</v>
      </c>
      <c r="N6211">
        <v>1</v>
      </c>
      <c r="O6211">
        <v>5</v>
      </c>
      <c r="P6211">
        <v>1</v>
      </c>
      <c r="Q6211">
        <v>18.375</v>
      </c>
      <c r="R6211">
        <v>-1</v>
      </c>
      <c r="S6211">
        <v>0</v>
      </c>
      <c r="T6211">
        <v>161.1</v>
      </c>
      <c r="U6211">
        <v>71</v>
      </c>
      <c r="V6211">
        <v>27.356924249447374</v>
      </c>
      <c r="W6211">
        <v>-1</v>
      </c>
      <c r="X6211">
        <v>2</v>
      </c>
      <c r="Y6211">
        <v>3</v>
      </c>
      <c r="Z6211">
        <v>354244</v>
      </c>
    </row>
    <row r="6212" spans="1:26">
      <c r="A6212">
        <v>588181</v>
      </c>
      <c r="B6212">
        <v>1</v>
      </c>
      <c r="C6212">
        <v>58818101</v>
      </c>
      <c r="D6212">
        <v>1</v>
      </c>
      <c r="E6212">
        <v>2</v>
      </c>
      <c r="F6212">
        <v>15</v>
      </c>
      <c r="G6212">
        <v>1</v>
      </c>
      <c r="H6212">
        <v>63</v>
      </c>
      <c r="I6212">
        <v>2</v>
      </c>
      <c r="J6212">
        <v>1</v>
      </c>
      <c r="K6212">
        <v>3</v>
      </c>
      <c r="L6212">
        <v>6</v>
      </c>
      <c r="M6212">
        <v>4</v>
      </c>
      <c r="N6212">
        <v>3</v>
      </c>
      <c r="O6212">
        <v>5</v>
      </c>
      <c r="P6212">
        <v>1</v>
      </c>
      <c r="Q6212">
        <v>2.25</v>
      </c>
      <c r="R6212">
        <v>-1</v>
      </c>
      <c r="S6212">
        <v>-9</v>
      </c>
      <c r="T6212">
        <v>171.5</v>
      </c>
      <c r="U6212">
        <v>94</v>
      </c>
      <c r="V6212">
        <v>31.959472668700965</v>
      </c>
      <c r="W6212">
        <v>1.0251346499102301</v>
      </c>
      <c r="X6212">
        <v>2</v>
      </c>
      <c r="Y6212">
        <v>1</v>
      </c>
      <c r="Z6212">
        <v>242533</v>
      </c>
    </row>
    <row r="6213" spans="1:26">
      <c r="A6213">
        <v>588201</v>
      </c>
      <c r="B6213">
        <v>1</v>
      </c>
      <c r="C6213">
        <v>58820101</v>
      </c>
      <c r="D6213">
        <v>2</v>
      </c>
      <c r="E6213">
        <v>2</v>
      </c>
      <c r="F6213">
        <v>15</v>
      </c>
      <c r="G6213">
        <v>1</v>
      </c>
      <c r="H6213">
        <v>46</v>
      </c>
      <c r="I6213">
        <v>2</v>
      </c>
      <c r="J6213">
        <v>1</v>
      </c>
      <c r="K6213">
        <v>2</v>
      </c>
      <c r="L6213">
        <v>16</v>
      </c>
      <c r="M6213">
        <v>2</v>
      </c>
      <c r="N6213">
        <v>1</v>
      </c>
      <c r="O6213">
        <v>5</v>
      </c>
      <c r="P6213">
        <v>1</v>
      </c>
      <c r="Q6213">
        <v>9.0289999999999999</v>
      </c>
      <c r="R6213">
        <v>-1</v>
      </c>
      <c r="S6213">
        <v>0</v>
      </c>
      <c r="T6213">
        <v>168.4</v>
      </c>
      <c r="U6213">
        <v>103.4</v>
      </c>
      <c r="V6213">
        <v>36.461653906263216</v>
      </c>
      <c r="W6213">
        <v>0.99656652360514997</v>
      </c>
      <c r="X6213">
        <v>2</v>
      </c>
      <c r="Y6213">
        <v>1</v>
      </c>
      <c r="Z6213">
        <v>528280</v>
      </c>
    </row>
    <row r="6214" spans="1:26">
      <c r="A6214">
        <v>588201</v>
      </c>
      <c r="B6214">
        <v>2</v>
      </c>
      <c r="C6214">
        <v>58820102</v>
      </c>
      <c r="D6214">
        <v>2</v>
      </c>
      <c r="E6214">
        <v>2</v>
      </c>
      <c r="F6214">
        <v>15</v>
      </c>
      <c r="G6214">
        <v>2</v>
      </c>
      <c r="H6214">
        <v>44</v>
      </c>
      <c r="I6214">
        <v>2</v>
      </c>
      <c r="J6214">
        <v>1</v>
      </c>
      <c r="K6214">
        <v>4</v>
      </c>
      <c r="L6214">
        <v>16</v>
      </c>
      <c r="M6214">
        <v>2</v>
      </c>
      <c r="N6214">
        <v>1</v>
      </c>
      <c r="O6214">
        <v>5</v>
      </c>
      <c r="P6214">
        <v>1</v>
      </c>
      <c r="Q6214">
        <v>4.9329999999999998</v>
      </c>
      <c r="R6214">
        <v>-1</v>
      </c>
      <c r="S6214">
        <v>0</v>
      </c>
      <c r="T6214">
        <v>157</v>
      </c>
      <c r="U6214">
        <v>69.3</v>
      </c>
      <c r="V6214">
        <v>28.114730820722947</v>
      </c>
      <c r="W6214">
        <v>0.80689029918404298</v>
      </c>
      <c r="X6214">
        <v>2</v>
      </c>
      <c r="Y6214">
        <v>1</v>
      </c>
      <c r="Z6214">
        <v>528280</v>
      </c>
    </row>
    <row r="6215" spans="1:26">
      <c r="A6215">
        <v>588251</v>
      </c>
      <c r="B6215">
        <v>1</v>
      </c>
      <c r="C6215">
        <v>58825101</v>
      </c>
      <c r="D6215">
        <v>1</v>
      </c>
      <c r="E6215">
        <v>2</v>
      </c>
      <c r="F6215">
        <v>15</v>
      </c>
      <c r="G6215">
        <v>2</v>
      </c>
      <c r="H6215">
        <v>78</v>
      </c>
      <c r="I6215">
        <v>5</v>
      </c>
      <c r="J6215">
        <v>1</v>
      </c>
      <c r="K6215">
        <v>7</v>
      </c>
      <c r="L6215">
        <v>97</v>
      </c>
      <c r="M6215">
        <v>1</v>
      </c>
      <c r="N6215">
        <v>1</v>
      </c>
      <c r="O6215">
        <v>5</v>
      </c>
      <c r="P6215">
        <v>2</v>
      </c>
      <c r="Q6215">
        <v>5.8000000000000003E-2</v>
      </c>
      <c r="R6215">
        <v>-1</v>
      </c>
      <c r="S6215">
        <v>2</v>
      </c>
      <c r="T6215">
        <v>-1</v>
      </c>
      <c r="U6215">
        <v>-1</v>
      </c>
      <c r="V6215">
        <v>-1</v>
      </c>
      <c r="W6215">
        <v>0.97294776119403004</v>
      </c>
      <c r="X6215">
        <v>2</v>
      </c>
      <c r="Y6215">
        <v>3</v>
      </c>
      <c r="Z6215">
        <v>433274</v>
      </c>
    </row>
    <row r="6216" spans="1:26">
      <c r="A6216">
        <v>588351</v>
      </c>
      <c r="B6216">
        <v>1</v>
      </c>
      <c r="C6216">
        <v>58835101</v>
      </c>
      <c r="D6216">
        <v>1</v>
      </c>
      <c r="E6216">
        <v>2</v>
      </c>
      <c r="F6216">
        <v>15</v>
      </c>
      <c r="G6216">
        <v>2</v>
      </c>
      <c r="H6216">
        <v>93</v>
      </c>
      <c r="I6216">
        <v>5</v>
      </c>
      <c r="J6216">
        <v>1</v>
      </c>
      <c r="K6216">
        <v>7</v>
      </c>
      <c r="L6216">
        <v>7</v>
      </c>
      <c r="M6216">
        <v>1</v>
      </c>
      <c r="N6216">
        <v>1</v>
      </c>
      <c r="O6216">
        <v>5</v>
      </c>
      <c r="P6216">
        <v>2</v>
      </c>
      <c r="Q6216">
        <v>2.9000000000000001E-2</v>
      </c>
      <c r="R6216">
        <v>-1</v>
      </c>
      <c r="S6216">
        <v>0</v>
      </c>
      <c r="T6216">
        <v>-1</v>
      </c>
      <c r="U6216">
        <v>-1</v>
      </c>
      <c r="V6216">
        <v>-1</v>
      </c>
      <c r="W6216">
        <v>0.8330078125</v>
      </c>
      <c r="X6216">
        <v>1</v>
      </c>
      <c r="Y6216">
        <v>3</v>
      </c>
      <c r="Z6216">
        <v>545155</v>
      </c>
    </row>
    <row r="6217" spans="1:26">
      <c r="A6217">
        <v>588371</v>
      </c>
      <c r="B6217">
        <v>1</v>
      </c>
      <c r="C6217">
        <v>58837101</v>
      </c>
      <c r="D6217">
        <v>3</v>
      </c>
      <c r="E6217">
        <v>2</v>
      </c>
      <c r="F6217">
        <v>15</v>
      </c>
      <c r="G6217">
        <v>1</v>
      </c>
      <c r="H6217">
        <v>30</v>
      </c>
      <c r="I6217">
        <v>6</v>
      </c>
      <c r="J6217">
        <v>1</v>
      </c>
      <c r="K6217">
        <v>2</v>
      </c>
      <c r="L6217">
        <v>-1</v>
      </c>
      <c r="M6217">
        <v>2</v>
      </c>
      <c r="N6217">
        <v>1</v>
      </c>
      <c r="O6217">
        <v>5</v>
      </c>
      <c r="P6217">
        <v>1</v>
      </c>
      <c r="Q6217">
        <v>18.759</v>
      </c>
      <c r="R6217">
        <v>-1</v>
      </c>
      <c r="S6217">
        <v>9</v>
      </c>
      <c r="T6217">
        <v>180.3</v>
      </c>
      <c r="U6217">
        <v>70.099999999999994</v>
      </c>
      <c r="V6217">
        <v>21.563863026095959</v>
      </c>
      <c r="W6217">
        <v>0.90073145245559005</v>
      </c>
      <c r="X6217">
        <v>1</v>
      </c>
      <c r="Y6217">
        <v>3</v>
      </c>
      <c r="Z6217">
        <v>376599</v>
      </c>
    </row>
    <row r="6218" spans="1:26">
      <c r="A6218">
        <v>588371</v>
      </c>
      <c r="B6218">
        <v>2</v>
      </c>
      <c r="C6218">
        <v>58837102</v>
      </c>
      <c r="D6218">
        <v>3</v>
      </c>
      <c r="E6218">
        <v>2</v>
      </c>
      <c r="F6218">
        <v>15</v>
      </c>
      <c r="G6218">
        <v>2</v>
      </c>
      <c r="H6218">
        <v>33</v>
      </c>
      <c r="I6218">
        <v>6</v>
      </c>
      <c r="J6218">
        <v>1</v>
      </c>
      <c r="K6218">
        <v>4</v>
      </c>
      <c r="L6218">
        <v>-1</v>
      </c>
      <c r="M6218">
        <v>2</v>
      </c>
      <c r="N6218">
        <v>1</v>
      </c>
      <c r="O6218">
        <v>5</v>
      </c>
      <c r="P6218">
        <v>1</v>
      </c>
      <c r="Q6218">
        <v>3.645</v>
      </c>
      <c r="R6218">
        <v>-1</v>
      </c>
      <c r="S6218">
        <v>0</v>
      </c>
      <c r="T6218">
        <v>156.5</v>
      </c>
      <c r="U6218">
        <v>55.9</v>
      </c>
      <c r="V6218">
        <v>22.82354622380549</v>
      </c>
      <c r="W6218">
        <v>0.67839195979899503</v>
      </c>
      <c r="X6218">
        <v>1</v>
      </c>
      <c r="Y6218">
        <v>3</v>
      </c>
      <c r="Z6218">
        <v>376599</v>
      </c>
    </row>
    <row r="6219" spans="1:26">
      <c r="A6219">
        <v>588371</v>
      </c>
      <c r="B6219">
        <v>3</v>
      </c>
      <c r="C6219">
        <v>58837103</v>
      </c>
      <c r="D6219">
        <v>3</v>
      </c>
      <c r="E6219">
        <v>2</v>
      </c>
      <c r="F6219">
        <v>15</v>
      </c>
      <c r="G6219">
        <v>2</v>
      </c>
      <c r="H6219">
        <v>78</v>
      </c>
      <c r="I6219">
        <v>5</v>
      </c>
      <c r="J6219">
        <v>1</v>
      </c>
      <c r="K6219">
        <v>7</v>
      </c>
      <c r="L6219">
        <v>-1</v>
      </c>
      <c r="M6219">
        <v>2</v>
      </c>
      <c r="N6219">
        <v>1</v>
      </c>
      <c r="O6219">
        <v>5</v>
      </c>
      <c r="P6219">
        <v>1</v>
      </c>
      <c r="Q6219">
        <v>0.77900000000000003</v>
      </c>
      <c r="R6219">
        <v>-1</v>
      </c>
      <c r="S6219">
        <v>0</v>
      </c>
      <c r="T6219">
        <v>157.19999999999999</v>
      </c>
      <c r="U6219">
        <v>62.7</v>
      </c>
      <c r="V6219">
        <v>25.372453042751982</v>
      </c>
      <c r="W6219">
        <v>0.80754352030947796</v>
      </c>
      <c r="X6219">
        <v>1</v>
      </c>
      <c r="Y6219">
        <v>3</v>
      </c>
      <c r="Z6219">
        <v>376599</v>
      </c>
    </row>
    <row r="6220" spans="1:26">
      <c r="A6220">
        <v>589051</v>
      </c>
      <c r="B6220">
        <v>1</v>
      </c>
      <c r="C6220">
        <v>58905101</v>
      </c>
      <c r="D6220">
        <v>3</v>
      </c>
      <c r="E6220">
        <v>5</v>
      </c>
      <c r="F6220">
        <v>27</v>
      </c>
      <c r="G6220">
        <v>2</v>
      </c>
      <c r="H6220">
        <v>42</v>
      </c>
      <c r="I6220">
        <v>4</v>
      </c>
      <c r="J6220">
        <v>3</v>
      </c>
      <c r="K6220">
        <v>7</v>
      </c>
      <c r="L6220">
        <v>8</v>
      </c>
      <c r="M6220">
        <v>4</v>
      </c>
      <c r="N6220">
        <v>4</v>
      </c>
      <c r="O6220">
        <v>1</v>
      </c>
      <c r="P6220">
        <v>1</v>
      </c>
      <c r="Q6220">
        <v>1.153</v>
      </c>
      <c r="R6220">
        <v>-1</v>
      </c>
      <c r="S6220">
        <v>7</v>
      </c>
      <c r="T6220">
        <v>164.7</v>
      </c>
      <c r="U6220">
        <v>89.5</v>
      </c>
      <c r="V6220">
        <v>32.994065860579255</v>
      </c>
      <c r="W6220">
        <v>0.74675068924773502</v>
      </c>
      <c r="X6220">
        <v>2</v>
      </c>
      <c r="Y6220">
        <v>1</v>
      </c>
      <c r="Z6220">
        <v>593324</v>
      </c>
    </row>
    <row r="6221" spans="1:26">
      <c r="A6221">
        <v>589051</v>
      </c>
      <c r="B6221">
        <v>2</v>
      </c>
      <c r="C6221">
        <v>58905102</v>
      </c>
      <c r="D6221">
        <v>3</v>
      </c>
      <c r="E6221">
        <v>5</v>
      </c>
      <c r="F6221">
        <v>27</v>
      </c>
      <c r="G6221">
        <v>2</v>
      </c>
      <c r="H6221">
        <v>14</v>
      </c>
      <c r="I6221">
        <v>-1</v>
      </c>
      <c r="J6221">
        <v>3</v>
      </c>
      <c r="K6221">
        <v>-1</v>
      </c>
      <c r="L6221">
        <v>8</v>
      </c>
      <c r="M6221">
        <v>4</v>
      </c>
      <c r="N6221">
        <v>-1</v>
      </c>
      <c r="O6221">
        <v>-1</v>
      </c>
      <c r="P6221">
        <v>-1</v>
      </c>
      <c r="Q6221">
        <v>-1</v>
      </c>
      <c r="R6221">
        <v>-1</v>
      </c>
      <c r="S6221">
        <v>-9</v>
      </c>
      <c r="T6221">
        <v>146.9</v>
      </c>
      <c r="U6221">
        <v>41.3</v>
      </c>
      <c r="V6221">
        <v>19.138436700199861</v>
      </c>
      <c r="W6221">
        <v>-1</v>
      </c>
      <c r="X6221">
        <v>1</v>
      </c>
      <c r="Y6221">
        <v>3</v>
      </c>
      <c r="Z6221">
        <v>593324</v>
      </c>
    </row>
    <row r="6222" spans="1:26">
      <c r="A6222">
        <v>589051</v>
      </c>
      <c r="B6222">
        <v>3</v>
      </c>
      <c r="C6222">
        <v>58905103</v>
      </c>
      <c r="D6222">
        <v>3</v>
      </c>
      <c r="E6222">
        <v>5</v>
      </c>
      <c r="F6222">
        <v>27</v>
      </c>
      <c r="G6222">
        <v>2</v>
      </c>
      <c r="H6222">
        <v>8</v>
      </c>
      <c r="I6222">
        <v>-1</v>
      </c>
      <c r="J6222">
        <v>3</v>
      </c>
      <c r="K6222">
        <v>-1</v>
      </c>
      <c r="L6222">
        <v>8</v>
      </c>
      <c r="M6222">
        <v>2</v>
      </c>
      <c r="N6222">
        <v>-1</v>
      </c>
      <c r="O6222">
        <v>-1</v>
      </c>
      <c r="P6222">
        <v>-1</v>
      </c>
      <c r="Q6222">
        <v>-1</v>
      </c>
      <c r="R6222">
        <v>-1</v>
      </c>
      <c r="S6222">
        <v>-2</v>
      </c>
      <c r="T6222">
        <v>132.5</v>
      </c>
      <c r="U6222">
        <v>30.4</v>
      </c>
      <c r="V6222">
        <v>17.315770736917052</v>
      </c>
      <c r="W6222">
        <v>-1</v>
      </c>
      <c r="X6222">
        <v>1</v>
      </c>
      <c r="Y6222">
        <v>3</v>
      </c>
      <c r="Z6222">
        <v>593324</v>
      </c>
    </row>
    <row r="6223" spans="1:26">
      <c r="A6223">
        <v>589151</v>
      </c>
      <c r="B6223">
        <v>1</v>
      </c>
      <c r="C6223">
        <v>58915101</v>
      </c>
      <c r="D6223">
        <v>1</v>
      </c>
      <c r="E6223">
        <v>5</v>
      </c>
      <c r="F6223">
        <v>27</v>
      </c>
      <c r="G6223">
        <v>2</v>
      </c>
      <c r="H6223">
        <v>70</v>
      </c>
      <c r="I6223">
        <v>2</v>
      </c>
      <c r="J6223">
        <v>1</v>
      </c>
      <c r="K6223">
        <v>7</v>
      </c>
      <c r="L6223">
        <v>5</v>
      </c>
      <c r="M6223">
        <v>3</v>
      </c>
      <c r="N6223">
        <v>4</v>
      </c>
      <c r="O6223">
        <v>3</v>
      </c>
      <c r="P6223">
        <v>1</v>
      </c>
      <c r="Q6223">
        <v>0.433</v>
      </c>
      <c r="R6223">
        <v>-1</v>
      </c>
      <c r="S6223">
        <v>5</v>
      </c>
      <c r="T6223">
        <v>155.30000000000001</v>
      </c>
      <c r="U6223">
        <v>66.7</v>
      </c>
      <c r="V6223">
        <v>27.655589642463394</v>
      </c>
      <c r="W6223">
        <v>0.871165644171779</v>
      </c>
      <c r="X6223">
        <v>2</v>
      </c>
      <c r="Y6223">
        <v>3</v>
      </c>
      <c r="Z6223">
        <v>468192</v>
      </c>
    </row>
    <row r="6224" spans="1:26">
      <c r="A6224">
        <v>589181</v>
      </c>
      <c r="B6224">
        <v>1</v>
      </c>
      <c r="C6224">
        <v>58918101</v>
      </c>
      <c r="D6224">
        <v>2</v>
      </c>
      <c r="E6224">
        <v>5</v>
      </c>
      <c r="F6224">
        <v>27</v>
      </c>
      <c r="G6224">
        <v>1</v>
      </c>
      <c r="H6224">
        <v>61</v>
      </c>
      <c r="I6224">
        <v>2</v>
      </c>
      <c r="J6224">
        <v>1</v>
      </c>
      <c r="K6224">
        <v>2</v>
      </c>
      <c r="L6224">
        <v>97</v>
      </c>
      <c r="M6224">
        <v>3</v>
      </c>
      <c r="N6224">
        <v>2</v>
      </c>
      <c r="O6224">
        <v>5</v>
      </c>
      <c r="P6224">
        <v>1</v>
      </c>
      <c r="Q6224">
        <v>14</v>
      </c>
      <c r="R6224">
        <v>-1</v>
      </c>
      <c r="S6224">
        <v>0</v>
      </c>
      <c r="T6224">
        <v>172.5</v>
      </c>
      <c r="U6224">
        <v>81.3</v>
      </c>
      <c r="V6224">
        <v>27.321991178323877</v>
      </c>
      <c r="W6224">
        <v>0.95738893925657298</v>
      </c>
      <c r="X6224">
        <v>2</v>
      </c>
      <c r="Y6224">
        <v>1</v>
      </c>
      <c r="Z6224">
        <v>550322</v>
      </c>
    </row>
    <row r="6225" spans="1:26">
      <c r="A6225">
        <v>589181</v>
      </c>
      <c r="B6225">
        <v>2</v>
      </c>
      <c r="C6225">
        <v>58918102</v>
      </c>
      <c r="D6225">
        <v>2</v>
      </c>
      <c r="E6225">
        <v>5</v>
      </c>
      <c r="F6225">
        <v>27</v>
      </c>
      <c r="G6225">
        <v>2</v>
      </c>
      <c r="H6225">
        <v>56</v>
      </c>
      <c r="I6225">
        <v>2</v>
      </c>
      <c r="J6225">
        <v>1</v>
      </c>
      <c r="K6225">
        <v>7</v>
      </c>
      <c r="L6225">
        <v>97</v>
      </c>
      <c r="M6225">
        <v>2</v>
      </c>
      <c r="N6225">
        <v>4</v>
      </c>
      <c r="O6225">
        <v>2</v>
      </c>
      <c r="P6225">
        <v>1</v>
      </c>
      <c r="Q6225">
        <v>9</v>
      </c>
      <c r="R6225">
        <v>-1</v>
      </c>
      <c r="S6225">
        <v>0</v>
      </c>
      <c r="T6225">
        <v>153.30000000000001</v>
      </c>
      <c r="U6225">
        <v>63.9</v>
      </c>
      <c r="V6225">
        <v>27.19045959536</v>
      </c>
      <c r="W6225">
        <v>0.79513564078578103</v>
      </c>
      <c r="X6225">
        <v>1</v>
      </c>
      <c r="Y6225">
        <v>1</v>
      </c>
      <c r="Z6225">
        <v>550322</v>
      </c>
    </row>
    <row r="6226" spans="1:26">
      <c r="A6226">
        <v>589201</v>
      </c>
      <c r="B6226">
        <v>1</v>
      </c>
      <c r="C6226">
        <v>58920101</v>
      </c>
      <c r="D6226">
        <v>2</v>
      </c>
      <c r="E6226">
        <v>5</v>
      </c>
      <c r="F6226">
        <v>27</v>
      </c>
      <c r="G6226">
        <v>1</v>
      </c>
      <c r="H6226">
        <v>31</v>
      </c>
      <c r="I6226">
        <v>2</v>
      </c>
      <c r="J6226">
        <v>6</v>
      </c>
      <c r="K6226">
        <v>6</v>
      </c>
      <c r="L6226">
        <v>12</v>
      </c>
      <c r="M6226">
        <v>2</v>
      </c>
      <c r="N6226">
        <v>1</v>
      </c>
      <c r="O6226">
        <v>5</v>
      </c>
      <c r="P6226">
        <v>1</v>
      </c>
      <c r="Q6226">
        <v>1.5</v>
      </c>
      <c r="R6226">
        <v>-1</v>
      </c>
      <c r="S6226">
        <v>0</v>
      </c>
      <c r="T6226">
        <v>176.8</v>
      </c>
      <c r="U6226">
        <v>87.6</v>
      </c>
      <c r="V6226">
        <v>28.024610470711078</v>
      </c>
      <c r="W6226">
        <v>-1</v>
      </c>
      <c r="X6226">
        <v>2</v>
      </c>
      <c r="Y6226">
        <v>1</v>
      </c>
      <c r="Z6226">
        <v>318230</v>
      </c>
    </row>
    <row r="6227" spans="1:26">
      <c r="A6227">
        <v>589201</v>
      </c>
      <c r="B6227">
        <v>2</v>
      </c>
      <c r="C6227">
        <v>58920102</v>
      </c>
      <c r="D6227">
        <v>2</v>
      </c>
      <c r="E6227">
        <v>5</v>
      </c>
      <c r="F6227">
        <v>27</v>
      </c>
      <c r="G6227">
        <v>2</v>
      </c>
      <c r="H6227">
        <v>35</v>
      </c>
      <c r="I6227">
        <v>2</v>
      </c>
      <c r="J6227">
        <v>6</v>
      </c>
      <c r="K6227">
        <v>3</v>
      </c>
      <c r="L6227">
        <v>12</v>
      </c>
      <c r="M6227">
        <v>1</v>
      </c>
      <c r="N6227">
        <v>1</v>
      </c>
      <c r="O6227">
        <v>5</v>
      </c>
      <c r="P6227">
        <v>2</v>
      </c>
      <c r="Q6227">
        <v>0</v>
      </c>
      <c r="R6227">
        <v>-1</v>
      </c>
      <c r="S6227">
        <v>1</v>
      </c>
      <c r="T6227">
        <v>173.8</v>
      </c>
      <c r="U6227">
        <v>80.3</v>
      </c>
      <c r="V6227">
        <v>26.583735124033147</v>
      </c>
      <c r="W6227">
        <v>-1</v>
      </c>
      <c r="X6227">
        <v>2</v>
      </c>
      <c r="Y6227">
        <v>1</v>
      </c>
      <c r="Z6227">
        <v>318230</v>
      </c>
    </row>
    <row r="6228" spans="1:26">
      <c r="A6228">
        <v>589251</v>
      </c>
      <c r="B6228">
        <v>1</v>
      </c>
      <c r="C6228">
        <v>58925101</v>
      </c>
      <c r="D6228">
        <v>2</v>
      </c>
      <c r="E6228">
        <v>5</v>
      </c>
      <c r="F6228">
        <v>27</v>
      </c>
      <c r="G6228">
        <v>1</v>
      </c>
      <c r="H6228">
        <v>80</v>
      </c>
      <c r="I6228">
        <v>2</v>
      </c>
      <c r="J6228">
        <v>1</v>
      </c>
      <c r="K6228">
        <v>7</v>
      </c>
      <c r="L6228">
        <v>97</v>
      </c>
      <c r="M6228">
        <v>3</v>
      </c>
      <c r="N6228">
        <v>3</v>
      </c>
      <c r="O6228">
        <v>5</v>
      </c>
      <c r="P6228">
        <v>1</v>
      </c>
      <c r="Q6228">
        <v>6</v>
      </c>
      <c r="R6228">
        <v>-1</v>
      </c>
      <c r="S6228">
        <v>-2</v>
      </c>
      <c r="T6228">
        <v>160.4</v>
      </c>
      <c r="U6228">
        <v>79.5</v>
      </c>
      <c r="V6228">
        <v>30.899994403019875</v>
      </c>
      <c r="W6228">
        <v>-1</v>
      </c>
      <c r="X6228">
        <v>-2</v>
      </c>
      <c r="Y6228">
        <v>-2</v>
      </c>
      <c r="Z6228">
        <v>430316</v>
      </c>
    </row>
    <row r="6229" spans="1:26">
      <c r="A6229">
        <v>589251</v>
      </c>
      <c r="B6229">
        <v>2</v>
      </c>
      <c r="C6229">
        <v>58925102</v>
      </c>
      <c r="D6229">
        <v>2</v>
      </c>
      <c r="E6229">
        <v>5</v>
      </c>
      <c r="F6229">
        <v>27</v>
      </c>
      <c r="G6229">
        <v>2</v>
      </c>
      <c r="H6229">
        <v>82</v>
      </c>
      <c r="I6229">
        <v>2</v>
      </c>
      <c r="J6229">
        <v>1</v>
      </c>
      <c r="K6229">
        <v>6</v>
      </c>
      <c r="L6229">
        <v>97</v>
      </c>
      <c r="M6229">
        <v>3</v>
      </c>
      <c r="N6229">
        <v>1</v>
      </c>
      <c r="O6229">
        <v>5</v>
      </c>
      <c r="P6229">
        <v>2</v>
      </c>
      <c r="Q6229">
        <v>0</v>
      </c>
      <c r="R6229">
        <v>-1</v>
      </c>
      <c r="S6229">
        <v>0</v>
      </c>
      <c r="T6229">
        <v>157.19999999999999</v>
      </c>
      <c r="U6229">
        <v>57.4</v>
      </c>
      <c r="V6229">
        <v>23.227732131642163</v>
      </c>
      <c r="W6229">
        <v>-1</v>
      </c>
      <c r="X6229">
        <v>1</v>
      </c>
      <c r="Y6229">
        <v>3</v>
      </c>
      <c r="Z6229">
        <v>430316</v>
      </c>
    </row>
    <row r="6230" spans="1:26">
      <c r="A6230">
        <v>589271</v>
      </c>
      <c r="B6230">
        <v>1</v>
      </c>
      <c r="C6230">
        <v>58927101</v>
      </c>
      <c r="D6230">
        <v>4</v>
      </c>
      <c r="E6230">
        <v>5</v>
      </c>
      <c r="F6230">
        <v>27</v>
      </c>
      <c r="G6230">
        <v>1</v>
      </c>
      <c r="H6230">
        <v>40</v>
      </c>
      <c r="I6230">
        <v>2</v>
      </c>
      <c r="J6230">
        <v>1</v>
      </c>
      <c r="K6230">
        <v>5</v>
      </c>
      <c r="L6230">
        <v>14</v>
      </c>
      <c r="M6230">
        <v>3</v>
      </c>
      <c r="N6230">
        <v>4</v>
      </c>
      <c r="O6230">
        <v>2</v>
      </c>
      <c r="P6230">
        <v>1</v>
      </c>
      <c r="Q6230">
        <v>6</v>
      </c>
      <c r="R6230">
        <v>-1</v>
      </c>
      <c r="S6230">
        <v>1</v>
      </c>
      <c r="T6230">
        <v>182.2</v>
      </c>
      <c r="U6230">
        <v>90.5</v>
      </c>
      <c r="V6230">
        <v>27.261630926317086</v>
      </c>
      <c r="W6230">
        <v>0.97877145438121005</v>
      </c>
      <c r="X6230">
        <v>2</v>
      </c>
      <c r="Y6230">
        <v>3</v>
      </c>
      <c r="Z6230">
        <v>626362</v>
      </c>
    </row>
    <row r="6231" spans="1:26">
      <c r="A6231">
        <v>589271</v>
      </c>
      <c r="B6231">
        <v>2</v>
      </c>
      <c r="C6231">
        <v>58927102</v>
      </c>
      <c r="D6231">
        <v>4</v>
      </c>
      <c r="E6231">
        <v>5</v>
      </c>
      <c r="F6231">
        <v>27</v>
      </c>
      <c r="G6231">
        <v>2</v>
      </c>
      <c r="H6231">
        <v>38</v>
      </c>
      <c r="I6231">
        <v>2</v>
      </c>
      <c r="J6231">
        <v>1</v>
      </c>
      <c r="K6231">
        <v>4</v>
      </c>
      <c r="L6231">
        <v>14</v>
      </c>
      <c r="M6231">
        <v>1</v>
      </c>
      <c r="N6231">
        <v>4</v>
      </c>
      <c r="O6231">
        <v>2</v>
      </c>
      <c r="P6231">
        <v>2</v>
      </c>
      <c r="Q6231">
        <v>0</v>
      </c>
      <c r="R6231">
        <v>-1</v>
      </c>
      <c r="S6231">
        <v>0</v>
      </c>
      <c r="T6231">
        <v>159.5</v>
      </c>
      <c r="U6231">
        <v>61.2</v>
      </c>
      <c r="V6231">
        <v>24.05636737060367</v>
      </c>
      <c r="W6231">
        <v>0.81058101086443102</v>
      </c>
      <c r="X6231">
        <v>2</v>
      </c>
      <c r="Y6231">
        <v>3</v>
      </c>
      <c r="Z6231">
        <v>626362</v>
      </c>
    </row>
    <row r="6232" spans="1:26">
      <c r="A6232">
        <v>589271</v>
      </c>
      <c r="B6232">
        <v>3</v>
      </c>
      <c r="C6232">
        <v>58927103</v>
      </c>
      <c r="D6232">
        <v>4</v>
      </c>
      <c r="E6232">
        <v>5</v>
      </c>
      <c r="F6232">
        <v>27</v>
      </c>
      <c r="G6232">
        <v>1</v>
      </c>
      <c r="H6232">
        <v>17</v>
      </c>
      <c r="I6232">
        <v>1</v>
      </c>
      <c r="J6232">
        <v>1</v>
      </c>
      <c r="K6232">
        <v>4</v>
      </c>
      <c r="L6232">
        <v>14</v>
      </c>
      <c r="M6232">
        <v>1</v>
      </c>
      <c r="N6232">
        <v>1</v>
      </c>
      <c r="O6232">
        <v>5</v>
      </c>
      <c r="P6232">
        <v>2</v>
      </c>
      <c r="Q6232">
        <v>0.66200000000000003</v>
      </c>
      <c r="R6232">
        <v>1</v>
      </c>
      <c r="S6232">
        <v>0</v>
      </c>
      <c r="T6232">
        <v>174.6</v>
      </c>
      <c r="U6232">
        <v>68.8</v>
      </c>
      <c r="V6232">
        <v>22.56835785018022</v>
      </c>
      <c r="W6232">
        <v>0.79099363680861501</v>
      </c>
      <c r="X6232">
        <v>1</v>
      </c>
      <c r="Y6232">
        <v>1</v>
      </c>
      <c r="Z6232">
        <v>626362</v>
      </c>
    </row>
    <row r="6233" spans="1:26">
      <c r="A6233">
        <v>589271</v>
      </c>
      <c r="B6233">
        <v>4</v>
      </c>
      <c r="C6233">
        <v>58927104</v>
      </c>
      <c r="D6233">
        <v>4</v>
      </c>
      <c r="E6233">
        <v>5</v>
      </c>
      <c r="F6233">
        <v>27</v>
      </c>
      <c r="G6233">
        <v>1</v>
      </c>
      <c r="H6233">
        <v>11</v>
      </c>
      <c r="I6233">
        <v>-1</v>
      </c>
      <c r="J6233">
        <v>1</v>
      </c>
      <c r="K6233">
        <v>-1</v>
      </c>
      <c r="L6233">
        <v>14</v>
      </c>
      <c r="M6233">
        <v>1</v>
      </c>
      <c r="N6233">
        <v>-1</v>
      </c>
      <c r="O6233">
        <v>-1</v>
      </c>
      <c r="P6233">
        <v>-1</v>
      </c>
      <c r="Q6233">
        <v>-1</v>
      </c>
      <c r="R6233">
        <v>-1</v>
      </c>
      <c r="S6233">
        <v>-2</v>
      </c>
      <c r="T6233">
        <v>145.69999999999999</v>
      </c>
      <c r="U6233">
        <v>33.299999999999997</v>
      </c>
      <c r="V6233">
        <v>15.686466630457467</v>
      </c>
      <c r="W6233">
        <v>-1</v>
      </c>
      <c r="X6233">
        <v>-8</v>
      </c>
      <c r="Y6233">
        <v>3</v>
      </c>
      <c r="Z6233">
        <v>626362</v>
      </c>
    </row>
    <row r="6234" spans="1:26">
      <c r="A6234">
        <v>589341</v>
      </c>
      <c r="B6234">
        <v>1</v>
      </c>
      <c r="C6234">
        <v>58934101</v>
      </c>
      <c r="D6234">
        <v>2</v>
      </c>
      <c r="E6234">
        <v>5</v>
      </c>
      <c r="F6234">
        <v>27</v>
      </c>
      <c r="G6234">
        <v>1</v>
      </c>
      <c r="H6234">
        <v>55</v>
      </c>
      <c r="I6234">
        <v>2</v>
      </c>
      <c r="J6234">
        <v>1</v>
      </c>
      <c r="K6234">
        <v>2</v>
      </c>
      <c r="L6234">
        <v>96</v>
      </c>
      <c r="M6234">
        <v>3</v>
      </c>
      <c r="N6234">
        <v>4</v>
      </c>
      <c r="O6234">
        <v>3</v>
      </c>
      <c r="P6234">
        <v>2</v>
      </c>
      <c r="Q6234">
        <v>0</v>
      </c>
      <c r="R6234">
        <v>-1</v>
      </c>
      <c r="S6234">
        <v>4</v>
      </c>
      <c r="T6234">
        <v>164.5</v>
      </c>
      <c r="U6234">
        <v>80.2</v>
      </c>
      <c r="V6234">
        <v>29.637568019512017</v>
      </c>
      <c r="W6234">
        <v>1.0209790209790199</v>
      </c>
      <c r="X6234">
        <v>2</v>
      </c>
      <c r="Y6234">
        <v>1</v>
      </c>
      <c r="Z6234">
        <v>344404</v>
      </c>
    </row>
    <row r="6235" spans="1:26">
      <c r="A6235">
        <v>589341</v>
      </c>
      <c r="B6235">
        <v>2</v>
      </c>
      <c r="C6235">
        <v>58934102</v>
      </c>
      <c r="D6235">
        <v>2</v>
      </c>
      <c r="E6235">
        <v>5</v>
      </c>
      <c r="F6235">
        <v>27</v>
      </c>
      <c r="G6235">
        <v>2</v>
      </c>
      <c r="H6235">
        <v>51</v>
      </c>
      <c r="I6235">
        <v>2</v>
      </c>
      <c r="J6235">
        <v>1</v>
      </c>
      <c r="K6235">
        <v>4</v>
      </c>
      <c r="L6235">
        <v>96</v>
      </c>
      <c r="M6235">
        <v>2</v>
      </c>
      <c r="N6235">
        <v>1</v>
      </c>
      <c r="O6235">
        <v>5</v>
      </c>
      <c r="P6235">
        <v>1</v>
      </c>
      <c r="Q6235">
        <v>1.355</v>
      </c>
      <c r="R6235">
        <v>-1</v>
      </c>
      <c r="S6235">
        <v>7</v>
      </c>
      <c r="T6235">
        <v>160.9</v>
      </c>
      <c r="U6235">
        <v>61.4</v>
      </c>
      <c r="V6235">
        <v>23.716810467534046</v>
      </c>
      <c r="W6235">
        <v>0.76598768356229296</v>
      </c>
      <c r="X6235">
        <v>2</v>
      </c>
      <c r="Y6235">
        <v>1</v>
      </c>
      <c r="Z6235">
        <v>344404</v>
      </c>
    </row>
    <row r="6236" spans="1:26">
      <c r="A6236">
        <v>589351</v>
      </c>
      <c r="B6236">
        <v>1</v>
      </c>
      <c r="C6236">
        <v>58935101</v>
      </c>
      <c r="D6236">
        <v>3</v>
      </c>
      <c r="E6236">
        <v>5</v>
      </c>
      <c r="F6236">
        <v>27</v>
      </c>
      <c r="G6236">
        <v>2</v>
      </c>
      <c r="H6236">
        <v>41</v>
      </c>
      <c r="I6236">
        <v>1</v>
      </c>
      <c r="J6236">
        <v>1</v>
      </c>
      <c r="K6236">
        <v>4</v>
      </c>
      <c r="L6236">
        <v>6</v>
      </c>
      <c r="M6236">
        <v>2</v>
      </c>
      <c r="N6236">
        <v>1</v>
      </c>
      <c r="O6236">
        <v>5</v>
      </c>
      <c r="P6236">
        <v>1</v>
      </c>
      <c r="Q6236">
        <v>35</v>
      </c>
      <c r="R6236">
        <v>-1</v>
      </c>
      <c r="S6236">
        <v>1</v>
      </c>
      <c r="T6236">
        <v>153.19999999999999</v>
      </c>
      <c r="U6236">
        <v>79.900000000000006</v>
      </c>
      <c r="V6236">
        <v>34.043111617094681</v>
      </c>
      <c r="W6236">
        <v>0.85055124540628801</v>
      </c>
      <c r="X6236">
        <v>2</v>
      </c>
      <c r="Y6236">
        <v>1</v>
      </c>
      <c r="Z6236">
        <v>400382</v>
      </c>
    </row>
    <row r="6237" spans="1:26">
      <c r="A6237">
        <v>589351</v>
      </c>
      <c r="B6237">
        <v>2</v>
      </c>
      <c r="C6237">
        <v>58935102</v>
      </c>
      <c r="D6237">
        <v>3</v>
      </c>
      <c r="E6237">
        <v>5</v>
      </c>
      <c r="F6237">
        <v>27</v>
      </c>
      <c r="G6237">
        <v>2</v>
      </c>
      <c r="H6237">
        <v>15</v>
      </c>
      <c r="I6237">
        <v>-1</v>
      </c>
      <c r="J6237">
        <v>1</v>
      </c>
      <c r="K6237">
        <v>-1</v>
      </c>
      <c r="L6237">
        <v>6</v>
      </c>
      <c r="M6237">
        <v>2</v>
      </c>
      <c r="N6237">
        <v>-1</v>
      </c>
      <c r="O6237">
        <v>-1</v>
      </c>
      <c r="P6237">
        <v>-1</v>
      </c>
      <c r="Q6237">
        <v>-1</v>
      </c>
      <c r="R6237">
        <v>-1</v>
      </c>
      <c r="S6237">
        <v>0</v>
      </c>
      <c r="T6237">
        <v>165.5</v>
      </c>
      <c r="U6237">
        <v>78.7</v>
      </c>
      <c r="V6237">
        <v>28.732852018510236</v>
      </c>
      <c r="W6237">
        <v>-1</v>
      </c>
      <c r="X6237">
        <v>2</v>
      </c>
      <c r="Y6237">
        <v>1</v>
      </c>
      <c r="Z6237">
        <v>400382</v>
      </c>
    </row>
    <row r="6238" spans="1:26">
      <c r="A6238">
        <v>589351</v>
      </c>
      <c r="B6238">
        <v>3</v>
      </c>
      <c r="C6238">
        <v>58935103</v>
      </c>
      <c r="D6238">
        <v>3</v>
      </c>
      <c r="E6238">
        <v>5</v>
      </c>
      <c r="F6238">
        <v>27</v>
      </c>
      <c r="G6238">
        <v>1</v>
      </c>
      <c r="H6238">
        <v>10</v>
      </c>
      <c r="I6238">
        <v>-1</v>
      </c>
      <c r="J6238">
        <v>1</v>
      </c>
      <c r="K6238">
        <v>-1</v>
      </c>
      <c r="L6238">
        <v>6</v>
      </c>
      <c r="M6238">
        <v>2</v>
      </c>
      <c r="N6238">
        <v>-1</v>
      </c>
      <c r="O6238">
        <v>-1</v>
      </c>
      <c r="P6238">
        <v>-1</v>
      </c>
      <c r="Q6238">
        <v>-1</v>
      </c>
      <c r="R6238">
        <v>-1</v>
      </c>
      <c r="S6238">
        <v>-2</v>
      </c>
      <c r="T6238">
        <v>143.30000000000001</v>
      </c>
      <c r="U6238">
        <v>35</v>
      </c>
      <c r="V6238">
        <v>17.044162398727238</v>
      </c>
      <c r="W6238">
        <v>-1</v>
      </c>
      <c r="X6238">
        <v>1</v>
      </c>
      <c r="Y6238">
        <v>3</v>
      </c>
      <c r="Z6238">
        <v>400382</v>
      </c>
    </row>
    <row r="6239" spans="1:26">
      <c r="A6239">
        <v>589371</v>
      </c>
      <c r="B6239">
        <v>1</v>
      </c>
      <c r="C6239">
        <v>58937101</v>
      </c>
      <c r="D6239">
        <v>1</v>
      </c>
      <c r="E6239">
        <v>5</v>
      </c>
      <c r="F6239">
        <v>27</v>
      </c>
      <c r="G6239">
        <v>2</v>
      </c>
      <c r="H6239">
        <v>23</v>
      </c>
      <c r="I6239">
        <v>6</v>
      </c>
      <c r="J6239">
        <v>1</v>
      </c>
      <c r="K6239">
        <v>4</v>
      </c>
      <c r="L6239">
        <v>14</v>
      </c>
      <c r="M6239">
        <v>1</v>
      </c>
      <c r="N6239">
        <v>3</v>
      </c>
      <c r="O6239">
        <v>5</v>
      </c>
      <c r="P6239">
        <v>1</v>
      </c>
      <c r="Q6239">
        <v>24.125</v>
      </c>
      <c r="R6239">
        <v>4</v>
      </c>
      <c r="S6239">
        <v>2</v>
      </c>
      <c r="T6239">
        <v>160.9</v>
      </c>
      <c r="U6239">
        <v>65.3</v>
      </c>
      <c r="V6239">
        <v>25.22325282622106</v>
      </c>
      <c r="W6239">
        <v>0.7917663954045</v>
      </c>
      <c r="X6239">
        <v>1</v>
      </c>
      <c r="Y6239">
        <v>3</v>
      </c>
      <c r="Z6239">
        <v>304358</v>
      </c>
    </row>
    <row r="6240" spans="1:26">
      <c r="A6240">
        <v>590051</v>
      </c>
      <c r="B6240">
        <v>1</v>
      </c>
      <c r="C6240">
        <v>59005101</v>
      </c>
      <c r="D6240">
        <v>1</v>
      </c>
      <c r="E6240">
        <v>8</v>
      </c>
      <c r="F6240">
        <v>17</v>
      </c>
      <c r="G6240">
        <v>1</v>
      </c>
      <c r="H6240">
        <v>49</v>
      </c>
      <c r="I6240">
        <v>4</v>
      </c>
      <c r="J6240">
        <v>1</v>
      </c>
      <c r="K6240">
        <v>4</v>
      </c>
      <c r="L6240">
        <v>7</v>
      </c>
      <c r="M6240">
        <v>5</v>
      </c>
      <c r="N6240">
        <v>1</v>
      </c>
      <c r="O6240">
        <v>5</v>
      </c>
      <c r="P6240">
        <v>1</v>
      </c>
      <c r="Q6240">
        <v>42</v>
      </c>
      <c r="R6240">
        <v>-1</v>
      </c>
      <c r="S6240">
        <v>8</v>
      </c>
      <c r="T6240">
        <v>173.8</v>
      </c>
      <c r="U6240">
        <v>53.5</v>
      </c>
      <c r="V6240">
        <v>17.711454908291074</v>
      </c>
      <c r="W6240">
        <v>0.88485187255450004</v>
      </c>
      <c r="X6240">
        <v>1</v>
      </c>
      <c r="Y6240">
        <v>2</v>
      </c>
      <c r="Z6240">
        <v>354407</v>
      </c>
    </row>
    <row r="6241" spans="1:26">
      <c r="A6241">
        <v>590151</v>
      </c>
      <c r="B6241">
        <v>1</v>
      </c>
      <c r="C6241">
        <v>59015101</v>
      </c>
      <c r="D6241">
        <v>3</v>
      </c>
      <c r="E6241">
        <v>8</v>
      </c>
      <c r="F6241">
        <v>17</v>
      </c>
      <c r="G6241">
        <v>1</v>
      </c>
      <c r="H6241">
        <v>26</v>
      </c>
      <c r="I6241">
        <v>6</v>
      </c>
      <c r="J6241">
        <v>1</v>
      </c>
      <c r="K6241">
        <v>1</v>
      </c>
      <c r="L6241">
        <v>97</v>
      </c>
      <c r="M6241">
        <v>2</v>
      </c>
      <c r="N6241">
        <v>4</v>
      </c>
      <c r="O6241">
        <v>2</v>
      </c>
      <c r="P6241">
        <v>1</v>
      </c>
      <c r="Q6241">
        <v>10.96</v>
      </c>
      <c r="R6241">
        <v>-1</v>
      </c>
      <c r="S6241">
        <v>0</v>
      </c>
      <c r="T6241">
        <v>177</v>
      </c>
      <c r="U6241">
        <v>67.7</v>
      </c>
      <c r="V6241">
        <v>21.609371508825689</v>
      </c>
      <c r="W6241">
        <v>0.79925650557620798</v>
      </c>
      <c r="X6241">
        <v>1</v>
      </c>
      <c r="Y6241">
        <v>3</v>
      </c>
      <c r="Z6241">
        <v>402320</v>
      </c>
    </row>
    <row r="6242" spans="1:26">
      <c r="A6242">
        <v>590151</v>
      </c>
      <c r="B6242">
        <v>2</v>
      </c>
      <c r="C6242">
        <v>59015102</v>
      </c>
      <c r="D6242">
        <v>3</v>
      </c>
      <c r="E6242">
        <v>8</v>
      </c>
      <c r="F6242">
        <v>17</v>
      </c>
      <c r="G6242">
        <v>2</v>
      </c>
      <c r="H6242">
        <v>28</v>
      </c>
      <c r="I6242">
        <v>6</v>
      </c>
      <c r="J6242">
        <v>1</v>
      </c>
      <c r="K6242">
        <v>1</v>
      </c>
      <c r="L6242">
        <v>97</v>
      </c>
      <c r="M6242">
        <v>2</v>
      </c>
      <c r="N6242">
        <v>4</v>
      </c>
      <c r="O6242">
        <v>1</v>
      </c>
      <c r="P6242">
        <v>1</v>
      </c>
      <c r="Q6242">
        <v>34</v>
      </c>
      <c r="R6242">
        <v>-1</v>
      </c>
      <c r="S6242">
        <v>0</v>
      </c>
      <c r="T6242">
        <v>169.2</v>
      </c>
      <c r="U6242">
        <v>59.3</v>
      </c>
      <c r="V6242">
        <v>20.713523241062099</v>
      </c>
      <c r="W6242">
        <v>0.77042178323545096</v>
      </c>
      <c r="X6242">
        <v>1</v>
      </c>
      <c r="Y6242">
        <v>3</v>
      </c>
      <c r="Z6242">
        <v>402320</v>
      </c>
    </row>
    <row r="6243" spans="1:26">
      <c r="A6243">
        <v>590151</v>
      </c>
      <c r="B6243">
        <v>3</v>
      </c>
      <c r="C6243">
        <v>59015103</v>
      </c>
      <c r="D6243">
        <v>3</v>
      </c>
      <c r="E6243">
        <v>8</v>
      </c>
      <c r="F6243">
        <v>17</v>
      </c>
      <c r="G6243">
        <v>1</v>
      </c>
      <c r="H6243">
        <v>1</v>
      </c>
      <c r="I6243">
        <v>-1</v>
      </c>
      <c r="J6243">
        <v>1</v>
      </c>
      <c r="K6243">
        <v>-1</v>
      </c>
      <c r="L6243">
        <v>97</v>
      </c>
      <c r="M6243">
        <v>1</v>
      </c>
      <c r="N6243">
        <v>-1</v>
      </c>
      <c r="O6243">
        <v>-1</v>
      </c>
      <c r="P6243">
        <v>-1</v>
      </c>
      <c r="Q6243">
        <v>-1</v>
      </c>
      <c r="R6243">
        <v>-1</v>
      </c>
      <c r="S6243">
        <v>-2</v>
      </c>
      <c r="T6243">
        <v>-1</v>
      </c>
      <c r="U6243">
        <v>-1</v>
      </c>
      <c r="V6243">
        <v>-1</v>
      </c>
      <c r="W6243">
        <v>-1</v>
      </c>
      <c r="X6243">
        <v>-2</v>
      </c>
      <c r="Y6243">
        <v>-2</v>
      </c>
      <c r="Z6243">
        <v>402320</v>
      </c>
    </row>
    <row r="6244" spans="1:26">
      <c r="A6244">
        <v>590181</v>
      </c>
      <c r="B6244">
        <v>1</v>
      </c>
      <c r="C6244">
        <v>59018101</v>
      </c>
      <c r="D6244">
        <v>1</v>
      </c>
      <c r="E6244">
        <v>8</v>
      </c>
      <c r="F6244">
        <v>17</v>
      </c>
      <c r="G6244">
        <v>1</v>
      </c>
      <c r="H6244">
        <v>26</v>
      </c>
      <c r="I6244">
        <v>1</v>
      </c>
      <c r="J6244">
        <v>1</v>
      </c>
      <c r="K6244">
        <v>1</v>
      </c>
      <c r="L6244">
        <v>20</v>
      </c>
      <c r="M6244">
        <v>1</v>
      </c>
      <c r="N6244">
        <v>1</v>
      </c>
      <c r="O6244">
        <v>5</v>
      </c>
      <c r="P6244">
        <v>1</v>
      </c>
      <c r="Q6244">
        <v>0.748</v>
      </c>
      <c r="R6244">
        <v>-1</v>
      </c>
      <c r="S6244">
        <v>0</v>
      </c>
      <c r="T6244">
        <v>182.2</v>
      </c>
      <c r="U6244">
        <v>66.7</v>
      </c>
      <c r="V6244">
        <v>20.092273842932041</v>
      </c>
      <c r="W6244">
        <v>0.77113924050632898</v>
      </c>
      <c r="X6244">
        <v>3</v>
      </c>
      <c r="Y6244">
        <v>3</v>
      </c>
      <c r="Z6244">
        <v>520307</v>
      </c>
    </row>
    <row r="6245" spans="1:26">
      <c r="A6245">
        <v>590201</v>
      </c>
      <c r="B6245">
        <v>1</v>
      </c>
      <c r="C6245">
        <v>59020101</v>
      </c>
      <c r="D6245">
        <v>4</v>
      </c>
      <c r="E6245">
        <v>8</v>
      </c>
      <c r="F6245">
        <v>17</v>
      </c>
      <c r="G6245">
        <v>1</v>
      </c>
      <c r="H6245">
        <v>20</v>
      </c>
      <c r="I6245">
        <v>1</v>
      </c>
      <c r="J6245">
        <v>1</v>
      </c>
      <c r="K6245">
        <v>3</v>
      </c>
      <c r="L6245">
        <v>-1</v>
      </c>
      <c r="M6245">
        <v>2</v>
      </c>
      <c r="N6245">
        <v>1</v>
      </c>
      <c r="O6245">
        <v>5</v>
      </c>
      <c r="P6245">
        <v>1</v>
      </c>
      <c r="Q6245">
        <v>27.75</v>
      </c>
      <c r="R6245">
        <v>3</v>
      </c>
      <c r="S6245">
        <v>0</v>
      </c>
      <c r="T6245">
        <v>-1</v>
      </c>
      <c r="U6245">
        <v>-1</v>
      </c>
      <c r="V6245">
        <v>-1</v>
      </c>
      <c r="W6245">
        <v>-1</v>
      </c>
      <c r="X6245">
        <v>1</v>
      </c>
      <c r="Y6245">
        <v>3</v>
      </c>
      <c r="Z6245">
        <v>654204</v>
      </c>
    </row>
    <row r="6246" spans="1:26">
      <c r="A6246">
        <v>590201</v>
      </c>
      <c r="B6246">
        <v>2</v>
      </c>
      <c r="C6246">
        <v>59020102</v>
      </c>
      <c r="D6246">
        <v>4</v>
      </c>
      <c r="E6246">
        <v>8</v>
      </c>
      <c r="F6246">
        <v>17</v>
      </c>
      <c r="G6246">
        <v>1</v>
      </c>
      <c r="H6246">
        <v>20</v>
      </c>
      <c r="I6246">
        <v>1</v>
      </c>
      <c r="J6246">
        <v>1</v>
      </c>
      <c r="K6246">
        <v>3</v>
      </c>
      <c r="L6246">
        <v>-1</v>
      </c>
      <c r="M6246">
        <v>3</v>
      </c>
      <c r="N6246">
        <v>-1</v>
      </c>
      <c r="O6246">
        <v>-1</v>
      </c>
      <c r="P6246">
        <v>-1</v>
      </c>
      <c r="Q6246">
        <v>-1</v>
      </c>
      <c r="R6246">
        <v>3</v>
      </c>
      <c r="S6246">
        <v>-2</v>
      </c>
      <c r="T6246">
        <v>-1</v>
      </c>
      <c r="U6246">
        <v>-1</v>
      </c>
      <c r="V6246">
        <v>-1</v>
      </c>
      <c r="W6246">
        <v>-1</v>
      </c>
      <c r="X6246">
        <v>-2</v>
      </c>
      <c r="Y6246">
        <v>-2</v>
      </c>
      <c r="Z6246">
        <v>654204</v>
      </c>
    </row>
    <row r="6247" spans="1:26">
      <c r="A6247">
        <v>590201</v>
      </c>
      <c r="B6247">
        <v>3</v>
      </c>
      <c r="C6247">
        <v>59020103</v>
      </c>
      <c r="D6247">
        <v>4</v>
      </c>
      <c r="E6247">
        <v>8</v>
      </c>
      <c r="F6247">
        <v>17</v>
      </c>
      <c r="G6247">
        <v>1</v>
      </c>
      <c r="H6247">
        <v>20</v>
      </c>
      <c r="I6247">
        <v>1</v>
      </c>
      <c r="J6247">
        <v>1</v>
      </c>
      <c r="K6247">
        <v>3</v>
      </c>
      <c r="L6247">
        <v>-1</v>
      </c>
      <c r="M6247">
        <v>2</v>
      </c>
      <c r="N6247">
        <v>1</v>
      </c>
      <c r="O6247">
        <v>5</v>
      </c>
      <c r="P6247">
        <v>1</v>
      </c>
      <c r="Q6247">
        <v>48.058</v>
      </c>
      <c r="R6247">
        <v>4</v>
      </c>
      <c r="S6247">
        <v>1</v>
      </c>
      <c r="T6247">
        <v>-1</v>
      </c>
      <c r="U6247">
        <v>-1</v>
      </c>
      <c r="V6247">
        <v>-1</v>
      </c>
      <c r="W6247">
        <v>-1</v>
      </c>
      <c r="X6247">
        <v>2</v>
      </c>
      <c r="Y6247">
        <v>1</v>
      </c>
      <c r="Z6247">
        <v>654204</v>
      </c>
    </row>
    <row r="6248" spans="1:26">
      <c r="A6248">
        <v>590201</v>
      </c>
      <c r="B6248">
        <v>4</v>
      </c>
      <c r="C6248">
        <v>59020104</v>
      </c>
      <c r="D6248">
        <v>4</v>
      </c>
      <c r="E6248">
        <v>8</v>
      </c>
      <c r="F6248">
        <v>17</v>
      </c>
      <c r="G6248">
        <v>1</v>
      </c>
      <c r="H6248">
        <v>20</v>
      </c>
      <c r="I6248">
        <v>1</v>
      </c>
      <c r="J6248">
        <v>1</v>
      </c>
      <c r="K6248">
        <v>3</v>
      </c>
      <c r="L6248">
        <v>-1</v>
      </c>
      <c r="M6248">
        <v>2</v>
      </c>
      <c r="N6248">
        <v>2</v>
      </c>
      <c r="O6248">
        <v>5</v>
      </c>
      <c r="P6248">
        <v>1</v>
      </c>
      <c r="Q6248">
        <v>19.5</v>
      </c>
      <c r="R6248">
        <v>2</v>
      </c>
      <c r="S6248">
        <v>-2</v>
      </c>
      <c r="T6248">
        <v>-1</v>
      </c>
      <c r="U6248">
        <v>-1</v>
      </c>
      <c r="V6248">
        <v>-1</v>
      </c>
      <c r="W6248">
        <v>-1</v>
      </c>
      <c r="X6248">
        <v>-2</v>
      </c>
      <c r="Y6248">
        <v>-2</v>
      </c>
      <c r="Z6248">
        <v>654204</v>
      </c>
    </row>
    <row r="6249" spans="1:26">
      <c r="A6249">
        <v>590271</v>
      </c>
      <c r="B6249">
        <v>1</v>
      </c>
      <c r="C6249">
        <v>59027101</v>
      </c>
      <c r="D6249">
        <v>1</v>
      </c>
      <c r="E6249">
        <v>8</v>
      </c>
      <c r="F6249">
        <v>17</v>
      </c>
      <c r="G6249">
        <v>1</v>
      </c>
      <c r="H6249">
        <v>32</v>
      </c>
      <c r="I6249">
        <v>1</v>
      </c>
      <c r="J6249">
        <v>1</v>
      </c>
      <c r="K6249">
        <v>1</v>
      </c>
      <c r="L6249">
        <v>1</v>
      </c>
      <c r="M6249">
        <v>1</v>
      </c>
      <c r="N6249">
        <v>1</v>
      </c>
      <c r="O6249">
        <v>5</v>
      </c>
      <c r="P6249">
        <v>1</v>
      </c>
      <c r="Q6249">
        <v>15.705500000000001</v>
      </c>
      <c r="R6249">
        <v>-1</v>
      </c>
      <c r="S6249">
        <v>0</v>
      </c>
      <c r="T6249">
        <v>176.4</v>
      </c>
      <c r="U6249">
        <v>83.1</v>
      </c>
      <c r="V6249">
        <v>26.705693615314601</v>
      </c>
      <c r="W6249">
        <v>0.85461501673840301</v>
      </c>
      <c r="X6249">
        <v>2</v>
      </c>
      <c r="Y6249">
        <v>3</v>
      </c>
      <c r="Z6249">
        <v>411325</v>
      </c>
    </row>
    <row r="6250" spans="1:26">
      <c r="A6250">
        <v>590341</v>
      </c>
      <c r="B6250">
        <v>1</v>
      </c>
      <c r="C6250">
        <v>59034101</v>
      </c>
      <c r="D6250">
        <v>1</v>
      </c>
      <c r="E6250">
        <v>8</v>
      </c>
      <c r="F6250">
        <v>17</v>
      </c>
      <c r="G6250">
        <v>2</v>
      </c>
      <c r="H6250">
        <v>25</v>
      </c>
      <c r="I6250">
        <v>6</v>
      </c>
      <c r="J6250">
        <v>1</v>
      </c>
      <c r="K6250">
        <v>1</v>
      </c>
      <c r="L6250">
        <v>17</v>
      </c>
      <c r="M6250">
        <v>2</v>
      </c>
      <c r="N6250">
        <v>1</v>
      </c>
      <c r="O6250">
        <v>5</v>
      </c>
      <c r="P6250">
        <v>1</v>
      </c>
      <c r="Q6250">
        <v>12.75</v>
      </c>
      <c r="R6250">
        <v>-1</v>
      </c>
      <c r="S6250">
        <v>2</v>
      </c>
      <c r="T6250">
        <v>160.6</v>
      </c>
      <c r="U6250">
        <v>62.2</v>
      </c>
      <c r="V6250">
        <v>24.115668360708373</v>
      </c>
      <c r="W6250">
        <v>0.795419847328244</v>
      </c>
      <c r="X6250">
        <v>1</v>
      </c>
      <c r="Y6250">
        <v>1</v>
      </c>
      <c r="Z6250">
        <v>398194</v>
      </c>
    </row>
    <row r="6251" spans="1:26">
      <c r="A6251">
        <v>590351</v>
      </c>
      <c r="B6251">
        <v>1</v>
      </c>
      <c r="C6251">
        <v>59035101</v>
      </c>
      <c r="D6251">
        <v>1</v>
      </c>
      <c r="E6251">
        <v>8</v>
      </c>
      <c r="F6251">
        <v>17</v>
      </c>
      <c r="G6251">
        <v>2</v>
      </c>
      <c r="H6251">
        <v>85</v>
      </c>
      <c r="I6251">
        <v>4</v>
      </c>
      <c r="J6251">
        <v>1</v>
      </c>
      <c r="K6251">
        <v>2</v>
      </c>
      <c r="L6251">
        <v>96</v>
      </c>
      <c r="M6251">
        <v>1</v>
      </c>
      <c r="N6251">
        <v>1</v>
      </c>
      <c r="O6251">
        <v>5</v>
      </c>
      <c r="P6251">
        <v>2</v>
      </c>
      <c r="Q6251">
        <v>2.9000000000000001E-2</v>
      </c>
      <c r="R6251">
        <v>-1</v>
      </c>
      <c r="S6251">
        <v>3</v>
      </c>
      <c r="T6251">
        <v>153.19999999999999</v>
      </c>
      <c r="U6251">
        <v>63.8</v>
      </c>
      <c r="V6251">
        <v>27.183360715527414</v>
      </c>
      <c r="W6251">
        <v>0.784815618221258</v>
      </c>
      <c r="X6251">
        <v>2</v>
      </c>
      <c r="Y6251">
        <v>-9</v>
      </c>
      <c r="Z6251">
        <v>192437</v>
      </c>
    </row>
    <row r="6252" spans="1:26">
      <c r="A6252">
        <v>590371</v>
      </c>
      <c r="B6252">
        <v>1</v>
      </c>
      <c r="C6252">
        <v>59037101</v>
      </c>
      <c r="D6252">
        <v>2</v>
      </c>
      <c r="E6252">
        <v>8</v>
      </c>
      <c r="F6252">
        <v>17</v>
      </c>
      <c r="G6252">
        <v>1</v>
      </c>
      <c r="H6252">
        <v>47</v>
      </c>
      <c r="I6252">
        <v>2</v>
      </c>
      <c r="J6252">
        <v>1</v>
      </c>
      <c r="K6252">
        <v>1</v>
      </c>
      <c r="L6252">
        <v>21</v>
      </c>
      <c r="M6252">
        <v>2</v>
      </c>
      <c r="N6252">
        <v>1</v>
      </c>
      <c r="O6252">
        <v>5</v>
      </c>
      <c r="P6252">
        <v>1</v>
      </c>
      <c r="Q6252">
        <v>17.995999999999999</v>
      </c>
      <c r="R6252">
        <v>-1</v>
      </c>
      <c r="S6252">
        <v>0</v>
      </c>
      <c r="T6252">
        <v>-1</v>
      </c>
      <c r="U6252">
        <v>-1</v>
      </c>
      <c r="V6252">
        <v>-1</v>
      </c>
      <c r="W6252">
        <v>0.99900249376558603</v>
      </c>
      <c r="X6252">
        <v>2</v>
      </c>
      <c r="Y6252">
        <v>1</v>
      </c>
      <c r="Z6252">
        <v>432349</v>
      </c>
    </row>
    <row r="6253" spans="1:26">
      <c r="A6253">
        <v>590371</v>
      </c>
      <c r="B6253">
        <v>2</v>
      </c>
      <c r="C6253">
        <v>59037102</v>
      </c>
      <c r="D6253">
        <v>2</v>
      </c>
      <c r="E6253">
        <v>8</v>
      </c>
      <c r="F6253">
        <v>17</v>
      </c>
      <c r="G6253">
        <v>2</v>
      </c>
      <c r="H6253">
        <v>35</v>
      </c>
      <c r="I6253">
        <v>2</v>
      </c>
      <c r="J6253">
        <v>1</v>
      </c>
      <c r="K6253">
        <v>1</v>
      </c>
      <c r="L6253">
        <v>21</v>
      </c>
      <c r="M6253">
        <v>1</v>
      </c>
      <c r="N6253">
        <v>4</v>
      </c>
      <c r="O6253">
        <v>1</v>
      </c>
      <c r="P6253">
        <v>1</v>
      </c>
      <c r="Q6253">
        <v>22.47</v>
      </c>
      <c r="R6253">
        <v>-1</v>
      </c>
      <c r="S6253">
        <v>0</v>
      </c>
      <c r="T6253">
        <v>-1</v>
      </c>
      <c r="U6253">
        <v>-1</v>
      </c>
      <c r="V6253">
        <v>-1</v>
      </c>
      <c r="W6253">
        <v>0.80329327992879396</v>
      </c>
      <c r="X6253">
        <v>2</v>
      </c>
      <c r="Y6253">
        <v>1</v>
      </c>
      <c r="Z6253">
        <v>432349</v>
      </c>
    </row>
    <row r="6254" spans="1:26">
      <c r="A6254">
        <v>591051</v>
      </c>
      <c r="B6254">
        <v>1</v>
      </c>
      <c r="C6254">
        <v>59105101</v>
      </c>
      <c r="D6254">
        <v>3</v>
      </c>
      <c r="E6254">
        <v>3</v>
      </c>
      <c r="F6254">
        <v>11</v>
      </c>
      <c r="G6254">
        <v>2</v>
      </c>
      <c r="H6254">
        <v>35</v>
      </c>
      <c r="I6254">
        <v>4</v>
      </c>
      <c r="J6254">
        <v>1</v>
      </c>
      <c r="K6254">
        <v>5</v>
      </c>
      <c r="L6254">
        <v>8</v>
      </c>
      <c r="M6254">
        <v>3</v>
      </c>
      <c r="N6254">
        <v>4</v>
      </c>
      <c r="O6254">
        <v>2</v>
      </c>
      <c r="P6254">
        <v>1</v>
      </c>
      <c r="Q6254">
        <v>5.62</v>
      </c>
      <c r="R6254">
        <v>-1</v>
      </c>
      <c r="S6254">
        <v>2</v>
      </c>
      <c r="T6254">
        <v>168.2</v>
      </c>
      <c r="U6254">
        <v>68.099999999999994</v>
      </c>
      <c r="V6254">
        <v>24.071055210022607</v>
      </c>
      <c r="W6254">
        <v>0.76794258373205704</v>
      </c>
      <c r="X6254">
        <v>-8</v>
      </c>
      <c r="Y6254">
        <v>3</v>
      </c>
      <c r="Z6254">
        <v>698423</v>
      </c>
    </row>
    <row r="6255" spans="1:26">
      <c r="A6255">
        <v>591051</v>
      </c>
      <c r="B6255">
        <v>2</v>
      </c>
      <c r="C6255">
        <v>59105102</v>
      </c>
      <c r="D6255">
        <v>3</v>
      </c>
      <c r="E6255">
        <v>3</v>
      </c>
      <c r="F6255">
        <v>11</v>
      </c>
      <c r="G6255">
        <v>1</v>
      </c>
      <c r="H6255">
        <v>12</v>
      </c>
      <c r="I6255">
        <v>-1</v>
      </c>
      <c r="J6255">
        <v>1</v>
      </c>
      <c r="K6255">
        <v>-1</v>
      </c>
      <c r="L6255">
        <v>8</v>
      </c>
      <c r="M6255">
        <v>2</v>
      </c>
      <c r="N6255">
        <v>-1</v>
      </c>
      <c r="O6255">
        <v>-1</v>
      </c>
      <c r="P6255">
        <v>-1</v>
      </c>
      <c r="Q6255">
        <v>-1</v>
      </c>
      <c r="R6255">
        <v>-1</v>
      </c>
      <c r="S6255">
        <v>-2</v>
      </c>
      <c r="T6255">
        <v>172.2</v>
      </c>
      <c r="U6255">
        <v>63.4</v>
      </c>
      <c r="V6255">
        <v>21.380751388399897</v>
      </c>
      <c r="W6255">
        <v>-1</v>
      </c>
      <c r="X6255">
        <v>2</v>
      </c>
      <c r="Y6255">
        <v>1</v>
      </c>
      <c r="Z6255">
        <v>698423</v>
      </c>
    </row>
    <row r="6256" spans="1:26">
      <c r="A6256">
        <v>591051</v>
      </c>
      <c r="B6256">
        <v>3</v>
      </c>
      <c r="C6256">
        <v>59105103</v>
      </c>
      <c r="D6256">
        <v>3</v>
      </c>
      <c r="E6256">
        <v>3</v>
      </c>
      <c r="F6256">
        <v>11</v>
      </c>
      <c r="G6256">
        <v>2</v>
      </c>
      <c r="H6256">
        <v>8</v>
      </c>
      <c r="I6256">
        <v>-1</v>
      </c>
      <c r="J6256">
        <v>1</v>
      </c>
      <c r="K6256">
        <v>-1</v>
      </c>
      <c r="L6256">
        <v>8</v>
      </c>
      <c r="M6256">
        <v>2</v>
      </c>
      <c r="N6256">
        <v>-1</v>
      </c>
      <c r="O6256">
        <v>-1</v>
      </c>
      <c r="P6256">
        <v>-1</v>
      </c>
      <c r="Q6256">
        <v>-1</v>
      </c>
      <c r="R6256">
        <v>-1</v>
      </c>
      <c r="S6256">
        <v>-2</v>
      </c>
      <c r="T6256">
        <v>129.4</v>
      </c>
      <c r="U6256">
        <v>37.9</v>
      </c>
      <c r="V6256">
        <v>22.634487075050941</v>
      </c>
      <c r="W6256">
        <v>-1</v>
      </c>
      <c r="X6256">
        <v>-8</v>
      </c>
      <c r="Y6256">
        <v>1</v>
      </c>
      <c r="Z6256">
        <v>698423</v>
      </c>
    </row>
    <row r="6257" spans="1:26">
      <c r="A6257">
        <v>591151</v>
      </c>
      <c r="B6257">
        <v>1</v>
      </c>
      <c r="C6257">
        <v>59115101</v>
      </c>
      <c r="D6257">
        <v>4</v>
      </c>
      <c r="E6257">
        <v>3</v>
      </c>
      <c r="F6257">
        <v>11</v>
      </c>
      <c r="G6257">
        <v>2</v>
      </c>
      <c r="H6257">
        <v>45</v>
      </c>
      <c r="I6257">
        <v>2</v>
      </c>
      <c r="J6257">
        <v>1</v>
      </c>
      <c r="K6257">
        <v>7</v>
      </c>
      <c r="L6257">
        <v>9</v>
      </c>
      <c r="M6257">
        <v>1</v>
      </c>
      <c r="N6257">
        <v>4</v>
      </c>
      <c r="O6257">
        <v>3</v>
      </c>
      <c r="P6257">
        <v>2</v>
      </c>
      <c r="Q6257">
        <v>0.11600000000000001</v>
      </c>
      <c r="R6257">
        <v>-1</v>
      </c>
      <c r="S6257">
        <v>0</v>
      </c>
      <c r="T6257">
        <v>165.1</v>
      </c>
      <c r="U6257">
        <v>71</v>
      </c>
      <c r="V6257">
        <v>26.047389372885252</v>
      </c>
      <c r="W6257">
        <v>0.74074074074074103</v>
      </c>
      <c r="X6257">
        <v>2</v>
      </c>
      <c r="Y6257">
        <v>3</v>
      </c>
      <c r="Z6257">
        <v>563450</v>
      </c>
    </row>
    <row r="6258" spans="1:26">
      <c r="A6258">
        <v>591151</v>
      </c>
      <c r="B6258">
        <v>2</v>
      </c>
      <c r="C6258">
        <v>59115102</v>
      </c>
      <c r="D6258">
        <v>4</v>
      </c>
      <c r="E6258">
        <v>3</v>
      </c>
      <c r="F6258">
        <v>11</v>
      </c>
      <c r="G6258">
        <v>1</v>
      </c>
      <c r="H6258">
        <v>43</v>
      </c>
      <c r="I6258">
        <v>2</v>
      </c>
      <c r="J6258">
        <v>1</v>
      </c>
      <c r="K6258">
        <v>4</v>
      </c>
      <c r="L6258">
        <v>9</v>
      </c>
      <c r="M6258">
        <v>1</v>
      </c>
      <c r="N6258">
        <v>4</v>
      </c>
      <c r="O6258">
        <v>3</v>
      </c>
      <c r="P6258">
        <v>2</v>
      </c>
      <c r="Q6258">
        <v>0.23200000000000001</v>
      </c>
      <c r="R6258">
        <v>-1</v>
      </c>
      <c r="S6258">
        <v>0</v>
      </c>
      <c r="T6258">
        <v>192.7</v>
      </c>
      <c r="U6258">
        <v>89.9</v>
      </c>
      <c r="V6258">
        <v>24.210082112304086</v>
      </c>
      <c r="W6258">
        <v>0.90430622009569395</v>
      </c>
      <c r="X6258">
        <v>-8</v>
      </c>
      <c r="Y6258">
        <v>3</v>
      </c>
      <c r="Z6258">
        <v>563450</v>
      </c>
    </row>
    <row r="6259" spans="1:26">
      <c r="A6259">
        <v>591151</v>
      </c>
      <c r="B6259">
        <v>3</v>
      </c>
      <c r="C6259">
        <v>59115103</v>
      </c>
      <c r="D6259">
        <v>4</v>
      </c>
      <c r="E6259">
        <v>3</v>
      </c>
      <c r="F6259">
        <v>11</v>
      </c>
      <c r="G6259">
        <v>2</v>
      </c>
      <c r="H6259">
        <v>13</v>
      </c>
      <c r="I6259">
        <v>-1</v>
      </c>
      <c r="J6259">
        <v>1</v>
      </c>
      <c r="K6259">
        <v>-1</v>
      </c>
      <c r="L6259">
        <v>9</v>
      </c>
      <c r="M6259">
        <v>1</v>
      </c>
      <c r="N6259">
        <v>-1</v>
      </c>
      <c r="O6259">
        <v>-1</v>
      </c>
      <c r="P6259">
        <v>-1</v>
      </c>
      <c r="Q6259">
        <v>-1</v>
      </c>
      <c r="R6259">
        <v>-1</v>
      </c>
      <c r="S6259">
        <v>0</v>
      </c>
      <c r="T6259">
        <v>165.3</v>
      </c>
      <c r="U6259">
        <v>56.5</v>
      </c>
      <c r="V6259">
        <v>20.677724308476513</v>
      </c>
      <c r="W6259">
        <v>-1</v>
      </c>
      <c r="X6259">
        <v>1</v>
      </c>
      <c r="Y6259">
        <v>3</v>
      </c>
      <c r="Z6259">
        <v>563450</v>
      </c>
    </row>
    <row r="6260" spans="1:26">
      <c r="A6260">
        <v>591151</v>
      </c>
      <c r="B6260">
        <v>4</v>
      </c>
      <c r="C6260">
        <v>59115104</v>
      </c>
      <c r="D6260">
        <v>4</v>
      </c>
      <c r="E6260">
        <v>3</v>
      </c>
      <c r="F6260">
        <v>11</v>
      </c>
      <c r="G6260">
        <v>2</v>
      </c>
      <c r="H6260">
        <v>8</v>
      </c>
      <c r="I6260">
        <v>-1</v>
      </c>
      <c r="J6260">
        <v>1</v>
      </c>
      <c r="K6260">
        <v>-1</v>
      </c>
      <c r="L6260">
        <v>9</v>
      </c>
      <c r="M6260">
        <v>1</v>
      </c>
      <c r="N6260">
        <v>-1</v>
      </c>
      <c r="O6260">
        <v>-1</v>
      </c>
      <c r="P6260">
        <v>-1</v>
      </c>
      <c r="Q6260">
        <v>-1</v>
      </c>
      <c r="R6260">
        <v>-1</v>
      </c>
      <c r="S6260">
        <v>-2</v>
      </c>
      <c r="T6260">
        <v>136.9</v>
      </c>
      <c r="U6260">
        <v>35.1</v>
      </c>
      <c r="V6260">
        <v>18.728380325916504</v>
      </c>
      <c r="W6260">
        <v>-1</v>
      </c>
      <c r="X6260">
        <v>1</v>
      </c>
      <c r="Y6260">
        <v>3</v>
      </c>
      <c r="Z6260">
        <v>563450</v>
      </c>
    </row>
    <row r="6261" spans="1:26">
      <c r="A6261">
        <v>591201</v>
      </c>
      <c r="B6261">
        <v>1</v>
      </c>
      <c r="C6261">
        <v>59120101</v>
      </c>
      <c r="D6261">
        <v>4</v>
      </c>
      <c r="E6261">
        <v>3</v>
      </c>
      <c r="F6261">
        <v>11</v>
      </c>
      <c r="G6261">
        <v>2</v>
      </c>
      <c r="H6261">
        <v>43</v>
      </c>
      <c r="I6261">
        <v>2</v>
      </c>
      <c r="J6261">
        <v>1</v>
      </c>
      <c r="K6261">
        <v>4</v>
      </c>
      <c r="L6261">
        <v>18</v>
      </c>
      <c r="M6261">
        <v>1</v>
      </c>
      <c r="N6261">
        <v>1</v>
      </c>
      <c r="O6261">
        <v>5</v>
      </c>
      <c r="P6261">
        <v>2</v>
      </c>
      <c r="Q6261">
        <v>0.11600000000000001</v>
      </c>
      <c r="R6261">
        <v>-1</v>
      </c>
      <c r="S6261">
        <v>8</v>
      </c>
      <c r="T6261">
        <v>158.6</v>
      </c>
      <c r="U6261">
        <v>67.3</v>
      </c>
      <c r="V6261">
        <v>26.755230587947189</v>
      </c>
      <c r="W6261">
        <v>0.73571428571428599</v>
      </c>
      <c r="X6261">
        <v>2</v>
      </c>
      <c r="Y6261">
        <v>1</v>
      </c>
      <c r="Z6261">
        <v>553367</v>
      </c>
    </row>
    <row r="6262" spans="1:26">
      <c r="A6262">
        <v>591201</v>
      </c>
      <c r="B6262">
        <v>2</v>
      </c>
      <c r="C6262">
        <v>59120102</v>
      </c>
      <c r="D6262">
        <v>4</v>
      </c>
      <c r="E6262">
        <v>3</v>
      </c>
      <c r="F6262">
        <v>11</v>
      </c>
      <c r="G6262">
        <v>1</v>
      </c>
      <c r="H6262">
        <v>44</v>
      </c>
      <c r="I6262">
        <v>2</v>
      </c>
      <c r="J6262">
        <v>1</v>
      </c>
      <c r="K6262">
        <v>7</v>
      </c>
      <c r="L6262">
        <v>18</v>
      </c>
      <c r="M6262">
        <v>1</v>
      </c>
      <c r="N6262">
        <v>3</v>
      </c>
      <c r="O6262">
        <v>5</v>
      </c>
      <c r="P6262">
        <v>1</v>
      </c>
      <c r="Q6262">
        <v>0.4002</v>
      </c>
      <c r="R6262">
        <v>-1</v>
      </c>
      <c r="S6262">
        <v>1</v>
      </c>
      <c r="T6262">
        <v>177.6</v>
      </c>
      <c r="U6262">
        <v>85</v>
      </c>
      <c r="V6262">
        <v>26.948401103806507</v>
      </c>
      <c r="W6262">
        <v>0.88470588235294101</v>
      </c>
      <c r="X6262">
        <v>1</v>
      </c>
      <c r="Y6262">
        <v>3</v>
      </c>
      <c r="Z6262">
        <v>553367</v>
      </c>
    </row>
    <row r="6263" spans="1:26">
      <c r="A6263">
        <v>591201</v>
      </c>
      <c r="B6263">
        <v>3</v>
      </c>
      <c r="C6263">
        <v>59120103</v>
      </c>
      <c r="D6263">
        <v>4</v>
      </c>
      <c r="E6263">
        <v>3</v>
      </c>
      <c r="F6263">
        <v>11</v>
      </c>
      <c r="G6263">
        <v>2</v>
      </c>
      <c r="H6263">
        <v>17</v>
      </c>
      <c r="I6263">
        <v>1</v>
      </c>
      <c r="J6263">
        <v>1</v>
      </c>
      <c r="K6263">
        <v>4</v>
      </c>
      <c r="L6263">
        <v>18</v>
      </c>
      <c r="M6263">
        <v>1</v>
      </c>
      <c r="N6263">
        <v>1</v>
      </c>
      <c r="O6263">
        <v>5</v>
      </c>
      <c r="P6263">
        <v>1</v>
      </c>
      <c r="Q6263">
        <v>0.23200000000000001</v>
      </c>
      <c r="R6263">
        <v>0</v>
      </c>
      <c r="S6263">
        <v>0</v>
      </c>
      <c r="T6263">
        <v>168.2</v>
      </c>
      <c r="U6263">
        <v>84.1</v>
      </c>
      <c r="V6263">
        <v>29.726516052318669</v>
      </c>
      <c r="W6263">
        <v>0.84526558891454995</v>
      </c>
      <c r="X6263">
        <v>2</v>
      </c>
      <c r="Y6263">
        <v>1</v>
      </c>
      <c r="Z6263">
        <v>553367</v>
      </c>
    </row>
    <row r="6264" spans="1:26">
      <c r="A6264">
        <v>591201</v>
      </c>
      <c r="B6264">
        <v>4</v>
      </c>
      <c r="C6264">
        <v>59120104</v>
      </c>
      <c r="D6264">
        <v>4</v>
      </c>
      <c r="E6264">
        <v>3</v>
      </c>
      <c r="F6264">
        <v>11</v>
      </c>
      <c r="G6264">
        <v>1</v>
      </c>
      <c r="H6264">
        <v>14</v>
      </c>
      <c r="I6264">
        <v>-1</v>
      </c>
      <c r="J6264">
        <v>1</v>
      </c>
      <c r="K6264">
        <v>-1</v>
      </c>
      <c r="L6264">
        <v>18</v>
      </c>
      <c r="M6264">
        <v>1</v>
      </c>
      <c r="N6264">
        <v>-1</v>
      </c>
      <c r="O6264">
        <v>-1</v>
      </c>
      <c r="P6264">
        <v>-1</v>
      </c>
      <c r="Q6264">
        <v>-1</v>
      </c>
      <c r="R6264">
        <v>-1</v>
      </c>
      <c r="S6264">
        <v>8</v>
      </c>
      <c r="T6264">
        <v>177.2</v>
      </c>
      <c r="U6264">
        <v>60.1</v>
      </c>
      <c r="V6264">
        <v>19.140224918343538</v>
      </c>
      <c r="W6264">
        <v>-1</v>
      </c>
      <c r="X6264">
        <v>3</v>
      </c>
      <c r="Y6264">
        <v>2</v>
      </c>
      <c r="Z6264">
        <v>553367</v>
      </c>
    </row>
    <row r="6265" spans="1:26">
      <c r="A6265">
        <v>591251</v>
      </c>
      <c r="B6265">
        <v>1</v>
      </c>
      <c r="C6265">
        <v>59125101</v>
      </c>
      <c r="D6265">
        <v>2</v>
      </c>
      <c r="E6265">
        <v>3</v>
      </c>
      <c r="F6265">
        <v>11</v>
      </c>
      <c r="G6265">
        <v>2</v>
      </c>
      <c r="H6265">
        <v>39</v>
      </c>
      <c r="I6265">
        <v>4</v>
      </c>
      <c r="J6265">
        <v>1</v>
      </c>
      <c r="K6265">
        <v>7</v>
      </c>
      <c r="L6265">
        <v>5</v>
      </c>
      <c r="M6265">
        <v>1</v>
      </c>
      <c r="N6265">
        <v>4</v>
      </c>
      <c r="O6265">
        <v>3</v>
      </c>
      <c r="P6265">
        <v>1</v>
      </c>
      <c r="Q6265">
        <v>9.1449999999999996</v>
      </c>
      <c r="R6265">
        <v>-1</v>
      </c>
      <c r="S6265">
        <v>0</v>
      </c>
      <c r="T6265">
        <v>164.6</v>
      </c>
      <c r="U6265">
        <v>60.6</v>
      </c>
      <c r="V6265">
        <v>22.367269081938026</v>
      </c>
      <c r="W6265">
        <v>0.83862433862433905</v>
      </c>
      <c r="X6265">
        <v>1</v>
      </c>
      <c r="Y6265">
        <v>3</v>
      </c>
      <c r="Z6265">
        <v>424256</v>
      </c>
    </row>
    <row r="6266" spans="1:26">
      <c r="A6266">
        <v>591251</v>
      </c>
      <c r="B6266">
        <v>2</v>
      </c>
      <c r="C6266">
        <v>59125102</v>
      </c>
      <c r="D6266">
        <v>2</v>
      </c>
      <c r="E6266">
        <v>3</v>
      </c>
      <c r="F6266">
        <v>11</v>
      </c>
      <c r="G6266">
        <v>1</v>
      </c>
      <c r="H6266">
        <v>9</v>
      </c>
      <c r="I6266">
        <v>-1</v>
      </c>
      <c r="J6266">
        <v>1</v>
      </c>
      <c r="K6266">
        <v>-1</v>
      </c>
      <c r="L6266">
        <v>5</v>
      </c>
      <c r="M6266">
        <v>1</v>
      </c>
      <c r="N6266">
        <v>-1</v>
      </c>
      <c r="O6266">
        <v>-1</v>
      </c>
      <c r="P6266">
        <v>-1</v>
      </c>
      <c r="Q6266">
        <v>-1</v>
      </c>
      <c r="R6266">
        <v>-1</v>
      </c>
      <c r="S6266">
        <v>-2</v>
      </c>
      <c r="T6266">
        <v>137.6</v>
      </c>
      <c r="U6266">
        <v>37</v>
      </c>
      <c r="V6266">
        <v>19.54181314223905</v>
      </c>
      <c r="W6266">
        <v>-1</v>
      </c>
      <c r="X6266">
        <v>1</v>
      </c>
      <c r="Y6266">
        <v>3</v>
      </c>
      <c r="Z6266">
        <v>424256</v>
      </c>
    </row>
    <row r="6267" spans="1:26">
      <c r="A6267">
        <v>591271</v>
      </c>
      <c r="B6267">
        <v>1</v>
      </c>
      <c r="C6267">
        <v>59127101</v>
      </c>
      <c r="D6267">
        <v>1</v>
      </c>
      <c r="E6267">
        <v>3</v>
      </c>
      <c r="F6267">
        <v>11</v>
      </c>
      <c r="G6267">
        <v>2</v>
      </c>
      <c r="H6267">
        <v>66</v>
      </c>
      <c r="I6267">
        <v>5</v>
      </c>
      <c r="J6267">
        <v>1</v>
      </c>
      <c r="K6267">
        <v>7</v>
      </c>
      <c r="L6267">
        <v>96</v>
      </c>
      <c r="M6267">
        <v>3</v>
      </c>
      <c r="N6267">
        <v>3</v>
      </c>
      <c r="O6267">
        <v>5</v>
      </c>
      <c r="P6267">
        <v>1</v>
      </c>
      <c r="Q6267">
        <v>1.615</v>
      </c>
      <c r="R6267">
        <v>-1</v>
      </c>
      <c r="S6267">
        <v>2</v>
      </c>
      <c r="T6267">
        <v>159.19999999999999</v>
      </c>
      <c r="U6267">
        <v>115.7</v>
      </c>
      <c r="V6267">
        <v>45.650678013181498</v>
      </c>
      <c r="W6267">
        <v>0.860383944153578</v>
      </c>
      <c r="X6267">
        <v>2</v>
      </c>
      <c r="Y6267">
        <v>1</v>
      </c>
      <c r="Z6267">
        <v>487311</v>
      </c>
    </row>
    <row r="6268" spans="1:26">
      <c r="A6268">
        <v>591341</v>
      </c>
      <c r="B6268">
        <v>1</v>
      </c>
      <c r="C6268">
        <v>59134101</v>
      </c>
      <c r="D6268">
        <v>5</v>
      </c>
      <c r="E6268">
        <v>3</v>
      </c>
      <c r="F6268">
        <v>11</v>
      </c>
      <c r="G6268">
        <v>2</v>
      </c>
      <c r="H6268">
        <v>43</v>
      </c>
      <c r="I6268">
        <v>2</v>
      </c>
      <c r="J6268">
        <v>1</v>
      </c>
      <c r="K6268">
        <v>4</v>
      </c>
      <c r="L6268">
        <v>18</v>
      </c>
      <c r="M6268">
        <v>1</v>
      </c>
      <c r="N6268">
        <v>4</v>
      </c>
      <c r="O6268">
        <v>3</v>
      </c>
      <c r="P6268">
        <v>2</v>
      </c>
      <c r="Q6268">
        <v>0.11600000000000001</v>
      </c>
      <c r="R6268">
        <v>-1</v>
      </c>
      <c r="S6268">
        <v>-2</v>
      </c>
      <c r="T6268">
        <v>160.19999999999999</v>
      </c>
      <c r="U6268">
        <v>76.099999999999994</v>
      </c>
      <c r="V6268">
        <v>29.652385205135282</v>
      </c>
      <c r="W6268">
        <v>0.87871853546910705</v>
      </c>
      <c r="X6268">
        <v>-2</v>
      </c>
      <c r="Y6268">
        <v>-2</v>
      </c>
      <c r="Z6268">
        <v>308327</v>
      </c>
    </row>
    <row r="6269" spans="1:26">
      <c r="A6269">
        <v>591341</v>
      </c>
      <c r="B6269">
        <v>2</v>
      </c>
      <c r="C6269">
        <v>59134102</v>
      </c>
      <c r="D6269">
        <v>5</v>
      </c>
      <c r="E6269">
        <v>3</v>
      </c>
      <c r="F6269">
        <v>11</v>
      </c>
      <c r="G6269">
        <v>1</v>
      </c>
      <c r="H6269">
        <v>44</v>
      </c>
      <c r="I6269">
        <v>2</v>
      </c>
      <c r="J6269">
        <v>1</v>
      </c>
      <c r="K6269">
        <v>4</v>
      </c>
      <c r="L6269">
        <v>18</v>
      </c>
      <c r="M6269">
        <v>1</v>
      </c>
      <c r="N6269">
        <v>3</v>
      </c>
      <c r="O6269">
        <v>5</v>
      </c>
      <c r="P6269">
        <v>1</v>
      </c>
      <c r="Q6269">
        <v>45.779000000000003</v>
      </c>
      <c r="R6269">
        <v>-1</v>
      </c>
      <c r="S6269">
        <v>0</v>
      </c>
      <c r="T6269">
        <v>177.5</v>
      </c>
      <c r="U6269">
        <v>78.599999999999994</v>
      </c>
      <c r="V6269">
        <v>24.94743106526483</v>
      </c>
      <c r="W6269">
        <v>0.84439359267734504</v>
      </c>
      <c r="X6269">
        <v>1</v>
      </c>
      <c r="Y6269">
        <v>1</v>
      </c>
      <c r="Z6269">
        <v>308327</v>
      </c>
    </row>
    <row r="6270" spans="1:26">
      <c r="A6270">
        <v>591341</v>
      </c>
      <c r="B6270">
        <v>3</v>
      </c>
      <c r="C6270">
        <v>59134103</v>
      </c>
      <c r="D6270">
        <v>5</v>
      </c>
      <c r="E6270">
        <v>3</v>
      </c>
      <c r="F6270">
        <v>11</v>
      </c>
      <c r="G6270">
        <v>2</v>
      </c>
      <c r="H6270">
        <v>20</v>
      </c>
      <c r="I6270">
        <v>1</v>
      </c>
      <c r="J6270">
        <v>1</v>
      </c>
      <c r="K6270">
        <v>3</v>
      </c>
      <c r="L6270">
        <v>18</v>
      </c>
      <c r="M6270">
        <v>1</v>
      </c>
      <c r="N6270">
        <v>1</v>
      </c>
      <c r="O6270">
        <v>5</v>
      </c>
      <c r="P6270">
        <v>1</v>
      </c>
      <c r="Q6270">
        <v>23.67</v>
      </c>
      <c r="R6270">
        <v>4</v>
      </c>
      <c r="S6270">
        <v>0</v>
      </c>
      <c r="T6270">
        <v>170.2</v>
      </c>
      <c r="U6270">
        <v>71.3</v>
      </c>
      <c r="V6270">
        <v>24.613332486422969</v>
      </c>
      <c r="W6270">
        <v>0.71764705882352897</v>
      </c>
      <c r="X6270">
        <v>1</v>
      </c>
      <c r="Y6270">
        <v>1</v>
      </c>
      <c r="Z6270">
        <v>308327</v>
      </c>
    </row>
    <row r="6271" spans="1:26">
      <c r="A6271">
        <v>591341</v>
      </c>
      <c r="B6271">
        <v>4</v>
      </c>
      <c r="C6271">
        <v>59134104</v>
      </c>
      <c r="D6271">
        <v>5</v>
      </c>
      <c r="E6271">
        <v>3</v>
      </c>
      <c r="F6271">
        <v>11</v>
      </c>
      <c r="G6271">
        <v>1</v>
      </c>
      <c r="H6271">
        <v>17</v>
      </c>
      <c r="I6271">
        <v>1</v>
      </c>
      <c r="J6271">
        <v>1</v>
      </c>
      <c r="K6271">
        <v>4</v>
      </c>
      <c r="L6271">
        <v>18</v>
      </c>
      <c r="M6271">
        <v>1</v>
      </c>
      <c r="N6271">
        <v>1</v>
      </c>
      <c r="O6271">
        <v>5</v>
      </c>
      <c r="P6271">
        <v>1</v>
      </c>
      <c r="Q6271">
        <v>4.0949999999999998</v>
      </c>
      <c r="R6271">
        <v>4</v>
      </c>
      <c r="S6271">
        <v>1</v>
      </c>
      <c r="T6271">
        <v>182.2</v>
      </c>
      <c r="U6271">
        <v>71.2</v>
      </c>
      <c r="V6271">
        <v>21.447824551975433</v>
      </c>
      <c r="W6271">
        <v>0.80614657210401897</v>
      </c>
      <c r="X6271">
        <v>1</v>
      </c>
      <c r="Y6271">
        <v>3</v>
      </c>
      <c r="Z6271">
        <v>308327</v>
      </c>
    </row>
    <row r="6272" spans="1:26">
      <c r="A6272">
        <v>591341</v>
      </c>
      <c r="B6272">
        <v>5</v>
      </c>
      <c r="C6272">
        <v>59134105</v>
      </c>
      <c r="D6272">
        <v>5</v>
      </c>
      <c r="E6272">
        <v>3</v>
      </c>
      <c r="F6272">
        <v>11</v>
      </c>
      <c r="G6272">
        <v>2</v>
      </c>
      <c r="H6272">
        <v>14</v>
      </c>
      <c r="I6272">
        <v>-1</v>
      </c>
      <c r="J6272">
        <v>1</v>
      </c>
      <c r="K6272">
        <v>-1</v>
      </c>
      <c r="L6272">
        <v>18</v>
      </c>
      <c r="M6272">
        <v>1</v>
      </c>
      <c r="N6272">
        <v>-1</v>
      </c>
      <c r="O6272">
        <v>-1</v>
      </c>
      <c r="P6272">
        <v>-1</v>
      </c>
      <c r="Q6272">
        <v>-1</v>
      </c>
      <c r="R6272">
        <v>-1</v>
      </c>
      <c r="S6272">
        <v>-9</v>
      </c>
      <c r="T6272">
        <v>165.4</v>
      </c>
      <c r="U6272">
        <v>58.8</v>
      </c>
      <c r="V6272">
        <v>21.493459116370261</v>
      </c>
      <c r="W6272">
        <v>-1</v>
      </c>
      <c r="X6272">
        <v>1</v>
      </c>
      <c r="Y6272">
        <v>3</v>
      </c>
      <c r="Z6272">
        <v>308327</v>
      </c>
    </row>
    <row r="6273" spans="1:26">
      <c r="A6273">
        <v>592051</v>
      </c>
      <c r="B6273">
        <v>1</v>
      </c>
      <c r="C6273">
        <v>59205101</v>
      </c>
      <c r="D6273">
        <v>2</v>
      </c>
      <c r="E6273">
        <v>1</v>
      </c>
      <c r="F6273">
        <v>10</v>
      </c>
      <c r="G6273">
        <v>2</v>
      </c>
      <c r="H6273">
        <v>54</v>
      </c>
      <c r="I6273">
        <v>2</v>
      </c>
      <c r="J6273">
        <v>1</v>
      </c>
      <c r="K6273">
        <v>1</v>
      </c>
      <c r="L6273">
        <v>14</v>
      </c>
      <c r="M6273">
        <v>2</v>
      </c>
      <c r="N6273">
        <v>1</v>
      </c>
      <c r="O6273">
        <v>5</v>
      </c>
      <c r="P6273">
        <v>1</v>
      </c>
      <c r="Q6273">
        <v>1.038</v>
      </c>
      <c r="R6273">
        <v>-1</v>
      </c>
      <c r="S6273">
        <v>0</v>
      </c>
      <c r="T6273">
        <v>154.1</v>
      </c>
      <c r="U6273">
        <v>88.4</v>
      </c>
      <c r="V6273">
        <v>37.226052678233415</v>
      </c>
      <c r="W6273">
        <v>0.77433962264150902</v>
      </c>
      <c r="X6273">
        <v>2</v>
      </c>
      <c r="Y6273">
        <v>1</v>
      </c>
      <c r="Z6273">
        <v>324585</v>
      </c>
    </row>
    <row r="6274" spans="1:26">
      <c r="A6274">
        <v>592051</v>
      </c>
      <c r="B6274">
        <v>2</v>
      </c>
      <c r="C6274">
        <v>59205102</v>
      </c>
      <c r="D6274">
        <v>2</v>
      </c>
      <c r="E6274">
        <v>1</v>
      </c>
      <c r="F6274">
        <v>10</v>
      </c>
      <c r="G6274">
        <v>1</v>
      </c>
      <c r="H6274">
        <v>54</v>
      </c>
      <c r="I6274">
        <v>2</v>
      </c>
      <c r="J6274">
        <v>1</v>
      </c>
      <c r="K6274">
        <v>1</v>
      </c>
      <c r="L6274">
        <v>14</v>
      </c>
      <c r="M6274">
        <v>2</v>
      </c>
      <c r="N6274">
        <v>4</v>
      </c>
      <c r="O6274">
        <v>3</v>
      </c>
      <c r="P6274">
        <v>1</v>
      </c>
      <c r="Q6274">
        <v>6.8079999999999998</v>
      </c>
      <c r="R6274">
        <v>-1</v>
      </c>
      <c r="S6274">
        <v>0</v>
      </c>
      <c r="T6274">
        <v>171.7</v>
      </c>
      <c r="U6274">
        <v>65.599999999999994</v>
      </c>
      <c r="V6274">
        <v>22.25170271318132</v>
      </c>
      <c r="W6274">
        <v>0.90685772773797302</v>
      </c>
      <c r="X6274">
        <v>1</v>
      </c>
      <c r="Y6274">
        <v>3</v>
      </c>
      <c r="Z6274">
        <v>324585</v>
      </c>
    </row>
    <row r="6275" spans="1:26">
      <c r="A6275">
        <v>592151</v>
      </c>
      <c r="B6275">
        <v>1</v>
      </c>
      <c r="C6275">
        <v>59215101</v>
      </c>
      <c r="D6275">
        <v>1</v>
      </c>
      <c r="E6275">
        <v>1</v>
      </c>
      <c r="F6275">
        <v>10</v>
      </c>
      <c r="G6275">
        <v>1</v>
      </c>
      <c r="H6275">
        <v>47</v>
      </c>
      <c r="I6275">
        <v>4</v>
      </c>
      <c r="J6275">
        <v>1</v>
      </c>
      <c r="K6275">
        <v>1</v>
      </c>
      <c r="L6275">
        <v>22</v>
      </c>
      <c r="M6275">
        <v>3</v>
      </c>
      <c r="N6275">
        <v>4</v>
      </c>
      <c r="O6275">
        <v>2</v>
      </c>
      <c r="P6275">
        <v>1</v>
      </c>
      <c r="Q6275">
        <v>67.787999999999997</v>
      </c>
      <c r="R6275">
        <v>-1</v>
      </c>
      <c r="S6275">
        <v>2</v>
      </c>
      <c r="T6275">
        <v>169.5</v>
      </c>
      <c r="U6275">
        <v>92.7</v>
      </c>
      <c r="V6275">
        <v>32.265643355000392</v>
      </c>
      <c r="W6275">
        <v>-1</v>
      </c>
      <c r="X6275">
        <v>2</v>
      </c>
      <c r="Y6275">
        <v>3</v>
      </c>
      <c r="Z6275">
        <v>579502</v>
      </c>
    </row>
    <row r="6276" spans="1:26">
      <c r="A6276">
        <v>592251</v>
      </c>
      <c r="B6276">
        <v>1</v>
      </c>
      <c r="C6276">
        <v>59225101</v>
      </c>
      <c r="D6276">
        <v>2</v>
      </c>
      <c r="E6276">
        <v>1</v>
      </c>
      <c r="F6276">
        <v>10</v>
      </c>
      <c r="G6276">
        <v>1</v>
      </c>
      <c r="H6276">
        <v>58</v>
      </c>
      <c r="I6276">
        <v>6</v>
      </c>
      <c r="J6276">
        <v>1</v>
      </c>
      <c r="K6276">
        <v>1</v>
      </c>
      <c r="L6276">
        <v>8</v>
      </c>
      <c r="M6276">
        <v>4</v>
      </c>
      <c r="N6276">
        <v>4</v>
      </c>
      <c r="O6276">
        <v>3</v>
      </c>
      <c r="P6276">
        <v>2</v>
      </c>
      <c r="Q6276">
        <v>2.9000000000000001E-2</v>
      </c>
      <c r="R6276">
        <v>-1</v>
      </c>
      <c r="S6276">
        <v>4</v>
      </c>
      <c r="T6276">
        <v>162.9</v>
      </c>
      <c r="U6276">
        <v>103.7</v>
      </c>
      <c r="V6276">
        <v>39.078383247771647</v>
      </c>
      <c r="W6276">
        <v>-1</v>
      </c>
      <c r="X6276">
        <v>-8</v>
      </c>
      <c r="Y6276">
        <v>1</v>
      </c>
      <c r="Z6276">
        <v>537441</v>
      </c>
    </row>
    <row r="6277" spans="1:26">
      <c r="A6277">
        <v>592251</v>
      </c>
      <c r="B6277">
        <v>2</v>
      </c>
      <c r="C6277">
        <v>59225102</v>
      </c>
      <c r="D6277">
        <v>2</v>
      </c>
      <c r="E6277">
        <v>1</v>
      </c>
      <c r="F6277">
        <v>10</v>
      </c>
      <c r="G6277">
        <v>2</v>
      </c>
      <c r="H6277">
        <v>56</v>
      </c>
      <c r="I6277">
        <v>6</v>
      </c>
      <c r="J6277">
        <v>1</v>
      </c>
      <c r="K6277">
        <v>7</v>
      </c>
      <c r="L6277">
        <v>8</v>
      </c>
      <c r="M6277">
        <v>4</v>
      </c>
      <c r="N6277">
        <v>1</v>
      </c>
      <c r="O6277">
        <v>5</v>
      </c>
      <c r="P6277">
        <v>1</v>
      </c>
      <c r="Q6277">
        <v>29.125</v>
      </c>
      <c r="R6277">
        <v>-1</v>
      </c>
      <c r="S6277">
        <v>9</v>
      </c>
      <c r="T6277">
        <v>155.1</v>
      </c>
      <c r="U6277">
        <v>75.8</v>
      </c>
      <c r="V6277">
        <v>31.509797343782282</v>
      </c>
      <c r="W6277">
        <v>-1</v>
      </c>
      <c r="X6277">
        <v>2</v>
      </c>
      <c r="Y6277">
        <v>1</v>
      </c>
      <c r="Z6277">
        <v>537441</v>
      </c>
    </row>
    <row r="6278" spans="1:26">
      <c r="A6278">
        <v>592341</v>
      </c>
      <c r="B6278">
        <v>1</v>
      </c>
      <c r="C6278">
        <v>59234101</v>
      </c>
      <c r="D6278">
        <v>2</v>
      </c>
      <c r="E6278">
        <v>1</v>
      </c>
      <c r="F6278">
        <v>10</v>
      </c>
      <c r="G6278">
        <v>1</v>
      </c>
      <c r="H6278">
        <v>77</v>
      </c>
      <c r="I6278">
        <v>2</v>
      </c>
      <c r="J6278">
        <v>1</v>
      </c>
      <c r="K6278">
        <v>7</v>
      </c>
      <c r="L6278">
        <v>18</v>
      </c>
      <c r="M6278">
        <v>3</v>
      </c>
      <c r="N6278">
        <v>3</v>
      </c>
      <c r="O6278">
        <v>5</v>
      </c>
      <c r="P6278">
        <v>1</v>
      </c>
      <c r="Q6278">
        <v>12.75</v>
      </c>
      <c r="R6278">
        <v>-1</v>
      </c>
      <c r="S6278">
        <v>0</v>
      </c>
      <c r="T6278">
        <v>172.5</v>
      </c>
      <c r="U6278">
        <v>84.6</v>
      </c>
      <c r="V6278">
        <v>28.431001890359163</v>
      </c>
      <c r="W6278">
        <v>0.93045112781954897</v>
      </c>
      <c r="X6278">
        <v>1</v>
      </c>
      <c r="Y6278">
        <v>3</v>
      </c>
      <c r="Z6278">
        <v>495432</v>
      </c>
    </row>
    <row r="6279" spans="1:26">
      <c r="A6279">
        <v>592341</v>
      </c>
      <c r="B6279">
        <v>2</v>
      </c>
      <c r="C6279">
        <v>59234102</v>
      </c>
      <c r="D6279">
        <v>2</v>
      </c>
      <c r="E6279">
        <v>1</v>
      </c>
      <c r="F6279">
        <v>10</v>
      </c>
      <c r="G6279">
        <v>2</v>
      </c>
      <c r="H6279">
        <v>75</v>
      </c>
      <c r="I6279">
        <v>2</v>
      </c>
      <c r="J6279">
        <v>1</v>
      </c>
      <c r="K6279">
        <v>7</v>
      </c>
      <c r="L6279">
        <v>18</v>
      </c>
      <c r="M6279">
        <v>3</v>
      </c>
      <c r="N6279">
        <v>1</v>
      </c>
      <c r="O6279">
        <v>5</v>
      </c>
      <c r="P6279">
        <v>1</v>
      </c>
      <c r="Q6279">
        <v>3.23</v>
      </c>
      <c r="R6279">
        <v>-1</v>
      </c>
      <c r="S6279">
        <v>0</v>
      </c>
      <c r="T6279">
        <v>156.69999999999999</v>
      </c>
      <c r="U6279">
        <v>68.7</v>
      </c>
      <c r="V6279">
        <v>27.9781338869773</v>
      </c>
      <c r="W6279">
        <v>0.90891283055827599</v>
      </c>
      <c r="X6279">
        <v>2</v>
      </c>
      <c r="Y6279">
        <v>3</v>
      </c>
      <c r="Z6279">
        <v>495432</v>
      </c>
    </row>
    <row r="6280" spans="1:26">
      <c r="A6280">
        <v>592351</v>
      </c>
      <c r="B6280">
        <v>1</v>
      </c>
      <c r="C6280">
        <v>59235101</v>
      </c>
      <c r="D6280">
        <v>2</v>
      </c>
      <c r="E6280">
        <v>1</v>
      </c>
      <c r="F6280">
        <v>10</v>
      </c>
      <c r="G6280">
        <v>2</v>
      </c>
      <c r="H6280">
        <v>22</v>
      </c>
      <c r="I6280">
        <v>6</v>
      </c>
      <c r="J6280">
        <v>1</v>
      </c>
      <c r="K6280">
        <v>1</v>
      </c>
      <c r="L6280">
        <v>19</v>
      </c>
      <c r="M6280">
        <v>1</v>
      </c>
      <c r="N6280">
        <v>1</v>
      </c>
      <c r="O6280">
        <v>5</v>
      </c>
      <c r="P6280">
        <v>2</v>
      </c>
      <c r="Q6280">
        <v>0</v>
      </c>
      <c r="R6280">
        <v>4</v>
      </c>
      <c r="S6280">
        <v>0</v>
      </c>
      <c r="T6280">
        <v>152.4</v>
      </c>
      <c r="U6280">
        <v>58.1</v>
      </c>
      <c r="V6280">
        <v>25.015327808433394</v>
      </c>
      <c r="W6280">
        <v>-1</v>
      </c>
      <c r="X6280">
        <v>1</v>
      </c>
      <c r="Y6280">
        <v>1</v>
      </c>
      <c r="Z6280">
        <v>361273</v>
      </c>
    </row>
    <row r="6281" spans="1:26">
      <c r="A6281">
        <v>592351</v>
      </c>
      <c r="B6281">
        <v>2</v>
      </c>
      <c r="C6281">
        <v>59235102</v>
      </c>
      <c r="D6281">
        <v>2</v>
      </c>
      <c r="E6281">
        <v>1</v>
      </c>
      <c r="F6281">
        <v>10</v>
      </c>
      <c r="G6281">
        <v>1</v>
      </c>
      <c r="H6281">
        <v>26</v>
      </c>
      <c r="I6281">
        <v>6</v>
      </c>
      <c r="J6281">
        <v>1</v>
      </c>
      <c r="K6281">
        <v>2</v>
      </c>
      <c r="L6281">
        <v>19</v>
      </c>
      <c r="M6281">
        <v>3</v>
      </c>
      <c r="N6281">
        <v>4</v>
      </c>
      <c r="O6281">
        <v>2</v>
      </c>
      <c r="P6281">
        <v>1</v>
      </c>
      <c r="Q6281">
        <v>5.625</v>
      </c>
      <c r="R6281">
        <v>-1</v>
      </c>
      <c r="S6281">
        <v>0</v>
      </c>
      <c r="T6281">
        <v>173</v>
      </c>
      <c r="U6281">
        <v>122.2</v>
      </c>
      <c r="V6281">
        <v>40.829964248721971</v>
      </c>
      <c r="W6281">
        <v>-1</v>
      </c>
      <c r="X6281">
        <v>2</v>
      </c>
      <c r="Y6281">
        <v>1</v>
      </c>
      <c r="Z6281">
        <v>361273</v>
      </c>
    </row>
    <row r="6282" spans="1:26">
      <c r="A6282">
        <v>593181</v>
      </c>
      <c r="B6282">
        <v>1</v>
      </c>
      <c r="C6282">
        <v>59318101</v>
      </c>
      <c r="D6282">
        <v>4</v>
      </c>
      <c r="E6282">
        <v>6</v>
      </c>
      <c r="F6282">
        <v>1</v>
      </c>
      <c r="G6282">
        <v>1</v>
      </c>
      <c r="H6282">
        <v>41</v>
      </c>
      <c r="I6282">
        <v>2</v>
      </c>
      <c r="J6282">
        <v>1</v>
      </c>
      <c r="K6282">
        <v>2</v>
      </c>
      <c r="L6282">
        <v>14</v>
      </c>
      <c r="M6282">
        <v>1</v>
      </c>
      <c r="N6282">
        <v>1</v>
      </c>
      <c r="O6282">
        <v>5</v>
      </c>
      <c r="P6282">
        <v>1</v>
      </c>
      <c r="Q6282">
        <v>2.3050000000000002</v>
      </c>
      <c r="R6282">
        <v>-1</v>
      </c>
      <c r="S6282">
        <v>0</v>
      </c>
      <c r="T6282">
        <v>172.8</v>
      </c>
      <c r="U6282">
        <v>82.7</v>
      </c>
      <c r="V6282">
        <v>27.696062671467757</v>
      </c>
      <c r="W6282">
        <v>0.88559119195787495</v>
      </c>
      <c r="X6282">
        <v>2</v>
      </c>
      <c r="Y6282">
        <v>1</v>
      </c>
      <c r="Z6282">
        <v>177524</v>
      </c>
    </row>
    <row r="6283" spans="1:26">
      <c r="A6283">
        <v>593181</v>
      </c>
      <c r="B6283">
        <v>2</v>
      </c>
      <c r="C6283">
        <v>59318102</v>
      </c>
      <c r="D6283">
        <v>4</v>
      </c>
      <c r="E6283">
        <v>6</v>
      </c>
      <c r="F6283">
        <v>1</v>
      </c>
      <c r="G6283">
        <v>2</v>
      </c>
      <c r="H6283">
        <v>33</v>
      </c>
      <c r="I6283">
        <v>2</v>
      </c>
      <c r="J6283">
        <v>1</v>
      </c>
      <c r="K6283">
        <v>4</v>
      </c>
      <c r="L6283">
        <v>14</v>
      </c>
      <c r="M6283">
        <v>2</v>
      </c>
      <c r="N6283">
        <v>1</v>
      </c>
      <c r="O6283">
        <v>5</v>
      </c>
      <c r="P6283">
        <v>1</v>
      </c>
      <c r="Q6283">
        <v>0.748</v>
      </c>
      <c r="R6283">
        <v>-1</v>
      </c>
      <c r="S6283">
        <v>0</v>
      </c>
      <c r="T6283">
        <v>161.30000000000001</v>
      </c>
      <c r="U6283">
        <v>65.599999999999994</v>
      </c>
      <c r="V6283">
        <v>25.213614275517916</v>
      </c>
      <c r="W6283">
        <v>0.85131646876613298</v>
      </c>
      <c r="X6283">
        <v>1</v>
      </c>
      <c r="Y6283">
        <v>1</v>
      </c>
      <c r="Z6283">
        <v>177524</v>
      </c>
    </row>
    <row r="6284" spans="1:26">
      <c r="A6284">
        <v>593181</v>
      </c>
      <c r="B6284">
        <v>3</v>
      </c>
      <c r="C6284">
        <v>59318103</v>
      </c>
      <c r="D6284">
        <v>4</v>
      </c>
      <c r="E6284">
        <v>6</v>
      </c>
      <c r="F6284">
        <v>1</v>
      </c>
      <c r="G6284">
        <v>2</v>
      </c>
      <c r="H6284">
        <v>7</v>
      </c>
      <c r="I6284">
        <v>-1</v>
      </c>
      <c r="J6284">
        <v>1</v>
      </c>
      <c r="K6284">
        <v>-1</v>
      </c>
      <c r="L6284">
        <v>14</v>
      </c>
      <c r="M6284">
        <v>1</v>
      </c>
      <c r="N6284">
        <v>-1</v>
      </c>
      <c r="O6284">
        <v>-1</v>
      </c>
      <c r="P6284">
        <v>-1</v>
      </c>
      <c r="Q6284">
        <v>-1</v>
      </c>
      <c r="R6284">
        <v>-1</v>
      </c>
      <c r="S6284">
        <v>-2</v>
      </c>
      <c r="T6284">
        <v>120.7</v>
      </c>
      <c r="U6284">
        <v>22</v>
      </c>
      <c r="V6284">
        <v>15.101084601080823</v>
      </c>
      <c r="W6284">
        <v>-1</v>
      </c>
      <c r="X6284">
        <v>-2</v>
      </c>
      <c r="Y6284">
        <v>-2</v>
      </c>
      <c r="Z6284">
        <v>177524</v>
      </c>
    </row>
    <row r="6285" spans="1:26">
      <c r="A6285">
        <v>593181</v>
      </c>
      <c r="B6285">
        <v>4</v>
      </c>
      <c r="C6285">
        <v>59318104</v>
      </c>
      <c r="D6285">
        <v>4</v>
      </c>
      <c r="E6285">
        <v>6</v>
      </c>
      <c r="F6285">
        <v>1</v>
      </c>
      <c r="G6285">
        <v>1</v>
      </c>
      <c r="H6285">
        <v>3</v>
      </c>
      <c r="I6285">
        <v>-1</v>
      </c>
      <c r="J6285">
        <v>1</v>
      </c>
      <c r="K6285">
        <v>-1</v>
      </c>
      <c r="L6285">
        <v>14</v>
      </c>
      <c r="M6285">
        <v>1</v>
      </c>
      <c r="N6285">
        <v>-1</v>
      </c>
      <c r="O6285">
        <v>-1</v>
      </c>
      <c r="P6285">
        <v>-1</v>
      </c>
      <c r="Q6285">
        <v>-1</v>
      </c>
      <c r="R6285">
        <v>-1</v>
      </c>
      <c r="S6285">
        <v>-2</v>
      </c>
      <c r="T6285">
        <v>100.7</v>
      </c>
      <c r="U6285">
        <v>15.7</v>
      </c>
      <c r="V6285">
        <v>15.482486546508104</v>
      </c>
      <c r="W6285">
        <v>-1</v>
      </c>
      <c r="X6285">
        <v>-2</v>
      </c>
      <c r="Y6285">
        <v>-2</v>
      </c>
      <c r="Z6285">
        <v>177524</v>
      </c>
    </row>
    <row r="6286" spans="1:26">
      <c r="A6286">
        <v>593201</v>
      </c>
      <c r="B6286">
        <v>1</v>
      </c>
      <c r="C6286">
        <v>59320101</v>
      </c>
      <c r="D6286">
        <v>2</v>
      </c>
      <c r="E6286">
        <v>6</v>
      </c>
      <c r="F6286">
        <v>1</v>
      </c>
      <c r="G6286">
        <v>1</v>
      </c>
      <c r="H6286">
        <v>66</v>
      </c>
      <c r="I6286">
        <v>2</v>
      </c>
      <c r="J6286">
        <v>1</v>
      </c>
      <c r="K6286">
        <v>1</v>
      </c>
      <c r="L6286">
        <v>21</v>
      </c>
      <c r="M6286">
        <v>2</v>
      </c>
      <c r="N6286">
        <v>2</v>
      </c>
      <c r="O6286">
        <v>5</v>
      </c>
      <c r="P6286">
        <v>1</v>
      </c>
      <c r="Q6286">
        <v>13.40138</v>
      </c>
      <c r="R6286">
        <v>-1</v>
      </c>
      <c r="S6286">
        <v>1</v>
      </c>
      <c r="T6286">
        <v>175.2</v>
      </c>
      <c r="U6286">
        <v>86.2</v>
      </c>
      <c r="V6286">
        <v>28.082713037676452</v>
      </c>
      <c r="W6286">
        <v>0.94892840857273097</v>
      </c>
      <c r="X6286">
        <v>2</v>
      </c>
      <c r="Y6286">
        <v>3</v>
      </c>
      <c r="Z6286">
        <v>518371</v>
      </c>
    </row>
    <row r="6287" spans="1:26">
      <c r="A6287">
        <v>593201</v>
      </c>
      <c r="B6287">
        <v>2</v>
      </c>
      <c r="C6287">
        <v>59320102</v>
      </c>
      <c r="D6287">
        <v>2</v>
      </c>
      <c r="E6287">
        <v>6</v>
      </c>
      <c r="F6287">
        <v>1</v>
      </c>
      <c r="G6287">
        <v>2</v>
      </c>
      <c r="H6287">
        <v>58</v>
      </c>
      <c r="I6287">
        <v>2</v>
      </c>
      <c r="J6287">
        <v>1</v>
      </c>
      <c r="K6287">
        <v>3</v>
      </c>
      <c r="L6287">
        <v>21</v>
      </c>
      <c r="M6287">
        <v>2</v>
      </c>
      <c r="N6287">
        <v>4</v>
      </c>
      <c r="O6287">
        <v>2</v>
      </c>
      <c r="P6287">
        <v>1</v>
      </c>
      <c r="Q6287">
        <v>11.087</v>
      </c>
      <c r="R6287">
        <v>-1</v>
      </c>
      <c r="S6287">
        <v>0</v>
      </c>
      <c r="T6287">
        <v>170.1</v>
      </c>
      <c r="U6287">
        <v>65.7</v>
      </c>
      <c r="V6287">
        <v>22.70684222477286</v>
      </c>
      <c r="W6287">
        <v>0.73570398846708296</v>
      </c>
      <c r="X6287">
        <v>1</v>
      </c>
      <c r="Y6287">
        <v>3</v>
      </c>
      <c r="Z6287">
        <v>518371</v>
      </c>
    </row>
    <row r="6288" spans="1:26">
      <c r="A6288">
        <v>593251</v>
      </c>
      <c r="B6288">
        <v>1</v>
      </c>
      <c r="C6288">
        <v>59325101</v>
      </c>
      <c r="D6288">
        <v>1</v>
      </c>
      <c r="E6288">
        <v>6</v>
      </c>
      <c r="F6288">
        <v>1</v>
      </c>
      <c r="G6288">
        <v>2</v>
      </c>
      <c r="H6288">
        <v>70</v>
      </c>
      <c r="I6288">
        <v>5</v>
      </c>
      <c r="J6288">
        <v>1</v>
      </c>
      <c r="K6288">
        <v>4</v>
      </c>
      <c r="L6288">
        <v>9</v>
      </c>
      <c r="M6288">
        <v>1</v>
      </c>
      <c r="N6288">
        <v>1</v>
      </c>
      <c r="O6288">
        <v>5</v>
      </c>
      <c r="P6288">
        <v>1</v>
      </c>
      <c r="Q6288">
        <v>11.5</v>
      </c>
      <c r="R6288">
        <v>-1</v>
      </c>
      <c r="S6288">
        <v>0</v>
      </c>
      <c r="T6288">
        <v>161.5</v>
      </c>
      <c r="U6288">
        <v>70.2</v>
      </c>
      <c r="V6288">
        <v>26.914855888583233</v>
      </c>
      <c r="W6288">
        <v>0.74561008554705099</v>
      </c>
      <c r="X6288">
        <v>2</v>
      </c>
      <c r="Y6288">
        <v>1</v>
      </c>
      <c r="Z6288">
        <v>680191</v>
      </c>
    </row>
    <row r="6289" spans="1:26">
      <c r="A6289">
        <v>593341</v>
      </c>
      <c r="B6289">
        <v>1</v>
      </c>
      <c r="C6289">
        <v>59334101</v>
      </c>
      <c r="D6289">
        <v>1</v>
      </c>
      <c r="E6289">
        <v>6</v>
      </c>
      <c r="F6289">
        <v>1</v>
      </c>
      <c r="G6289">
        <v>1</v>
      </c>
      <c r="H6289">
        <v>81</v>
      </c>
      <c r="I6289">
        <v>5</v>
      </c>
      <c r="J6289">
        <v>1</v>
      </c>
      <c r="K6289">
        <v>7</v>
      </c>
      <c r="L6289">
        <v>16</v>
      </c>
      <c r="M6289">
        <v>1</v>
      </c>
      <c r="N6289">
        <v>4</v>
      </c>
      <c r="O6289">
        <v>1</v>
      </c>
      <c r="P6289">
        <v>1</v>
      </c>
      <c r="Q6289">
        <v>9.375</v>
      </c>
      <c r="R6289">
        <v>-1</v>
      </c>
      <c r="S6289">
        <v>0</v>
      </c>
      <c r="T6289">
        <v>174.1</v>
      </c>
      <c r="U6289">
        <v>90.9</v>
      </c>
      <c r="V6289">
        <v>29.989300846793611</v>
      </c>
      <c r="W6289">
        <v>0.95240295748613701</v>
      </c>
      <c r="X6289">
        <v>1</v>
      </c>
      <c r="Y6289">
        <v>3</v>
      </c>
      <c r="Z6289">
        <v>383474</v>
      </c>
    </row>
    <row r="6290" spans="1:26">
      <c r="A6290">
        <v>593351</v>
      </c>
      <c r="B6290">
        <v>1</v>
      </c>
      <c r="C6290">
        <v>59335101</v>
      </c>
      <c r="D6290">
        <v>2</v>
      </c>
      <c r="E6290">
        <v>6</v>
      </c>
      <c r="F6290">
        <v>1</v>
      </c>
      <c r="G6290">
        <v>1</v>
      </c>
      <c r="H6290">
        <v>65</v>
      </c>
      <c r="I6290">
        <v>2</v>
      </c>
      <c r="J6290">
        <v>1</v>
      </c>
      <c r="K6290">
        <v>4</v>
      </c>
      <c r="L6290">
        <v>97</v>
      </c>
      <c r="M6290">
        <v>1</v>
      </c>
      <c r="N6290">
        <v>3</v>
      </c>
      <c r="O6290">
        <v>5</v>
      </c>
      <c r="P6290">
        <v>1</v>
      </c>
      <c r="Q6290">
        <v>0.29580000000000001</v>
      </c>
      <c r="R6290">
        <v>-1</v>
      </c>
      <c r="S6290">
        <v>0</v>
      </c>
      <c r="T6290">
        <v>177.1</v>
      </c>
      <c r="U6290">
        <v>92.1</v>
      </c>
      <c r="V6290">
        <v>29.364493067142028</v>
      </c>
      <c r="W6290">
        <v>-1</v>
      </c>
      <c r="X6290">
        <v>-8</v>
      </c>
      <c r="Y6290">
        <v>3</v>
      </c>
      <c r="Z6290">
        <v>469270</v>
      </c>
    </row>
    <row r="6291" spans="1:26">
      <c r="A6291">
        <v>593351</v>
      </c>
      <c r="B6291">
        <v>2</v>
      </c>
      <c r="C6291">
        <v>59335102</v>
      </c>
      <c r="D6291">
        <v>2</v>
      </c>
      <c r="E6291">
        <v>6</v>
      </c>
      <c r="F6291">
        <v>1</v>
      </c>
      <c r="G6291">
        <v>2</v>
      </c>
      <c r="H6291">
        <v>59</v>
      </c>
      <c r="I6291">
        <v>2</v>
      </c>
      <c r="J6291">
        <v>1</v>
      </c>
      <c r="K6291">
        <v>7</v>
      </c>
      <c r="L6291">
        <v>97</v>
      </c>
      <c r="M6291">
        <v>1</v>
      </c>
      <c r="N6291">
        <v>1</v>
      </c>
      <c r="O6291">
        <v>5</v>
      </c>
      <c r="P6291">
        <v>1</v>
      </c>
      <c r="Q6291">
        <v>0.11600000000000001</v>
      </c>
      <c r="R6291">
        <v>-1</v>
      </c>
      <c r="S6291">
        <v>0</v>
      </c>
      <c r="T6291">
        <v>161</v>
      </c>
      <c r="U6291">
        <v>83.1</v>
      </c>
      <c r="V6291">
        <v>32.058948343042317</v>
      </c>
      <c r="W6291">
        <v>-1</v>
      </c>
      <c r="X6291">
        <v>-8</v>
      </c>
      <c r="Y6291">
        <v>3</v>
      </c>
      <c r="Z6291">
        <v>469270</v>
      </c>
    </row>
    <row r="6292" spans="1:26">
      <c r="A6292">
        <v>593371</v>
      </c>
      <c r="B6292">
        <v>1</v>
      </c>
      <c r="C6292">
        <v>59337101</v>
      </c>
      <c r="D6292">
        <v>1</v>
      </c>
      <c r="E6292">
        <v>6</v>
      </c>
      <c r="F6292">
        <v>1</v>
      </c>
      <c r="G6292">
        <v>2</v>
      </c>
      <c r="H6292">
        <v>53</v>
      </c>
      <c r="I6292">
        <v>3</v>
      </c>
      <c r="J6292">
        <v>1</v>
      </c>
      <c r="K6292">
        <v>3</v>
      </c>
      <c r="L6292">
        <v>10</v>
      </c>
      <c r="M6292">
        <v>2</v>
      </c>
      <c r="N6292">
        <v>4</v>
      </c>
      <c r="O6292">
        <v>1</v>
      </c>
      <c r="P6292">
        <v>1</v>
      </c>
      <c r="Q6292">
        <v>3.903</v>
      </c>
      <c r="R6292">
        <v>-1</v>
      </c>
      <c r="S6292">
        <v>7</v>
      </c>
      <c r="T6292">
        <v>170.1</v>
      </c>
      <c r="U6292">
        <v>67.900000000000006</v>
      </c>
      <c r="V6292">
        <v>23.467193105967688</v>
      </c>
      <c r="W6292">
        <v>0.72537878787878796</v>
      </c>
      <c r="X6292">
        <v>1</v>
      </c>
      <c r="Y6292">
        <v>3</v>
      </c>
      <c r="Z6292">
        <v>395632</v>
      </c>
    </row>
    <row r="6293" spans="1:26">
      <c r="A6293">
        <v>594051</v>
      </c>
      <c r="B6293">
        <v>1</v>
      </c>
      <c r="C6293">
        <v>59405101</v>
      </c>
      <c r="D6293">
        <v>1</v>
      </c>
      <c r="E6293">
        <v>3</v>
      </c>
      <c r="F6293">
        <v>23</v>
      </c>
      <c r="G6293">
        <v>2</v>
      </c>
      <c r="H6293">
        <v>84</v>
      </c>
      <c r="I6293">
        <v>5</v>
      </c>
      <c r="J6293">
        <v>1</v>
      </c>
      <c r="K6293">
        <v>7</v>
      </c>
      <c r="L6293">
        <v>96</v>
      </c>
      <c r="M6293">
        <v>3</v>
      </c>
      <c r="N6293">
        <v>1</v>
      </c>
      <c r="O6293">
        <v>5</v>
      </c>
      <c r="P6293">
        <v>1</v>
      </c>
      <c r="Q6293">
        <v>14.115</v>
      </c>
      <c r="R6293">
        <v>-1</v>
      </c>
      <c r="S6293">
        <v>5</v>
      </c>
      <c r="T6293">
        <v>-1</v>
      </c>
      <c r="U6293">
        <v>-1</v>
      </c>
      <c r="V6293">
        <v>-1</v>
      </c>
      <c r="W6293">
        <v>0.84851639770952603</v>
      </c>
      <c r="X6293">
        <v>1</v>
      </c>
      <c r="Y6293">
        <v>3</v>
      </c>
      <c r="Z6293">
        <v>625465</v>
      </c>
    </row>
    <row r="6294" spans="1:26">
      <c r="A6294">
        <v>594181</v>
      </c>
      <c r="B6294">
        <v>1</v>
      </c>
      <c r="C6294">
        <v>59418101</v>
      </c>
      <c r="D6294">
        <v>2</v>
      </c>
      <c r="E6294">
        <v>3</v>
      </c>
      <c r="F6294">
        <v>23</v>
      </c>
      <c r="G6294">
        <v>1</v>
      </c>
      <c r="H6294">
        <v>38</v>
      </c>
      <c r="I6294">
        <v>6</v>
      </c>
      <c r="J6294">
        <v>1</v>
      </c>
      <c r="K6294">
        <v>4</v>
      </c>
      <c r="L6294">
        <v>14</v>
      </c>
      <c r="M6294">
        <v>3</v>
      </c>
      <c r="N6294">
        <v>4</v>
      </c>
      <c r="O6294">
        <v>3</v>
      </c>
      <c r="P6294">
        <v>1</v>
      </c>
      <c r="Q6294">
        <v>84</v>
      </c>
      <c r="R6294">
        <v>-1</v>
      </c>
      <c r="S6294">
        <v>3</v>
      </c>
      <c r="T6294">
        <v>176.1</v>
      </c>
      <c r="U6294">
        <v>68.2</v>
      </c>
      <c r="V6294">
        <v>21.99204739189474</v>
      </c>
      <c r="W6294">
        <v>-1</v>
      </c>
      <c r="X6294">
        <v>-8</v>
      </c>
      <c r="Y6294">
        <v>3</v>
      </c>
      <c r="Z6294">
        <v>471425</v>
      </c>
    </row>
    <row r="6295" spans="1:26">
      <c r="A6295">
        <v>594181</v>
      </c>
      <c r="B6295">
        <v>2</v>
      </c>
      <c r="C6295">
        <v>59418102</v>
      </c>
      <c r="D6295">
        <v>2</v>
      </c>
      <c r="E6295">
        <v>3</v>
      </c>
      <c r="F6295">
        <v>23</v>
      </c>
      <c r="G6295">
        <v>2</v>
      </c>
      <c r="H6295">
        <v>37</v>
      </c>
      <c r="I6295">
        <v>6</v>
      </c>
      <c r="J6295">
        <v>1</v>
      </c>
      <c r="K6295">
        <v>4</v>
      </c>
      <c r="L6295">
        <v>14</v>
      </c>
      <c r="M6295">
        <v>3</v>
      </c>
      <c r="N6295">
        <v>4</v>
      </c>
      <c r="O6295">
        <v>2</v>
      </c>
      <c r="P6295">
        <v>1</v>
      </c>
      <c r="Q6295">
        <v>31</v>
      </c>
      <c r="R6295">
        <v>-1</v>
      </c>
      <c r="S6295">
        <v>0</v>
      </c>
      <c r="T6295">
        <v>158</v>
      </c>
      <c r="U6295">
        <v>66.3</v>
      </c>
      <c r="V6295">
        <v>26.558243871174486</v>
      </c>
      <c r="W6295">
        <v>0.74975984630163295</v>
      </c>
      <c r="X6295">
        <v>2</v>
      </c>
      <c r="Y6295">
        <v>3</v>
      </c>
      <c r="Z6295">
        <v>471425</v>
      </c>
    </row>
    <row r="6296" spans="1:26">
      <c r="A6296">
        <v>594201</v>
      </c>
      <c r="B6296">
        <v>1</v>
      </c>
      <c r="C6296">
        <v>59420101</v>
      </c>
      <c r="D6296">
        <v>1</v>
      </c>
      <c r="E6296">
        <v>3</v>
      </c>
      <c r="F6296">
        <v>23</v>
      </c>
      <c r="G6296">
        <v>2</v>
      </c>
      <c r="H6296">
        <v>46</v>
      </c>
      <c r="I6296">
        <v>3</v>
      </c>
      <c r="J6296">
        <v>1</v>
      </c>
      <c r="K6296">
        <v>7</v>
      </c>
      <c r="L6296">
        <v>6</v>
      </c>
      <c r="M6296">
        <v>4</v>
      </c>
      <c r="N6296">
        <v>4</v>
      </c>
      <c r="O6296">
        <v>3</v>
      </c>
      <c r="P6296">
        <v>2</v>
      </c>
      <c r="Q6296">
        <v>0</v>
      </c>
      <c r="R6296">
        <v>-1</v>
      </c>
      <c r="S6296">
        <v>9</v>
      </c>
      <c r="T6296">
        <v>158.30000000000001</v>
      </c>
      <c r="U6296">
        <v>59.9</v>
      </c>
      <c r="V6296">
        <v>23.903692462036421</v>
      </c>
      <c r="W6296">
        <v>0.80818278427205104</v>
      </c>
      <c r="X6296">
        <v>1</v>
      </c>
      <c r="Y6296">
        <v>3</v>
      </c>
      <c r="Z6296">
        <v>280137</v>
      </c>
    </row>
    <row r="6297" spans="1:26">
      <c r="A6297">
        <v>594351</v>
      </c>
      <c r="B6297">
        <v>1</v>
      </c>
      <c r="C6297">
        <v>59435101</v>
      </c>
      <c r="D6297">
        <v>2</v>
      </c>
      <c r="E6297">
        <v>3</v>
      </c>
      <c r="F6297">
        <v>23</v>
      </c>
      <c r="G6297">
        <v>1</v>
      </c>
      <c r="H6297">
        <v>26</v>
      </c>
      <c r="I6297">
        <v>1</v>
      </c>
      <c r="J6297">
        <v>1</v>
      </c>
      <c r="K6297">
        <v>1</v>
      </c>
      <c r="L6297">
        <v>19</v>
      </c>
      <c r="M6297">
        <v>2</v>
      </c>
      <c r="N6297">
        <v>4</v>
      </c>
      <c r="O6297">
        <v>2</v>
      </c>
      <c r="P6297">
        <v>1</v>
      </c>
      <c r="Q6297">
        <v>58</v>
      </c>
      <c r="R6297">
        <v>-1</v>
      </c>
      <c r="S6297">
        <v>3</v>
      </c>
      <c r="T6297">
        <v>181.1</v>
      </c>
      <c r="U6297">
        <v>69.3</v>
      </c>
      <c r="V6297">
        <v>21.129846105812049</v>
      </c>
      <c r="W6297">
        <v>0.84429599177800596</v>
      </c>
      <c r="X6297">
        <v>1</v>
      </c>
      <c r="Y6297">
        <v>3</v>
      </c>
      <c r="Z6297">
        <v>136318</v>
      </c>
    </row>
    <row r="6298" spans="1:26">
      <c r="A6298">
        <v>594351</v>
      </c>
      <c r="B6298">
        <v>2</v>
      </c>
      <c r="C6298">
        <v>59435102</v>
      </c>
      <c r="D6298">
        <v>2</v>
      </c>
      <c r="E6298">
        <v>3</v>
      </c>
      <c r="F6298">
        <v>23</v>
      </c>
      <c r="G6298">
        <v>1</v>
      </c>
      <c r="H6298">
        <v>26</v>
      </c>
      <c r="I6298">
        <v>1</v>
      </c>
      <c r="J6298">
        <v>6</v>
      </c>
      <c r="K6298">
        <v>1</v>
      </c>
      <c r="L6298">
        <v>19</v>
      </c>
      <c r="M6298">
        <v>3</v>
      </c>
      <c r="N6298">
        <v>4</v>
      </c>
      <c r="O6298">
        <v>2</v>
      </c>
      <c r="P6298">
        <v>1</v>
      </c>
      <c r="Q6298">
        <v>65</v>
      </c>
      <c r="R6298">
        <v>-1</v>
      </c>
      <c r="S6298">
        <v>10</v>
      </c>
      <c r="T6298">
        <v>178.6</v>
      </c>
      <c r="U6298">
        <v>91.6</v>
      </c>
      <c r="V6298">
        <v>28.716569962467815</v>
      </c>
      <c r="W6298">
        <v>0.92095588235294101</v>
      </c>
      <c r="X6298">
        <v>2</v>
      </c>
      <c r="Y6298">
        <v>1</v>
      </c>
      <c r="Z6298">
        <v>136318</v>
      </c>
    </row>
    <row r="6299" spans="1:26">
      <c r="A6299">
        <v>595051</v>
      </c>
      <c r="B6299">
        <v>1</v>
      </c>
      <c r="C6299">
        <v>59505101</v>
      </c>
      <c r="D6299">
        <v>2</v>
      </c>
      <c r="E6299">
        <v>2</v>
      </c>
      <c r="F6299">
        <v>15</v>
      </c>
      <c r="G6299">
        <v>1</v>
      </c>
      <c r="H6299">
        <v>28</v>
      </c>
      <c r="I6299">
        <v>2</v>
      </c>
      <c r="J6299">
        <v>1</v>
      </c>
      <c r="K6299">
        <v>3</v>
      </c>
      <c r="L6299">
        <v>17</v>
      </c>
      <c r="M6299">
        <v>1</v>
      </c>
      <c r="N6299">
        <v>4</v>
      </c>
      <c r="O6299">
        <v>2</v>
      </c>
      <c r="P6299">
        <v>1</v>
      </c>
      <c r="Q6299">
        <v>25.125</v>
      </c>
      <c r="R6299">
        <v>-1</v>
      </c>
      <c r="S6299">
        <v>1</v>
      </c>
      <c r="T6299">
        <v>186.4</v>
      </c>
      <c r="U6299">
        <v>96.8</v>
      </c>
      <c r="V6299">
        <v>27.860155832673282</v>
      </c>
      <c r="W6299">
        <v>0.87762557077625603</v>
      </c>
      <c r="X6299">
        <v>2</v>
      </c>
      <c r="Y6299">
        <v>3</v>
      </c>
      <c r="Z6299">
        <v>314530</v>
      </c>
    </row>
    <row r="6300" spans="1:26">
      <c r="A6300">
        <v>595051</v>
      </c>
      <c r="B6300">
        <v>2</v>
      </c>
      <c r="C6300">
        <v>59505102</v>
      </c>
      <c r="D6300">
        <v>2</v>
      </c>
      <c r="E6300">
        <v>2</v>
      </c>
      <c r="F6300">
        <v>15</v>
      </c>
      <c r="G6300">
        <v>1</v>
      </c>
      <c r="H6300">
        <v>21</v>
      </c>
      <c r="I6300">
        <v>1</v>
      </c>
      <c r="J6300">
        <v>1</v>
      </c>
      <c r="K6300">
        <v>4</v>
      </c>
      <c r="L6300">
        <v>17</v>
      </c>
      <c r="M6300">
        <v>1</v>
      </c>
      <c r="N6300">
        <v>4</v>
      </c>
      <c r="O6300">
        <v>2</v>
      </c>
      <c r="P6300">
        <v>1</v>
      </c>
      <c r="Q6300">
        <v>32.125</v>
      </c>
      <c r="R6300">
        <v>4</v>
      </c>
      <c r="S6300">
        <v>0</v>
      </c>
      <c r="T6300">
        <v>180</v>
      </c>
      <c r="U6300">
        <v>68.900000000000006</v>
      </c>
      <c r="V6300">
        <v>21.265432098765434</v>
      </c>
      <c r="W6300">
        <v>0.82284263959390902</v>
      </c>
      <c r="X6300">
        <v>3</v>
      </c>
      <c r="Y6300">
        <v>2</v>
      </c>
      <c r="Z6300">
        <v>314530</v>
      </c>
    </row>
    <row r="6301" spans="1:26">
      <c r="A6301">
        <v>595151</v>
      </c>
      <c r="B6301">
        <v>1</v>
      </c>
      <c r="C6301">
        <v>59515101</v>
      </c>
      <c r="D6301">
        <v>1</v>
      </c>
      <c r="E6301">
        <v>2</v>
      </c>
      <c r="F6301">
        <v>15</v>
      </c>
      <c r="G6301">
        <v>2</v>
      </c>
      <c r="H6301">
        <v>28</v>
      </c>
      <c r="I6301">
        <v>1</v>
      </c>
      <c r="J6301">
        <v>1</v>
      </c>
      <c r="K6301">
        <v>4</v>
      </c>
      <c r="L6301">
        <v>12</v>
      </c>
      <c r="M6301">
        <v>1</v>
      </c>
      <c r="N6301">
        <v>4</v>
      </c>
      <c r="O6301">
        <v>2</v>
      </c>
      <c r="P6301">
        <v>1</v>
      </c>
      <c r="Q6301">
        <v>10.875</v>
      </c>
      <c r="R6301">
        <v>-1</v>
      </c>
      <c r="S6301">
        <v>2</v>
      </c>
      <c r="T6301">
        <v>167.6</v>
      </c>
      <c r="U6301">
        <v>57.7</v>
      </c>
      <c r="V6301">
        <v>20.541293339636937</v>
      </c>
      <c r="W6301">
        <v>0.72993492407809202</v>
      </c>
      <c r="X6301">
        <v>1</v>
      </c>
      <c r="Y6301">
        <v>3</v>
      </c>
      <c r="Z6301">
        <v>524453</v>
      </c>
    </row>
    <row r="6302" spans="1:26">
      <c r="A6302">
        <v>595181</v>
      </c>
      <c r="B6302">
        <v>1</v>
      </c>
      <c r="C6302">
        <v>59518101</v>
      </c>
      <c r="D6302">
        <v>1</v>
      </c>
      <c r="E6302">
        <v>2</v>
      </c>
      <c r="F6302">
        <v>15</v>
      </c>
      <c r="G6302">
        <v>2</v>
      </c>
      <c r="H6302">
        <v>24</v>
      </c>
      <c r="I6302">
        <v>1</v>
      </c>
      <c r="J6302">
        <v>1</v>
      </c>
      <c r="K6302">
        <v>4</v>
      </c>
      <c r="L6302">
        <v>8</v>
      </c>
      <c r="M6302">
        <v>2</v>
      </c>
      <c r="N6302">
        <v>1</v>
      </c>
      <c r="O6302">
        <v>5</v>
      </c>
      <c r="P6302">
        <v>1</v>
      </c>
      <c r="Q6302">
        <v>6.3449999999999998</v>
      </c>
      <c r="R6302">
        <v>2</v>
      </c>
      <c r="S6302">
        <v>1</v>
      </c>
      <c r="T6302">
        <v>153.19999999999999</v>
      </c>
      <c r="U6302">
        <v>89.3</v>
      </c>
      <c r="V6302">
        <v>38.048183572046995</v>
      </c>
      <c r="W6302">
        <v>-1</v>
      </c>
      <c r="X6302">
        <v>2</v>
      </c>
      <c r="Y6302">
        <v>1</v>
      </c>
      <c r="Z6302">
        <v>412368</v>
      </c>
    </row>
    <row r="6303" spans="1:26">
      <c r="A6303">
        <v>595251</v>
      </c>
      <c r="B6303">
        <v>1</v>
      </c>
      <c r="C6303">
        <v>59525101</v>
      </c>
      <c r="D6303">
        <v>1</v>
      </c>
      <c r="E6303">
        <v>2</v>
      </c>
      <c r="F6303">
        <v>15</v>
      </c>
      <c r="G6303">
        <v>2</v>
      </c>
      <c r="H6303">
        <v>37</v>
      </c>
      <c r="I6303">
        <v>2</v>
      </c>
      <c r="J6303">
        <v>1</v>
      </c>
      <c r="K6303">
        <v>3</v>
      </c>
      <c r="L6303">
        <v>12</v>
      </c>
      <c r="M6303">
        <v>1</v>
      </c>
      <c r="N6303">
        <v>1</v>
      </c>
      <c r="O6303">
        <v>5</v>
      </c>
      <c r="P6303">
        <v>1</v>
      </c>
      <c r="Q6303">
        <v>0.86499999999999999</v>
      </c>
      <c r="R6303">
        <v>-1</v>
      </c>
      <c r="S6303">
        <v>0</v>
      </c>
      <c r="T6303">
        <v>167.7</v>
      </c>
      <c r="U6303">
        <v>76.900000000000006</v>
      </c>
      <c r="V6303">
        <v>27.343884730413841</v>
      </c>
      <c r="W6303">
        <v>0.76280323450134802</v>
      </c>
      <c r="X6303">
        <v>2</v>
      </c>
      <c r="Y6303">
        <v>1</v>
      </c>
      <c r="Z6303">
        <v>443228</v>
      </c>
    </row>
    <row r="6304" spans="1:26">
      <c r="A6304">
        <v>595341</v>
      </c>
      <c r="B6304">
        <v>1</v>
      </c>
      <c r="C6304">
        <v>59534101</v>
      </c>
      <c r="D6304">
        <v>1</v>
      </c>
      <c r="E6304">
        <v>2</v>
      </c>
      <c r="F6304">
        <v>15</v>
      </c>
      <c r="G6304">
        <v>2</v>
      </c>
      <c r="H6304">
        <v>70</v>
      </c>
      <c r="I6304">
        <v>4</v>
      </c>
      <c r="J6304">
        <v>1</v>
      </c>
      <c r="K6304">
        <v>7</v>
      </c>
      <c r="L6304">
        <v>5</v>
      </c>
      <c r="M6304">
        <v>3</v>
      </c>
      <c r="N6304">
        <v>3</v>
      </c>
      <c r="O6304">
        <v>5</v>
      </c>
      <c r="P6304">
        <v>2</v>
      </c>
      <c r="Q6304">
        <v>0</v>
      </c>
      <c r="R6304">
        <v>-1</v>
      </c>
      <c r="S6304">
        <v>0</v>
      </c>
      <c r="T6304">
        <v>156.4</v>
      </c>
      <c r="U6304">
        <v>65.599999999999994</v>
      </c>
      <c r="V6304">
        <v>26.818244255335845</v>
      </c>
      <c r="W6304">
        <v>0.8759765625</v>
      </c>
      <c r="X6304">
        <v>2</v>
      </c>
      <c r="Y6304">
        <v>1</v>
      </c>
      <c r="Z6304">
        <v>748184</v>
      </c>
    </row>
    <row r="6305" spans="1:26">
      <c r="A6305">
        <v>595371</v>
      </c>
      <c r="B6305">
        <v>1</v>
      </c>
      <c r="C6305">
        <v>59537101</v>
      </c>
      <c r="D6305">
        <v>4</v>
      </c>
      <c r="E6305">
        <v>2</v>
      </c>
      <c r="F6305">
        <v>15</v>
      </c>
      <c r="G6305">
        <v>1</v>
      </c>
      <c r="H6305">
        <v>43</v>
      </c>
      <c r="I6305">
        <v>2</v>
      </c>
      <c r="J6305">
        <v>1</v>
      </c>
      <c r="K6305">
        <v>5</v>
      </c>
      <c r="L6305">
        <v>18</v>
      </c>
      <c r="M6305">
        <v>2</v>
      </c>
      <c r="N6305">
        <v>4</v>
      </c>
      <c r="O6305">
        <v>3</v>
      </c>
      <c r="P6305">
        <v>1</v>
      </c>
      <c r="Q6305">
        <v>12.952999999999999</v>
      </c>
      <c r="R6305">
        <v>-1</v>
      </c>
      <c r="S6305">
        <v>0</v>
      </c>
      <c r="T6305">
        <v>176.4</v>
      </c>
      <c r="U6305">
        <v>98.7</v>
      </c>
      <c r="V6305">
        <v>31.719036821077637</v>
      </c>
      <c r="W6305">
        <v>0.92410714285714302</v>
      </c>
      <c r="X6305">
        <v>2</v>
      </c>
      <c r="Y6305">
        <v>3</v>
      </c>
      <c r="Z6305">
        <v>182545</v>
      </c>
    </row>
    <row r="6306" spans="1:26">
      <c r="A6306">
        <v>595371</v>
      </c>
      <c r="B6306">
        <v>2</v>
      </c>
      <c r="C6306">
        <v>59537102</v>
      </c>
      <c r="D6306">
        <v>4</v>
      </c>
      <c r="E6306">
        <v>2</v>
      </c>
      <c r="F6306">
        <v>15</v>
      </c>
      <c r="G6306">
        <v>2</v>
      </c>
      <c r="H6306">
        <v>43</v>
      </c>
      <c r="I6306">
        <v>2</v>
      </c>
      <c r="J6306">
        <v>1</v>
      </c>
      <c r="K6306">
        <v>4</v>
      </c>
      <c r="L6306">
        <v>18</v>
      </c>
      <c r="M6306">
        <v>2</v>
      </c>
      <c r="N6306">
        <v>4</v>
      </c>
      <c r="O6306">
        <v>3</v>
      </c>
      <c r="P6306">
        <v>1</v>
      </c>
      <c r="Q6306">
        <v>1.4690000000000001</v>
      </c>
      <c r="R6306">
        <v>-1</v>
      </c>
      <c r="S6306">
        <v>0</v>
      </c>
      <c r="T6306">
        <v>158.19999999999999</v>
      </c>
      <c r="U6306">
        <v>65.8</v>
      </c>
      <c r="V6306">
        <v>26.291352941834578</v>
      </c>
      <c r="W6306">
        <v>0.88</v>
      </c>
      <c r="X6306">
        <v>2</v>
      </c>
      <c r="Y6306">
        <v>3</v>
      </c>
      <c r="Z6306">
        <v>182545</v>
      </c>
    </row>
    <row r="6307" spans="1:26">
      <c r="A6307">
        <v>595371</v>
      </c>
      <c r="B6307">
        <v>3</v>
      </c>
      <c r="C6307">
        <v>59537103</v>
      </c>
      <c r="D6307">
        <v>4</v>
      </c>
      <c r="E6307">
        <v>2</v>
      </c>
      <c r="F6307">
        <v>15</v>
      </c>
      <c r="G6307">
        <v>2</v>
      </c>
      <c r="H6307">
        <v>18</v>
      </c>
      <c r="I6307">
        <v>1</v>
      </c>
      <c r="J6307">
        <v>1</v>
      </c>
      <c r="K6307">
        <v>3</v>
      </c>
      <c r="L6307">
        <v>18</v>
      </c>
      <c r="M6307">
        <v>2</v>
      </c>
      <c r="N6307">
        <v>1</v>
      </c>
      <c r="O6307">
        <v>5</v>
      </c>
      <c r="P6307">
        <v>1</v>
      </c>
      <c r="Q6307">
        <v>1.9330000000000001</v>
      </c>
      <c r="R6307">
        <v>0</v>
      </c>
      <c r="S6307">
        <v>0</v>
      </c>
      <c r="T6307">
        <v>161.6</v>
      </c>
      <c r="U6307">
        <v>83</v>
      </c>
      <c r="V6307">
        <v>31.783035976865019</v>
      </c>
      <c r="W6307">
        <v>0.76339285714285698</v>
      </c>
      <c r="X6307">
        <v>2</v>
      </c>
      <c r="Y6307">
        <v>1</v>
      </c>
      <c r="Z6307">
        <v>182545</v>
      </c>
    </row>
    <row r="6308" spans="1:26">
      <c r="A6308">
        <v>595371</v>
      </c>
      <c r="B6308">
        <v>4</v>
      </c>
      <c r="C6308">
        <v>59537104</v>
      </c>
      <c r="D6308">
        <v>4</v>
      </c>
      <c r="E6308">
        <v>2</v>
      </c>
      <c r="F6308">
        <v>15</v>
      </c>
      <c r="G6308">
        <v>2</v>
      </c>
      <c r="H6308">
        <v>15</v>
      </c>
      <c r="I6308">
        <v>-1</v>
      </c>
      <c r="J6308">
        <v>1</v>
      </c>
      <c r="K6308">
        <v>-1</v>
      </c>
      <c r="L6308">
        <v>18</v>
      </c>
      <c r="M6308">
        <v>2</v>
      </c>
      <c r="N6308">
        <v>-1</v>
      </c>
      <c r="O6308">
        <v>-1</v>
      </c>
      <c r="P6308">
        <v>-1</v>
      </c>
      <c r="Q6308">
        <v>-1</v>
      </c>
      <c r="R6308">
        <v>-1</v>
      </c>
      <c r="S6308">
        <v>0</v>
      </c>
      <c r="T6308">
        <v>163</v>
      </c>
      <c r="U6308">
        <v>77.5</v>
      </c>
      <c r="V6308">
        <v>29.16933268094396</v>
      </c>
      <c r="W6308">
        <v>-1</v>
      </c>
      <c r="X6308">
        <v>2</v>
      </c>
      <c r="Y6308">
        <v>1</v>
      </c>
      <c r="Z6308">
        <v>182545</v>
      </c>
    </row>
    <row r="6309" spans="1:26">
      <c r="A6309">
        <v>596051</v>
      </c>
      <c r="B6309">
        <v>1</v>
      </c>
      <c r="C6309">
        <v>59605101</v>
      </c>
      <c r="D6309">
        <v>4</v>
      </c>
      <c r="E6309">
        <v>6</v>
      </c>
      <c r="F6309">
        <v>1</v>
      </c>
      <c r="G6309">
        <v>1</v>
      </c>
      <c r="H6309">
        <v>36</v>
      </c>
      <c r="I6309">
        <v>2</v>
      </c>
      <c r="J6309">
        <v>1</v>
      </c>
      <c r="K6309">
        <v>2</v>
      </c>
      <c r="L6309">
        <v>13</v>
      </c>
      <c r="M6309">
        <v>1</v>
      </c>
      <c r="N6309">
        <v>1</v>
      </c>
      <c r="O6309">
        <v>5</v>
      </c>
      <c r="P6309">
        <v>1</v>
      </c>
      <c r="Q6309">
        <v>3.24</v>
      </c>
      <c r="R6309">
        <v>-1</v>
      </c>
      <c r="S6309">
        <v>0</v>
      </c>
      <c r="T6309">
        <v>190.6</v>
      </c>
      <c r="U6309">
        <v>103.4</v>
      </c>
      <c r="V6309">
        <v>28.46261157949327</v>
      </c>
      <c r="W6309">
        <v>-1</v>
      </c>
      <c r="X6309">
        <v>1</v>
      </c>
      <c r="Y6309">
        <v>1</v>
      </c>
      <c r="Z6309">
        <v>539409</v>
      </c>
    </row>
    <row r="6310" spans="1:26">
      <c r="A6310">
        <v>596051</v>
      </c>
      <c r="B6310">
        <v>2</v>
      </c>
      <c r="C6310">
        <v>59605102</v>
      </c>
      <c r="D6310">
        <v>4</v>
      </c>
      <c r="E6310">
        <v>6</v>
      </c>
      <c r="F6310">
        <v>1</v>
      </c>
      <c r="G6310">
        <v>2</v>
      </c>
      <c r="H6310">
        <v>36</v>
      </c>
      <c r="I6310">
        <v>2</v>
      </c>
      <c r="J6310">
        <v>1</v>
      </c>
      <c r="K6310">
        <v>1</v>
      </c>
      <c r="L6310">
        <v>13</v>
      </c>
      <c r="M6310">
        <v>2</v>
      </c>
      <c r="N6310">
        <v>1</v>
      </c>
      <c r="O6310">
        <v>5</v>
      </c>
      <c r="P6310">
        <v>1</v>
      </c>
      <c r="Q6310">
        <v>4.798</v>
      </c>
      <c r="R6310">
        <v>-1</v>
      </c>
      <c r="S6310">
        <v>0</v>
      </c>
      <c r="T6310">
        <v>164.3</v>
      </c>
      <c r="U6310">
        <v>77.099999999999994</v>
      </c>
      <c r="V6310">
        <v>28.561384193589134</v>
      </c>
      <c r="W6310">
        <v>-1</v>
      </c>
      <c r="X6310">
        <v>2</v>
      </c>
      <c r="Y6310">
        <v>1</v>
      </c>
      <c r="Z6310">
        <v>539409</v>
      </c>
    </row>
    <row r="6311" spans="1:26">
      <c r="A6311">
        <v>596051</v>
      </c>
      <c r="B6311">
        <v>3</v>
      </c>
      <c r="C6311">
        <v>59605103</v>
      </c>
      <c r="D6311">
        <v>4</v>
      </c>
      <c r="E6311">
        <v>6</v>
      </c>
      <c r="F6311">
        <v>1</v>
      </c>
      <c r="G6311">
        <v>2</v>
      </c>
      <c r="H6311">
        <v>7</v>
      </c>
      <c r="I6311">
        <v>-1</v>
      </c>
      <c r="J6311">
        <v>1</v>
      </c>
      <c r="K6311">
        <v>-1</v>
      </c>
      <c r="L6311">
        <v>13</v>
      </c>
      <c r="M6311">
        <v>1</v>
      </c>
      <c r="N6311">
        <v>-1</v>
      </c>
      <c r="O6311">
        <v>-1</v>
      </c>
      <c r="P6311">
        <v>-1</v>
      </c>
      <c r="Q6311">
        <v>-1</v>
      </c>
      <c r="R6311">
        <v>-1</v>
      </c>
      <c r="S6311">
        <v>-2</v>
      </c>
      <c r="T6311">
        <v>127.7</v>
      </c>
      <c r="U6311">
        <v>24.9</v>
      </c>
      <c r="V6311">
        <v>15.269244613911933</v>
      </c>
      <c r="W6311">
        <v>-1</v>
      </c>
      <c r="X6311">
        <v>-2</v>
      </c>
      <c r="Y6311">
        <v>-2</v>
      </c>
      <c r="Z6311">
        <v>539409</v>
      </c>
    </row>
    <row r="6312" spans="1:26">
      <c r="A6312">
        <v>596051</v>
      </c>
      <c r="B6312">
        <v>4</v>
      </c>
      <c r="C6312">
        <v>59605104</v>
      </c>
      <c r="D6312">
        <v>4</v>
      </c>
      <c r="E6312">
        <v>6</v>
      </c>
      <c r="F6312">
        <v>1</v>
      </c>
      <c r="G6312">
        <v>2</v>
      </c>
      <c r="H6312">
        <v>4</v>
      </c>
      <c r="I6312">
        <v>-1</v>
      </c>
      <c r="J6312">
        <v>1</v>
      </c>
      <c r="K6312">
        <v>-1</v>
      </c>
      <c r="L6312">
        <v>13</v>
      </c>
      <c r="M6312">
        <v>1</v>
      </c>
      <c r="N6312">
        <v>-1</v>
      </c>
      <c r="O6312">
        <v>-1</v>
      </c>
      <c r="P6312">
        <v>-1</v>
      </c>
      <c r="Q6312">
        <v>-1</v>
      </c>
      <c r="R6312">
        <v>-1</v>
      </c>
      <c r="S6312">
        <v>-2</v>
      </c>
      <c r="T6312">
        <v>112</v>
      </c>
      <c r="U6312">
        <v>20.5</v>
      </c>
      <c r="V6312">
        <v>16.342474489795915</v>
      </c>
      <c r="W6312">
        <v>-1</v>
      </c>
      <c r="X6312">
        <v>-2</v>
      </c>
      <c r="Y6312">
        <v>-2</v>
      </c>
      <c r="Z6312">
        <v>539409</v>
      </c>
    </row>
    <row r="6313" spans="1:26">
      <c r="A6313">
        <v>596151</v>
      </c>
      <c r="B6313">
        <v>1</v>
      </c>
      <c r="C6313">
        <v>59615101</v>
      </c>
      <c r="D6313">
        <v>5</v>
      </c>
      <c r="E6313">
        <v>6</v>
      </c>
      <c r="F6313">
        <v>1</v>
      </c>
      <c r="G6313">
        <v>1</v>
      </c>
      <c r="H6313">
        <v>43</v>
      </c>
      <c r="I6313">
        <v>2</v>
      </c>
      <c r="J6313">
        <v>1</v>
      </c>
      <c r="K6313">
        <v>1</v>
      </c>
      <c r="L6313">
        <v>28</v>
      </c>
      <c r="M6313">
        <v>1</v>
      </c>
      <c r="N6313">
        <v>3</v>
      </c>
      <c r="O6313">
        <v>5</v>
      </c>
      <c r="P6313">
        <v>1</v>
      </c>
      <c r="Q6313">
        <v>13.73</v>
      </c>
      <c r="R6313">
        <v>-1</v>
      </c>
      <c r="S6313">
        <v>1</v>
      </c>
      <c r="T6313">
        <v>181.2</v>
      </c>
      <c r="U6313">
        <v>99.8</v>
      </c>
      <c r="V6313">
        <v>30.395840338386719</v>
      </c>
      <c r="W6313">
        <v>0.909425287356322</v>
      </c>
      <c r="X6313">
        <v>2</v>
      </c>
      <c r="Y6313">
        <v>1</v>
      </c>
      <c r="Z6313">
        <v>398318</v>
      </c>
    </row>
    <row r="6314" spans="1:26">
      <c r="A6314">
        <v>596151</v>
      </c>
      <c r="B6314">
        <v>2</v>
      </c>
      <c r="C6314">
        <v>59615102</v>
      </c>
      <c r="D6314">
        <v>5</v>
      </c>
      <c r="E6314">
        <v>6</v>
      </c>
      <c r="F6314">
        <v>1</v>
      </c>
      <c r="G6314">
        <v>2</v>
      </c>
      <c r="H6314">
        <v>45</v>
      </c>
      <c r="I6314">
        <v>2</v>
      </c>
      <c r="J6314">
        <v>1</v>
      </c>
      <c r="K6314">
        <v>4</v>
      </c>
      <c r="L6314">
        <v>28</v>
      </c>
      <c r="M6314">
        <v>1</v>
      </c>
      <c r="N6314">
        <v>1</v>
      </c>
      <c r="O6314">
        <v>5</v>
      </c>
      <c r="P6314">
        <v>1</v>
      </c>
      <c r="Q6314">
        <v>3.7879999999999998</v>
      </c>
      <c r="R6314">
        <v>-1</v>
      </c>
      <c r="S6314">
        <v>0</v>
      </c>
      <c r="T6314">
        <v>156.80000000000001</v>
      </c>
      <c r="U6314">
        <v>63.1</v>
      </c>
      <c r="V6314">
        <v>25.664762078300704</v>
      </c>
      <c r="W6314">
        <v>0.86493374108053001</v>
      </c>
      <c r="X6314">
        <v>2</v>
      </c>
      <c r="Y6314">
        <v>1</v>
      </c>
      <c r="Z6314">
        <v>398318</v>
      </c>
    </row>
    <row r="6315" spans="1:26">
      <c r="A6315">
        <v>596151</v>
      </c>
      <c r="B6315">
        <v>3</v>
      </c>
      <c r="C6315">
        <v>59615103</v>
      </c>
      <c r="D6315">
        <v>5</v>
      </c>
      <c r="E6315">
        <v>6</v>
      </c>
      <c r="F6315">
        <v>1</v>
      </c>
      <c r="G6315">
        <v>1</v>
      </c>
      <c r="H6315">
        <v>18</v>
      </c>
      <c r="I6315">
        <v>1</v>
      </c>
      <c r="J6315">
        <v>1</v>
      </c>
      <c r="K6315">
        <v>4</v>
      </c>
      <c r="L6315">
        <v>28</v>
      </c>
      <c r="M6315">
        <v>2</v>
      </c>
      <c r="N6315">
        <v>1</v>
      </c>
      <c r="O6315">
        <v>5</v>
      </c>
      <c r="P6315">
        <v>1</v>
      </c>
      <c r="Q6315">
        <v>24.317</v>
      </c>
      <c r="R6315">
        <v>3</v>
      </c>
      <c r="S6315">
        <v>0</v>
      </c>
      <c r="T6315">
        <v>182.4</v>
      </c>
      <c r="U6315">
        <v>63.1</v>
      </c>
      <c r="V6315">
        <v>18.966172283779624</v>
      </c>
      <c r="W6315">
        <v>0.84582210242587597</v>
      </c>
      <c r="X6315">
        <v>3</v>
      </c>
      <c r="Y6315">
        <v>2</v>
      </c>
      <c r="Z6315">
        <v>398318</v>
      </c>
    </row>
    <row r="6316" spans="1:26">
      <c r="A6316">
        <v>596151</v>
      </c>
      <c r="B6316">
        <v>4</v>
      </c>
      <c r="C6316">
        <v>59615104</v>
      </c>
      <c r="D6316">
        <v>5</v>
      </c>
      <c r="E6316">
        <v>6</v>
      </c>
      <c r="F6316">
        <v>1</v>
      </c>
      <c r="G6316">
        <v>1</v>
      </c>
      <c r="H6316">
        <v>15</v>
      </c>
      <c r="I6316">
        <v>-1</v>
      </c>
      <c r="J6316">
        <v>1</v>
      </c>
      <c r="K6316">
        <v>-1</v>
      </c>
      <c r="L6316">
        <v>28</v>
      </c>
      <c r="M6316">
        <v>2</v>
      </c>
      <c r="N6316">
        <v>-1</v>
      </c>
      <c r="O6316">
        <v>-1</v>
      </c>
      <c r="P6316">
        <v>-1</v>
      </c>
      <c r="Q6316">
        <v>-1</v>
      </c>
      <c r="R6316">
        <v>-1</v>
      </c>
      <c r="S6316">
        <v>0</v>
      </c>
      <c r="T6316">
        <v>178.5</v>
      </c>
      <c r="U6316">
        <v>74.3</v>
      </c>
      <c r="V6316">
        <v>23.319131574198305</v>
      </c>
      <c r="W6316">
        <v>-1</v>
      </c>
      <c r="X6316">
        <v>1</v>
      </c>
      <c r="Y6316">
        <v>3</v>
      </c>
      <c r="Z6316">
        <v>398318</v>
      </c>
    </row>
    <row r="6317" spans="1:26">
      <c r="A6317">
        <v>596151</v>
      </c>
      <c r="B6317">
        <v>5</v>
      </c>
      <c r="C6317">
        <v>59615105</v>
      </c>
      <c r="D6317">
        <v>5</v>
      </c>
      <c r="E6317">
        <v>6</v>
      </c>
      <c r="F6317">
        <v>1</v>
      </c>
      <c r="G6317">
        <v>2</v>
      </c>
      <c r="H6317">
        <v>13</v>
      </c>
      <c r="I6317">
        <v>-1</v>
      </c>
      <c r="J6317">
        <v>1</v>
      </c>
      <c r="K6317">
        <v>-1</v>
      </c>
      <c r="L6317">
        <v>28</v>
      </c>
      <c r="M6317">
        <v>2</v>
      </c>
      <c r="N6317">
        <v>-1</v>
      </c>
      <c r="O6317">
        <v>-1</v>
      </c>
      <c r="P6317">
        <v>-1</v>
      </c>
      <c r="Q6317">
        <v>-1</v>
      </c>
      <c r="R6317">
        <v>-1</v>
      </c>
      <c r="S6317">
        <v>-9</v>
      </c>
      <c r="T6317">
        <v>162.6</v>
      </c>
      <c r="U6317">
        <v>56.9</v>
      </c>
      <c r="V6317">
        <v>21.521432926506389</v>
      </c>
      <c r="W6317">
        <v>-1</v>
      </c>
      <c r="X6317">
        <v>2</v>
      </c>
      <c r="Y6317">
        <v>1</v>
      </c>
      <c r="Z6317">
        <v>398318</v>
      </c>
    </row>
    <row r="6318" spans="1:26">
      <c r="A6318">
        <v>596181</v>
      </c>
      <c r="B6318">
        <v>1</v>
      </c>
      <c r="C6318">
        <v>59618101</v>
      </c>
      <c r="D6318">
        <v>3</v>
      </c>
      <c r="E6318">
        <v>6</v>
      </c>
      <c r="F6318">
        <v>1</v>
      </c>
      <c r="G6318">
        <v>1</v>
      </c>
      <c r="H6318">
        <v>50</v>
      </c>
      <c r="I6318">
        <v>2</v>
      </c>
      <c r="J6318">
        <v>1</v>
      </c>
      <c r="K6318">
        <v>7</v>
      </c>
      <c r="L6318">
        <v>6</v>
      </c>
      <c r="M6318">
        <v>3</v>
      </c>
      <c r="N6318">
        <v>3</v>
      </c>
      <c r="O6318">
        <v>5</v>
      </c>
      <c r="P6318">
        <v>2</v>
      </c>
      <c r="Q6318">
        <v>0</v>
      </c>
      <c r="R6318">
        <v>-1</v>
      </c>
      <c r="S6318">
        <v>9</v>
      </c>
      <c r="T6318">
        <v>166.4</v>
      </c>
      <c r="U6318">
        <v>78.3</v>
      </c>
      <c r="V6318">
        <v>28.278418546597624</v>
      </c>
      <c r="W6318">
        <v>-1</v>
      </c>
      <c r="X6318">
        <v>2</v>
      </c>
      <c r="Y6318">
        <v>3</v>
      </c>
      <c r="Z6318">
        <v>528373</v>
      </c>
    </row>
    <row r="6319" spans="1:26">
      <c r="A6319">
        <v>596181</v>
      </c>
      <c r="B6319">
        <v>2</v>
      </c>
      <c r="C6319">
        <v>59618102</v>
      </c>
      <c r="D6319">
        <v>3</v>
      </c>
      <c r="E6319">
        <v>6</v>
      </c>
      <c r="F6319">
        <v>1</v>
      </c>
      <c r="G6319">
        <v>2</v>
      </c>
      <c r="H6319">
        <v>45</v>
      </c>
      <c r="I6319">
        <v>2</v>
      </c>
      <c r="J6319">
        <v>1</v>
      </c>
      <c r="K6319">
        <v>7</v>
      </c>
      <c r="L6319">
        <v>6</v>
      </c>
      <c r="M6319">
        <v>2</v>
      </c>
      <c r="N6319">
        <v>4</v>
      </c>
      <c r="O6319">
        <v>3</v>
      </c>
      <c r="P6319">
        <v>1</v>
      </c>
      <c r="Q6319">
        <v>10.616</v>
      </c>
      <c r="R6319">
        <v>-1</v>
      </c>
      <c r="S6319">
        <v>1</v>
      </c>
      <c r="T6319">
        <v>163</v>
      </c>
      <c r="U6319">
        <v>101.3</v>
      </c>
      <c r="V6319">
        <v>38.1271406526403</v>
      </c>
      <c r="W6319">
        <v>-1</v>
      </c>
      <c r="X6319">
        <v>2</v>
      </c>
      <c r="Y6319">
        <v>1</v>
      </c>
      <c r="Z6319">
        <v>528373</v>
      </c>
    </row>
    <row r="6320" spans="1:26">
      <c r="A6320">
        <v>596181</v>
      </c>
      <c r="B6320">
        <v>3</v>
      </c>
      <c r="C6320">
        <v>59618103</v>
      </c>
      <c r="D6320">
        <v>3</v>
      </c>
      <c r="E6320">
        <v>6</v>
      </c>
      <c r="F6320">
        <v>1</v>
      </c>
      <c r="G6320">
        <v>1</v>
      </c>
      <c r="H6320">
        <v>9</v>
      </c>
      <c r="I6320">
        <v>-1</v>
      </c>
      <c r="J6320">
        <v>1</v>
      </c>
      <c r="K6320">
        <v>-1</v>
      </c>
      <c r="L6320">
        <v>6</v>
      </c>
      <c r="M6320">
        <v>3</v>
      </c>
      <c r="N6320">
        <v>-1</v>
      </c>
      <c r="O6320">
        <v>-1</v>
      </c>
      <c r="P6320">
        <v>-1</v>
      </c>
      <c r="Q6320">
        <v>-1</v>
      </c>
      <c r="R6320">
        <v>-1</v>
      </c>
      <c r="S6320">
        <v>-2</v>
      </c>
      <c r="T6320">
        <v>142</v>
      </c>
      <c r="U6320">
        <v>38.4</v>
      </c>
      <c r="V6320">
        <v>19.043840507835746</v>
      </c>
      <c r="W6320">
        <v>-1</v>
      </c>
      <c r="X6320">
        <v>1</v>
      </c>
      <c r="Y6320">
        <v>3</v>
      </c>
      <c r="Z6320">
        <v>528373</v>
      </c>
    </row>
    <row r="6321" spans="1:26">
      <c r="A6321">
        <v>596251</v>
      </c>
      <c r="B6321">
        <v>1</v>
      </c>
      <c r="C6321">
        <v>59625101</v>
      </c>
      <c r="D6321">
        <v>2</v>
      </c>
      <c r="E6321">
        <v>6</v>
      </c>
      <c r="F6321">
        <v>1</v>
      </c>
      <c r="G6321">
        <v>1</v>
      </c>
      <c r="H6321">
        <v>55</v>
      </c>
      <c r="I6321">
        <v>2</v>
      </c>
      <c r="J6321">
        <v>1</v>
      </c>
      <c r="K6321">
        <v>4</v>
      </c>
      <c r="L6321">
        <v>17</v>
      </c>
      <c r="M6321">
        <v>2</v>
      </c>
      <c r="N6321">
        <v>1</v>
      </c>
      <c r="O6321">
        <v>5</v>
      </c>
      <c r="P6321">
        <v>1</v>
      </c>
      <c r="Q6321">
        <v>1.47</v>
      </c>
      <c r="R6321">
        <v>-1</v>
      </c>
      <c r="S6321">
        <v>2</v>
      </c>
      <c r="T6321">
        <v>163.30000000000001</v>
      </c>
      <c r="U6321">
        <v>64.599999999999994</v>
      </c>
      <c r="V6321">
        <v>24.22479711732414</v>
      </c>
      <c r="W6321">
        <v>0.922158796056046</v>
      </c>
      <c r="X6321">
        <v>1</v>
      </c>
      <c r="Y6321">
        <v>3</v>
      </c>
      <c r="Z6321">
        <v>548836</v>
      </c>
    </row>
    <row r="6322" spans="1:26">
      <c r="A6322">
        <v>596251</v>
      </c>
      <c r="B6322">
        <v>2</v>
      </c>
      <c r="C6322">
        <v>59625102</v>
      </c>
      <c r="D6322">
        <v>2</v>
      </c>
      <c r="E6322">
        <v>6</v>
      </c>
      <c r="F6322">
        <v>1</v>
      </c>
      <c r="G6322">
        <v>2</v>
      </c>
      <c r="H6322">
        <v>50</v>
      </c>
      <c r="I6322">
        <v>2</v>
      </c>
      <c r="J6322">
        <v>1</v>
      </c>
      <c r="K6322">
        <v>3</v>
      </c>
      <c r="L6322">
        <v>17</v>
      </c>
      <c r="M6322">
        <v>5</v>
      </c>
      <c r="N6322">
        <v>1</v>
      </c>
      <c r="O6322">
        <v>5</v>
      </c>
      <c r="P6322">
        <v>1</v>
      </c>
      <c r="Q6322">
        <v>0.25900000000000001</v>
      </c>
      <c r="R6322">
        <v>-1</v>
      </c>
      <c r="S6322">
        <v>6</v>
      </c>
      <c r="T6322">
        <v>159.6</v>
      </c>
      <c r="U6322">
        <v>56.1</v>
      </c>
      <c r="V6322">
        <v>22.024045075093753</v>
      </c>
      <c r="W6322">
        <v>0.78401270513499199</v>
      </c>
      <c r="X6322">
        <v>1</v>
      </c>
      <c r="Y6322">
        <v>2</v>
      </c>
      <c r="Z6322">
        <v>548836</v>
      </c>
    </row>
    <row r="6323" spans="1:26">
      <c r="A6323">
        <v>596271</v>
      </c>
      <c r="B6323">
        <v>1</v>
      </c>
      <c r="C6323">
        <v>59627101</v>
      </c>
      <c r="D6323">
        <v>2</v>
      </c>
      <c r="E6323">
        <v>6</v>
      </c>
      <c r="F6323">
        <v>1</v>
      </c>
      <c r="G6323">
        <v>1</v>
      </c>
      <c r="H6323">
        <v>70</v>
      </c>
      <c r="I6323">
        <v>2</v>
      </c>
      <c r="J6323">
        <v>1</v>
      </c>
      <c r="K6323">
        <v>3</v>
      </c>
      <c r="L6323">
        <v>5</v>
      </c>
      <c r="M6323">
        <v>3</v>
      </c>
      <c r="N6323">
        <v>1</v>
      </c>
      <c r="O6323">
        <v>5</v>
      </c>
      <c r="P6323">
        <v>1</v>
      </c>
      <c r="Q6323">
        <v>8.1630000000000003</v>
      </c>
      <c r="R6323">
        <v>-1</v>
      </c>
      <c r="S6323">
        <v>0</v>
      </c>
      <c r="T6323">
        <v>178</v>
      </c>
      <c r="U6323">
        <v>91.7</v>
      </c>
      <c r="V6323">
        <v>28.94205277111476</v>
      </c>
      <c r="W6323">
        <v>0.95609126130004296</v>
      </c>
      <c r="X6323">
        <v>1</v>
      </c>
      <c r="Y6323">
        <v>3</v>
      </c>
      <c r="Z6323">
        <v>827262</v>
      </c>
    </row>
    <row r="6324" spans="1:26">
      <c r="A6324">
        <v>596271</v>
      </c>
      <c r="B6324">
        <v>2</v>
      </c>
      <c r="C6324">
        <v>59627102</v>
      </c>
      <c r="D6324">
        <v>2</v>
      </c>
      <c r="E6324">
        <v>6</v>
      </c>
      <c r="F6324">
        <v>1</v>
      </c>
      <c r="G6324">
        <v>2</v>
      </c>
      <c r="H6324">
        <v>66</v>
      </c>
      <c r="I6324">
        <v>2</v>
      </c>
      <c r="J6324">
        <v>1</v>
      </c>
      <c r="K6324">
        <v>7</v>
      </c>
      <c r="L6324">
        <v>5</v>
      </c>
      <c r="M6324">
        <v>3</v>
      </c>
      <c r="N6324">
        <v>1</v>
      </c>
      <c r="O6324">
        <v>5</v>
      </c>
      <c r="P6324">
        <v>1</v>
      </c>
      <c r="Q6324">
        <v>1.24</v>
      </c>
      <c r="R6324">
        <v>-1</v>
      </c>
      <c r="S6324">
        <v>0</v>
      </c>
      <c r="T6324">
        <v>157.19999999999999</v>
      </c>
      <c r="U6324">
        <v>96.4</v>
      </c>
      <c r="V6324">
        <v>39.009640722827612</v>
      </c>
      <c r="W6324">
        <v>0.90666666666666695</v>
      </c>
      <c r="X6324">
        <v>2</v>
      </c>
      <c r="Y6324">
        <v>1</v>
      </c>
      <c r="Z6324">
        <v>827262</v>
      </c>
    </row>
    <row r="6325" spans="1:26">
      <c r="A6325">
        <v>596341</v>
      </c>
      <c r="B6325">
        <v>1</v>
      </c>
      <c r="C6325">
        <v>59634101</v>
      </c>
      <c r="D6325">
        <v>2</v>
      </c>
      <c r="E6325">
        <v>6</v>
      </c>
      <c r="F6325">
        <v>1</v>
      </c>
      <c r="G6325">
        <v>1</v>
      </c>
      <c r="H6325">
        <v>64</v>
      </c>
      <c r="I6325">
        <v>2</v>
      </c>
      <c r="J6325">
        <v>1</v>
      </c>
      <c r="K6325">
        <v>7</v>
      </c>
      <c r="L6325">
        <v>13</v>
      </c>
      <c r="M6325">
        <v>2</v>
      </c>
      <c r="N6325">
        <v>3</v>
      </c>
      <c r="O6325">
        <v>5</v>
      </c>
      <c r="P6325">
        <v>1</v>
      </c>
      <c r="Q6325">
        <v>14</v>
      </c>
      <c r="R6325">
        <v>-1</v>
      </c>
      <c r="S6325">
        <v>0</v>
      </c>
      <c r="T6325">
        <v>174.1</v>
      </c>
      <c r="U6325">
        <v>96</v>
      </c>
      <c r="V6325">
        <v>31.67186888110216</v>
      </c>
      <c r="W6325">
        <v>-1</v>
      </c>
      <c r="X6325">
        <v>1</v>
      </c>
      <c r="Y6325">
        <v>3</v>
      </c>
      <c r="Z6325">
        <v>506600</v>
      </c>
    </row>
    <row r="6326" spans="1:26">
      <c r="A6326">
        <v>596341</v>
      </c>
      <c r="B6326">
        <v>2</v>
      </c>
      <c r="C6326">
        <v>59634102</v>
      </c>
      <c r="D6326">
        <v>2</v>
      </c>
      <c r="E6326">
        <v>6</v>
      </c>
      <c r="F6326">
        <v>1</v>
      </c>
      <c r="G6326">
        <v>2</v>
      </c>
      <c r="H6326">
        <v>59</v>
      </c>
      <c r="I6326">
        <v>2</v>
      </c>
      <c r="J6326">
        <v>1</v>
      </c>
      <c r="K6326">
        <v>7</v>
      </c>
      <c r="L6326">
        <v>13</v>
      </c>
      <c r="M6326">
        <v>2</v>
      </c>
      <c r="N6326">
        <v>2</v>
      </c>
      <c r="O6326">
        <v>5</v>
      </c>
      <c r="P6326">
        <v>1</v>
      </c>
      <c r="Q6326">
        <v>3</v>
      </c>
      <c r="R6326">
        <v>-1</v>
      </c>
      <c r="S6326">
        <v>0</v>
      </c>
      <c r="T6326">
        <v>155.9</v>
      </c>
      <c r="U6326">
        <v>78.900000000000006</v>
      </c>
      <c r="V6326">
        <v>32.462710056157604</v>
      </c>
      <c r="W6326">
        <v>-1</v>
      </c>
      <c r="X6326">
        <v>2</v>
      </c>
      <c r="Y6326">
        <v>1</v>
      </c>
      <c r="Z6326">
        <v>506600</v>
      </c>
    </row>
    <row r="6327" spans="1:26">
      <c r="A6327">
        <v>596351</v>
      </c>
      <c r="B6327">
        <v>1</v>
      </c>
      <c r="C6327">
        <v>59635101</v>
      </c>
      <c r="D6327">
        <v>5</v>
      </c>
      <c r="E6327">
        <v>6</v>
      </c>
      <c r="F6327">
        <v>1</v>
      </c>
      <c r="G6327">
        <v>1</v>
      </c>
      <c r="H6327">
        <v>41</v>
      </c>
      <c r="I6327">
        <v>2</v>
      </c>
      <c r="J6327">
        <v>1</v>
      </c>
      <c r="K6327">
        <v>4</v>
      </c>
      <c r="L6327">
        <v>18</v>
      </c>
      <c r="M6327">
        <v>3</v>
      </c>
      <c r="N6327">
        <v>3</v>
      </c>
      <c r="O6327">
        <v>5</v>
      </c>
      <c r="P6327">
        <v>1</v>
      </c>
      <c r="Q6327">
        <v>4.2300000000000004</v>
      </c>
      <c r="R6327">
        <v>-1</v>
      </c>
      <c r="S6327">
        <v>0</v>
      </c>
      <c r="T6327">
        <v>174</v>
      </c>
      <c r="U6327">
        <v>85.8</v>
      </c>
      <c r="V6327">
        <v>28.339278636543796</v>
      </c>
      <c r="W6327">
        <v>0.95660036166365303</v>
      </c>
      <c r="X6327">
        <v>2</v>
      </c>
      <c r="Y6327">
        <v>3</v>
      </c>
      <c r="Z6327">
        <v>593184</v>
      </c>
    </row>
    <row r="6328" spans="1:26">
      <c r="A6328">
        <v>596351</v>
      </c>
      <c r="B6328">
        <v>2</v>
      </c>
      <c r="C6328">
        <v>59635102</v>
      </c>
      <c r="D6328">
        <v>5</v>
      </c>
      <c r="E6328">
        <v>6</v>
      </c>
      <c r="F6328">
        <v>1</v>
      </c>
      <c r="G6328">
        <v>2</v>
      </c>
      <c r="H6328">
        <v>35</v>
      </c>
      <c r="I6328">
        <v>2</v>
      </c>
      <c r="J6328">
        <v>1</v>
      </c>
      <c r="K6328">
        <v>3</v>
      </c>
      <c r="L6328">
        <v>18</v>
      </c>
      <c r="M6328">
        <v>3</v>
      </c>
      <c r="N6328">
        <v>3</v>
      </c>
      <c r="O6328">
        <v>5</v>
      </c>
      <c r="P6328">
        <v>1</v>
      </c>
      <c r="Q6328">
        <v>0.4214</v>
      </c>
      <c r="R6328">
        <v>-1</v>
      </c>
      <c r="S6328">
        <v>8</v>
      </c>
      <c r="T6328">
        <v>172.1</v>
      </c>
      <c r="U6328">
        <v>103</v>
      </c>
      <c r="V6328">
        <v>34.775668241475493</v>
      </c>
      <c r="W6328">
        <v>0.850776778413737</v>
      </c>
      <c r="X6328">
        <v>2</v>
      </c>
      <c r="Y6328">
        <v>1</v>
      </c>
      <c r="Z6328">
        <v>593184</v>
      </c>
    </row>
    <row r="6329" spans="1:26">
      <c r="A6329">
        <v>596351</v>
      </c>
      <c r="B6329">
        <v>3</v>
      </c>
      <c r="C6329">
        <v>59635103</v>
      </c>
      <c r="D6329">
        <v>5</v>
      </c>
      <c r="E6329">
        <v>6</v>
      </c>
      <c r="F6329">
        <v>1</v>
      </c>
      <c r="G6329">
        <v>1</v>
      </c>
      <c r="H6329">
        <v>18</v>
      </c>
      <c r="I6329">
        <v>1</v>
      </c>
      <c r="J6329">
        <v>1</v>
      </c>
      <c r="K6329">
        <v>4</v>
      </c>
      <c r="L6329">
        <v>18</v>
      </c>
      <c r="M6329">
        <v>2</v>
      </c>
      <c r="N6329">
        <v>4</v>
      </c>
      <c r="O6329">
        <v>2</v>
      </c>
      <c r="P6329">
        <v>1</v>
      </c>
      <c r="Q6329">
        <v>9</v>
      </c>
      <c r="R6329">
        <v>4</v>
      </c>
      <c r="S6329">
        <v>0</v>
      </c>
      <c r="T6329">
        <v>183.5</v>
      </c>
      <c r="U6329">
        <v>60.9</v>
      </c>
      <c r="V6329">
        <v>18.086109481843359</v>
      </c>
      <c r="W6329">
        <v>0.85811518324607305</v>
      </c>
      <c r="X6329">
        <v>3</v>
      </c>
      <c r="Y6329">
        <v>3</v>
      </c>
      <c r="Z6329">
        <v>593184</v>
      </c>
    </row>
    <row r="6330" spans="1:26">
      <c r="A6330">
        <v>596351</v>
      </c>
      <c r="B6330">
        <v>4</v>
      </c>
      <c r="C6330">
        <v>59635104</v>
      </c>
      <c r="D6330">
        <v>5</v>
      </c>
      <c r="E6330">
        <v>6</v>
      </c>
      <c r="F6330">
        <v>1</v>
      </c>
      <c r="G6330">
        <v>2</v>
      </c>
      <c r="H6330">
        <v>2</v>
      </c>
      <c r="I6330">
        <v>-1</v>
      </c>
      <c r="J6330">
        <v>1</v>
      </c>
      <c r="K6330">
        <v>-1</v>
      </c>
      <c r="L6330">
        <v>18</v>
      </c>
      <c r="M6330">
        <v>2</v>
      </c>
      <c r="N6330">
        <v>-1</v>
      </c>
      <c r="O6330">
        <v>-1</v>
      </c>
      <c r="P6330">
        <v>-1</v>
      </c>
      <c r="Q6330">
        <v>-1</v>
      </c>
      <c r="R6330">
        <v>-1</v>
      </c>
      <c r="S6330">
        <v>-2</v>
      </c>
      <c r="T6330">
        <v>95.5</v>
      </c>
      <c r="U6330">
        <v>14.9</v>
      </c>
      <c r="V6330">
        <v>16.337271456374552</v>
      </c>
      <c r="W6330">
        <v>-1</v>
      </c>
      <c r="X6330">
        <v>-2</v>
      </c>
      <c r="Y6330">
        <v>-2</v>
      </c>
      <c r="Z6330">
        <v>593184</v>
      </c>
    </row>
    <row r="6331" spans="1:26">
      <c r="A6331">
        <v>596351</v>
      </c>
      <c r="B6331">
        <v>5</v>
      </c>
      <c r="C6331">
        <v>59635105</v>
      </c>
      <c r="D6331">
        <v>5</v>
      </c>
      <c r="E6331">
        <v>6</v>
      </c>
      <c r="F6331">
        <v>1</v>
      </c>
      <c r="G6331">
        <v>2</v>
      </c>
      <c r="H6331">
        <v>1</v>
      </c>
      <c r="I6331">
        <v>-1</v>
      </c>
      <c r="J6331">
        <v>1</v>
      </c>
      <c r="K6331">
        <v>-1</v>
      </c>
      <c r="L6331">
        <v>18</v>
      </c>
      <c r="M6331">
        <v>2</v>
      </c>
      <c r="N6331">
        <v>-1</v>
      </c>
      <c r="O6331">
        <v>-1</v>
      </c>
      <c r="P6331">
        <v>-1</v>
      </c>
      <c r="Q6331">
        <v>-1</v>
      </c>
      <c r="R6331">
        <v>-1</v>
      </c>
      <c r="S6331">
        <v>-2</v>
      </c>
      <c r="T6331">
        <v>-1</v>
      </c>
      <c r="U6331">
        <v>12.3</v>
      </c>
      <c r="V6331">
        <v>-1</v>
      </c>
      <c r="W6331">
        <v>-1</v>
      </c>
      <c r="X6331">
        <v>-2</v>
      </c>
      <c r="Y6331">
        <v>-2</v>
      </c>
      <c r="Z6331">
        <v>593184</v>
      </c>
    </row>
    <row r="6332" spans="1:26">
      <c r="A6332">
        <v>596371</v>
      </c>
      <c r="B6332">
        <v>1</v>
      </c>
      <c r="C6332">
        <v>59637101</v>
      </c>
      <c r="D6332">
        <v>3</v>
      </c>
      <c r="E6332">
        <v>6</v>
      </c>
      <c r="F6332">
        <v>1</v>
      </c>
      <c r="G6332">
        <v>2</v>
      </c>
      <c r="H6332">
        <v>45</v>
      </c>
      <c r="I6332">
        <v>2</v>
      </c>
      <c r="J6332">
        <v>1</v>
      </c>
      <c r="K6332">
        <v>5</v>
      </c>
      <c r="L6332">
        <v>97</v>
      </c>
      <c r="M6332">
        <v>1</v>
      </c>
      <c r="N6332">
        <v>3</v>
      </c>
      <c r="O6332">
        <v>5</v>
      </c>
      <c r="P6332">
        <v>1</v>
      </c>
      <c r="Q6332">
        <v>17.518000000000001</v>
      </c>
      <c r="R6332">
        <v>-1</v>
      </c>
      <c r="S6332">
        <v>0</v>
      </c>
      <c r="T6332">
        <v>163.30000000000001</v>
      </c>
      <c r="U6332">
        <v>57.7</v>
      </c>
      <c r="V6332">
        <v>21.637318787455158</v>
      </c>
      <c r="W6332">
        <v>0.74420998455995901</v>
      </c>
      <c r="X6332">
        <v>1</v>
      </c>
      <c r="Y6332">
        <v>3</v>
      </c>
      <c r="Z6332">
        <v>709405</v>
      </c>
    </row>
    <row r="6333" spans="1:26">
      <c r="A6333">
        <v>596371</v>
      </c>
      <c r="B6333">
        <v>2</v>
      </c>
      <c r="C6333">
        <v>59637102</v>
      </c>
      <c r="D6333">
        <v>3</v>
      </c>
      <c r="E6333">
        <v>6</v>
      </c>
      <c r="F6333">
        <v>1</v>
      </c>
      <c r="G6333">
        <v>1</v>
      </c>
      <c r="H6333">
        <v>14</v>
      </c>
      <c r="I6333">
        <v>-1</v>
      </c>
      <c r="J6333">
        <v>1</v>
      </c>
      <c r="K6333">
        <v>-1</v>
      </c>
      <c r="L6333">
        <v>97</v>
      </c>
      <c r="M6333">
        <v>1</v>
      </c>
      <c r="N6333">
        <v>-1</v>
      </c>
      <c r="O6333">
        <v>-1</v>
      </c>
      <c r="P6333">
        <v>-1</v>
      </c>
      <c r="Q6333">
        <v>-1</v>
      </c>
      <c r="R6333">
        <v>-1</v>
      </c>
      <c r="S6333">
        <v>1</v>
      </c>
      <c r="T6333">
        <v>166.9</v>
      </c>
      <c r="U6333">
        <v>47.1</v>
      </c>
      <c r="V6333">
        <v>16.90862271549609</v>
      </c>
      <c r="W6333">
        <v>-1</v>
      </c>
      <c r="X6333">
        <v>3</v>
      </c>
      <c r="Y6333">
        <v>3</v>
      </c>
      <c r="Z6333">
        <v>709405</v>
      </c>
    </row>
    <row r="6334" spans="1:26">
      <c r="A6334">
        <v>596371</v>
      </c>
      <c r="B6334">
        <v>3</v>
      </c>
      <c r="C6334">
        <v>59637103</v>
      </c>
      <c r="D6334">
        <v>3</v>
      </c>
      <c r="E6334">
        <v>6</v>
      </c>
      <c r="F6334">
        <v>1</v>
      </c>
      <c r="G6334">
        <v>2</v>
      </c>
      <c r="H6334">
        <v>12</v>
      </c>
      <c r="I6334">
        <v>-1</v>
      </c>
      <c r="J6334">
        <v>1</v>
      </c>
      <c r="K6334">
        <v>-1</v>
      </c>
      <c r="L6334">
        <v>97</v>
      </c>
      <c r="M6334">
        <v>1</v>
      </c>
      <c r="N6334">
        <v>-1</v>
      </c>
      <c r="O6334">
        <v>-1</v>
      </c>
      <c r="P6334">
        <v>-1</v>
      </c>
      <c r="Q6334">
        <v>-1</v>
      </c>
      <c r="R6334">
        <v>-1</v>
      </c>
      <c r="S6334">
        <v>-2</v>
      </c>
      <c r="T6334">
        <v>148.1</v>
      </c>
      <c r="U6334">
        <v>61</v>
      </c>
      <c r="V6334">
        <v>27.811199342014387</v>
      </c>
      <c r="W6334">
        <v>-1</v>
      </c>
      <c r="X6334">
        <v>1</v>
      </c>
      <c r="Y6334">
        <v>3</v>
      </c>
      <c r="Z6334">
        <v>709405</v>
      </c>
    </row>
    <row r="6335" spans="1:26">
      <c r="A6335">
        <v>597151</v>
      </c>
      <c r="B6335">
        <v>1</v>
      </c>
      <c r="C6335">
        <v>59715101</v>
      </c>
      <c r="D6335">
        <v>1</v>
      </c>
      <c r="E6335">
        <v>5</v>
      </c>
      <c r="F6335">
        <v>26</v>
      </c>
      <c r="G6335">
        <v>2</v>
      </c>
      <c r="H6335">
        <v>80</v>
      </c>
      <c r="I6335">
        <v>5</v>
      </c>
      <c r="J6335">
        <v>1</v>
      </c>
      <c r="K6335">
        <v>7</v>
      </c>
      <c r="L6335">
        <v>5</v>
      </c>
      <c r="M6335">
        <v>4</v>
      </c>
      <c r="N6335">
        <v>1</v>
      </c>
      <c r="O6335">
        <v>5</v>
      </c>
      <c r="P6335">
        <v>1</v>
      </c>
      <c r="Q6335">
        <v>0.14399999999999999</v>
      </c>
      <c r="R6335">
        <v>-1</v>
      </c>
      <c r="S6335">
        <v>6</v>
      </c>
      <c r="T6335">
        <v>-1</v>
      </c>
      <c r="U6335">
        <v>-1</v>
      </c>
      <c r="V6335">
        <v>-1</v>
      </c>
      <c r="W6335">
        <v>-1</v>
      </c>
      <c r="X6335">
        <v>1</v>
      </c>
      <c r="Y6335">
        <v>3</v>
      </c>
      <c r="Z6335">
        <v>362411</v>
      </c>
    </row>
    <row r="6336" spans="1:26">
      <c r="A6336">
        <v>597251</v>
      </c>
      <c r="B6336">
        <v>1</v>
      </c>
      <c r="C6336">
        <v>59725101</v>
      </c>
      <c r="D6336">
        <v>2</v>
      </c>
      <c r="E6336">
        <v>5</v>
      </c>
      <c r="F6336">
        <v>26</v>
      </c>
      <c r="G6336">
        <v>1</v>
      </c>
      <c r="H6336">
        <v>72</v>
      </c>
      <c r="I6336">
        <v>2</v>
      </c>
      <c r="J6336">
        <v>1</v>
      </c>
      <c r="K6336">
        <v>7</v>
      </c>
      <c r="L6336">
        <v>97</v>
      </c>
      <c r="M6336">
        <v>4</v>
      </c>
      <c r="N6336">
        <v>1</v>
      </c>
      <c r="O6336">
        <v>5</v>
      </c>
      <c r="P6336">
        <v>1</v>
      </c>
      <c r="Q6336">
        <v>0.40400000000000003</v>
      </c>
      <c r="R6336">
        <v>-1</v>
      </c>
      <c r="S6336">
        <v>0</v>
      </c>
      <c r="T6336">
        <v>-1</v>
      </c>
      <c r="U6336">
        <v>-1</v>
      </c>
      <c r="V6336">
        <v>-1</v>
      </c>
      <c r="W6336">
        <v>1.01061946902655</v>
      </c>
      <c r="X6336">
        <v>2</v>
      </c>
      <c r="Y6336">
        <v>1</v>
      </c>
      <c r="Z6336">
        <v>407324</v>
      </c>
    </row>
    <row r="6337" spans="1:26">
      <c r="A6337">
        <v>597251</v>
      </c>
      <c r="B6337">
        <v>2</v>
      </c>
      <c r="C6337">
        <v>59725102</v>
      </c>
      <c r="D6337">
        <v>2</v>
      </c>
      <c r="E6337">
        <v>5</v>
      </c>
      <c r="F6337">
        <v>26</v>
      </c>
      <c r="G6337">
        <v>2</v>
      </c>
      <c r="H6337">
        <v>72</v>
      </c>
      <c r="I6337">
        <v>2</v>
      </c>
      <c r="J6337">
        <v>1</v>
      </c>
      <c r="K6337">
        <v>6</v>
      </c>
      <c r="L6337">
        <v>97</v>
      </c>
      <c r="M6337">
        <v>2</v>
      </c>
      <c r="N6337">
        <v>1</v>
      </c>
      <c r="O6337">
        <v>5</v>
      </c>
      <c r="P6337">
        <v>1</v>
      </c>
      <c r="Q6337">
        <v>5.8000000000000003E-2</v>
      </c>
      <c r="R6337">
        <v>-1</v>
      </c>
      <c r="S6337">
        <v>0</v>
      </c>
      <c r="T6337">
        <v>151.69999999999999</v>
      </c>
      <c r="U6337">
        <v>52.4</v>
      </c>
      <c r="V6337">
        <v>22.769847681017033</v>
      </c>
      <c r="W6337">
        <v>0.75481520041644901</v>
      </c>
      <c r="X6337">
        <v>1</v>
      </c>
      <c r="Y6337">
        <v>3</v>
      </c>
      <c r="Z6337">
        <v>407324</v>
      </c>
    </row>
    <row r="6338" spans="1:26">
      <c r="A6338">
        <v>597341</v>
      </c>
      <c r="B6338">
        <v>1</v>
      </c>
      <c r="C6338">
        <v>59734101</v>
      </c>
      <c r="D6338">
        <v>1</v>
      </c>
      <c r="E6338">
        <v>5</v>
      </c>
      <c r="F6338">
        <v>26</v>
      </c>
      <c r="G6338">
        <v>1</v>
      </c>
      <c r="H6338">
        <v>53</v>
      </c>
      <c r="I6338">
        <v>1</v>
      </c>
      <c r="J6338">
        <v>1</v>
      </c>
      <c r="K6338">
        <v>3</v>
      </c>
      <c r="L6338">
        <v>17</v>
      </c>
      <c r="M6338">
        <v>1</v>
      </c>
      <c r="N6338">
        <v>3</v>
      </c>
      <c r="O6338">
        <v>5</v>
      </c>
      <c r="P6338">
        <v>1</v>
      </c>
      <c r="Q6338">
        <v>23.5</v>
      </c>
      <c r="R6338">
        <v>-1</v>
      </c>
      <c r="S6338">
        <v>0</v>
      </c>
      <c r="T6338">
        <v>177.1</v>
      </c>
      <c r="U6338">
        <v>74.900000000000006</v>
      </c>
      <c r="V6338">
        <v>23.880570366220827</v>
      </c>
      <c r="W6338">
        <v>0.93105235873509595</v>
      </c>
      <c r="X6338">
        <v>1</v>
      </c>
      <c r="Y6338">
        <v>3</v>
      </c>
      <c r="Z6338">
        <v>392526</v>
      </c>
    </row>
    <row r="6339" spans="1:26">
      <c r="A6339">
        <v>597351</v>
      </c>
      <c r="B6339">
        <v>1</v>
      </c>
      <c r="C6339">
        <v>59735101</v>
      </c>
      <c r="D6339">
        <v>3</v>
      </c>
      <c r="E6339">
        <v>5</v>
      </c>
      <c r="F6339">
        <v>26</v>
      </c>
      <c r="G6339">
        <v>1</v>
      </c>
      <c r="H6339">
        <v>49</v>
      </c>
      <c r="I6339">
        <v>2</v>
      </c>
      <c r="J6339">
        <v>1</v>
      </c>
      <c r="K6339">
        <v>1</v>
      </c>
      <c r="L6339">
        <v>25</v>
      </c>
      <c r="M6339">
        <v>2</v>
      </c>
      <c r="N6339">
        <v>2</v>
      </c>
      <c r="O6339">
        <v>5</v>
      </c>
      <c r="P6339">
        <v>1</v>
      </c>
      <c r="Q6339">
        <v>8.6</v>
      </c>
      <c r="R6339">
        <v>-1</v>
      </c>
      <c r="S6339">
        <v>0</v>
      </c>
      <c r="T6339">
        <v>177.8</v>
      </c>
      <c r="U6339">
        <v>84.8</v>
      </c>
      <c r="V6339">
        <v>26.824543445005254</v>
      </c>
      <c r="W6339">
        <v>0.99550449550449605</v>
      </c>
      <c r="X6339">
        <v>2</v>
      </c>
      <c r="Y6339">
        <v>1</v>
      </c>
      <c r="Z6339">
        <v>520319</v>
      </c>
    </row>
    <row r="6340" spans="1:26">
      <c r="A6340">
        <v>597351</v>
      </c>
      <c r="B6340">
        <v>2</v>
      </c>
      <c r="C6340">
        <v>59735102</v>
      </c>
      <c r="D6340">
        <v>3</v>
      </c>
      <c r="E6340">
        <v>5</v>
      </c>
      <c r="F6340">
        <v>26</v>
      </c>
      <c r="G6340">
        <v>2</v>
      </c>
      <c r="H6340">
        <v>41</v>
      </c>
      <c r="I6340">
        <v>2</v>
      </c>
      <c r="J6340">
        <v>1</v>
      </c>
      <c r="K6340">
        <v>1</v>
      </c>
      <c r="L6340">
        <v>25</v>
      </c>
      <c r="M6340">
        <v>2</v>
      </c>
      <c r="N6340">
        <v>1</v>
      </c>
      <c r="O6340">
        <v>5</v>
      </c>
      <c r="P6340">
        <v>1</v>
      </c>
      <c r="Q6340">
        <v>0.55264000000000002</v>
      </c>
      <c r="R6340">
        <v>-1</v>
      </c>
      <c r="S6340">
        <v>3</v>
      </c>
      <c r="T6340">
        <v>164.1</v>
      </c>
      <c r="U6340">
        <v>96.8</v>
      </c>
      <c r="V6340">
        <v>35.946631135946966</v>
      </c>
      <c r="W6340">
        <v>0.970115967885816</v>
      </c>
      <c r="X6340">
        <v>2</v>
      </c>
      <c r="Y6340">
        <v>1</v>
      </c>
      <c r="Z6340">
        <v>520319</v>
      </c>
    </row>
    <row r="6341" spans="1:26">
      <c r="A6341">
        <v>597351</v>
      </c>
      <c r="B6341">
        <v>3</v>
      </c>
      <c r="C6341">
        <v>59735103</v>
      </c>
      <c r="D6341">
        <v>3</v>
      </c>
      <c r="E6341">
        <v>5</v>
      </c>
      <c r="F6341">
        <v>26</v>
      </c>
      <c r="G6341">
        <v>2</v>
      </c>
      <c r="H6341">
        <v>17</v>
      </c>
      <c r="I6341">
        <v>1</v>
      </c>
      <c r="J6341">
        <v>1</v>
      </c>
      <c r="K6341">
        <v>3</v>
      </c>
      <c r="L6341">
        <v>25</v>
      </c>
      <c r="M6341">
        <v>1</v>
      </c>
      <c r="N6341">
        <v>1</v>
      </c>
      <c r="O6341">
        <v>5</v>
      </c>
      <c r="P6341">
        <v>1</v>
      </c>
      <c r="Q6341">
        <v>11.218999999999999</v>
      </c>
      <c r="R6341">
        <v>2</v>
      </c>
      <c r="S6341">
        <v>4</v>
      </c>
      <c r="T6341">
        <v>166.5</v>
      </c>
      <c r="U6341">
        <v>81</v>
      </c>
      <c r="V6341">
        <v>29.218407596785973</v>
      </c>
      <c r="W6341">
        <v>0.73312883435582799</v>
      </c>
      <c r="X6341">
        <v>2</v>
      </c>
      <c r="Y6341">
        <v>1</v>
      </c>
      <c r="Z6341">
        <v>520319</v>
      </c>
    </row>
    <row r="6342" spans="1:26">
      <c r="A6342">
        <v>597371</v>
      </c>
      <c r="B6342">
        <v>1</v>
      </c>
      <c r="C6342">
        <v>59737101</v>
      </c>
      <c r="D6342">
        <v>2</v>
      </c>
      <c r="E6342">
        <v>5</v>
      </c>
      <c r="F6342">
        <v>26</v>
      </c>
      <c r="G6342">
        <v>1</v>
      </c>
      <c r="H6342">
        <v>85</v>
      </c>
      <c r="I6342">
        <v>2</v>
      </c>
      <c r="J6342">
        <v>1</v>
      </c>
      <c r="K6342">
        <v>5</v>
      </c>
      <c r="L6342">
        <v>97</v>
      </c>
      <c r="M6342">
        <v>3</v>
      </c>
      <c r="N6342">
        <v>1</v>
      </c>
      <c r="O6342">
        <v>5</v>
      </c>
      <c r="P6342">
        <v>2</v>
      </c>
      <c r="Q6342">
        <v>8.6999999999999994E-2</v>
      </c>
      <c r="R6342">
        <v>-1</v>
      </c>
      <c r="S6342">
        <v>-2</v>
      </c>
      <c r="T6342">
        <v>-1</v>
      </c>
      <c r="U6342">
        <v>-1</v>
      </c>
      <c r="V6342">
        <v>-1</v>
      </c>
      <c r="W6342">
        <v>0.90610859728506798</v>
      </c>
      <c r="X6342">
        <v>-2</v>
      </c>
      <c r="Y6342">
        <v>-2</v>
      </c>
      <c r="Z6342">
        <v>440389</v>
      </c>
    </row>
    <row r="6343" spans="1:26">
      <c r="A6343">
        <v>597371</v>
      </c>
      <c r="B6343">
        <v>2</v>
      </c>
      <c r="C6343">
        <v>59737102</v>
      </c>
      <c r="D6343">
        <v>2</v>
      </c>
      <c r="E6343">
        <v>5</v>
      </c>
      <c r="F6343">
        <v>26</v>
      </c>
      <c r="G6343">
        <v>2</v>
      </c>
      <c r="H6343">
        <v>73</v>
      </c>
      <c r="I6343">
        <v>2</v>
      </c>
      <c r="J6343">
        <v>1</v>
      </c>
      <c r="K6343">
        <v>7</v>
      </c>
      <c r="L6343">
        <v>97</v>
      </c>
      <c r="M6343">
        <v>2</v>
      </c>
      <c r="N6343">
        <v>3</v>
      </c>
      <c r="O6343">
        <v>5</v>
      </c>
      <c r="P6343">
        <v>2</v>
      </c>
      <c r="Q6343">
        <v>8.6999999999999994E-2</v>
      </c>
      <c r="R6343">
        <v>-1</v>
      </c>
      <c r="S6343">
        <v>1</v>
      </c>
      <c r="T6343">
        <v>159.1</v>
      </c>
      <c r="U6343">
        <v>88.5</v>
      </c>
      <c r="V6343">
        <v>34.96253477982097</v>
      </c>
      <c r="W6343">
        <v>0.85976913210773798</v>
      </c>
      <c r="X6343">
        <v>2</v>
      </c>
      <c r="Y6343">
        <v>-9</v>
      </c>
      <c r="Z6343">
        <v>440389</v>
      </c>
    </row>
    <row r="6344" spans="1:26">
      <c r="A6344">
        <v>598051</v>
      </c>
      <c r="B6344">
        <v>1</v>
      </c>
      <c r="C6344">
        <v>59805101</v>
      </c>
      <c r="D6344">
        <v>1</v>
      </c>
      <c r="E6344">
        <v>5</v>
      </c>
      <c r="F6344">
        <v>28</v>
      </c>
      <c r="G6344">
        <v>2</v>
      </c>
      <c r="H6344">
        <v>77</v>
      </c>
      <c r="I6344">
        <v>5</v>
      </c>
      <c r="J6344">
        <v>1</v>
      </c>
      <c r="K6344">
        <v>7</v>
      </c>
      <c r="L6344">
        <v>96</v>
      </c>
      <c r="M6344">
        <v>4</v>
      </c>
      <c r="N6344">
        <v>1</v>
      </c>
      <c r="O6344">
        <v>5</v>
      </c>
      <c r="P6344">
        <v>2</v>
      </c>
      <c r="Q6344">
        <v>0</v>
      </c>
      <c r="R6344">
        <v>-1</v>
      </c>
      <c r="S6344">
        <v>2</v>
      </c>
      <c r="T6344">
        <v>161.30000000000001</v>
      </c>
      <c r="U6344">
        <v>92.4</v>
      </c>
      <c r="V6344">
        <v>35.514298156369755</v>
      </c>
      <c r="W6344">
        <v>0.92937266306605704</v>
      </c>
      <c r="X6344">
        <v>1</v>
      </c>
      <c r="Y6344">
        <v>3</v>
      </c>
      <c r="Z6344">
        <v>566514</v>
      </c>
    </row>
    <row r="6345" spans="1:26">
      <c r="A6345">
        <v>598151</v>
      </c>
      <c r="B6345">
        <v>1</v>
      </c>
      <c r="C6345">
        <v>59815101</v>
      </c>
      <c r="D6345">
        <v>2</v>
      </c>
      <c r="E6345">
        <v>5</v>
      </c>
      <c r="F6345">
        <v>28</v>
      </c>
      <c r="G6345">
        <v>1</v>
      </c>
      <c r="H6345">
        <v>63</v>
      </c>
      <c r="I6345">
        <v>2</v>
      </c>
      <c r="J6345">
        <v>1</v>
      </c>
      <c r="K6345">
        <v>1</v>
      </c>
      <c r="L6345">
        <v>7</v>
      </c>
      <c r="M6345">
        <v>2</v>
      </c>
      <c r="N6345">
        <v>1</v>
      </c>
      <c r="O6345">
        <v>5</v>
      </c>
      <c r="P6345">
        <v>1</v>
      </c>
      <c r="Q6345">
        <v>3.75</v>
      </c>
      <c r="R6345">
        <v>-1</v>
      </c>
      <c r="S6345">
        <v>0</v>
      </c>
      <c r="T6345">
        <v>174.2</v>
      </c>
      <c r="U6345">
        <v>80.8</v>
      </c>
      <c r="V6345">
        <v>26.62655986164734</v>
      </c>
      <c r="W6345">
        <v>0.92421441774491697</v>
      </c>
      <c r="X6345">
        <v>1</v>
      </c>
      <c r="Y6345">
        <v>3</v>
      </c>
      <c r="Z6345">
        <v>409290</v>
      </c>
    </row>
    <row r="6346" spans="1:26">
      <c r="A6346">
        <v>598151</v>
      </c>
      <c r="B6346">
        <v>2</v>
      </c>
      <c r="C6346">
        <v>59815102</v>
      </c>
      <c r="D6346">
        <v>2</v>
      </c>
      <c r="E6346">
        <v>5</v>
      </c>
      <c r="F6346">
        <v>28</v>
      </c>
      <c r="G6346">
        <v>2</v>
      </c>
      <c r="H6346">
        <v>61</v>
      </c>
      <c r="I6346">
        <v>2</v>
      </c>
      <c r="J6346">
        <v>1</v>
      </c>
      <c r="K6346">
        <v>1</v>
      </c>
      <c r="L6346">
        <v>7</v>
      </c>
      <c r="M6346">
        <v>1</v>
      </c>
      <c r="N6346">
        <v>1</v>
      </c>
      <c r="O6346">
        <v>5</v>
      </c>
      <c r="P6346">
        <v>1</v>
      </c>
      <c r="Q6346">
        <v>21</v>
      </c>
      <c r="R6346">
        <v>-1</v>
      </c>
      <c r="S6346">
        <v>0</v>
      </c>
      <c r="T6346">
        <v>152.1</v>
      </c>
      <c r="U6346">
        <v>-1</v>
      </c>
      <c r="V6346">
        <v>-1</v>
      </c>
      <c r="W6346">
        <v>0.80358923230308998</v>
      </c>
      <c r="X6346">
        <v>2</v>
      </c>
      <c r="Y6346">
        <v>3</v>
      </c>
      <c r="Z6346">
        <v>409290</v>
      </c>
    </row>
    <row r="6347" spans="1:26">
      <c r="A6347">
        <v>598181</v>
      </c>
      <c r="B6347">
        <v>1</v>
      </c>
      <c r="C6347">
        <v>59818101</v>
      </c>
      <c r="D6347">
        <v>1</v>
      </c>
      <c r="E6347">
        <v>5</v>
      </c>
      <c r="F6347">
        <v>28</v>
      </c>
      <c r="G6347">
        <v>2</v>
      </c>
      <c r="H6347">
        <v>53</v>
      </c>
      <c r="I6347">
        <v>3</v>
      </c>
      <c r="J6347">
        <v>1</v>
      </c>
      <c r="K6347">
        <v>6</v>
      </c>
      <c r="L6347">
        <v>97</v>
      </c>
      <c r="M6347">
        <v>2</v>
      </c>
      <c r="N6347">
        <v>4</v>
      </c>
      <c r="O6347">
        <v>2</v>
      </c>
      <c r="P6347">
        <v>1</v>
      </c>
      <c r="Q6347">
        <v>11.71</v>
      </c>
      <c r="R6347">
        <v>-1</v>
      </c>
      <c r="S6347">
        <v>0</v>
      </c>
      <c r="T6347">
        <v>169.3</v>
      </c>
      <c r="U6347">
        <v>86.7</v>
      </c>
      <c r="V6347">
        <v>30.248593196194747</v>
      </c>
      <c r="W6347">
        <v>-1</v>
      </c>
      <c r="X6347">
        <v>2</v>
      </c>
      <c r="Y6347">
        <v>1</v>
      </c>
      <c r="Z6347">
        <v>503487</v>
      </c>
    </row>
    <row r="6348" spans="1:26">
      <c r="A6348">
        <v>598201</v>
      </c>
      <c r="B6348">
        <v>1</v>
      </c>
      <c r="C6348">
        <v>59820101</v>
      </c>
      <c r="D6348">
        <v>2</v>
      </c>
      <c r="E6348">
        <v>5</v>
      </c>
      <c r="F6348">
        <v>28</v>
      </c>
      <c r="G6348">
        <v>1</v>
      </c>
      <c r="H6348">
        <v>77</v>
      </c>
      <c r="I6348">
        <v>2</v>
      </c>
      <c r="J6348">
        <v>1</v>
      </c>
      <c r="K6348">
        <v>2</v>
      </c>
      <c r="L6348">
        <v>96</v>
      </c>
      <c r="M6348">
        <v>3</v>
      </c>
      <c r="N6348">
        <v>2</v>
      </c>
      <c r="O6348">
        <v>5</v>
      </c>
      <c r="P6348">
        <v>1</v>
      </c>
      <c r="Q6348">
        <v>21.690999999999999</v>
      </c>
      <c r="R6348">
        <v>-1</v>
      </c>
      <c r="S6348">
        <v>3</v>
      </c>
      <c r="T6348">
        <v>166.6</v>
      </c>
      <c r="U6348">
        <v>70.7</v>
      </c>
      <c r="V6348">
        <v>25.472373823478975</v>
      </c>
      <c r="W6348">
        <v>0.92745098039215701</v>
      </c>
      <c r="X6348">
        <v>1</v>
      </c>
      <c r="Y6348">
        <v>3</v>
      </c>
      <c r="Z6348">
        <v>481304</v>
      </c>
    </row>
    <row r="6349" spans="1:26">
      <c r="A6349">
        <v>598201</v>
      </c>
      <c r="B6349">
        <v>2</v>
      </c>
      <c r="C6349">
        <v>59820102</v>
      </c>
      <c r="D6349">
        <v>2</v>
      </c>
      <c r="E6349">
        <v>5</v>
      </c>
      <c r="F6349">
        <v>28</v>
      </c>
      <c r="G6349">
        <v>2</v>
      </c>
      <c r="H6349">
        <v>54</v>
      </c>
      <c r="I6349">
        <v>2</v>
      </c>
      <c r="J6349">
        <v>1</v>
      </c>
      <c r="K6349">
        <v>3</v>
      </c>
      <c r="L6349">
        <v>96</v>
      </c>
      <c r="M6349">
        <v>1</v>
      </c>
      <c r="N6349">
        <v>4</v>
      </c>
      <c r="O6349">
        <v>2</v>
      </c>
      <c r="P6349">
        <v>1</v>
      </c>
      <c r="Q6349">
        <v>14.058</v>
      </c>
      <c r="R6349">
        <v>-1</v>
      </c>
      <c r="S6349">
        <v>1</v>
      </c>
      <c r="T6349">
        <v>155.1</v>
      </c>
      <c r="U6349">
        <v>66.2</v>
      </c>
      <c r="V6349">
        <v>27.519110608949699</v>
      </c>
      <c r="W6349">
        <v>0.87161829808165203</v>
      </c>
      <c r="X6349">
        <v>2</v>
      </c>
      <c r="Y6349">
        <v>3</v>
      </c>
      <c r="Z6349">
        <v>481304</v>
      </c>
    </row>
    <row r="6350" spans="1:26">
      <c r="A6350">
        <v>598251</v>
      </c>
      <c r="B6350">
        <v>1</v>
      </c>
      <c r="C6350">
        <v>59825101</v>
      </c>
      <c r="D6350">
        <v>3</v>
      </c>
      <c r="E6350">
        <v>5</v>
      </c>
      <c r="F6350">
        <v>28</v>
      </c>
      <c r="G6350">
        <v>2</v>
      </c>
      <c r="H6350">
        <v>44</v>
      </c>
      <c r="I6350">
        <v>4</v>
      </c>
      <c r="J6350">
        <v>1</v>
      </c>
      <c r="K6350">
        <v>7</v>
      </c>
      <c r="L6350">
        <v>7</v>
      </c>
      <c r="M6350">
        <v>1</v>
      </c>
      <c r="N6350">
        <v>2</v>
      </c>
      <c r="O6350">
        <v>5</v>
      </c>
      <c r="P6350">
        <v>1</v>
      </c>
      <c r="Q6350">
        <v>1.5</v>
      </c>
      <c r="R6350">
        <v>-1</v>
      </c>
      <c r="S6350">
        <v>2</v>
      </c>
      <c r="T6350">
        <v>159.6</v>
      </c>
      <c r="U6350">
        <v>97.6</v>
      </c>
      <c r="V6350">
        <v>38.316342234031197</v>
      </c>
      <c r="W6350">
        <v>0.92451420029895304</v>
      </c>
      <c r="X6350">
        <v>2</v>
      </c>
      <c r="Y6350">
        <v>1</v>
      </c>
      <c r="Z6350">
        <v>365281</v>
      </c>
    </row>
    <row r="6351" spans="1:26">
      <c r="A6351">
        <v>598251</v>
      </c>
      <c r="B6351">
        <v>2</v>
      </c>
      <c r="C6351">
        <v>59825102</v>
      </c>
      <c r="D6351">
        <v>3</v>
      </c>
      <c r="E6351">
        <v>5</v>
      </c>
      <c r="F6351">
        <v>28</v>
      </c>
      <c r="G6351">
        <v>1</v>
      </c>
      <c r="H6351">
        <v>13</v>
      </c>
      <c r="I6351">
        <v>-1</v>
      </c>
      <c r="J6351">
        <v>1</v>
      </c>
      <c r="K6351">
        <v>-1</v>
      </c>
      <c r="L6351">
        <v>7</v>
      </c>
      <c r="M6351">
        <v>1</v>
      </c>
      <c r="N6351">
        <v>-1</v>
      </c>
      <c r="O6351">
        <v>-1</v>
      </c>
      <c r="P6351">
        <v>-1</v>
      </c>
      <c r="Q6351">
        <v>-1</v>
      </c>
      <c r="R6351">
        <v>-1</v>
      </c>
      <c r="S6351">
        <v>1</v>
      </c>
      <c r="T6351">
        <v>160.6</v>
      </c>
      <c r="U6351">
        <v>61.2</v>
      </c>
      <c r="V6351">
        <v>23.727956650729137</v>
      </c>
      <c r="W6351">
        <v>-1</v>
      </c>
      <c r="X6351">
        <v>2</v>
      </c>
      <c r="Y6351">
        <v>1</v>
      </c>
      <c r="Z6351">
        <v>365281</v>
      </c>
    </row>
    <row r="6352" spans="1:26">
      <c r="A6352">
        <v>598251</v>
      </c>
      <c r="B6352">
        <v>3</v>
      </c>
      <c r="C6352">
        <v>59825103</v>
      </c>
      <c r="D6352">
        <v>3</v>
      </c>
      <c r="E6352">
        <v>5</v>
      </c>
      <c r="F6352">
        <v>28</v>
      </c>
      <c r="G6352">
        <v>1</v>
      </c>
      <c r="H6352">
        <v>9</v>
      </c>
      <c r="I6352">
        <v>-1</v>
      </c>
      <c r="J6352">
        <v>1</v>
      </c>
      <c r="K6352">
        <v>-1</v>
      </c>
      <c r="L6352">
        <v>7</v>
      </c>
      <c r="M6352">
        <v>1</v>
      </c>
      <c r="N6352">
        <v>-1</v>
      </c>
      <c r="O6352">
        <v>-1</v>
      </c>
      <c r="P6352">
        <v>-1</v>
      </c>
      <c r="Q6352">
        <v>-1</v>
      </c>
      <c r="R6352">
        <v>-1</v>
      </c>
      <c r="S6352">
        <v>-2</v>
      </c>
      <c r="T6352">
        <v>141.1</v>
      </c>
      <c r="U6352">
        <v>46.3</v>
      </c>
      <c r="V6352">
        <v>23.255568653904394</v>
      </c>
      <c r="W6352">
        <v>-1</v>
      </c>
      <c r="X6352">
        <v>-8</v>
      </c>
      <c r="Y6352">
        <v>1</v>
      </c>
      <c r="Z6352">
        <v>365281</v>
      </c>
    </row>
    <row r="6353" spans="1:26">
      <c r="A6353">
        <v>598341</v>
      </c>
      <c r="B6353">
        <v>1</v>
      </c>
      <c r="C6353">
        <v>59834101</v>
      </c>
      <c r="D6353">
        <v>2</v>
      </c>
      <c r="E6353">
        <v>5</v>
      </c>
      <c r="F6353">
        <v>28</v>
      </c>
      <c r="G6353">
        <v>2</v>
      </c>
      <c r="H6353">
        <v>28</v>
      </c>
      <c r="I6353">
        <v>2</v>
      </c>
      <c r="J6353">
        <v>1</v>
      </c>
      <c r="K6353">
        <v>1</v>
      </c>
      <c r="L6353">
        <v>17</v>
      </c>
      <c r="M6353">
        <v>4</v>
      </c>
      <c r="N6353">
        <v>1</v>
      </c>
      <c r="O6353">
        <v>5</v>
      </c>
      <c r="P6353">
        <v>1</v>
      </c>
      <c r="Q6353">
        <v>0.11600000000000001</v>
      </c>
      <c r="R6353">
        <v>-1</v>
      </c>
      <c r="S6353">
        <v>10</v>
      </c>
      <c r="T6353">
        <v>170.4</v>
      </c>
      <c r="U6353">
        <v>67.2</v>
      </c>
      <c r="V6353">
        <v>23.143556172717055</v>
      </c>
      <c r="W6353">
        <v>0.78670634920634896</v>
      </c>
      <c r="X6353">
        <v>1</v>
      </c>
      <c r="Y6353">
        <v>3</v>
      </c>
      <c r="Z6353">
        <v>297336</v>
      </c>
    </row>
    <row r="6354" spans="1:26">
      <c r="A6354">
        <v>598341</v>
      </c>
      <c r="B6354">
        <v>2</v>
      </c>
      <c r="C6354">
        <v>59834102</v>
      </c>
      <c r="D6354">
        <v>2</v>
      </c>
      <c r="E6354">
        <v>5</v>
      </c>
      <c r="F6354">
        <v>28</v>
      </c>
      <c r="G6354">
        <v>2</v>
      </c>
      <c r="H6354">
        <v>0</v>
      </c>
      <c r="I6354">
        <v>-1</v>
      </c>
      <c r="J6354">
        <v>1</v>
      </c>
      <c r="K6354">
        <v>-1</v>
      </c>
      <c r="L6354">
        <v>17</v>
      </c>
      <c r="M6354">
        <v>2</v>
      </c>
      <c r="N6354">
        <v>-1</v>
      </c>
      <c r="O6354">
        <v>-1</v>
      </c>
      <c r="P6354">
        <v>-1</v>
      </c>
      <c r="Q6354">
        <v>-1</v>
      </c>
      <c r="R6354">
        <v>-1</v>
      </c>
      <c r="S6354">
        <v>-2</v>
      </c>
      <c r="T6354">
        <v>-1</v>
      </c>
      <c r="U6354">
        <v>6.9</v>
      </c>
      <c r="V6354">
        <v>-1</v>
      </c>
      <c r="W6354">
        <v>-1</v>
      </c>
      <c r="X6354">
        <v>-2</v>
      </c>
      <c r="Y6354">
        <v>-2</v>
      </c>
      <c r="Z6354">
        <v>297336</v>
      </c>
    </row>
    <row r="6355" spans="1:26">
      <c r="A6355">
        <v>598371</v>
      </c>
      <c r="B6355">
        <v>1</v>
      </c>
      <c r="C6355">
        <v>59837101</v>
      </c>
      <c r="D6355">
        <v>3</v>
      </c>
      <c r="E6355">
        <v>5</v>
      </c>
      <c r="F6355">
        <v>28</v>
      </c>
      <c r="G6355">
        <v>2</v>
      </c>
      <c r="H6355">
        <v>43</v>
      </c>
      <c r="I6355">
        <v>2</v>
      </c>
      <c r="J6355">
        <v>1</v>
      </c>
      <c r="K6355">
        <v>7</v>
      </c>
      <c r="L6355">
        <v>20</v>
      </c>
      <c r="M6355">
        <v>2</v>
      </c>
      <c r="N6355">
        <v>4</v>
      </c>
      <c r="O6355">
        <v>3</v>
      </c>
      <c r="P6355">
        <v>1</v>
      </c>
      <c r="Q6355">
        <v>11.71</v>
      </c>
      <c r="R6355">
        <v>-1</v>
      </c>
      <c r="S6355">
        <v>3</v>
      </c>
      <c r="T6355">
        <v>159</v>
      </c>
      <c r="U6355">
        <v>68.599999999999994</v>
      </c>
      <c r="V6355">
        <v>27.135002571100824</v>
      </c>
      <c r="W6355">
        <v>0.88484251968503902</v>
      </c>
      <c r="X6355">
        <v>2</v>
      </c>
      <c r="Y6355">
        <v>1</v>
      </c>
      <c r="Z6355">
        <v>333434</v>
      </c>
    </row>
    <row r="6356" spans="1:26">
      <c r="A6356">
        <v>598371</v>
      </c>
      <c r="B6356">
        <v>2</v>
      </c>
      <c r="C6356">
        <v>59837102</v>
      </c>
      <c r="D6356">
        <v>3</v>
      </c>
      <c r="E6356">
        <v>5</v>
      </c>
      <c r="F6356">
        <v>28</v>
      </c>
      <c r="G6356">
        <v>2</v>
      </c>
      <c r="H6356">
        <v>12</v>
      </c>
      <c r="I6356">
        <v>-1</v>
      </c>
      <c r="J6356">
        <v>1</v>
      </c>
      <c r="K6356">
        <v>-1</v>
      </c>
      <c r="L6356">
        <v>20</v>
      </c>
      <c r="M6356">
        <v>2</v>
      </c>
      <c r="N6356">
        <v>-1</v>
      </c>
      <c r="O6356">
        <v>-1</v>
      </c>
      <c r="P6356">
        <v>-1</v>
      </c>
      <c r="Q6356">
        <v>-1</v>
      </c>
      <c r="R6356">
        <v>-1</v>
      </c>
      <c r="S6356">
        <v>-2</v>
      </c>
      <c r="T6356">
        <v>155.69999999999999</v>
      </c>
      <c r="U6356">
        <v>61.7</v>
      </c>
      <c r="V6356">
        <v>25.451180963671639</v>
      </c>
      <c r="W6356">
        <v>-1</v>
      </c>
      <c r="X6356">
        <v>2</v>
      </c>
      <c r="Y6356">
        <v>1</v>
      </c>
      <c r="Z6356">
        <v>333434</v>
      </c>
    </row>
    <row r="6357" spans="1:26">
      <c r="A6357">
        <v>598371</v>
      </c>
      <c r="B6357">
        <v>3</v>
      </c>
      <c r="C6357">
        <v>59837103</v>
      </c>
      <c r="D6357">
        <v>3</v>
      </c>
      <c r="E6357">
        <v>5</v>
      </c>
      <c r="F6357">
        <v>28</v>
      </c>
      <c r="G6357">
        <v>2</v>
      </c>
      <c r="H6357">
        <v>16</v>
      </c>
      <c r="I6357">
        <v>1</v>
      </c>
      <c r="J6357">
        <v>1</v>
      </c>
      <c r="K6357">
        <v>4</v>
      </c>
      <c r="L6357">
        <v>20</v>
      </c>
      <c r="M6357">
        <v>1</v>
      </c>
      <c r="N6357">
        <v>1</v>
      </c>
      <c r="O6357">
        <v>5</v>
      </c>
      <c r="P6357">
        <v>1</v>
      </c>
      <c r="Q6357">
        <v>1.0669999999999999</v>
      </c>
      <c r="R6357">
        <v>2</v>
      </c>
      <c r="S6357">
        <v>2</v>
      </c>
      <c r="T6357">
        <v>165.1</v>
      </c>
      <c r="U6357">
        <v>63.7</v>
      </c>
      <c r="V6357">
        <v>23.369277507785785</v>
      </c>
      <c r="W6357">
        <v>0.812685827552032</v>
      </c>
      <c r="X6357">
        <v>-8</v>
      </c>
      <c r="Y6357">
        <v>1</v>
      </c>
      <c r="Z6357">
        <v>333434</v>
      </c>
    </row>
    <row r="6358" spans="1:26">
      <c r="A6358">
        <v>599051</v>
      </c>
      <c r="B6358">
        <v>1</v>
      </c>
      <c r="C6358">
        <v>59905101</v>
      </c>
      <c r="D6358">
        <v>3</v>
      </c>
      <c r="E6358">
        <v>2</v>
      </c>
      <c r="F6358">
        <v>13</v>
      </c>
      <c r="G6358">
        <v>1</v>
      </c>
      <c r="H6358">
        <v>53</v>
      </c>
      <c r="I6358">
        <v>2</v>
      </c>
      <c r="J6358">
        <v>1</v>
      </c>
      <c r="K6358">
        <v>2</v>
      </c>
      <c r="L6358">
        <v>20</v>
      </c>
      <c r="M6358">
        <v>3</v>
      </c>
      <c r="N6358">
        <v>4</v>
      </c>
      <c r="O6358">
        <v>3</v>
      </c>
      <c r="P6358">
        <v>1</v>
      </c>
      <c r="Q6358">
        <v>3.46</v>
      </c>
      <c r="R6358">
        <v>-1</v>
      </c>
      <c r="S6358">
        <v>5</v>
      </c>
      <c r="T6358">
        <v>181.5</v>
      </c>
      <c r="U6358">
        <v>95.4</v>
      </c>
      <c r="V6358">
        <v>28.959770507479</v>
      </c>
      <c r="W6358">
        <v>1</v>
      </c>
      <c r="X6358">
        <v>2</v>
      </c>
      <c r="Y6358">
        <v>3</v>
      </c>
      <c r="Z6358">
        <v>429181</v>
      </c>
    </row>
    <row r="6359" spans="1:26">
      <c r="A6359">
        <v>599051</v>
      </c>
      <c r="B6359">
        <v>2</v>
      </c>
      <c r="C6359">
        <v>59905102</v>
      </c>
      <c r="D6359">
        <v>3</v>
      </c>
      <c r="E6359">
        <v>2</v>
      </c>
      <c r="F6359">
        <v>13</v>
      </c>
      <c r="G6359">
        <v>2</v>
      </c>
      <c r="H6359">
        <v>50</v>
      </c>
      <c r="I6359">
        <v>2</v>
      </c>
      <c r="J6359">
        <v>1</v>
      </c>
      <c r="K6359">
        <v>2</v>
      </c>
      <c r="L6359">
        <v>20</v>
      </c>
      <c r="M6359">
        <v>2</v>
      </c>
      <c r="N6359">
        <v>2</v>
      </c>
      <c r="O6359">
        <v>5</v>
      </c>
      <c r="P6359">
        <v>1</v>
      </c>
      <c r="Q6359">
        <v>5.1050000000000004</v>
      </c>
      <c r="R6359">
        <v>-1</v>
      </c>
      <c r="S6359">
        <v>1</v>
      </c>
      <c r="T6359">
        <v>154.6</v>
      </c>
      <c r="U6359">
        <v>63.3</v>
      </c>
      <c r="V6359">
        <v>26.484070229227367</v>
      </c>
      <c r="W6359">
        <v>0.814946619217082</v>
      </c>
      <c r="X6359">
        <v>1</v>
      </c>
      <c r="Y6359">
        <v>1</v>
      </c>
      <c r="Z6359">
        <v>429181</v>
      </c>
    </row>
    <row r="6360" spans="1:26">
      <c r="A6360">
        <v>599051</v>
      </c>
      <c r="B6360">
        <v>3</v>
      </c>
      <c r="C6360">
        <v>59905103</v>
      </c>
      <c r="D6360">
        <v>3</v>
      </c>
      <c r="E6360">
        <v>2</v>
      </c>
      <c r="F6360">
        <v>13</v>
      </c>
      <c r="G6360">
        <v>2</v>
      </c>
      <c r="H6360">
        <v>19</v>
      </c>
      <c r="I6360">
        <v>1</v>
      </c>
      <c r="J6360">
        <v>1</v>
      </c>
      <c r="K6360">
        <v>3</v>
      </c>
      <c r="L6360">
        <v>20</v>
      </c>
      <c r="M6360">
        <v>2</v>
      </c>
      <c r="N6360">
        <v>4</v>
      </c>
      <c r="O6360">
        <v>2</v>
      </c>
      <c r="P6360">
        <v>1</v>
      </c>
      <c r="Q6360">
        <v>14.855</v>
      </c>
      <c r="R6360">
        <v>4</v>
      </c>
      <c r="S6360">
        <v>0</v>
      </c>
      <c r="T6360">
        <v>160</v>
      </c>
      <c r="U6360">
        <v>61.9</v>
      </c>
      <c r="V6360">
        <v>24.179687499999996</v>
      </c>
      <c r="W6360">
        <v>0.83276115743011303</v>
      </c>
      <c r="X6360">
        <v>2</v>
      </c>
      <c r="Y6360">
        <v>3</v>
      </c>
      <c r="Z6360">
        <v>429181</v>
      </c>
    </row>
    <row r="6361" spans="1:26">
      <c r="A6361">
        <v>599151</v>
      </c>
      <c r="B6361">
        <v>1</v>
      </c>
      <c r="C6361">
        <v>59915101</v>
      </c>
      <c r="D6361">
        <v>3</v>
      </c>
      <c r="E6361">
        <v>2</v>
      </c>
      <c r="F6361">
        <v>13</v>
      </c>
      <c r="G6361">
        <v>1</v>
      </c>
      <c r="H6361">
        <v>70</v>
      </c>
      <c r="I6361">
        <v>2</v>
      </c>
      <c r="J6361">
        <v>1</v>
      </c>
      <c r="K6361">
        <v>7</v>
      </c>
      <c r="L6361">
        <v>11</v>
      </c>
      <c r="M6361">
        <v>2</v>
      </c>
      <c r="N6361">
        <v>1</v>
      </c>
      <c r="O6361">
        <v>5</v>
      </c>
      <c r="P6361">
        <v>1</v>
      </c>
      <c r="Q6361">
        <v>0.11600000000000001</v>
      </c>
      <c r="R6361">
        <v>-1</v>
      </c>
      <c r="S6361">
        <v>1</v>
      </c>
      <c r="T6361">
        <v>174.3</v>
      </c>
      <c r="U6361">
        <v>78.8</v>
      </c>
      <c r="V6361">
        <v>25.937698832375641</v>
      </c>
      <c r="W6361">
        <v>1.0186023127199599</v>
      </c>
      <c r="X6361">
        <v>2</v>
      </c>
      <c r="Y6361">
        <v>1</v>
      </c>
      <c r="Z6361">
        <v>467256</v>
      </c>
    </row>
    <row r="6362" spans="1:26">
      <c r="A6362">
        <v>599151</v>
      </c>
      <c r="B6362">
        <v>2</v>
      </c>
      <c r="C6362">
        <v>59915102</v>
      </c>
      <c r="D6362">
        <v>3</v>
      </c>
      <c r="E6362">
        <v>2</v>
      </c>
      <c r="F6362">
        <v>13</v>
      </c>
      <c r="G6362">
        <v>2</v>
      </c>
      <c r="H6362">
        <v>66</v>
      </c>
      <c r="I6362">
        <v>2</v>
      </c>
      <c r="J6362">
        <v>1</v>
      </c>
      <c r="K6362">
        <v>7</v>
      </c>
      <c r="L6362">
        <v>11</v>
      </c>
      <c r="M6362">
        <v>1</v>
      </c>
      <c r="N6362">
        <v>1</v>
      </c>
      <c r="O6362">
        <v>5</v>
      </c>
      <c r="P6362">
        <v>1</v>
      </c>
      <c r="Q6362">
        <v>1.2410000000000001</v>
      </c>
      <c r="R6362">
        <v>-1</v>
      </c>
      <c r="S6362">
        <v>0</v>
      </c>
      <c r="T6362">
        <v>154.1</v>
      </c>
      <c r="U6362">
        <v>58.4</v>
      </c>
      <c r="V6362">
        <v>24.592776882452846</v>
      </c>
      <c r="W6362">
        <v>0.68539325842696597</v>
      </c>
      <c r="X6362">
        <v>1</v>
      </c>
      <c r="Y6362">
        <v>3</v>
      </c>
      <c r="Z6362">
        <v>467256</v>
      </c>
    </row>
    <row r="6363" spans="1:26">
      <c r="A6363">
        <v>599151</v>
      </c>
      <c r="B6363">
        <v>3</v>
      </c>
      <c r="C6363">
        <v>59915103</v>
      </c>
      <c r="D6363">
        <v>3</v>
      </c>
      <c r="E6363">
        <v>2</v>
      </c>
      <c r="F6363">
        <v>13</v>
      </c>
      <c r="G6363">
        <v>1</v>
      </c>
      <c r="H6363">
        <v>33</v>
      </c>
      <c r="I6363">
        <v>1</v>
      </c>
      <c r="J6363">
        <v>1</v>
      </c>
      <c r="K6363">
        <v>4</v>
      </c>
      <c r="L6363">
        <v>11</v>
      </c>
      <c r="M6363">
        <v>2</v>
      </c>
      <c r="N6363">
        <v>1</v>
      </c>
      <c r="O6363">
        <v>5</v>
      </c>
      <c r="P6363">
        <v>1</v>
      </c>
      <c r="Q6363">
        <v>32.875</v>
      </c>
      <c r="R6363">
        <v>-1</v>
      </c>
      <c r="S6363">
        <v>0</v>
      </c>
      <c r="T6363">
        <v>177.6</v>
      </c>
      <c r="U6363">
        <v>75.400000000000006</v>
      </c>
      <c r="V6363">
        <v>23.904816979141305</v>
      </c>
      <c r="W6363">
        <v>0.84944684944684901</v>
      </c>
      <c r="X6363">
        <v>1</v>
      </c>
      <c r="Y6363">
        <v>3</v>
      </c>
      <c r="Z6363">
        <v>467256</v>
      </c>
    </row>
    <row r="6364" spans="1:26">
      <c r="A6364">
        <v>599271</v>
      </c>
      <c r="B6364">
        <v>1</v>
      </c>
      <c r="C6364">
        <v>59927101</v>
      </c>
      <c r="D6364">
        <v>2</v>
      </c>
      <c r="E6364">
        <v>2</v>
      </c>
      <c r="F6364">
        <v>13</v>
      </c>
      <c r="G6364">
        <v>1</v>
      </c>
      <c r="H6364">
        <v>33</v>
      </c>
      <c r="I6364">
        <v>6</v>
      </c>
      <c r="J6364">
        <v>1</v>
      </c>
      <c r="K6364">
        <v>2</v>
      </c>
      <c r="L6364">
        <v>20</v>
      </c>
      <c r="M6364">
        <v>2</v>
      </c>
      <c r="N6364">
        <v>4</v>
      </c>
      <c r="O6364">
        <v>3</v>
      </c>
      <c r="P6364">
        <v>1</v>
      </c>
      <c r="Q6364">
        <v>15.75</v>
      </c>
      <c r="R6364">
        <v>-1</v>
      </c>
      <c r="S6364">
        <v>7</v>
      </c>
      <c r="T6364">
        <v>181.1</v>
      </c>
      <c r="U6364">
        <v>104.7</v>
      </c>
      <c r="V6364">
        <v>31.923447146876214</v>
      </c>
      <c r="W6364">
        <v>0.90055722246035097</v>
      </c>
      <c r="X6364">
        <v>2</v>
      </c>
      <c r="Y6364">
        <v>1</v>
      </c>
      <c r="Z6364">
        <v>597475</v>
      </c>
    </row>
    <row r="6365" spans="1:26">
      <c r="A6365">
        <v>599271</v>
      </c>
      <c r="B6365">
        <v>2</v>
      </c>
      <c r="C6365">
        <v>59927102</v>
      </c>
      <c r="D6365">
        <v>2</v>
      </c>
      <c r="E6365">
        <v>2</v>
      </c>
      <c r="F6365">
        <v>13</v>
      </c>
      <c r="G6365">
        <v>2</v>
      </c>
      <c r="H6365">
        <v>49</v>
      </c>
      <c r="I6365">
        <v>6</v>
      </c>
      <c r="J6365">
        <v>1</v>
      </c>
      <c r="K6365">
        <v>3</v>
      </c>
      <c r="L6365">
        <v>20</v>
      </c>
      <c r="M6365">
        <v>2</v>
      </c>
      <c r="N6365">
        <v>4</v>
      </c>
      <c r="O6365">
        <v>3</v>
      </c>
      <c r="P6365">
        <v>1</v>
      </c>
      <c r="Q6365">
        <v>12.074999999999999</v>
      </c>
      <c r="R6365">
        <v>-1</v>
      </c>
      <c r="S6365">
        <v>5</v>
      </c>
      <c r="T6365">
        <v>164.1</v>
      </c>
      <c r="U6365">
        <v>61.9</v>
      </c>
      <c r="V6365">
        <v>22.986533753255344</v>
      </c>
      <c r="W6365">
        <v>0.80342323651452296</v>
      </c>
      <c r="X6365">
        <v>1</v>
      </c>
      <c r="Y6365">
        <v>1</v>
      </c>
      <c r="Z6365">
        <v>597475</v>
      </c>
    </row>
    <row r="6366" spans="1:26">
      <c r="A6366">
        <v>599341</v>
      </c>
      <c r="B6366">
        <v>1</v>
      </c>
      <c r="C6366">
        <v>59934101</v>
      </c>
      <c r="D6366">
        <v>1</v>
      </c>
      <c r="E6366">
        <v>2</v>
      </c>
      <c r="F6366">
        <v>13</v>
      </c>
      <c r="G6366">
        <v>1</v>
      </c>
      <c r="H6366">
        <v>55</v>
      </c>
      <c r="I6366">
        <v>2</v>
      </c>
      <c r="J6366">
        <v>1</v>
      </c>
      <c r="K6366">
        <v>1</v>
      </c>
      <c r="L6366">
        <v>96</v>
      </c>
      <c r="M6366">
        <v>3</v>
      </c>
      <c r="N6366">
        <v>1</v>
      </c>
      <c r="O6366">
        <v>5</v>
      </c>
      <c r="P6366">
        <v>1</v>
      </c>
      <c r="Q6366">
        <v>3.895</v>
      </c>
      <c r="R6366">
        <v>-1</v>
      </c>
      <c r="S6366">
        <v>0</v>
      </c>
      <c r="T6366">
        <v>167</v>
      </c>
      <c r="U6366">
        <v>77.900000000000006</v>
      </c>
      <c r="V6366">
        <v>27.93215963283015</v>
      </c>
      <c r="W6366">
        <v>0.91563275434243196</v>
      </c>
      <c r="X6366">
        <v>2</v>
      </c>
      <c r="Y6366">
        <v>1</v>
      </c>
      <c r="Z6366">
        <v>705385</v>
      </c>
    </row>
    <row r="6367" spans="1:26">
      <c r="A6367">
        <v>599351</v>
      </c>
      <c r="B6367">
        <v>1</v>
      </c>
      <c r="C6367">
        <v>59935101</v>
      </c>
      <c r="D6367">
        <v>3</v>
      </c>
      <c r="E6367">
        <v>2</v>
      </c>
      <c r="F6367">
        <v>13</v>
      </c>
      <c r="G6367">
        <v>2</v>
      </c>
      <c r="H6367">
        <v>30</v>
      </c>
      <c r="I6367">
        <v>2</v>
      </c>
      <c r="J6367">
        <v>1</v>
      </c>
      <c r="K6367">
        <v>3</v>
      </c>
      <c r="L6367">
        <v>21</v>
      </c>
      <c r="M6367">
        <v>1</v>
      </c>
      <c r="N6367">
        <v>1</v>
      </c>
      <c r="O6367">
        <v>5</v>
      </c>
      <c r="P6367">
        <v>1</v>
      </c>
      <c r="Q6367">
        <v>17.741</v>
      </c>
      <c r="R6367">
        <v>-1</v>
      </c>
      <c r="S6367">
        <v>1</v>
      </c>
      <c r="T6367">
        <v>156.19999999999999</v>
      </c>
      <c r="U6367">
        <v>71.599999999999994</v>
      </c>
      <c r="V6367">
        <v>29.346138523610531</v>
      </c>
      <c r="W6367">
        <v>0.87996219281663501</v>
      </c>
      <c r="X6367">
        <v>2</v>
      </c>
      <c r="Y6367">
        <v>1</v>
      </c>
      <c r="Z6367">
        <v>537133</v>
      </c>
    </row>
    <row r="6368" spans="1:26">
      <c r="A6368">
        <v>599351</v>
      </c>
      <c r="B6368">
        <v>2</v>
      </c>
      <c r="C6368">
        <v>59935102</v>
      </c>
      <c r="D6368">
        <v>3</v>
      </c>
      <c r="E6368">
        <v>2</v>
      </c>
      <c r="F6368">
        <v>13</v>
      </c>
      <c r="G6368">
        <v>1</v>
      </c>
      <c r="H6368">
        <v>12</v>
      </c>
      <c r="I6368">
        <v>-1</v>
      </c>
      <c r="J6368">
        <v>1</v>
      </c>
      <c r="K6368">
        <v>-1</v>
      </c>
      <c r="L6368">
        <v>21</v>
      </c>
      <c r="M6368">
        <v>1</v>
      </c>
      <c r="N6368">
        <v>-1</v>
      </c>
      <c r="O6368">
        <v>-1</v>
      </c>
      <c r="P6368">
        <v>-1</v>
      </c>
      <c r="Q6368">
        <v>-1</v>
      </c>
      <c r="R6368">
        <v>-1</v>
      </c>
      <c r="S6368">
        <v>-2</v>
      </c>
      <c r="T6368">
        <v>144.80000000000001</v>
      </c>
      <c r="U6368">
        <v>45</v>
      </c>
      <c r="V6368">
        <v>21.462256951863491</v>
      </c>
      <c r="W6368">
        <v>-1</v>
      </c>
      <c r="X6368">
        <v>1</v>
      </c>
      <c r="Y6368">
        <v>3</v>
      </c>
      <c r="Z6368">
        <v>537133</v>
      </c>
    </row>
    <row r="6369" spans="1:26">
      <c r="A6369">
        <v>599351</v>
      </c>
      <c r="B6369">
        <v>3</v>
      </c>
      <c r="C6369">
        <v>59935103</v>
      </c>
      <c r="D6369">
        <v>3</v>
      </c>
      <c r="E6369">
        <v>2</v>
      </c>
      <c r="F6369">
        <v>13</v>
      </c>
      <c r="G6369">
        <v>2</v>
      </c>
      <c r="H6369">
        <v>3</v>
      </c>
      <c r="I6369">
        <v>-1</v>
      </c>
      <c r="J6369">
        <v>1</v>
      </c>
      <c r="K6369">
        <v>-1</v>
      </c>
      <c r="L6369">
        <v>21</v>
      </c>
      <c r="M6369">
        <v>1</v>
      </c>
      <c r="N6369">
        <v>-1</v>
      </c>
      <c r="O6369">
        <v>-1</v>
      </c>
      <c r="P6369">
        <v>-1</v>
      </c>
      <c r="Q6369">
        <v>-1</v>
      </c>
      <c r="R6369">
        <v>-1</v>
      </c>
      <c r="S6369">
        <v>-2</v>
      </c>
      <c r="T6369">
        <v>95</v>
      </c>
      <c r="U6369">
        <v>14.4</v>
      </c>
      <c r="V6369">
        <v>15.955678670360111</v>
      </c>
      <c r="W6369">
        <v>-1</v>
      </c>
      <c r="X6369">
        <v>-2</v>
      </c>
      <c r="Y6369">
        <v>-2</v>
      </c>
      <c r="Z6369">
        <v>537133</v>
      </c>
    </row>
    <row r="6370" spans="1:26">
      <c r="A6370">
        <v>599371</v>
      </c>
      <c r="B6370">
        <v>1</v>
      </c>
      <c r="C6370">
        <v>59937101</v>
      </c>
      <c r="D6370">
        <v>1</v>
      </c>
      <c r="E6370">
        <v>2</v>
      </c>
      <c r="F6370">
        <v>13</v>
      </c>
      <c r="G6370">
        <v>2</v>
      </c>
      <c r="H6370">
        <v>84</v>
      </c>
      <c r="I6370">
        <v>5</v>
      </c>
      <c r="J6370">
        <v>1</v>
      </c>
      <c r="K6370">
        <v>7</v>
      </c>
      <c r="L6370">
        <v>21</v>
      </c>
      <c r="M6370">
        <v>1</v>
      </c>
      <c r="N6370">
        <v>2</v>
      </c>
      <c r="O6370">
        <v>5</v>
      </c>
      <c r="P6370">
        <v>1</v>
      </c>
      <c r="Q6370">
        <v>0.115</v>
      </c>
      <c r="R6370">
        <v>-1</v>
      </c>
      <c r="S6370">
        <v>1</v>
      </c>
      <c r="T6370">
        <v>-1</v>
      </c>
      <c r="U6370">
        <v>67.7</v>
      </c>
      <c r="V6370">
        <v>-1</v>
      </c>
      <c r="W6370">
        <v>-1</v>
      </c>
      <c r="X6370">
        <v>2</v>
      </c>
      <c r="Y6370">
        <v>-9</v>
      </c>
      <c r="Z6370">
        <v>517486</v>
      </c>
    </row>
    <row r="6371" spans="1:26">
      <c r="A6371">
        <v>600181</v>
      </c>
      <c r="B6371">
        <v>1</v>
      </c>
      <c r="C6371">
        <v>60018101</v>
      </c>
      <c r="D6371">
        <v>4</v>
      </c>
      <c r="E6371">
        <v>9</v>
      </c>
      <c r="F6371">
        <v>20</v>
      </c>
      <c r="G6371">
        <v>1</v>
      </c>
      <c r="H6371">
        <v>60</v>
      </c>
      <c r="I6371">
        <v>2</v>
      </c>
      <c r="J6371">
        <v>1</v>
      </c>
      <c r="K6371">
        <v>3</v>
      </c>
      <c r="L6371">
        <v>96</v>
      </c>
      <c r="M6371">
        <v>1</v>
      </c>
      <c r="N6371">
        <v>1</v>
      </c>
      <c r="O6371">
        <v>5</v>
      </c>
      <c r="P6371">
        <v>1</v>
      </c>
      <c r="Q6371">
        <v>6</v>
      </c>
      <c r="R6371">
        <v>-1</v>
      </c>
      <c r="S6371">
        <v>-9</v>
      </c>
      <c r="T6371">
        <v>179.3</v>
      </c>
      <c r="U6371">
        <v>88.2</v>
      </c>
      <c r="V6371">
        <v>27.435192134996072</v>
      </c>
      <c r="W6371">
        <v>0.98533007334963296</v>
      </c>
      <c r="X6371">
        <v>-9</v>
      </c>
      <c r="Y6371">
        <v>-9</v>
      </c>
      <c r="Z6371">
        <v>481293</v>
      </c>
    </row>
    <row r="6372" spans="1:26">
      <c r="A6372">
        <v>600181</v>
      </c>
      <c r="B6372">
        <v>2</v>
      </c>
      <c r="C6372">
        <v>60018102</v>
      </c>
      <c r="D6372">
        <v>4</v>
      </c>
      <c r="E6372">
        <v>9</v>
      </c>
      <c r="F6372">
        <v>20</v>
      </c>
      <c r="G6372">
        <v>2</v>
      </c>
      <c r="H6372">
        <v>49</v>
      </c>
      <c r="I6372">
        <v>2</v>
      </c>
      <c r="J6372">
        <v>1</v>
      </c>
      <c r="K6372">
        <v>7</v>
      </c>
      <c r="L6372">
        <v>96</v>
      </c>
      <c r="M6372">
        <v>1</v>
      </c>
      <c r="N6372">
        <v>1</v>
      </c>
      <c r="O6372">
        <v>5</v>
      </c>
      <c r="P6372">
        <v>1</v>
      </c>
      <c r="Q6372">
        <v>0</v>
      </c>
      <c r="R6372">
        <v>-1</v>
      </c>
      <c r="S6372">
        <v>-2</v>
      </c>
      <c r="T6372">
        <v>156.4</v>
      </c>
      <c r="U6372">
        <v>83.3</v>
      </c>
      <c r="V6372">
        <v>34.054264427888356</v>
      </c>
      <c r="W6372">
        <v>0.84357048166151105</v>
      </c>
      <c r="X6372">
        <v>-2</v>
      </c>
      <c r="Y6372">
        <v>-2</v>
      </c>
      <c r="Z6372">
        <v>481293</v>
      </c>
    </row>
    <row r="6373" spans="1:26">
      <c r="A6373">
        <v>600181</v>
      </c>
      <c r="B6373">
        <v>3</v>
      </c>
      <c r="C6373">
        <v>60018103</v>
      </c>
      <c r="D6373">
        <v>4</v>
      </c>
      <c r="E6373">
        <v>9</v>
      </c>
      <c r="F6373">
        <v>20</v>
      </c>
      <c r="G6373">
        <v>1</v>
      </c>
      <c r="H6373">
        <v>25</v>
      </c>
      <c r="I6373">
        <v>1</v>
      </c>
      <c r="J6373">
        <v>1</v>
      </c>
      <c r="K6373">
        <v>5</v>
      </c>
      <c r="L6373">
        <v>96</v>
      </c>
      <c r="M6373">
        <v>1</v>
      </c>
      <c r="N6373">
        <v>1</v>
      </c>
      <c r="O6373">
        <v>5</v>
      </c>
      <c r="P6373">
        <v>1</v>
      </c>
      <c r="Q6373">
        <v>0</v>
      </c>
      <c r="R6373">
        <v>-1</v>
      </c>
      <c r="S6373">
        <v>-2</v>
      </c>
      <c r="T6373">
        <v>-1</v>
      </c>
      <c r="U6373">
        <v>-1</v>
      </c>
      <c r="V6373">
        <v>-1</v>
      </c>
      <c r="W6373">
        <v>-1</v>
      </c>
      <c r="X6373">
        <v>-2</v>
      </c>
      <c r="Y6373">
        <v>-2</v>
      </c>
      <c r="Z6373">
        <v>481293</v>
      </c>
    </row>
    <row r="6374" spans="1:26">
      <c r="A6374">
        <v>600181</v>
      </c>
      <c r="B6374">
        <v>4</v>
      </c>
      <c r="C6374">
        <v>60018104</v>
      </c>
      <c r="D6374">
        <v>4</v>
      </c>
      <c r="E6374">
        <v>9</v>
      </c>
      <c r="F6374">
        <v>20</v>
      </c>
      <c r="G6374">
        <v>1</v>
      </c>
      <c r="H6374">
        <v>19</v>
      </c>
      <c r="I6374">
        <v>1</v>
      </c>
      <c r="J6374">
        <v>1</v>
      </c>
      <c r="K6374">
        <v>4</v>
      </c>
      <c r="L6374">
        <v>96</v>
      </c>
      <c r="M6374">
        <v>1</v>
      </c>
      <c r="N6374">
        <v>1</v>
      </c>
      <c r="O6374">
        <v>5</v>
      </c>
      <c r="P6374">
        <v>1</v>
      </c>
      <c r="Q6374">
        <v>0.98</v>
      </c>
      <c r="R6374">
        <v>4</v>
      </c>
      <c r="S6374">
        <v>2</v>
      </c>
      <c r="T6374">
        <v>179</v>
      </c>
      <c r="U6374">
        <v>73.900000000000006</v>
      </c>
      <c r="V6374">
        <v>23.064198995037611</v>
      </c>
      <c r="W6374">
        <v>0.83541147132169602</v>
      </c>
      <c r="X6374">
        <v>-8</v>
      </c>
      <c r="Y6374">
        <v>3</v>
      </c>
      <c r="Z6374">
        <v>481293</v>
      </c>
    </row>
    <row r="6375" spans="1:26">
      <c r="A6375">
        <v>600271</v>
      </c>
      <c r="B6375">
        <v>1</v>
      </c>
      <c r="C6375">
        <v>60027101</v>
      </c>
      <c r="D6375">
        <v>3</v>
      </c>
      <c r="E6375">
        <v>9</v>
      </c>
      <c r="F6375">
        <v>20</v>
      </c>
      <c r="G6375">
        <v>1</v>
      </c>
      <c r="H6375">
        <v>42</v>
      </c>
      <c r="I6375">
        <v>2</v>
      </c>
      <c r="J6375">
        <v>2</v>
      </c>
      <c r="K6375">
        <v>3</v>
      </c>
      <c r="L6375">
        <v>18</v>
      </c>
      <c r="M6375">
        <v>1</v>
      </c>
      <c r="N6375">
        <v>1</v>
      </c>
      <c r="O6375">
        <v>5</v>
      </c>
      <c r="P6375">
        <v>1</v>
      </c>
      <c r="Q6375">
        <v>1.1850000000000001</v>
      </c>
      <c r="R6375">
        <v>-1</v>
      </c>
      <c r="S6375">
        <v>3</v>
      </c>
      <c r="T6375">
        <v>179.7</v>
      </c>
      <c r="U6375">
        <v>81.8</v>
      </c>
      <c r="V6375">
        <v>25.331280818305661</v>
      </c>
      <c r="W6375">
        <v>-1</v>
      </c>
      <c r="X6375">
        <v>2</v>
      </c>
      <c r="Y6375">
        <v>1</v>
      </c>
      <c r="Z6375">
        <v>290287</v>
      </c>
    </row>
    <row r="6376" spans="1:26">
      <c r="A6376">
        <v>600271</v>
      </c>
      <c r="B6376">
        <v>2</v>
      </c>
      <c r="C6376">
        <v>60027102</v>
      </c>
      <c r="D6376">
        <v>3</v>
      </c>
      <c r="E6376">
        <v>9</v>
      </c>
      <c r="F6376">
        <v>20</v>
      </c>
      <c r="G6376">
        <v>2</v>
      </c>
      <c r="H6376">
        <v>39</v>
      </c>
      <c r="I6376">
        <v>2</v>
      </c>
      <c r="J6376">
        <v>1</v>
      </c>
      <c r="K6376">
        <v>4</v>
      </c>
      <c r="L6376">
        <v>18</v>
      </c>
      <c r="M6376">
        <v>1</v>
      </c>
      <c r="N6376">
        <v>1</v>
      </c>
      <c r="O6376">
        <v>5</v>
      </c>
      <c r="P6376">
        <v>2</v>
      </c>
      <c r="Q6376">
        <v>2.9000000000000001E-2</v>
      </c>
      <c r="R6376">
        <v>-1</v>
      </c>
      <c r="S6376">
        <v>5</v>
      </c>
      <c r="T6376">
        <v>163.6</v>
      </c>
      <c r="U6376">
        <v>53.1</v>
      </c>
      <c r="V6376">
        <v>19.839372074533273</v>
      </c>
      <c r="W6376">
        <v>0.71373836891078302</v>
      </c>
      <c r="X6376">
        <v>1</v>
      </c>
      <c r="Y6376">
        <v>3</v>
      </c>
      <c r="Z6376">
        <v>290287</v>
      </c>
    </row>
    <row r="6377" spans="1:26">
      <c r="A6377">
        <v>600271</v>
      </c>
      <c r="B6377">
        <v>3</v>
      </c>
      <c r="C6377">
        <v>60027103</v>
      </c>
      <c r="D6377">
        <v>3</v>
      </c>
      <c r="E6377">
        <v>9</v>
      </c>
      <c r="F6377">
        <v>20</v>
      </c>
      <c r="G6377">
        <v>1</v>
      </c>
      <c r="H6377">
        <v>7</v>
      </c>
      <c r="I6377">
        <v>-1</v>
      </c>
      <c r="J6377">
        <v>1</v>
      </c>
      <c r="K6377">
        <v>-1</v>
      </c>
      <c r="L6377">
        <v>18</v>
      </c>
      <c r="M6377">
        <v>1</v>
      </c>
      <c r="N6377">
        <v>-1</v>
      </c>
      <c r="O6377">
        <v>-1</v>
      </c>
      <c r="P6377">
        <v>-1</v>
      </c>
      <c r="Q6377">
        <v>-1</v>
      </c>
      <c r="R6377">
        <v>-1</v>
      </c>
      <c r="S6377">
        <v>-2</v>
      </c>
      <c r="T6377">
        <v>119.6</v>
      </c>
      <c r="U6377">
        <v>21.1</v>
      </c>
      <c r="V6377">
        <v>14.750953568752029</v>
      </c>
      <c r="W6377">
        <v>-1</v>
      </c>
      <c r="X6377">
        <v>-2</v>
      </c>
      <c r="Y6377">
        <v>-2</v>
      </c>
      <c r="Z6377">
        <v>290287</v>
      </c>
    </row>
    <row r="6378" spans="1:26">
      <c r="A6378">
        <v>600341</v>
      </c>
      <c r="B6378">
        <v>1</v>
      </c>
      <c r="C6378">
        <v>60034101</v>
      </c>
      <c r="D6378">
        <v>1</v>
      </c>
      <c r="E6378">
        <v>9</v>
      </c>
      <c r="F6378">
        <v>20</v>
      </c>
      <c r="G6378">
        <v>2</v>
      </c>
      <c r="H6378">
        <v>46</v>
      </c>
      <c r="I6378">
        <v>4</v>
      </c>
      <c r="J6378">
        <v>1</v>
      </c>
      <c r="K6378">
        <v>7</v>
      </c>
      <c r="L6378">
        <v>5</v>
      </c>
      <c r="M6378">
        <v>2</v>
      </c>
      <c r="N6378">
        <v>4</v>
      </c>
      <c r="O6378">
        <v>1</v>
      </c>
      <c r="P6378">
        <v>1</v>
      </c>
      <c r="Q6378">
        <v>0.75</v>
      </c>
      <c r="R6378">
        <v>-1</v>
      </c>
      <c r="S6378">
        <v>1</v>
      </c>
      <c r="T6378">
        <v>165.8</v>
      </c>
      <c r="U6378">
        <v>66.3</v>
      </c>
      <c r="V6378">
        <v>24.118176884091604</v>
      </c>
      <c r="W6378">
        <v>0.77293461733400903</v>
      </c>
      <c r="X6378">
        <v>1</v>
      </c>
      <c r="Y6378">
        <v>3</v>
      </c>
      <c r="Z6378">
        <v>284494</v>
      </c>
    </row>
    <row r="6379" spans="1:26">
      <c r="A6379">
        <v>600371</v>
      </c>
      <c r="B6379">
        <v>1</v>
      </c>
      <c r="C6379">
        <v>60037101</v>
      </c>
      <c r="D6379">
        <v>2</v>
      </c>
      <c r="E6379">
        <v>9</v>
      </c>
      <c r="F6379">
        <v>20</v>
      </c>
      <c r="G6379">
        <v>1</v>
      </c>
      <c r="H6379">
        <v>67</v>
      </c>
      <c r="I6379">
        <v>2</v>
      </c>
      <c r="J6379">
        <v>1</v>
      </c>
      <c r="K6379">
        <v>5</v>
      </c>
      <c r="L6379">
        <v>9</v>
      </c>
      <c r="M6379">
        <v>1</v>
      </c>
      <c r="N6379">
        <v>3</v>
      </c>
      <c r="O6379">
        <v>5</v>
      </c>
      <c r="P6379">
        <v>1</v>
      </c>
      <c r="Q6379">
        <v>9.625</v>
      </c>
      <c r="R6379">
        <v>-1</v>
      </c>
      <c r="S6379">
        <v>0</v>
      </c>
      <c r="T6379">
        <v>172.3</v>
      </c>
      <c r="U6379">
        <v>79</v>
      </c>
      <c r="V6379">
        <v>26.610714551580827</v>
      </c>
      <c r="W6379">
        <v>0.967627718765807</v>
      </c>
      <c r="X6379">
        <v>1</v>
      </c>
      <c r="Y6379">
        <v>3</v>
      </c>
      <c r="Z6379">
        <v>488410</v>
      </c>
    </row>
    <row r="6380" spans="1:26">
      <c r="A6380">
        <v>600371</v>
      </c>
      <c r="B6380">
        <v>2</v>
      </c>
      <c r="C6380">
        <v>60037102</v>
      </c>
      <c r="D6380">
        <v>2</v>
      </c>
      <c r="E6380">
        <v>9</v>
      </c>
      <c r="F6380">
        <v>20</v>
      </c>
      <c r="G6380">
        <v>2</v>
      </c>
      <c r="H6380">
        <v>65</v>
      </c>
      <c r="I6380">
        <v>2</v>
      </c>
      <c r="J6380">
        <v>1</v>
      </c>
      <c r="K6380">
        <v>7</v>
      </c>
      <c r="L6380">
        <v>9</v>
      </c>
      <c r="M6380">
        <v>1</v>
      </c>
      <c r="N6380">
        <v>1</v>
      </c>
      <c r="O6380">
        <v>5</v>
      </c>
      <c r="P6380">
        <v>1</v>
      </c>
      <c r="Q6380">
        <v>1.5</v>
      </c>
      <c r="R6380">
        <v>-1</v>
      </c>
      <c r="S6380">
        <v>0</v>
      </c>
      <c r="T6380">
        <v>171.1</v>
      </c>
      <c r="U6380">
        <v>86.8</v>
      </c>
      <c r="V6380">
        <v>29.649659216791274</v>
      </c>
      <c r="W6380">
        <v>0.86331938633193905</v>
      </c>
      <c r="X6380">
        <v>2</v>
      </c>
      <c r="Y6380">
        <v>3</v>
      </c>
      <c r="Z6380">
        <v>488410</v>
      </c>
    </row>
    <row r="6381" spans="1:26">
      <c r="A6381">
        <v>601151</v>
      </c>
      <c r="B6381">
        <v>1</v>
      </c>
      <c r="C6381">
        <v>60115101</v>
      </c>
      <c r="D6381">
        <v>1</v>
      </c>
      <c r="E6381">
        <v>3</v>
      </c>
      <c r="F6381">
        <v>23</v>
      </c>
      <c r="G6381">
        <v>2</v>
      </c>
      <c r="H6381">
        <v>81</v>
      </c>
      <c r="I6381">
        <v>5</v>
      </c>
      <c r="J6381">
        <v>1</v>
      </c>
      <c r="K6381">
        <v>7</v>
      </c>
      <c r="L6381">
        <v>6</v>
      </c>
      <c r="M6381">
        <v>3</v>
      </c>
      <c r="N6381">
        <v>3</v>
      </c>
      <c r="O6381">
        <v>5</v>
      </c>
      <c r="P6381">
        <v>1</v>
      </c>
      <c r="Q6381">
        <v>0.75</v>
      </c>
      <c r="R6381">
        <v>-1</v>
      </c>
      <c r="S6381">
        <v>2</v>
      </c>
      <c r="T6381">
        <v>152.19999999999999</v>
      </c>
      <c r="U6381">
        <v>82.7</v>
      </c>
      <c r="V6381">
        <v>35.700656684872428</v>
      </c>
      <c r="W6381">
        <v>0.89957805907173005</v>
      </c>
      <c r="X6381">
        <v>2</v>
      </c>
      <c r="Y6381">
        <v>1</v>
      </c>
      <c r="Z6381">
        <v>678379</v>
      </c>
    </row>
    <row r="6382" spans="1:26">
      <c r="A6382">
        <v>601181</v>
      </c>
      <c r="B6382">
        <v>1</v>
      </c>
      <c r="C6382">
        <v>60118101</v>
      </c>
      <c r="D6382">
        <v>4</v>
      </c>
      <c r="E6382">
        <v>3</v>
      </c>
      <c r="F6382">
        <v>23</v>
      </c>
      <c r="G6382">
        <v>1</v>
      </c>
      <c r="H6382">
        <v>37</v>
      </c>
      <c r="I6382">
        <v>2</v>
      </c>
      <c r="J6382">
        <v>1</v>
      </c>
      <c r="K6382">
        <v>5</v>
      </c>
      <c r="L6382">
        <v>12</v>
      </c>
      <c r="M6382">
        <v>2</v>
      </c>
      <c r="N6382">
        <v>1</v>
      </c>
      <c r="O6382">
        <v>5</v>
      </c>
      <c r="P6382">
        <v>1</v>
      </c>
      <c r="Q6382">
        <v>9.2609999999999992</v>
      </c>
      <c r="R6382">
        <v>-1</v>
      </c>
      <c r="S6382">
        <v>0</v>
      </c>
      <c r="T6382">
        <v>186</v>
      </c>
      <c r="U6382">
        <v>102.4</v>
      </c>
      <c r="V6382">
        <v>29.598797548849575</v>
      </c>
      <c r="W6382">
        <v>-1</v>
      </c>
      <c r="X6382">
        <v>2</v>
      </c>
      <c r="Y6382">
        <v>3</v>
      </c>
      <c r="Z6382">
        <v>375274</v>
      </c>
    </row>
    <row r="6383" spans="1:26">
      <c r="A6383">
        <v>601181</v>
      </c>
      <c r="B6383">
        <v>2</v>
      </c>
      <c r="C6383">
        <v>60118102</v>
      </c>
      <c r="D6383">
        <v>4</v>
      </c>
      <c r="E6383">
        <v>3</v>
      </c>
      <c r="F6383">
        <v>23</v>
      </c>
      <c r="G6383">
        <v>2</v>
      </c>
      <c r="H6383">
        <v>38</v>
      </c>
      <c r="I6383">
        <v>2</v>
      </c>
      <c r="J6383">
        <v>1</v>
      </c>
      <c r="K6383">
        <v>5</v>
      </c>
      <c r="L6383">
        <v>12</v>
      </c>
      <c r="M6383">
        <v>2</v>
      </c>
      <c r="N6383">
        <v>3</v>
      </c>
      <c r="O6383">
        <v>5</v>
      </c>
      <c r="P6383">
        <v>1</v>
      </c>
      <c r="Q6383">
        <v>5.048</v>
      </c>
      <c r="R6383">
        <v>-1</v>
      </c>
      <c r="S6383">
        <v>2</v>
      </c>
      <c r="T6383">
        <v>160.5</v>
      </c>
      <c r="U6383">
        <v>105.5</v>
      </c>
      <c r="V6383">
        <v>40.954571481255037</v>
      </c>
      <c r="W6383">
        <v>-1</v>
      </c>
      <c r="X6383">
        <v>2</v>
      </c>
      <c r="Y6383">
        <v>3</v>
      </c>
      <c r="Z6383">
        <v>375274</v>
      </c>
    </row>
    <row r="6384" spans="1:26">
      <c r="A6384">
        <v>601181</v>
      </c>
      <c r="B6384">
        <v>3</v>
      </c>
      <c r="C6384">
        <v>60118103</v>
      </c>
      <c r="D6384">
        <v>4</v>
      </c>
      <c r="E6384">
        <v>3</v>
      </c>
      <c r="F6384">
        <v>23</v>
      </c>
      <c r="G6384">
        <v>1</v>
      </c>
      <c r="H6384">
        <v>10</v>
      </c>
      <c r="I6384">
        <v>-1</v>
      </c>
      <c r="J6384">
        <v>1</v>
      </c>
      <c r="K6384">
        <v>-1</v>
      </c>
      <c r="L6384">
        <v>12</v>
      </c>
      <c r="M6384">
        <v>1</v>
      </c>
      <c r="N6384">
        <v>-1</v>
      </c>
      <c r="O6384">
        <v>-1</v>
      </c>
      <c r="P6384">
        <v>-1</v>
      </c>
      <c r="Q6384">
        <v>-1</v>
      </c>
      <c r="R6384">
        <v>-1</v>
      </c>
      <c r="S6384">
        <v>-2</v>
      </c>
      <c r="T6384">
        <v>145.19999999999999</v>
      </c>
      <c r="U6384">
        <v>41.6</v>
      </c>
      <c r="V6384">
        <v>19.7314998216576</v>
      </c>
      <c r="W6384">
        <v>-1</v>
      </c>
      <c r="X6384">
        <v>-8</v>
      </c>
      <c r="Y6384">
        <v>1</v>
      </c>
      <c r="Z6384">
        <v>375274</v>
      </c>
    </row>
    <row r="6385" spans="1:26">
      <c r="A6385">
        <v>601181</v>
      </c>
      <c r="B6385">
        <v>4</v>
      </c>
      <c r="C6385">
        <v>60118104</v>
      </c>
      <c r="D6385">
        <v>4</v>
      </c>
      <c r="E6385">
        <v>3</v>
      </c>
      <c r="F6385">
        <v>23</v>
      </c>
      <c r="G6385">
        <v>2</v>
      </c>
      <c r="H6385">
        <v>0</v>
      </c>
      <c r="I6385">
        <v>-1</v>
      </c>
      <c r="J6385">
        <v>1</v>
      </c>
      <c r="K6385">
        <v>-1</v>
      </c>
      <c r="L6385">
        <v>12</v>
      </c>
      <c r="M6385">
        <v>1</v>
      </c>
      <c r="N6385">
        <v>-1</v>
      </c>
      <c r="O6385">
        <v>-1</v>
      </c>
      <c r="P6385">
        <v>-1</v>
      </c>
      <c r="Q6385">
        <v>-1</v>
      </c>
      <c r="R6385">
        <v>-1</v>
      </c>
      <c r="S6385">
        <v>-2</v>
      </c>
      <c r="T6385">
        <v>-1</v>
      </c>
      <c r="U6385">
        <v>-1</v>
      </c>
      <c r="V6385">
        <v>-1</v>
      </c>
      <c r="W6385">
        <v>-1</v>
      </c>
      <c r="X6385">
        <v>-2</v>
      </c>
      <c r="Y6385">
        <v>-2</v>
      </c>
      <c r="Z6385">
        <v>375274</v>
      </c>
    </row>
    <row r="6386" spans="1:26">
      <c r="A6386">
        <v>601201</v>
      </c>
      <c r="B6386">
        <v>1</v>
      </c>
      <c r="C6386">
        <v>60120101</v>
      </c>
      <c r="D6386">
        <v>2</v>
      </c>
      <c r="E6386">
        <v>3</v>
      </c>
      <c r="F6386">
        <v>23</v>
      </c>
      <c r="G6386">
        <v>1</v>
      </c>
      <c r="H6386">
        <v>35</v>
      </c>
      <c r="I6386">
        <v>2</v>
      </c>
      <c r="J6386">
        <v>1</v>
      </c>
      <c r="K6386">
        <v>4</v>
      </c>
      <c r="L6386">
        <v>12</v>
      </c>
      <c r="M6386">
        <v>2</v>
      </c>
      <c r="N6386">
        <v>4</v>
      </c>
      <c r="O6386">
        <v>2</v>
      </c>
      <c r="P6386">
        <v>1</v>
      </c>
      <c r="Q6386">
        <v>7.7</v>
      </c>
      <c r="R6386">
        <v>-1</v>
      </c>
      <c r="S6386">
        <v>0</v>
      </c>
      <c r="T6386">
        <v>180.5</v>
      </c>
      <c r="U6386">
        <v>64.8</v>
      </c>
      <c r="V6386">
        <v>19.889350143108171</v>
      </c>
      <c r="W6386">
        <v>-1</v>
      </c>
      <c r="X6386">
        <v>3</v>
      </c>
      <c r="Y6386">
        <v>3</v>
      </c>
      <c r="Z6386">
        <v>382163</v>
      </c>
    </row>
    <row r="6387" spans="1:26">
      <c r="A6387">
        <v>601201</v>
      </c>
      <c r="B6387">
        <v>2</v>
      </c>
      <c r="C6387">
        <v>60120102</v>
      </c>
      <c r="D6387">
        <v>2</v>
      </c>
      <c r="E6387">
        <v>3</v>
      </c>
      <c r="F6387">
        <v>23</v>
      </c>
      <c r="G6387">
        <v>2</v>
      </c>
      <c r="H6387">
        <v>39</v>
      </c>
      <c r="I6387">
        <v>2</v>
      </c>
      <c r="J6387">
        <v>1</v>
      </c>
      <c r="K6387">
        <v>7</v>
      </c>
      <c r="L6387">
        <v>12</v>
      </c>
      <c r="M6387">
        <v>2</v>
      </c>
      <c r="N6387">
        <v>1</v>
      </c>
      <c r="O6387">
        <v>5</v>
      </c>
      <c r="P6387">
        <v>1</v>
      </c>
      <c r="Q6387">
        <v>4.0949999999999998</v>
      </c>
      <c r="R6387">
        <v>-1</v>
      </c>
      <c r="S6387">
        <v>1</v>
      </c>
      <c r="T6387">
        <v>150.5</v>
      </c>
      <c r="U6387">
        <v>47.2</v>
      </c>
      <c r="V6387">
        <v>20.838622090263907</v>
      </c>
      <c r="W6387">
        <v>0.77014084507042202</v>
      </c>
      <c r="X6387">
        <v>1</v>
      </c>
      <c r="Y6387">
        <v>3</v>
      </c>
      <c r="Z6387">
        <v>382163</v>
      </c>
    </row>
    <row r="6388" spans="1:26">
      <c r="A6388">
        <v>601271</v>
      </c>
      <c r="B6388">
        <v>1</v>
      </c>
      <c r="C6388">
        <v>60127101</v>
      </c>
      <c r="D6388">
        <v>4</v>
      </c>
      <c r="E6388">
        <v>3</v>
      </c>
      <c r="F6388">
        <v>23</v>
      </c>
      <c r="G6388">
        <v>1</v>
      </c>
      <c r="H6388">
        <v>44</v>
      </c>
      <c r="I6388">
        <v>2</v>
      </c>
      <c r="J6388">
        <v>1</v>
      </c>
      <c r="K6388">
        <v>1</v>
      </c>
      <c r="L6388">
        <v>20</v>
      </c>
      <c r="M6388">
        <v>2</v>
      </c>
      <c r="N6388">
        <v>1</v>
      </c>
      <c r="O6388">
        <v>5</v>
      </c>
      <c r="P6388">
        <v>1</v>
      </c>
      <c r="Q6388">
        <v>6.96</v>
      </c>
      <c r="R6388">
        <v>-1</v>
      </c>
      <c r="S6388">
        <v>0</v>
      </c>
      <c r="T6388">
        <v>163.30000000000001</v>
      </c>
      <c r="U6388">
        <v>65.2</v>
      </c>
      <c r="V6388">
        <v>24.449795232964927</v>
      </c>
      <c r="W6388">
        <v>0.85620253164557003</v>
      </c>
      <c r="X6388">
        <v>1</v>
      </c>
      <c r="Y6388">
        <v>3</v>
      </c>
      <c r="Z6388">
        <v>399285</v>
      </c>
    </row>
    <row r="6389" spans="1:26">
      <c r="A6389">
        <v>601271</v>
      </c>
      <c r="B6389">
        <v>2</v>
      </c>
      <c r="C6389">
        <v>60127102</v>
      </c>
      <c r="D6389">
        <v>4</v>
      </c>
      <c r="E6389">
        <v>3</v>
      </c>
      <c r="F6389">
        <v>23</v>
      </c>
      <c r="G6389">
        <v>2</v>
      </c>
      <c r="H6389">
        <v>42</v>
      </c>
      <c r="I6389">
        <v>2</v>
      </c>
      <c r="J6389">
        <v>1</v>
      </c>
      <c r="K6389">
        <v>3</v>
      </c>
      <c r="L6389">
        <v>20</v>
      </c>
      <c r="M6389">
        <v>2</v>
      </c>
      <c r="N6389">
        <v>1</v>
      </c>
      <c r="O6389">
        <v>5</v>
      </c>
      <c r="P6389">
        <v>1</v>
      </c>
      <c r="Q6389">
        <v>3.6150000000000002</v>
      </c>
      <c r="R6389">
        <v>-1</v>
      </c>
      <c r="S6389">
        <v>3</v>
      </c>
      <c r="T6389">
        <v>158.30000000000001</v>
      </c>
      <c r="U6389">
        <v>68.400000000000006</v>
      </c>
      <c r="V6389">
        <v>27.295702243794512</v>
      </c>
      <c r="W6389">
        <v>0.76619718309859097</v>
      </c>
      <c r="X6389">
        <v>1</v>
      </c>
      <c r="Y6389">
        <v>3</v>
      </c>
      <c r="Z6389">
        <v>399285</v>
      </c>
    </row>
    <row r="6390" spans="1:26">
      <c r="A6390">
        <v>601271</v>
      </c>
      <c r="B6390">
        <v>3</v>
      </c>
      <c r="C6390">
        <v>60127103</v>
      </c>
      <c r="D6390">
        <v>4</v>
      </c>
      <c r="E6390">
        <v>3</v>
      </c>
      <c r="F6390">
        <v>23</v>
      </c>
      <c r="G6390">
        <v>2</v>
      </c>
      <c r="H6390">
        <v>19</v>
      </c>
      <c r="I6390">
        <v>1</v>
      </c>
      <c r="J6390">
        <v>1</v>
      </c>
      <c r="K6390">
        <v>3</v>
      </c>
      <c r="L6390">
        <v>20</v>
      </c>
      <c r="M6390">
        <v>1</v>
      </c>
      <c r="N6390">
        <v>1</v>
      </c>
      <c r="O6390">
        <v>5</v>
      </c>
      <c r="P6390">
        <v>1</v>
      </c>
      <c r="Q6390">
        <v>12</v>
      </c>
      <c r="R6390">
        <v>4</v>
      </c>
      <c r="S6390">
        <v>0</v>
      </c>
      <c r="T6390">
        <v>162.1</v>
      </c>
      <c r="U6390">
        <v>56</v>
      </c>
      <c r="V6390">
        <v>21.311891540739392</v>
      </c>
      <c r="W6390">
        <v>0.82494758909853205</v>
      </c>
      <c r="X6390">
        <v>1</v>
      </c>
      <c r="Y6390">
        <v>3</v>
      </c>
      <c r="Z6390">
        <v>399285</v>
      </c>
    </row>
    <row r="6391" spans="1:26">
      <c r="A6391">
        <v>601271</v>
      </c>
      <c r="B6391">
        <v>4</v>
      </c>
      <c r="C6391">
        <v>60127104</v>
      </c>
      <c r="D6391">
        <v>4</v>
      </c>
      <c r="E6391">
        <v>3</v>
      </c>
      <c r="F6391">
        <v>23</v>
      </c>
      <c r="G6391">
        <v>1</v>
      </c>
      <c r="H6391">
        <v>16</v>
      </c>
      <c r="I6391">
        <v>1</v>
      </c>
      <c r="J6391">
        <v>1</v>
      </c>
      <c r="K6391">
        <v>7</v>
      </c>
      <c r="L6391">
        <v>20</v>
      </c>
      <c r="M6391">
        <v>1</v>
      </c>
      <c r="N6391">
        <v>1</v>
      </c>
      <c r="O6391">
        <v>5</v>
      </c>
      <c r="P6391">
        <v>1</v>
      </c>
      <c r="Q6391">
        <v>10.154</v>
      </c>
      <c r="R6391">
        <v>4</v>
      </c>
      <c r="S6391">
        <v>0</v>
      </c>
      <c r="T6391">
        <v>162.19999999999999</v>
      </c>
      <c r="U6391">
        <v>58.4</v>
      </c>
      <c r="V6391">
        <v>22.197862011399973</v>
      </c>
      <c r="W6391">
        <v>0.73707977922729495</v>
      </c>
      <c r="X6391">
        <v>1</v>
      </c>
      <c r="Y6391">
        <v>3</v>
      </c>
      <c r="Z6391">
        <v>399285</v>
      </c>
    </row>
    <row r="6392" spans="1:26">
      <c r="A6392">
        <v>601341</v>
      </c>
      <c r="B6392">
        <v>1</v>
      </c>
      <c r="C6392">
        <v>60134101</v>
      </c>
      <c r="D6392">
        <v>1</v>
      </c>
      <c r="E6392">
        <v>3</v>
      </c>
      <c r="F6392">
        <v>23</v>
      </c>
      <c r="G6392">
        <v>2</v>
      </c>
      <c r="H6392">
        <v>68</v>
      </c>
      <c r="I6392">
        <v>1</v>
      </c>
      <c r="J6392">
        <v>1</v>
      </c>
      <c r="K6392">
        <v>1</v>
      </c>
      <c r="L6392">
        <v>9</v>
      </c>
      <c r="M6392">
        <v>2</v>
      </c>
      <c r="N6392">
        <v>4</v>
      </c>
      <c r="O6392">
        <v>3</v>
      </c>
      <c r="P6392">
        <v>1</v>
      </c>
      <c r="Q6392">
        <v>3.7789999999999999</v>
      </c>
      <c r="R6392">
        <v>-1</v>
      </c>
      <c r="S6392">
        <v>0</v>
      </c>
      <c r="T6392">
        <v>159.19999999999999</v>
      </c>
      <c r="U6392">
        <v>51.8</v>
      </c>
      <c r="V6392">
        <v>20.438246508926547</v>
      </c>
      <c r="W6392">
        <v>-1</v>
      </c>
      <c r="X6392">
        <v>3</v>
      </c>
      <c r="Y6392">
        <v>2</v>
      </c>
      <c r="Z6392">
        <v>309526</v>
      </c>
    </row>
    <row r="6393" spans="1:26">
      <c r="A6393">
        <v>601371</v>
      </c>
      <c r="B6393">
        <v>1</v>
      </c>
      <c r="C6393">
        <v>60137101</v>
      </c>
      <c r="D6393">
        <v>2</v>
      </c>
      <c r="E6393">
        <v>3</v>
      </c>
      <c r="F6393">
        <v>23</v>
      </c>
      <c r="G6393">
        <v>1</v>
      </c>
      <c r="H6393">
        <v>53</v>
      </c>
      <c r="I6393">
        <v>2</v>
      </c>
      <c r="J6393">
        <v>1</v>
      </c>
      <c r="K6393">
        <v>2</v>
      </c>
      <c r="L6393">
        <v>10</v>
      </c>
      <c r="M6393">
        <v>3</v>
      </c>
      <c r="N6393">
        <v>3</v>
      </c>
      <c r="O6393">
        <v>5</v>
      </c>
      <c r="P6393">
        <v>1</v>
      </c>
      <c r="Q6393">
        <v>32.875</v>
      </c>
      <c r="R6393">
        <v>-1</v>
      </c>
      <c r="S6393">
        <v>1</v>
      </c>
      <c r="T6393">
        <v>164.9</v>
      </c>
      <c r="U6393">
        <v>69.2</v>
      </c>
      <c r="V6393">
        <v>25.448652012116796</v>
      </c>
      <c r="W6393">
        <v>0.96225465525918497</v>
      </c>
      <c r="X6393">
        <v>2</v>
      </c>
      <c r="Y6393">
        <v>3</v>
      </c>
      <c r="Z6393">
        <v>520871</v>
      </c>
    </row>
    <row r="6394" spans="1:26">
      <c r="A6394">
        <v>601371</v>
      </c>
      <c r="B6394">
        <v>2</v>
      </c>
      <c r="C6394">
        <v>60137102</v>
      </c>
      <c r="D6394">
        <v>2</v>
      </c>
      <c r="E6394">
        <v>3</v>
      </c>
      <c r="F6394">
        <v>23</v>
      </c>
      <c r="G6394">
        <v>2</v>
      </c>
      <c r="H6394">
        <v>52</v>
      </c>
      <c r="I6394">
        <v>2</v>
      </c>
      <c r="J6394">
        <v>1</v>
      </c>
      <c r="K6394">
        <v>7</v>
      </c>
      <c r="L6394">
        <v>10</v>
      </c>
      <c r="M6394">
        <v>2</v>
      </c>
      <c r="N6394">
        <v>1</v>
      </c>
      <c r="O6394">
        <v>5</v>
      </c>
      <c r="P6394">
        <v>1</v>
      </c>
      <c r="Q6394">
        <v>3</v>
      </c>
      <c r="R6394">
        <v>-1</v>
      </c>
      <c r="S6394">
        <v>0</v>
      </c>
      <c r="T6394">
        <v>150.5</v>
      </c>
      <c r="U6394">
        <v>51.9</v>
      </c>
      <c r="V6394">
        <v>22.913654374675779</v>
      </c>
      <c r="W6394">
        <v>0.76670258620689602</v>
      </c>
      <c r="X6394">
        <v>2</v>
      </c>
      <c r="Y6394">
        <v>3</v>
      </c>
      <c r="Z6394">
        <v>520871</v>
      </c>
    </row>
    <row r="6395" spans="1:26">
      <c r="A6395">
        <v>602151</v>
      </c>
      <c r="B6395">
        <v>1</v>
      </c>
      <c r="C6395">
        <v>60215101</v>
      </c>
      <c r="D6395">
        <v>2</v>
      </c>
      <c r="E6395">
        <v>8</v>
      </c>
      <c r="F6395">
        <v>19</v>
      </c>
      <c r="G6395">
        <v>1</v>
      </c>
      <c r="H6395">
        <v>72</v>
      </c>
      <c r="I6395">
        <v>2</v>
      </c>
      <c r="J6395">
        <v>1</v>
      </c>
      <c r="K6395">
        <v>7</v>
      </c>
      <c r="L6395">
        <v>4</v>
      </c>
      <c r="M6395">
        <v>3</v>
      </c>
      <c r="N6395">
        <v>4</v>
      </c>
      <c r="O6395">
        <v>1</v>
      </c>
      <c r="P6395">
        <v>1</v>
      </c>
      <c r="Q6395">
        <v>0.374</v>
      </c>
      <c r="R6395">
        <v>-1</v>
      </c>
      <c r="S6395">
        <v>0</v>
      </c>
      <c r="T6395">
        <v>162.9</v>
      </c>
      <c r="U6395">
        <v>79.400000000000006</v>
      </c>
      <c r="V6395">
        <v>29.921153614976557</v>
      </c>
      <c r="W6395">
        <v>1.0454545454545501</v>
      </c>
      <c r="X6395">
        <v>2</v>
      </c>
      <c r="Y6395">
        <v>1</v>
      </c>
      <c r="Z6395">
        <v>861309</v>
      </c>
    </row>
    <row r="6396" spans="1:26">
      <c r="A6396">
        <v>602151</v>
      </c>
      <c r="B6396">
        <v>2</v>
      </c>
      <c r="C6396">
        <v>60215102</v>
      </c>
      <c r="D6396">
        <v>2</v>
      </c>
      <c r="E6396">
        <v>8</v>
      </c>
      <c r="F6396">
        <v>19</v>
      </c>
      <c r="G6396">
        <v>2</v>
      </c>
      <c r="H6396">
        <v>66</v>
      </c>
      <c r="I6396">
        <v>2</v>
      </c>
      <c r="J6396">
        <v>1</v>
      </c>
      <c r="K6396">
        <v>7</v>
      </c>
      <c r="L6396">
        <v>4</v>
      </c>
      <c r="M6396">
        <v>3</v>
      </c>
      <c r="N6396">
        <v>2</v>
      </c>
      <c r="O6396">
        <v>5</v>
      </c>
      <c r="P6396">
        <v>1</v>
      </c>
      <c r="Q6396">
        <v>0.17299999999999999</v>
      </c>
      <c r="R6396">
        <v>-1</v>
      </c>
      <c r="S6396">
        <v>0</v>
      </c>
      <c r="T6396">
        <v>158.1</v>
      </c>
      <c r="U6396">
        <v>80.8</v>
      </c>
      <c r="V6396">
        <v>32.325676388773871</v>
      </c>
      <c r="W6396">
        <v>0.86185925282363096</v>
      </c>
      <c r="X6396">
        <v>2</v>
      </c>
      <c r="Y6396">
        <v>1</v>
      </c>
      <c r="Z6396">
        <v>861309</v>
      </c>
    </row>
    <row r="6397" spans="1:26">
      <c r="A6397">
        <v>602181</v>
      </c>
      <c r="B6397">
        <v>1</v>
      </c>
      <c r="C6397">
        <v>60218101</v>
      </c>
      <c r="D6397">
        <v>2</v>
      </c>
      <c r="E6397">
        <v>8</v>
      </c>
      <c r="F6397">
        <v>19</v>
      </c>
      <c r="G6397">
        <v>2</v>
      </c>
      <c r="H6397">
        <v>34</v>
      </c>
      <c r="I6397">
        <v>4</v>
      </c>
      <c r="J6397">
        <v>1</v>
      </c>
      <c r="K6397">
        <v>1</v>
      </c>
      <c r="L6397">
        <v>12</v>
      </c>
      <c r="M6397">
        <v>2</v>
      </c>
      <c r="N6397">
        <v>1</v>
      </c>
      <c r="O6397">
        <v>5</v>
      </c>
      <c r="P6397">
        <v>1</v>
      </c>
      <c r="Q6397">
        <v>9</v>
      </c>
      <c r="R6397">
        <v>-1</v>
      </c>
      <c r="S6397">
        <v>1</v>
      </c>
      <c r="T6397">
        <v>166.6</v>
      </c>
      <c r="U6397">
        <v>62.6</v>
      </c>
      <c r="V6397">
        <v>22.554039623052102</v>
      </c>
      <c r="W6397">
        <v>0.780439121756487</v>
      </c>
      <c r="X6397">
        <v>1</v>
      </c>
      <c r="Y6397">
        <v>1</v>
      </c>
      <c r="Z6397">
        <v>496373</v>
      </c>
    </row>
    <row r="6398" spans="1:26">
      <c r="A6398">
        <v>602181</v>
      </c>
      <c r="B6398">
        <v>2</v>
      </c>
      <c r="C6398">
        <v>60218102</v>
      </c>
      <c r="D6398">
        <v>2</v>
      </c>
      <c r="E6398">
        <v>8</v>
      </c>
      <c r="F6398">
        <v>19</v>
      </c>
      <c r="G6398">
        <v>2</v>
      </c>
      <c r="H6398">
        <v>2</v>
      </c>
      <c r="I6398">
        <v>-1</v>
      </c>
      <c r="J6398">
        <v>2</v>
      </c>
      <c r="K6398">
        <v>-1</v>
      </c>
      <c r="L6398">
        <v>12</v>
      </c>
      <c r="M6398">
        <v>1</v>
      </c>
      <c r="N6398">
        <v>-1</v>
      </c>
      <c r="O6398">
        <v>-1</v>
      </c>
      <c r="P6398">
        <v>-1</v>
      </c>
      <c r="Q6398">
        <v>-1</v>
      </c>
      <c r="R6398">
        <v>-1</v>
      </c>
      <c r="S6398">
        <v>-2</v>
      </c>
      <c r="T6398">
        <v>-1</v>
      </c>
      <c r="U6398">
        <v>15.3</v>
      </c>
      <c r="V6398">
        <v>-1</v>
      </c>
      <c r="W6398">
        <v>-1</v>
      </c>
      <c r="X6398">
        <v>-2</v>
      </c>
      <c r="Y6398">
        <v>-2</v>
      </c>
      <c r="Z6398">
        <v>496373</v>
      </c>
    </row>
    <row r="6399" spans="1:26">
      <c r="A6399">
        <v>602271</v>
      </c>
      <c r="B6399">
        <v>1</v>
      </c>
      <c r="C6399">
        <v>60227101</v>
      </c>
      <c r="D6399">
        <v>1</v>
      </c>
      <c r="E6399">
        <v>8</v>
      </c>
      <c r="F6399">
        <v>19</v>
      </c>
      <c r="G6399">
        <v>2</v>
      </c>
      <c r="H6399">
        <v>55</v>
      </c>
      <c r="I6399">
        <v>3</v>
      </c>
      <c r="J6399">
        <v>1</v>
      </c>
      <c r="K6399">
        <v>1</v>
      </c>
      <c r="L6399">
        <v>12</v>
      </c>
      <c r="M6399">
        <v>3</v>
      </c>
      <c r="N6399">
        <v>4</v>
      </c>
      <c r="O6399">
        <v>1</v>
      </c>
      <c r="P6399">
        <v>1</v>
      </c>
      <c r="Q6399">
        <v>19.633400000000002</v>
      </c>
      <c r="R6399">
        <v>-1</v>
      </c>
      <c r="S6399">
        <v>2</v>
      </c>
      <c r="T6399">
        <v>161</v>
      </c>
      <c r="U6399">
        <v>72.599999999999994</v>
      </c>
      <c r="V6399">
        <v>28.00817869680953</v>
      </c>
      <c r="W6399">
        <v>0.86160108548168302</v>
      </c>
      <c r="X6399">
        <v>2</v>
      </c>
      <c r="Y6399">
        <v>1</v>
      </c>
      <c r="Z6399">
        <v>369329</v>
      </c>
    </row>
    <row r="6400" spans="1:26">
      <c r="A6400">
        <v>602341</v>
      </c>
      <c r="B6400">
        <v>1</v>
      </c>
      <c r="C6400">
        <v>60234101</v>
      </c>
      <c r="D6400">
        <v>2</v>
      </c>
      <c r="E6400">
        <v>8</v>
      </c>
      <c r="F6400">
        <v>19</v>
      </c>
      <c r="G6400">
        <v>1</v>
      </c>
      <c r="H6400">
        <v>51</v>
      </c>
      <c r="I6400">
        <v>6</v>
      </c>
      <c r="J6400">
        <v>1</v>
      </c>
      <c r="K6400">
        <v>7</v>
      </c>
      <c r="L6400">
        <v>6</v>
      </c>
      <c r="M6400">
        <v>4</v>
      </c>
      <c r="N6400">
        <v>4</v>
      </c>
      <c r="O6400">
        <v>2</v>
      </c>
      <c r="P6400">
        <v>1</v>
      </c>
      <c r="Q6400">
        <v>21.058</v>
      </c>
      <c r="R6400">
        <v>-1</v>
      </c>
      <c r="S6400">
        <v>9</v>
      </c>
      <c r="T6400">
        <v>175.7</v>
      </c>
      <c r="U6400">
        <v>92.3</v>
      </c>
      <c r="V6400">
        <v>29.899104290213732</v>
      </c>
      <c r="W6400">
        <v>-1</v>
      </c>
      <c r="X6400">
        <v>2</v>
      </c>
      <c r="Y6400">
        <v>3</v>
      </c>
      <c r="Z6400">
        <v>618514</v>
      </c>
    </row>
    <row r="6401" spans="1:26">
      <c r="A6401">
        <v>602341</v>
      </c>
      <c r="B6401">
        <v>2</v>
      </c>
      <c r="C6401">
        <v>60234102</v>
      </c>
      <c r="D6401">
        <v>2</v>
      </c>
      <c r="E6401">
        <v>8</v>
      </c>
      <c r="F6401">
        <v>19</v>
      </c>
      <c r="G6401">
        <v>2</v>
      </c>
      <c r="H6401">
        <v>50</v>
      </c>
      <c r="I6401">
        <v>6</v>
      </c>
      <c r="J6401">
        <v>6</v>
      </c>
      <c r="K6401">
        <v>6</v>
      </c>
      <c r="L6401">
        <v>6</v>
      </c>
      <c r="M6401">
        <v>4</v>
      </c>
      <c r="N6401">
        <v>3</v>
      </c>
      <c r="O6401">
        <v>5</v>
      </c>
      <c r="P6401">
        <v>1</v>
      </c>
      <c r="Q6401">
        <v>2.9000000000000001E-2</v>
      </c>
      <c r="R6401">
        <v>-1</v>
      </c>
      <c r="S6401">
        <v>7</v>
      </c>
      <c r="T6401">
        <v>151.4</v>
      </c>
      <c r="U6401">
        <v>61.9</v>
      </c>
      <c r="V6401">
        <v>27.004671502785971</v>
      </c>
      <c r="W6401">
        <v>-1</v>
      </c>
      <c r="X6401">
        <v>2</v>
      </c>
      <c r="Y6401">
        <v>3</v>
      </c>
      <c r="Z6401">
        <v>618514</v>
      </c>
    </row>
    <row r="6402" spans="1:26">
      <c r="A6402">
        <v>602371</v>
      </c>
      <c r="B6402">
        <v>1</v>
      </c>
      <c r="C6402">
        <v>60237101</v>
      </c>
      <c r="D6402">
        <v>3</v>
      </c>
      <c r="E6402">
        <v>8</v>
      </c>
      <c r="F6402">
        <v>19</v>
      </c>
      <c r="G6402">
        <v>2</v>
      </c>
      <c r="H6402">
        <v>45</v>
      </c>
      <c r="I6402">
        <v>2</v>
      </c>
      <c r="J6402">
        <v>1</v>
      </c>
      <c r="K6402">
        <v>3</v>
      </c>
      <c r="L6402">
        <v>-1</v>
      </c>
      <c r="M6402">
        <v>2</v>
      </c>
      <c r="N6402">
        <v>4</v>
      </c>
      <c r="O6402">
        <v>1</v>
      </c>
      <c r="P6402">
        <v>1</v>
      </c>
      <c r="Q6402">
        <v>0.11600000000000001</v>
      </c>
      <c r="R6402">
        <v>-1</v>
      </c>
      <c r="S6402">
        <v>0</v>
      </c>
      <c r="T6402">
        <v>159.5</v>
      </c>
      <c r="U6402">
        <v>63.2</v>
      </c>
      <c r="V6402">
        <v>24.842523167028627</v>
      </c>
      <c r="W6402">
        <v>-1</v>
      </c>
      <c r="X6402">
        <v>2</v>
      </c>
      <c r="Y6402">
        <v>1</v>
      </c>
      <c r="Z6402">
        <v>394399</v>
      </c>
    </row>
    <row r="6403" spans="1:26">
      <c r="A6403">
        <v>602371</v>
      </c>
      <c r="B6403">
        <v>2</v>
      </c>
      <c r="C6403">
        <v>60237102</v>
      </c>
      <c r="D6403">
        <v>3</v>
      </c>
      <c r="E6403">
        <v>8</v>
      </c>
      <c r="F6403">
        <v>19</v>
      </c>
      <c r="G6403">
        <v>1</v>
      </c>
      <c r="H6403">
        <v>19</v>
      </c>
      <c r="I6403">
        <v>1</v>
      </c>
      <c r="J6403">
        <v>1</v>
      </c>
      <c r="K6403">
        <v>4</v>
      </c>
      <c r="L6403">
        <v>-1</v>
      </c>
      <c r="M6403">
        <v>1</v>
      </c>
      <c r="N6403">
        <v>4</v>
      </c>
      <c r="O6403">
        <v>2</v>
      </c>
      <c r="P6403">
        <v>1</v>
      </c>
      <c r="Q6403">
        <v>19.5</v>
      </c>
      <c r="R6403">
        <v>4</v>
      </c>
      <c r="S6403">
        <v>0</v>
      </c>
      <c r="T6403">
        <v>176.6</v>
      </c>
      <c r="U6403">
        <v>65.3</v>
      </c>
      <c r="V6403">
        <v>20.937835470296491</v>
      </c>
      <c r="W6403">
        <v>-1</v>
      </c>
      <c r="X6403">
        <v>1</v>
      </c>
      <c r="Y6403">
        <v>3</v>
      </c>
      <c r="Z6403">
        <v>394399</v>
      </c>
    </row>
    <row r="6404" spans="1:26">
      <c r="A6404">
        <v>602371</v>
      </c>
      <c r="B6404">
        <v>3</v>
      </c>
      <c r="C6404">
        <v>60237103</v>
      </c>
      <c r="D6404">
        <v>3</v>
      </c>
      <c r="E6404">
        <v>8</v>
      </c>
      <c r="F6404">
        <v>19</v>
      </c>
      <c r="G6404">
        <v>1</v>
      </c>
      <c r="H6404">
        <v>12</v>
      </c>
      <c r="I6404">
        <v>-1</v>
      </c>
      <c r="J6404">
        <v>1</v>
      </c>
      <c r="K6404">
        <v>-1</v>
      </c>
      <c r="L6404">
        <v>-1</v>
      </c>
      <c r="M6404">
        <v>2</v>
      </c>
      <c r="N6404">
        <v>-1</v>
      </c>
      <c r="O6404">
        <v>-1</v>
      </c>
      <c r="P6404">
        <v>-1</v>
      </c>
      <c r="Q6404">
        <v>-1</v>
      </c>
      <c r="R6404">
        <v>-1</v>
      </c>
      <c r="S6404">
        <v>-2</v>
      </c>
      <c r="T6404">
        <v>152.30000000000001</v>
      </c>
      <c r="U6404">
        <v>55.6</v>
      </c>
      <c r="V6404">
        <v>23.970383642541218</v>
      </c>
      <c r="W6404">
        <v>-1</v>
      </c>
      <c r="X6404">
        <v>1</v>
      </c>
      <c r="Y6404">
        <v>1</v>
      </c>
      <c r="Z6404">
        <v>394399</v>
      </c>
    </row>
    <row r="6405" spans="1:26">
      <c r="A6405">
        <v>603151</v>
      </c>
      <c r="B6405">
        <v>1</v>
      </c>
      <c r="C6405">
        <v>60315101</v>
      </c>
      <c r="D6405">
        <v>2</v>
      </c>
      <c r="E6405">
        <v>9</v>
      </c>
      <c r="F6405">
        <v>21</v>
      </c>
      <c r="G6405">
        <v>1</v>
      </c>
      <c r="H6405">
        <v>70</v>
      </c>
      <c r="I6405">
        <v>2</v>
      </c>
      <c r="J6405">
        <v>1</v>
      </c>
      <c r="K6405">
        <v>4</v>
      </c>
      <c r="L6405">
        <v>8</v>
      </c>
      <c r="M6405">
        <v>1</v>
      </c>
      <c r="N6405">
        <v>3</v>
      </c>
      <c r="O6405">
        <v>5</v>
      </c>
      <c r="P6405">
        <v>1</v>
      </c>
      <c r="Q6405">
        <v>8.9700000000000006</v>
      </c>
      <c r="R6405">
        <v>-1</v>
      </c>
      <c r="S6405">
        <v>0</v>
      </c>
      <c r="T6405">
        <v>177.7</v>
      </c>
      <c r="U6405">
        <v>68</v>
      </c>
      <c r="V6405">
        <v>21.53446353376113</v>
      </c>
      <c r="W6405">
        <v>0.855907780979827</v>
      </c>
      <c r="X6405">
        <v>1</v>
      </c>
      <c r="Y6405">
        <v>3</v>
      </c>
      <c r="Z6405">
        <v>394315</v>
      </c>
    </row>
    <row r="6406" spans="1:26">
      <c r="A6406">
        <v>603151</v>
      </c>
      <c r="B6406">
        <v>2</v>
      </c>
      <c r="C6406">
        <v>60315102</v>
      </c>
      <c r="D6406">
        <v>2</v>
      </c>
      <c r="E6406">
        <v>9</v>
      </c>
      <c r="F6406">
        <v>21</v>
      </c>
      <c r="G6406">
        <v>2</v>
      </c>
      <c r="H6406">
        <v>67</v>
      </c>
      <c r="I6406">
        <v>2</v>
      </c>
      <c r="J6406">
        <v>1</v>
      </c>
      <c r="K6406">
        <v>2</v>
      </c>
      <c r="L6406">
        <v>8</v>
      </c>
      <c r="M6406">
        <v>2</v>
      </c>
      <c r="N6406">
        <v>1</v>
      </c>
      <c r="O6406">
        <v>5</v>
      </c>
      <c r="P6406">
        <v>1</v>
      </c>
      <c r="Q6406">
        <v>7.0579999999999998</v>
      </c>
      <c r="R6406">
        <v>-1</v>
      </c>
      <c r="S6406">
        <v>0</v>
      </c>
      <c r="T6406">
        <v>164</v>
      </c>
      <c r="U6406">
        <v>86.5</v>
      </c>
      <c r="V6406">
        <v>32.160916121356344</v>
      </c>
      <c r="W6406">
        <v>0.86149471974004899</v>
      </c>
      <c r="X6406">
        <v>2</v>
      </c>
      <c r="Y6406">
        <v>1</v>
      </c>
      <c r="Z6406">
        <v>394315</v>
      </c>
    </row>
    <row r="6407" spans="1:26">
      <c r="A6407">
        <v>603181</v>
      </c>
      <c r="B6407">
        <v>1</v>
      </c>
      <c r="C6407">
        <v>60318101</v>
      </c>
      <c r="D6407">
        <v>2</v>
      </c>
      <c r="E6407">
        <v>9</v>
      </c>
      <c r="F6407">
        <v>21</v>
      </c>
      <c r="G6407">
        <v>2</v>
      </c>
      <c r="H6407">
        <v>74</v>
      </c>
      <c r="I6407">
        <v>5</v>
      </c>
      <c r="J6407">
        <v>1</v>
      </c>
      <c r="K6407">
        <v>7</v>
      </c>
      <c r="L6407">
        <v>-1</v>
      </c>
      <c r="M6407">
        <v>1</v>
      </c>
      <c r="N6407">
        <v>4</v>
      </c>
      <c r="O6407">
        <v>1</v>
      </c>
      <c r="P6407">
        <v>2</v>
      </c>
      <c r="Q6407">
        <v>2.9000000000000001E-2</v>
      </c>
      <c r="R6407">
        <v>-1</v>
      </c>
      <c r="S6407">
        <v>2</v>
      </c>
      <c r="T6407">
        <v>156.9</v>
      </c>
      <c r="U6407">
        <v>74.8</v>
      </c>
      <c r="V6407">
        <v>30.384753028421528</v>
      </c>
      <c r="W6407">
        <v>0.71374207188160699</v>
      </c>
      <c r="X6407">
        <v>2</v>
      </c>
      <c r="Y6407">
        <v>3</v>
      </c>
      <c r="Z6407">
        <v>647549</v>
      </c>
    </row>
    <row r="6408" spans="1:26">
      <c r="A6408">
        <v>603181</v>
      </c>
      <c r="B6408">
        <v>2</v>
      </c>
      <c r="C6408">
        <v>60318102</v>
      </c>
      <c r="D6408">
        <v>2</v>
      </c>
      <c r="E6408">
        <v>9</v>
      </c>
      <c r="F6408">
        <v>21</v>
      </c>
      <c r="G6408">
        <v>1</v>
      </c>
      <c r="H6408">
        <v>44</v>
      </c>
      <c r="I6408">
        <v>1</v>
      </c>
      <c r="J6408">
        <v>1</v>
      </c>
      <c r="K6408">
        <v>5</v>
      </c>
      <c r="L6408">
        <v>-1</v>
      </c>
      <c r="M6408">
        <v>1</v>
      </c>
      <c r="N6408">
        <v>1</v>
      </c>
      <c r="O6408">
        <v>5</v>
      </c>
      <c r="P6408">
        <v>1</v>
      </c>
      <c r="Q6408">
        <v>28.42</v>
      </c>
      <c r="R6408">
        <v>-1</v>
      </c>
      <c r="S6408">
        <v>0</v>
      </c>
      <c r="T6408">
        <v>170</v>
      </c>
      <c r="U6408">
        <v>97.9</v>
      </c>
      <c r="V6408">
        <v>33.87543252595156</v>
      </c>
      <c r="W6408">
        <v>1.0172413793103401</v>
      </c>
      <c r="X6408">
        <v>2</v>
      </c>
      <c r="Y6408">
        <v>3</v>
      </c>
      <c r="Z6408">
        <v>647549</v>
      </c>
    </row>
    <row r="6409" spans="1:26">
      <c r="A6409">
        <v>603271</v>
      </c>
      <c r="B6409">
        <v>1</v>
      </c>
      <c r="C6409">
        <v>60327101</v>
      </c>
      <c r="D6409">
        <v>1</v>
      </c>
      <c r="E6409">
        <v>9</v>
      </c>
      <c r="F6409">
        <v>21</v>
      </c>
      <c r="G6409">
        <v>2</v>
      </c>
      <c r="H6409">
        <v>56</v>
      </c>
      <c r="I6409">
        <v>2</v>
      </c>
      <c r="J6409">
        <v>1</v>
      </c>
      <c r="K6409">
        <v>4</v>
      </c>
      <c r="L6409">
        <v>12</v>
      </c>
      <c r="M6409">
        <v>1</v>
      </c>
      <c r="N6409">
        <v>3</v>
      </c>
      <c r="O6409">
        <v>5</v>
      </c>
      <c r="P6409">
        <v>1</v>
      </c>
      <c r="Q6409">
        <v>0.375</v>
      </c>
      <c r="R6409">
        <v>-1</v>
      </c>
      <c r="S6409">
        <v>0</v>
      </c>
      <c r="T6409">
        <v>156.4</v>
      </c>
      <c r="U6409">
        <v>64.8</v>
      </c>
      <c r="V6409">
        <v>26.491192496124434</v>
      </c>
      <c r="W6409">
        <v>0.77417771232204202</v>
      </c>
      <c r="X6409">
        <v>2</v>
      </c>
      <c r="Y6409">
        <v>3</v>
      </c>
      <c r="Z6409">
        <v>348311</v>
      </c>
    </row>
    <row r="6410" spans="1:26">
      <c r="A6410">
        <v>603341</v>
      </c>
      <c r="B6410">
        <v>1</v>
      </c>
      <c r="C6410">
        <v>60334101</v>
      </c>
      <c r="D6410">
        <v>3</v>
      </c>
      <c r="E6410">
        <v>9</v>
      </c>
      <c r="F6410">
        <v>21</v>
      </c>
      <c r="G6410">
        <v>1</v>
      </c>
      <c r="H6410">
        <v>56</v>
      </c>
      <c r="I6410">
        <v>2</v>
      </c>
      <c r="J6410">
        <v>1</v>
      </c>
      <c r="K6410">
        <v>1</v>
      </c>
      <c r="L6410">
        <v>12</v>
      </c>
      <c r="M6410">
        <v>1</v>
      </c>
      <c r="N6410">
        <v>1</v>
      </c>
      <c r="O6410">
        <v>5</v>
      </c>
      <c r="P6410">
        <v>1</v>
      </c>
      <c r="Q6410">
        <v>1.859</v>
      </c>
      <c r="R6410">
        <v>-1</v>
      </c>
      <c r="S6410">
        <v>5</v>
      </c>
      <c r="T6410">
        <v>176.2</v>
      </c>
      <c r="U6410">
        <v>80.7</v>
      </c>
      <c r="V6410">
        <v>25.993318396569794</v>
      </c>
      <c r="W6410">
        <v>0.99038461538461597</v>
      </c>
      <c r="X6410">
        <v>2</v>
      </c>
      <c r="Y6410">
        <v>3</v>
      </c>
      <c r="Z6410">
        <v>307473</v>
      </c>
    </row>
    <row r="6411" spans="1:26">
      <c r="A6411">
        <v>603341</v>
      </c>
      <c r="B6411">
        <v>2</v>
      </c>
      <c r="C6411">
        <v>60334102</v>
      </c>
      <c r="D6411">
        <v>3</v>
      </c>
      <c r="E6411">
        <v>9</v>
      </c>
      <c r="F6411">
        <v>21</v>
      </c>
      <c r="G6411">
        <v>2</v>
      </c>
      <c r="H6411">
        <v>46</v>
      </c>
      <c r="I6411">
        <v>2</v>
      </c>
      <c r="J6411">
        <v>1</v>
      </c>
      <c r="K6411">
        <v>4</v>
      </c>
      <c r="L6411">
        <v>12</v>
      </c>
      <c r="M6411">
        <v>1</v>
      </c>
      <c r="N6411">
        <v>1</v>
      </c>
      <c r="O6411">
        <v>5</v>
      </c>
      <c r="P6411">
        <v>1</v>
      </c>
      <c r="Q6411">
        <v>1.845</v>
      </c>
      <c r="R6411">
        <v>-1</v>
      </c>
      <c r="S6411">
        <v>2</v>
      </c>
      <c r="T6411">
        <v>165.6</v>
      </c>
      <c r="U6411">
        <v>63.3</v>
      </c>
      <c r="V6411">
        <v>23.082510677028637</v>
      </c>
      <c r="W6411">
        <v>0.74649298597194402</v>
      </c>
      <c r="X6411">
        <v>1</v>
      </c>
      <c r="Y6411">
        <v>1</v>
      </c>
      <c r="Z6411">
        <v>307473</v>
      </c>
    </row>
    <row r="6412" spans="1:26">
      <c r="A6412">
        <v>603341</v>
      </c>
      <c r="B6412">
        <v>3</v>
      </c>
      <c r="C6412">
        <v>60334103</v>
      </c>
      <c r="D6412">
        <v>3</v>
      </c>
      <c r="E6412">
        <v>9</v>
      </c>
      <c r="F6412">
        <v>21</v>
      </c>
      <c r="G6412">
        <v>2</v>
      </c>
      <c r="H6412">
        <v>17</v>
      </c>
      <c r="I6412">
        <v>1</v>
      </c>
      <c r="J6412">
        <v>1</v>
      </c>
      <c r="K6412">
        <v>3</v>
      </c>
      <c r="L6412">
        <v>12</v>
      </c>
      <c r="M6412">
        <v>1</v>
      </c>
      <c r="N6412">
        <v>1</v>
      </c>
      <c r="O6412">
        <v>5</v>
      </c>
      <c r="P6412">
        <v>1</v>
      </c>
      <c r="Q6412">
        <v>2.0760000000000001</v>
      </c>
      <c r="R6412">
        <v>0</v>
      </c>
      <c r="S6412">
        <v>0</v>
      </c>
      <c r="T6412">
        <v>162</v>
      </c>
      <c r="U6412">
        <v>50.1</v>
      </c>
      <c r="V6412">
        <v>19.090077732053036</v>
      </c>
      <c r="W6412">
        <v>0.79166666666666696</v>
      </c>
      <c r="X6412">
        <v>1</v>
      </c>
      <c r="Y6412">
        <v>3</v>
      </c>
      <c r="Z6412">
        <v>307473</v>
      </c>
    </row>
    <row r="6413" spans="1:26">
      <c r="A6413">
        <v>603351</v>
      </c>
      <c r="B6413">
        <v>1</v>
      </c>
      <c r="C6413">
        <v>60335101</v>
      </c>
      <c r="D6413">
        <v>3</v>
      </c>
      <c r="E6413">
        <v>9</v>
      </c>
      <c r="F6413">
        <v>21</v>
      </c>
      <c r="G6413">
        <v>1</v>
      </c>
      <c r="H6413">
        <v>37</v>
      </c>
      <c r="I6413">
        <v>6</v>
      </c>
      <c r="J6413">
        <v>1</v>
      </c>
      <c r="K6413">
        <v>4</v>
      </c>
      <c r="L6413">
        <v>12</v>
      </c>
      <c r="M6413">
        <v>1</v>
      </c>
      <c r="N6413">
        <v>4</v>
      </c>
      <c r="O6413">
        <v>3</v>
      </c>
      <c r="P6413">
        <v>1</v>
      </c>
      <c r="Q6413">
        <v>0.77900000000000003</v>
      </c>
      <c r="R6413">
        <v>-1</v>
      </c>
      <c r="S6413">
        <v>0</v>
      </c>
      <c r="T6413">
        <v>169.8</v>
      </c>
      <c r="U6413">
        <v>72.3</v>
      </c>
      <c r="V6413">
        <v>25.076269317051441</v>
      </c>
      <c r="W6413">
        <v>-1</v>
      </c>
      <c r="X6413">
        <v>1</v>
      </c>
      <c r="Y6413">
        <v>3</v>
      </c>
      <c r="Z6413">
        <v>468315</v>
      </c>
    </row>
    <row r="6414" spans="1:26">
      <c r="A6414">
        <v>603351</v>
      </c>
      <c r="B6414">
        <v>2</v>
      </c>
      <c r="C6414">
        <v>60335102</v>
      </c>
      <c r="D6414">
        <v>3</v>
      </c>
      <c r="E6414">
        <v>9</v>
      </c>
      <c r="F6414">
        <v>21</v>
      </c>
      <c r="G6414">
        <v>2</v>
      </c>
      <c r="H6414">
        <v>33</v>
      </c>
      <c r="I6414">
        <v>6</v>
      </c>
      <c r="J6414">
        <v>1</v>
      </c>
      <c r="K6414">
        <v>4</v>
      </c>
      <c r="L6414">
        <v>12</v>
      </c>
      <c r="M6414">
        <v>1</v>
      </c>
      <c r="N6414">
        <v>4</v>
      </c>
      <c r="O6414">
        <v>2</v>
      </c>
      <c r="P6414">
        <v>1</v>
      </c>
      <c r="Q6414">
        <v>0.115</v>
      </c>
      <c r="R6414">
        <v>-1</v>
      </c>
      <c r="S6414">
        <v>0</v>
      </c>
      <c r="T6414">
        <v>158.4</v>
      </c>
      <c r="U6414">
        <v>60</v>
      </c>
      <c r="V6414">
        <v>23.913376186103456</v>
      </c>
      <c r="W6414">
        <v>-1</v>
      </c>
      <c r="X6414">
        <v>1</v>
      </c>
      <c r="Y6414">
        <v>3</v>
      </c>
      <c r="Z6414">
        <v>468315</v>
      </c>
    </row>
    <row r="6415" spans="1:26">
      <c r="A6415">
        <v>603351</v>
      </c>
      <c r="B6415">
        <v>3</v>
      </c>
      <c r="C6415">
        <v>60335103</v>
      </c>
      <c r="D6415">
        <v>3</v>
      </c>
      <c r="E6415">
        <v>9</v>
      </c>
      <c r="F6415">
        <v>21</v>
      </c>
      <c r="G6415">
        <v>1</v>
      </c>
      <c r="H6415">
        <v>0</v>
      </c>
      <c r="I6415">
        <v>-1</v>
      </c>
      <c r="J6415">
        <v>1</v>
      </c>
      <c r="K6415">
        <v>-1</v>
      </c>
      <c r="L6415">
        <v>12</v>
      </c>
      <c r="M6415">
        <v>1</v>
      </c>
      <c r="N6415">
        <v>-1</v>
      </c>
      <c r="O6415">
        <v>-1</v>
      </c>
      <c r="P6415">
        <v>-1</v>
      </c>
      <c r="Q6415">
        <v>-1</v>
      </c>
      <c r="R6415">
        <v>-1</v>
      </c>
      <c r="S6415">
        <v>-2</v>
      </c>
      <c r="T6415">
        <v>-1</v>
      </c>
      <c r="U6415">
        <v>-1</v>
      </c>
      <c r="V6415">
        <v>-1</v>
      </c>
      <c r="W6415">
        <v>-1</v>
      </c>
      <c r="X6415">
        <v>-2</v>
      </c>
      <c r="Y6415">
        <v>-2</v>
      </c>
      <c r="Z6415">
        <v>468315</v>
      </c>
    </row>
    <row r="6416" spans="1:26">
      <c r="A6416">
        <v>603371</v>
      </c>
      <c r="B6416">
        <v>1</v>
      </c>
      <c r="C6416">
        <v>60337101</v>
      </c>
      <c r="D6416">
        <v>3</v>
      </c>
      <c r="E6416">
        <v>9</v>
      </c>
      <c r="F6416">
        <v>21</v>
      </c>
      <c r="G6416">
        <v>2</v>
      </c>
      <c r="H6416">
        <v>30</v>
      </c>
      <c r="I6416">
        <v>1</v>
      </c>
      <c r="J6416">
        <v>1</v>
      </c>
      <c r="K6416">
        <v>5</v>
      </c>
      <c r="L6416">
        <v>6</v>
      </c>
      <c r="M6416">
        <v>3</v>
      </c>
      <c r="N6416">
        <v>4</v>
      </c>
      <c r="O6416">
        <v>2</v>
      </c>
      <c r="P6416">
        <v>1</v>
      </c>
      <c r="Q6416">
        <v>0.375</v>
      </c>
      <c r="R6416">
        <v>-1</v>
      </c>
      <c r="S6416">
        <v>5</v>
      </c>
      <c r="T6416">
        <v>161.5</v>
      </c>
      <c r="U6416">
        <v>47.6</v>
      </c>
      <c r="V6416">
        <v>18.249959263483788</v>
      </c>
      <c r="W6416">
        <v>0.83739837398373995</v>
      </c>
      <c r="X6416">
        <v>3</v>
      </c>
      <c r="Y6416">
        <v>2</v>
      </c>
      <c r="Z6416">
        <v>347484</v>
      </c>
    </row>
    <row r="6417" spans="1:26">
      <c r="A6417">
        <v>603371</v>
      </c>
      <c r="B6417">
        <v>2</v>
      </c>
      <c r="C6417">
        <v>60337102</v>
      </c>
      <c r="D6417">
        <v>3</v>
      </c>
      <c r="E6417">
        <v>9</v>
      </c>
      <c r="F6417">
        <v>21</v>
      </c>
      <c r="G6417">
        <v>1</v>
      </c>
      <c r="H6417">
        <v>6</v>
      </c>
      <c r="I6417">
        <v>-1</v>
      </c>
      <c r="J6417">
        <v>1</v>
      </c>
      <c r="K6417">
        <v>-1</v>
      </c>
      <c r="L6417">
        <v>6</v>
      </c>
      <c r="M6417">
        <v>2</v>
      </c>
      <c r="N6417">
        <v>-1</v>
      </c>
      <c r="O6417">
        <v>-1</v>
      </c>
      <c r="P6417">
        <v>-1</v>
      </c>
      <c r="Q6417">
        <v>-1</v>
      </c>
      <c r="R6417">
        <v>-1</v>
      </c>
      <c r="S6417">
        <v>-2</v>
      </c>
      <c r="T6417">
        <v>114.6</v>
      </c>
      <c r="U6417">
        <v>18.7</v>
      </c>
      <c r="V6417">
        <v>14.238766603011006</v>
      </c>
      <c r="W6417">
        <v>-1</v>
      </c>
      <c r="X6417">
        <v>-2</v>
      </c>
      <c r="Y6417">
        <v>-2</v>
      </c>
      <c r="Z6417">
        <v>347484</v>
      </c>
    </row>
    <row r="6418" spans="1:26">
      <c r="A6418">
        <v>603371</v>
      </c>
      <c r="B6418">
        <v>3</v>
      </c>
      <c r="C6418">
        <v>60337103</v>
      </c>
      <c r="D6418">
        <v>3</v>
      </c>
      <c r="E6418">
        <v>9</v>
      </c>
      <c r="F6418">
        <v>21</v>
      </c>
      <c r="G6418">
        <v>1</v>
      </c>
      <c r="H6418">
        <v>4</v>
      </c>
      <c r="I6418">
        <v>-1</v>
      </c>
      <c r="J6418">
        <v>1</v>
      </c>
      <c r="K6418">
        <v>-1</v>
      </c>
      <c r="L6418">
        <v>6</v>
      </c>
      <c r="M6418">
        <v>2</v>
      </c>
      <c r="N6418">
        <v>-1</v>
      </c>
      <c r="O6418">
        <v>-1</v>
      </c>
      <c r="P6418">
        <v>-1</v>
      </c>
      <c r="Q6418">
        <v>-1</v>
      </c>
      <c r="R6418">
        <v>-1</v>
      </c>
      <c r="S6418">
        <v>-2</v>
      </c>
      <c r="T6418">
        <v>97.7</v>
      </c>
      <c r="U6418">
        <v>14.3</v>
      </c>
      <c r="V6418">
        <v>14.981210628487979</v>
      </c>
      <c r="W6418">
        <v>-1</v>
      </c>
      <c r="X6418">
        <v>-2</v>
      </c>
      <c r="Y6418">
        <v>-2</v>
      </c>
      <c r="Z6418">
        <v>347484</v>
      </c>
    </row>
    <row r="6419" spans="1:26">
      <c r="A6419">
        <v>604051</v>
      </c>
      <c r="B6419">
        <v>1</v>
      </c>
      <c r="C6419">
        <v>60405101</v>
      </c>
      <c r="D6419">
        <v>2</v>
      </c>
      <c r="E6419">
        <v>8</v>
      </c>
      <c r="F6419">
        <v>18</v>
      </c>
      <c r="G6419">
        <v>1</v>
      </c>
      <c r="H6419">
        <v>48</v>
      </c>
      <c r="I6419">
        <v>6</v>
      </c>
      <c r="J6419">
        <v>1</v>
      </c>
      <c r="K6419">
        <v>2</v>
      </c>
      <c r="L6419">
        <v>31</v>
      </c>
      <c r="M6419">
        <v>1</v>
      </c>
      <c r="N6419">
        <v>4</v>
      </c>
      <c r="O6419">
        <v>2</v>
      </c>
      <c r="P6419">
        <v>1</v>
      </c>
      <c r="Q6419">
        <v>10.644</v>
      </c>
      <c r="R6419">
        <v>-1</v>
      </c>
      <c r="S6419">
        <v>0</v>
      </c>
      <c r="T6419">
        <v>166.1</v>
      </c>
      <c r="U6419">
        <v>69.5</v>
      </c>
      <c r="V6419">
        <v>25.191007643930362</v>
      </c>
      <c r="W6419">
        <v>0.91508438818565396</v>
      </c>
      <c r="X6419">
        <v>2</v>
      </c>
      <c r="Y6419">
        <v>3</v>
      </c>
      <c r="Z6419">
        <v>478439</v>
      </c>
    </row>
    <row r="6420" spans="1:26">
      <c r="A6420">
        <v>604051</v>
      </c>
      <c r="B6420">
        <v>2</v>
      </c>
      <c r="C6420">
        <v>60405102</v>
      </c>
      <c r="D6420">
        <v>2</v>
      </c>
      <c r="E6420">
        <v>8</v>
      </c>
      <c r="F6420">
        <v>18</v>
      </c>
      <c r="G6420">
        <v>2</v>
      </c>
      <c r="H6420">
        <v>36</v>
      </c>
      <c r="I6420">
        <v>6</v>
      </c>
      <c r="J6420">
        <v>1</v>
      </c>
      <c r="K6420">
        <v>4</v>
      </c>
      <c r="L6420">
        <v>31</v>
      </c>
      <c r="M6420">
        <v>1</v>
      </c>
      <c r="N6420">
        <v>4</v>
      </c>
      <c r="O6420">
        <v>1</v>
      </c>
      <c r="P6420">
        <v>1</v>
      </c>
      <c r="Q6420">
        <v>11.249000000000001</v>
      </c>
      <c r="R6420">
        <v>-1</v>
      </c>
      <c r="S6420">
        <v>1</v>
      </c>
      <c r="T6420">
        <v>158.80000000000001</v>
      </c>
      <c r="U6420">
        <v>57</v>
      </c>
      <c r="V6420">
        <v>22.603404627908301</v>
      </c>
      <c r="W6420">
        <v>0.74973711882229199</v>
      </c>
      <c r="X6420">
        <v>1</v>
      </c>
      <c r="Y6420">
        <v>3</v>
      </c>
      <c r="Z6420">
        <v>478439</v>
      </c>
    </row>
    <row r="6421" spans="1:26">
      <c r="A6421">
        <v>604181</v>
      </c>
      <c r="B6421">
        <v>1</v>
      </c>
      <c r="C6421">
        <v>60418101</v>
      </c>
      <c r="D6421">
        <v>2</v>
      </c>
      <c r="E6421">
        <v>8</v>
      </c>
      <c r="F6421">
        <v>18</v>
      </c>
      <c r="G6421">
        <v>1</v>
      </c>
      <c r="H6421">
        <v>66</v>
      </c>
      <c r="I6421">
        <v>2</v>
      </c>
      <c r="J6421">
        <v>1</v>
      </c>
      <c r="K6421">
        <v>7</v>
      </c>
      <c r="L6421">
        <v>10</v>
      </c>
      <c r="M6421">
        <v>1</v>
      </c>
      <c r="N6421">
        <v>2</v>
      </c>
      <c r="O6421">
        <v>5</v>
      </c>
      <c r="P6421">
        <v>1</v>
      </c>
      <c r="Q6421">
        <v>22.116</v>
      </c>
      <c r="R6421">
        <v>-1</v>
      </c>
      <c r="S6421">
        <v>0</v>
      </c>
      <c r="T6421">
        <v>164.7</v>
      </c>
      <c r="U6421">
        <v>64.599999999999994</v>
      </c>
      <c r="V6421">
        <v>23.81471122450748</v>
      </c>
      <c r="W6421">
        <v>0.87544848795489505</v>
      </c>
      <c r="X6421">
        <v>1</v>
      </c>
      <c r="Y6421">
        <v>3</v>
      </c>
      <c r="Z6421">
        <v>390246</v>
      </c>
    </row>
    <row r="6422" spans="1:26">
      <c r="A6422">
        <v>604181</v>
      </c>
      <c r="B6422">
        <v>2</v>
      </c>
      <c r="C6422">
        <v>60418102</v>
      </c>
      <c r="D6422">
        <v>2</v>
      </c>
      <c r="E6422">
        <v>8</v>
      </c>
      <c r="F6422">
        <v>18</v>
      </c>
      <c r="G6422">
        <v>2</v>
      </c>
      <c r="H6422">
        <v>58</v>
      </c>
      <c r="I6422">
        <v>2</v>
      </c>
      <c r="J6422">
        <v>1</v>
      </c>
      <c r="K6422">
        <v>4</v>
      </c>
      <c r="L6422">
        <v>10</v>
      </c>
      <c r="M6422">
        <v>3</v>
      </c>
      <c r="N6422">
        <v>4</v>
      </c>
      <c r="O6422">
        <v>1</v>
      </c>
      <c r="P6422">
        <v>1</v>
      </c>
      <c r="Q6422">
        <v>8.6999999999999994E-2</v>
      </c>
      <c r="R6422">
        <v>-1</v>
      </c>
      <c r="S6422">
        <v>0</v>
      </c>
      <c r="T6422">
        <v>154.9</v>
      </c>
      <c r="U6422">
        <v>89.2</v>
      </c>
      <c r="V6422">
        <v>37.175945162980256</v>
      </c>
      <c r="W6422">
        <v>0.76789929189614503</v>
      </c>
      <c r="X6422">
        <v>-9</v>
      </c>
      <c r="Y6422">
        <v>3</v>
      </c>
      <c r="Z6422">
        <v>390246</v>
      </c>
    </row>
    <row r="6423" spans="1:26">
      <c r="A6423">
        <v>604201</v>
      </c>
      <c r="B6423">
        <v>1</v>
      </c>
      <c r="C6423">
        <v>60420101</v>
      </c>
      <c r="D6423">
        <v>4</v>
      </c>
      <c r="E6423">
        <v>8</v>
      </c>
      <c r="F6423">
        <v>18</v>
      </c>
      <c r="G6423">
        <v>2</v>
      </c>
      <c r="H6423">
        <v>26</v>
      </c>
      <c r="I6423">
        <v>2</v>
      </c>
      <c r="J6423">
        <v>1</v>
      </c>
      <c r="K6423">
        <v>5</v>
      </c>
      <c r="L6423">
        <v>11</v>
      </c>
      <c r="M6423">
        <v>2</v>
      </c>
      <c r="N6423">
        <v>4</v>
      </c>
      <c r="O6423">
        <v>3</v>
      </c>
      <c r="P6423">
        <v>1</v>
      </c>
      <c r="Q6423">
        <v>2.7467999999999999</v>
      </c>
      <c r="R6423">
        <v>-1</v>
      </c>
      <c r="S6423">
        <v>9</v>
      </c>
      <c r="T6423">
        <v>165</v>
      </c>
      <c r="U6423">
        <v>-1</v>
      </c>
      <c r="V6423">
        <v>-1</v>
      </c>
      <c r="W6423">
        <v>0.72906916276651101</v>
      </c>
      <c r="X6423">
        <v>1</v>
      </c>
      <c r="Y6423">
        <v>1</v>
      </c>
      <c r="Z6423">
        <v>527413</v>
      </c>
    </row>
    <row r="6424" spans="1:26">
      <c r="A6424">
        <v>604201</v>
      </c>
      <c r="B6424">
        <v>2</v>
      </c>
      <c r="C6424">
        <v>60420102</v>
      </c>
      <c r="D6424">
        <v>4</v>
      </c>
      <c r="E6424">
        <v>8</v>
      </c>
      <c r="F6424">
        <v>18</v>
      </c>
      <c r="G6424">
        <v>1</v>
      </c>
      <c r="H6424">
        <v>28</v>
      </c>
      <c r="I6424">
        <v>2</v>
      </c>
      <c r="J6424">
        <v>1</v>
      </c>
      <c r="K6424">
        <v>4</v>
      </c>
      <c r="L6424">
        <v>11</v>
      </c>
      <c r="M6424">
        <v>2</v>
      </c>
      <c r="N6424">
        <v>4</v>
      </c>
      <c r="O6424">
        <v>3</v>
      </c>
      <c r="P6424">
        <v>1</v>
      </c>
      <c r="Q6424">
        <v>1.7986</v>
      </c>
      <c r="R6424">
        <v>-1</v>
      </c>
      <c r="S6424">
        <v>0</v>
      </c>
      <c r="T6424">
        <v>174.5</v>
      </c>
      <c r="U6424">
        <v>-1</v>
      </c>
      <c r="V6424">
        <v>-1</v>
      </c>
      <c r="W6424">
        <v>0.88989947343226405</v>
      </c>
      <c r="X6424">
        <v>1</v>
      </c>
      <c r="Y6424">
        <v>2</v>
      </c>
      <c r="Z6424">
        <v>527413</v>
      </c>
    </row>
    <row r="6425" spans="1:26">
      <c r="A6425">
        <v>604201</v>
      </c>
      <c r="B6425">
        <v>3</v>
      </c>
      <c r="C6425">
        <v>60420103</v>
      </c>
      <c r="D6425">
        <v>4</v>
      </c>
      <c r="E6425">
        <v>8</v>
      </c>
      <c r="F6425">
        <v>18</v>
      </c>
      <c r="G6425">
        <v>1</v>
      </c>
      <c r="H6425">
        <v>8</v>
      </c>
      <c r="I6425">
        <v>-1</v>
      </c>
      <c r="J6425">
        <v>1</v>
      </c>
      <c r="K6425">
        <v>-1</v>
      </c>
      <c r="L6425">
        <v>11</v>
      </c>
      <c r="M6425">
        <v>1</v>
      </c>
      <c r="N6425">
        <v>-1</v>
      </c>
      <c r="O6425">
        <v>-1</v>
      </c>
      <c r="P6425">
        <v>-1</v>
      </c>
      <c r="Q6425">
        <v>-1</v>
      </c>
      <c r="R6425">
        <v>-1</v>
      </c>
      <c r="S6425">
        <v>-2</v>
      </c>
      <c r="T6425">
        <v>137.80000000000001</v>
      </c>
      <c r="U6425">
        <v>-1</v>
      </c>
      <c r="V6425">
        <v>-1</v>
      </c>
      <c r="W6425">
        <v>-1</v>
      </c>
      <c r="X6425">
        <v>-8</v>
      </c>
      <c r="Y6425">
        <v>3</v>
      </c>
      <c r="Z6425">
        <v>527413</v>
      </c>
    </row>
    <row r="6426" spans="1:26">
      <c r="A6426">
        <v>604201</v>
      </c>
      <c r="B6426">
        <v>4</v>
      </c>
      <c r="C6426">
        <v>60420104</v>
      </c>
      <c r="D6426">
        <v>4</v>
      </c>
      <c r="E6426">
        <v>8</v>
      </c>
      <c r="F6426">
        <v>18</v>
      </c>
      <c r="G6426">
        <v>1</v>
      </c>
      <c r="H6426">
        <v>2</v>
      </c>
      <c r="I6426">
        <v>-1</v>
      </c>
      <c r="J6426">
        <v>1</v>
      </c>
      <c r="K6426">
        <v>-1</v>
      </c>
      <c r="L6426">
        <v>11</v>
      </c>
      <c r="M6426">
        <v>1</v>
      </c>
      <c r="N6426">
        <v>-1</v>
      </c>
      <c r="O6426">
        <v>-1</v>
      </c>
      <c r="P6426">
        <v>-1</v>
      </c>
      <c r="Q6426">
        <v>-1</v>
      </c>
      <c r="R6426">
        <v>-1</v>
      </c>
      <c r="S6426">
        <v>-2</v>
      </c>
      <c r="T6426">
        <v>-1</v>
      </c>
      <c r="U6426">
        <v>-1</v>
      </c>
      <c r="V6426">
        <v>-1</v>
      </c>
      <c r="W6426">
        <v>-1</v>
      </c>
      <c r="X6426">
        <v>-2</v>
      </c>
      <c r="Y6426">
        <v>-2</v>
      </c>
      <c r="Z6426">
        <v>527413</v>
      </c>
    </row>
    <row r="6427" spans="1:26">
      <c r="A6427">
        <v>604341</v>
      </c>
      <c r="B6427">
        <v>1</v>
      </c>
      <c r="C6427">
        <v>60434101</v>
      </c>
      <c r="D6427">
        <v>2</v>
      </c>
      <c r="E6427">
        <v>8</v>
      </c>
      <c r="F6427">
        <v>18</v>
      </c>
      <c r="G6427">
        <v>1</v>
      </c>
      <c r="H6427">
        <v>39</v>
      </c>
      <c r="I6427">
        <v>2</v>
      </c>
      <c r="J6427">
        <v>1</v>
      </c>
      <c r="K6427">
        <v>1</v>
      </c>
      <c r="L6427">
        <v>23</v>
      </c>
      <c r="M6427">
        <v>1</v>
      </c>
      <c r="N6427">
        <v>3</v>
      </c>
      <c r="O6427">
        <v>5</v>
      </c>
      <c r="P6427">
        <v>1</v>
      </c>
      <c r="Q6427">
        <v>25.567</v>
      </c>
      <c r="R6427">
        <v>-1</v>
      </c>
      <c r="S6427">
        <v>0</v>
      </c>
      <c r="T6427">
        <v>173.2</v>
      </c>
      <c r="U6427">
        <v>90.5</v>
      </c>
      <c r="V6427">
        <v>30.168436548277501</v>
      </c>
      <c r="W6427">
        <v>-1</v>
      </c>
      <c r="X6427">
        <v>2</v>
      </c>
      <c r="Y6427">
        <v>1</v>
      </c>
      <c r="Z6427">
        <v>655396</v>
      </c>
    </row>
    <row r="6428" spans="1:26">
      <c r="A6428">
        <v>604341</v>
      </c>
      <c r="B6428">
        <v>2</v>
      </c>
      <c r="C6428">
        <v>60434102</v>
      </c>
      <c r="D6428">
        <v>2</v>
      </c>
      <c r="E6428">
        <v>8</v>
      </c>
      <c r="F6428">
        <v>18</v>
      </c>
      <c r="G6428">
        <v>2</v>
      </c>
      <c r="H6428">
        <v>40</v>
      </c>
      <c r="I6428">
        <v>2</v>
      </c>
      <c r="J6428">
        <v>1</v>
      </c>
      <c r="K6428">
        <v>1</v>
      </c>
      <c r="L6428">
        <v>23</v>
      </c>
      <c r="M6428">
        <v>1</v>
      </c>
      <c r="N6428">
        <v>1</v>
      </c>
      <c r="O6428">
        <v>5</v>
      </c>
      <c r="P6428">
        <v>1</v>
      </c>
      <c r="Q6428">
        <v>3.6440000000000001</v>
      </c>
      <c r="R6428">
        <v>-1</v>
      </c>
      <c r="S6428">
        <v>0</v>
      </c>
      <c r="T6428">
        <v>158</v>
      </c>
      <c r="U6428">
        <v>64.3</v>
      </c>
      <c r="V6428">
        <v>25.757090209902255</v>
      </c>
      <c r="W6428">
        <v>-1</v>
      </c>
      <c r="X6428">
        <v>2</v>
      </c>
      <c r="Y6428">
        <v>1</v>
      </c>
      <c r="Z6428">
        <v>655396</v>
      </c>
    </row>
    <row r="6429" spans="1:26">
      <c r="A6429">
        <v>604351</v>
      </c>
      <c r="B6429">
        <v>1</v>
      </c>
      <c r="C6429">
        <v>60435101</v>
      </c>
      <c r="D6429">
        <v>2</v>
      </c>
      <c r="E6429">
        <v>8</v>
      </c>
      <c r="F6429">
        <v>18</v>
      </c>
      <c r="G6429">
        <v>2</v>
      </c>
      <c r="H6429">
        <v>24</v>
      </c>
      <c r="I6429">
        <v>6</v>
      </c>
      <c r="J6429">
        <v>1</v>
      </c>
      <c r="K6429">
        <v>1</v>
      </c>
      <c r="L6429">
        <v>21</v>
      </c>
      <c r="M6429">
        <v>1</v>
      </c>
      <c r="N6429">
        <v>3</v>
      </c>
      <c r="O6429">
        <v>5</v>
      </c>
      <c r="P6429">
        <v>1</v>
      </c>
      <c r="Q6429">
        <v>9.625</v>
      </c>
      <c r="R6429">
        <v>4</v>
      </c>
      <c r="S6429">
        <v>2</v>
      </c>
      <c r="T6429">
        <v>165.3</v>
      </c>
      <c r="U6429">
        <v>59</v>
      </c>
      <c r="V6429">
        <v>21.592667861948925</v>
      </c>
      <c r="W6429">
        <v>0.74454828660436101</v>
      </c>
      <c r="X6429">
        <v>1</v>
      </c>
      <c r="Y6429">
        <v>1</v>
      </c>
      <c r="Z6429">
        <v>809781</v>
      </c>
    </row>
    <row r="6430" spans="1:26">
      <c r="A6430">
        <v>604351</v>
      </c>
      <c r="B6430">
        <v>2</v>
      </c>
      <c r="C6430">
        <v>60435102</v>
      </c>
      <c r="D6430">
        <v>2</v>
      </c>
      <c r="E6430">
        <v>8</v>
      </c>
      <c r="F6430">
        <v>18</v>
      </c>
      <c r="G6430">
        <v>1</v>
      </c>
      <c r="H6430">
        <v>24</v>
      </c>
      <c r="I6430">
        <v>6</v>
      </c>
      <c r="J6430">
        <v>1</v>
      </c>
      <c r="K6430">
        <v>1</v>
      </c>
      <c r="L6430">
        <v>21</v>
      </c>
      <c r="M6430">
        <v>1</v>
      </c>
      <c r="N6430">
        <v>1</v>
      </c>
      <c r="O6430">
        <v>5</v>
      </c>
      <c r="P6430">
        <v>1</v>
      </c>
      <c r="Q6430">
        <v>17.625</v>
      </c>
      <c r="R6430">
        <v>2</v>
      </c>
      <c r="S6430">
        <v>0</v>
      </c>
      <c r="T6430">
        <v>165.5</v>
      </c>
      <c r="U6430">
        <v>59.5</v>
      </c>
      <c r="V6430">
        <v>21.723058387564915</v>
      </c>
      <c r="W6430">
        <v>0.80095036958817301</v>
      </c>
      <c r="X6430">
        <v>-8</v>
      </c>
      <c r="Y6430">
        <v>3</v>
      </c>
      <c r="Z6430">
        <v>809781</v>
      </c>
    </row>
    <row r="6431" spans="1:26">
      <c r="A6431">
        <v>604371</v>
      </c>
      <c r="B6431">
        <v>1</v>
      </c>
      <c r="C6431">
        <v>60437101</v>
      </c>
      <c r="D6431">
        <v>2</v>
      </c>
      <c r="E6431">
        <v>8</v>
      </c>
      <c r="F6431">
        <v>18</v>
      </c>
      <c r="G6431">
        <v>1</v>
      </c>
      <c r="H6431">
        <v>25</v>
      </c>
      <c r="I6431">
        <v>6</v>
      </c>
      <c r="J6431">
        <v>1</v>
      </c>
      <c r="K6431">
        <v>3</v>
      </c>
      <c r="L6431">
        <v>13</v>
      </c>
      <c r="M6431">
        <v>1</v>
      </c>
      <c r="N6431">
        <v>1</v>
      </c>
      <c r="O6431">
        <v>5</v>
      </c>
      <c r="P6431">
        <v>1</v>
      </c>
      <c r="Q6431">
        <v>38.625</v>
      </c>
      <c r="R6431">
        <v>-1</v>
      </c>
      <c r="S6431">
        <v>2</v>
      </c>
      <c r="T6431">
        <v>180.1</v>
      </c>
      <c r="U6431">
        <v>94.4</v>
      </c>
      <c r="V6431">
        <v>29.103456312906552</v>
      </c>
      <c r="W6431">
        <v>0.83818342151675496</v>
      </c>
      <c r="X6431">
        <v>1</v>
      </c>
      <c r="Y6431">
        <v>3</v>
      </c>
      <c r="Z6431">
        <v>427372</v>
      </c>
    </row>
    <row r="6432" spans="1:26">
      <c r="A6432">
        <v>604371</v>
      </c>
      <c r="B6432">
        <v>2</v>
      </c>
      <c r="C6432">
        <v>60437102</v>
      </c>
      <c r="D6432">
        <v>2</v>
      </c>
      <c r="E6432">
        <v>8</v>
      </c>
      <c r="F6432">
        <v>18</v>
      </c>
      <c r="G6432">
        <v>2</v>
      </c>
      <c r="H6432">
        <v>22</v>
      </c>
      <c r="I6432">
        <v>6</v>
      </c>
      <c r="J6432">
        <v>1</v>
      </c>
      <c r="K6432">
        <v>3</v>
      </c>
      <c r="L6432">
        <v>13</v>
      </c>
      <c r="M6432">
        <v>2</v>
      </c>
      <c r="N6432">
        <v>1</v>
      </c>
      <c r="O6432">
        <v>5</v>
      </c>
      <c r="P6432">
        <v>1</v>
      </c>
      <c r="Q6432">
        <v>1.325</v>
      </c>
      <c r="R6432">
        <v>4</v>
      </c>
      <c r="S6432">
        <v>2</v>
      </c>
      <c r="T6432">
        <v>163.69999999999999</v>
      </c>
      <c r="U6432">
        <v>62.1</v>
      </c>
      <c r="V6432">
        <v>23.173639220395494</v>
      </c>
      <c r="W6432">
        <v>0.70998023715415004</v>
      </c>
      <c r="X6432">
        <v>-8</v>
      </c>
      <c r="Y6432">
        <v>1</v>
      </c>
      <c r="Z6432">
        <v>427372</v>
      </c>
    </row>
    <row r="6433" spans="1:26">
      <c r="A6433">
        <v>605051</v>
      </c>
      <c r="B6433">
        <v>1</v>
      </c>
      <c r="C6433">
        <v>60505101</v>
      </c>
      <c r="D6433">
        <v>1</v>
      </c>
      <c r="E6433">
        <v>6</v>
      </c>
      <c r="F6433">
        <v>3</v>
      </c>
      <c r="G6433">
        <v>2</v>
      </c>
      <c r="H6433">
        <v>79</v>
      </c>
      <c r="I6433">
        <v>5</v>
      </c>
      <c r="J6433">
        <v>1</v>
      </c>
      <c r="K6433">
        <v>4</v>
      </c>
      <c r="L6433">
        <v>97</v>
      </c>
      <c r="M6433">
        <v>2</v>
      </c>
      <c r="N6433">
        <v>4</v>
      </c>
      <c r="O6433">
        <v>2</v>
      </c>
      <c r="P6433">
        <v>2</v>
      </c>
      <c r="Q6433">
        <v>0</v>
      </c>
      <c r="R6433">
        <v>-1</v>
      </c>
      <c r="S6433">
        <v>0</v>
      </c>
      <c r="T6433">
        <v>-1</v>
      </c>
      <c r="U6433">
        <v>-1</v>
      </c>
      <c r="V6433">
        <v>-1</v>
      </c>
      <c r="W6433">
        <v>-1</v>
      </c>
      <c r="X6433">
        <v>1</v>
      </c>
      <c r="Y6433">
        <v>3</v>
      </c>
      <c r="Z6433">
        <v>336172</v>
      </c>
    </row>
    <row r="6434" spans="1:26">
      <c r="A6434">
        <v>605271</v>
      </c>
      <c r="B6434">
        <v>1</v>
      </c>
      <c r="C6434">
        <v>60527101</v>
      </c>
      <c r="D6434">
        <v>1</v>
      </c>
      <c r="E6434">
        <v>6</v>
      </c>
      <c r="F6434">
        <v>3</v>
      </c>
      <c r="G6434">
        <v>2</v>
      </c>
      <c r="H6434">
        <v>55</v>
      </c>
      <c r="I6434">
        <v>3</v>
      </c>
      <c r="J6434">
        <v>1</v>
      </c>
      <c r="K6434">
        <v>4</v>
      </c>
      <c r="L6434">
        <v>10</v>
      </c>
      <c r="M6434">
        <v>1</v>
      </c>
      <c r="N6434">
        <v>3</v>
      </c>
      <c r="O6434">
        <v>5</v>
      </c>
      <c r="P6434">
        <v>1</v>
      </c>
      <c r="Q6434">
        <v>3.1150000000000002</v>
      </c>
      <c r="R6434">
        <v>-1</v>
      </c>
      <c r="S6434">
        <v>1</v>
      </c>
      <c r="T6434">
        <v>160.5</v>
      </c>
      <c r="U6434">
        <v>63.3</v>
      </c>
      <c r="V6434">
        <v>24.572742888753019</v>
      </c>
      <c r="W6434">
        <v>-1</v>
      </c>
      <c r="X6434">
        <v>1</v>
      </c>
      <c r="Y6434">
        <v>3</v>
      </c>
      <c r="Z6434">
        <v>170515</v>
      </c>
    </row>
    <row r="6435" spans="1:26">
      <c r="A6435">
        <v>605341</v>
      </c>
      <c r="B6435">
        <v>1</v>
      </c>
      <c r="C6435">
        <v>60534101</v>
      </c>
      <c r="D6435">
        <v>1</v>
      </c>
      <c r="E6435">
        <v>6</v>
      </c>
      <c r="F6435">
        <v>3</v>
      </c>
      <c r="G6435">
        <v>1</v>
      </c>
      <c r="H6435">
        <v>73</v>
      </c>
      <c r="I6435">
        <v>2</v>
      </c>
      <c r="J6435">
        <v>1</v>
      </c>
      <c r="K6435">
        <v>5</v>
      </c>
      <c r="L6435">
        <v>97</v>
      </c>
      <c r="M6435">
        <v>1</v>
      </c>
      <c r="N6435">
        <v>3</v>
      </c>
      <c r="O6435">
        <v>5</v>
      </c>
      <c r="P6435">
        <v>1</v>
      </c>
      <c r="Q6435">
        <v>19.25</v>
      </c>
      <c r="R6435">
        <v>-1</v>
      </c>
      <c r="S6435">
        <v>0</v>
      </c>
      <c r="T6435">
        <v>-1</v>
      </c>
      <c r="U6435">
        <v>-1</v>
      </c>
      <c r="V6435">
        <v>-1</v>
      </c>
      <c r="W6435">
        <v>-1</v>
      </c>
      <c r="X6435">
        <v>2</v>
      </c>
      <c r="Y6435">
        <v>3</v>
      </c>
      <c r="Z6435">
        <v>510690</v>
      </c>
    </row>
    <row r="6436" spans="1:26">
      <c r="A6436">
        <v>605351</v>
      </c>
      <c r="B6436">
        <v>1</v>
      </c>
      <c r="C6436">
        <v>60535101</v>
      </c>
      <c r="D6436">
        <v>4</v>
      </c>
      <c r="E6436">
        <v>6</v>
      </c>
      <c r="F6436">
        <v>3</v>
      </c>
      <c r="G6436">
        <v>1</v>
      </c>
      <c r="H6436">
        <v>43</v>
      </c>
      <c r="I6436">
        <v>2</v>
      </c>
      <c r="J6436">
        <v>1</v>
      </c>
      <c r="K6436">
        <v>4</v>
      </c>
      <c r="L6436">
        <v>22</v>
      </c>
      <c r="M6436">
        <v>1</v>
      </c>
      <c r="N6436">
        <v>3</v>
      </c>
      <c r="O6436">
        <v>5</v>
      </c>
      <c r="P6436">
        <v>1</v>
      </c>
      <c r="Q6436">
        <v>32.875</v>
      </c>
      <c r="R6436">
        <v>-1</v>
      </c>
      <c r="S6436">
        <v>2</v>
      </c>
      <c r="T6436">
        <v>176</v>
      </c>
      <c r="U6436">
        <v>84.4</v>
      </c>
      <c r="V6436">
        <v>27.246900826446282</v>
      </c>
      <c r="W6436">
        <v>0.94019933554817303</v>
      </c>
      <c r="X6436">
        <v>2</v>
      </c>
      <c r="Y6436">
        <v>1</v>
      </c>
      <c r="Z6436">
        <v>682322</v>
      </c>
    </row>
    <row r="6437" spans="1:26">
      <c r="A6437">
        <v>605351</v>
      </c>
      <c r="B6437">
        <v>2</v>
      </c>
      <c r="C6437">
        <v>60535102</v>
      </c>
      <c r="D6437">
        <v>4</v>
      </c>
      <c r="E6437">
        <v>6</v>
      </c>
      <c r="F6437">
        <v>3</v>
      </c>
      <c r="G6437">
        <v>2</v>
      </c>
      <c r="H6437">
        <v>36</v>
      </c>
      <c r="I6437">
        <v>2</v>
      </c>
      <c r="J6437">
        <v>1</v>
      </c>
      <c r="K6437">
        <v>4</v>
      </c>
      <c r="L6437">
        <v>22</v>
      </c>
      <c r="M6437">
        <v>2</v>
      </c>
      <c r="N6437">
        <v>3</v>
      </c>
      <c r="O6437">
        <v>5</v>
      </c>
      <c r="P6437">
        <v>1</v>
      </c>
      <c r="Q6437">
        <v>18.308</v>
      </c>
      <c r="R6437">
        <v>-1</v>
      </c>
      <c r="S6437">
        <v>0</v>
      </c>
      <c r="T6437">
        <v>168.9</v>
      </c>
      <c r="U6437">
        <v>73.400000000000006</v>
      </c>
      <c r="V6437">
        <v>25.729820757094718</v>
      </c>
      <c r="W6437">
        <v>0.75770925110132203</v>
      </c>
      <c r="X6437">
        <v>2</v>
      </c>
      <c r="Y6437">
        <v>1</v>
      </c>
      <c r="Z6437">
        <v>682322</v>
      </c>
    </row>
    <row r="6438" spans="1:26">
      <c r="A6438">
        <v>605351</v>
      </c>
      <c r="B6438">
        <v>3</v>
      </c>
      <c r="C6438">
        <v>60535103</v>
      </c>
      <c r="D6438">
        <v>4</v>
      </c>
      <c r="E6438">
        <v>6</v>
      </c>
      <c r="F6438">
        <v>3</v>
      </c>
      <c r="G6438">
        <v>2</v>
      </c>
      <c r="H6438">
        <v>4</v>
      </c>
      <c r="I6438">
        <v>-1</v>
      </c>
      <c r="J6438">
        <v>1</v>
      </c>
      <c r="K6438">
        <v>-1</v>
      </c>
      <c r="L6438">
        <v>22</v>
      </c>
      <c r="M6438">
        <v>1</v>
      </c>
      <c r="N6438">
        <v>-1</v>
      </c>
      <c r="O6438">
        <v>-1</v>
      </c>
      <c r="P6438">
        <v>-1</v>
      </c>
      <c r="Q6438">
        <v>-1</v>
      </c>
      <c r="R6438">
        <v>-1</v>
      </c>
      <c r="S6438">
        <v>-2</v>
      </c>
      <c r="T6438">
        <v>107.6</v>
      </c>
      <c r="U6438">
        <v>18.600000000000001</v>
      </c>
      <c r="V6438">
        <v>16.065283785464551</v>
      </c>
      <c r="W6438">
        <v>-1</v>
      </c>
      <c r="X6438">
        <v>-2</v>
      </c>
      <c r="Y6438">
        <v>-2</v>
      </c>
      <c r="Z6438">
        <v>682322</v>
      </c>
    </row>
    <row r="6439" spans="1:26">
      <c r="A6439">
        <v>605351</v>
      </c>
      <c r="B6439">
        <v>4</v>
      </c>
      <c r="C6439">
        <v>60535104</v>
      </c>
      <c r="D6439">
        <v>4</v>
      </c>
      <c r="E6439">
        <v>6</v>
      </c>
      <c r="F6439">
        <v>3</v>
      </c>
      <c r="G6439">
        <v>2</v>
      </c>
      <c r="H6439">
        <v>2</v>
      </c>
      <c r="I6439">
        <v>-1</v>
      </c>
      <c r="J6439">
        <v>1</v>
      </c>
      <c r="K6439">
        <v>-1</v>
      </c>
      <c r="L6439">
        <v>22</v>
      </c>
      <c r="M6439">
        <v>1</v>
      </c>
      <c r="N6439">
        <v>-1</v>
      </c>
      <c r="O6439">
        <v>-1</v>
      </c>
      <c r="P6439">
        <v>-1</v>
      </c>
      <c r="Q6439">
        <v>-1</v>
      </c>
      <c r="R6439">
        <v>-1</v>
      </c>
      <c r="S6439">
        <v>-2</v>
      </c>
      <c r="T6439">
        <v>90.5</v>
      </c>
      <c r="U6439">
        <v>14.2</v>
      </c>
      <c r="V6439">
        <v>17.337688104758705</v>
      </c>
      <c r="W6439">
        <v>-1</v>
      </c>
      <c r="X6439">
        <v>-2</v>
      </c>
      <c r="Y6439">
        <v>-2</v>
      </c>
      <c r="Z6439">
        <v>682322</v>
      </c>
    </row>
    <row r="6440" spans="1:26">
      <c r="A6440">
        <v>606051</v>
      </c>
      <c r="B6440">
        <v>1</v>
      </c>
      <c r="C6440">
        <v>60605101</v>
      </c>
      <c r="D6440">
        <v>4</v>
      </c>
      <c r="E6440">
        <v>2</v>
      </c>
      <c r="F6440">
        <v>14</v>
      </c>
      <c r="G6440">
        <v>2</v>
      </c>
      <c r="H6440">
        <v>55</v>
      </c>
      <c r="I6440">
        <v>2</v>
      </c>
      <c r="J6440">
        <v>1</v>
      </c>
      <c r="K6440">
        <v>4</v>
      </c>
      <c r="L6440">
        <v>15</v>
      </c>
      <c r="M6440">
        <v>1</v>
      </c>
      <c r="N6440">
        <v>1</v>
      </c>
      <c r="O6440">
        <v>5</v>
      </c>
      <c r="P6440">
        <v>1</v>
      </c>
      <c r="Q6440">
        <v>18</v>
      </c>
      <c r="R6440">
        <v>-1</v>
      </c>
      <c r="S6440">
        <v>0</v>
      </c>
      <c r="T6440">
        <v>156.30000000000001</v>
      </c>
      <c r="U6440">
        <v>76.5</v>
      </c>
      <c r="V6440">
        <v>31.314355605822254</v>
      </c>
      <c r="W6440">
        <v>-1</v>
      </c>
      <c r="X6440">
        <v>2</v>
      </c>
      <c r="Y6440">
        <v>1</v>
      </c>
      <c r="Z6440">
        <v>463301</v>
      </c>
    </row>
    <row r="6441" spans="1:26">
      <c r="A6441">
        <v>606051</v>
      </c>
      <c r="B6441">
        <v>2</v>
      </c>
      <c r="C6441">
        <v>60605102</v>
      </c>
      <c r="D6441">
        <v>4</v>
      </c>
      <c r="E6441">
        <v>2</v>
      </c>
      <c r="F6441">
        <v>14</v>
      </c>
      <c r="G6441">
        <v>1</v>
      </c>
      <c r="H6441">
        <v>57</v>
      </c>
      <c r="I6441">
        <v>2</v>
      </c>
      <c r="J6441">
        <v>1</v>
      </c>
      <c r="K6441">
        <v>7</v>
      </c>
      <c r="L6441">
        <v>15</v>
      </c>
      <c r="M6441">
        <v>2</v>
      </c>
      <c r="N6441">
        <v>3</v>
      </c>
      <c r="O6441">
        <v>5</v>
      </c>
      <c r="P6441">
        <v>1</v>
      </c>
      <c r="Q6441">
        <v>23.5</v>
      </c>
      <c r="R6441">
        <v>-1</v>
      </c>
      <c r="S6441">
        <v>0</v>
      </c>
      <c r="T6441">
        <v>177.9</v>
      </c>
      <c r="U6441">
        <v>82.2</v>
      </c>
      <c r="V6441">
        <v>25.972868779189852</v>
      </c>
      <c r="W6441">
        <v>-1</v>
      </c>
      <c r="X6441">
        <v>1</v>
      </c>
      <c r="Y6441">
        <v>3</v>
      </c>
      <c r="Z6441">
        <v>463301</v>
      </c>
    </row>
    <row r="6442" spans="1:26">
      <c r="A6442">
        <v>606051</v>
      </c>
      <c r="B6442">
        <v>3</v>
      </c>
      <c r="C6442">
        <v>60605103</v>
      </c>
      <c r="D6442">
        <v>4</v>
      </c>
      <c r="E6442">
        <v>2</v>
      </c>
      <c r="F6442">
        <v>14</v>
      </c>
      <c r="G6442">
        <v>1</v>
      </c>
      <c r="H6442">
        <v>37</v>
      </c>
      <c r="I6442">
        <v>1</v>
      </c>
      <c r="J6442">
        <v>1</v>
      </c>
      <c r="K6442">
        <v>7</v>
      </c>
      <c r="L6442">
        <v>15</v>
      </c>
      <c r="M6442">
        <v>2</v>
      </c>
      <c r="N6442">
        <v>1</v>
      </c>
      <c r="O6442">
        <v>5</v>
      </c>
      <c r="P6442">
        <v>1</v>
      </c>
      <c r="Q6442">
        <v>29.614999999999998</v>
      </c>
      <c r="R6442">
        <v>-1</v>
      </c>
      <c r="S6442">
        <v>0</v>
      </c>
      <c r="T6442">
        <v>173.2</v>
      </c>
      <c r="U6442">
        <v>69.599999999999994</v>
      </c>
      <c r="V6442">
        <v>23.201361146520597</v>
      </c>
      <c r="W6442">
        <v>-1</v>
      </c>
      <c r="X6442">
        <v>1</v>
      </c>
      <c r="Y6442">
        <v>3</v>
      </c>
      <c r="Z6442">
        <v>463301</v>
      </c>
    </row>
    <row r="6443" spans="1:26">
      <c r="A6443">
        <v>606051</v>
      </c>
      <c r="B6443">
        <v>4</v>
      </c>
      <c r="C6443">
        <v>60605104</v>
      </c>
      <c r="D6443">
        <v>4</v>
      </c>
      <c r="E6443">
        <v>2</v>
      </c>
      <c r="F6443">
        <v>14</v>
      </c>
      <c r="G6443">
        <v>1</v>
      </c>
      <c r="H6443">
        <v>17</v>
      </c>
      <c r="I6443">
        <v>1</v>
      </c>
      <c r="J6443">
        <v>1</v>
      </c>
      <c r="K6443">
        <v>5</v>
      </c>
      <c r="L6443">
        <v>15</v>
      </c>
      <c r="M6443">
        <v>2</v>
      </c>
      <c r="N6443">
        <v>4</v>
      </c>
      <c r="O6443">
        <v>3</v>
      </c>
      <c r="P6443">
        <v>1</v>
      </c>
      <c r="Q6443">
        <v>21.315999999999999</v>
      </c>
      <c r="R6443">
        <v>4</v>
      </c>
      <c r="S6443">
        <v>0</v>
      </c>
      <c r="T6443">
        <v>183.6</v>
      </c>
      <c r="U6443">
        <v>59.9</v>
      </c>
      <c r="V6443">
        <v>17.76975617165288</v>
      </c>
      <c r="W6443">
        <v>-1</v>
      </c>
      <c r="X6443">
        <v>1</v>
      </c>
      <c r="Y6443">
        <v>3</v>
      </c>
      <c r="Z6443">
        <v>463301</v>
      </c>
    </row>
    <row r="6444" spans="1:26">
      <c r="A6444">
        <v>606151</v>
      </c>
      <c r="B6444">
        <v>1</v>
      </c>
      <c r="C6444">
        <v>60615101</v>
      </c>
      <c r="D6444">
        <v>2</v>
      </c>
      <c r="E6444">
        <v>2</v>
      </c>
      <c r="F6444">
        <v>14</v>
      </c>
      <c r="G6444">
        <v>2</v>
      </c>
      <c r="H6444">
        <v>53</v>
      </c>
      <c r="I6444">
        <v>2</v>
      </c>
      <c r="J6444">
        <v>1</v>
      </c>
      <c r="K6444">
        <v>7</v>
      </c>
      <c r="L6444">
        <v>13</v>
      </c>
      <c r="M6444">
        <v>2</v>
      </c>
      <c r="N6444">
        <v>3</v>
      </c>
      <c r="O6444">
        <v>5</v>
      </c>
      <c r="P6444">
        <v>1</v>
      </c>
      <c r="Q6444">
        <v>22.114999999999998</v>
      </c>
      <c r="R6444">
        <v>-1</v>
      </c>
      <c r="S6444">
        <v>0</v>
      </c>
      <c r="T6444">
        <v>152.69999999999999</v>
      </c>
      <c r="U6444">
        <v>61.7</v>
      </c>
      <c r="V6444">
        <v>26.461051005498501</v>
      </c>
      <c r="W6444">
        <v>0.77479237909135301</v>
      </c>
      <c r="X6444">
        <v>-8</v>
      </c>
      <c r="Y6444">
        <v>1</v>
      </c>
      <c r="Z6444">
        <v>374343</v>
      </c>
    </row>
    <row r="6445" spans="1:26">
      <c r="A6445">
        <v>606151</v>
      </c>
      <c r="B6445">
        <v>2</v>
      </c>
      <c r="C6445">
        <v>60615102</v>
      </c>
      <c r="D6445">
        <v>2</v>
      </c>
      <c r="E6445">
        <v>2</v>
      </c>
      <c r="F6445">
        <v>14</v>
      </c>
      <c r="G6445">
        <v>1</v>
      </c>
      <c r="H6445">
        <v>50</v>
      </c>
      <c r="I6445">
        <v>2</v>
      </c>
      <c r="J6445">
        <v>1</v>
      </c>
      <c r="K6445">
        <v>7</v>
      </c>
      <c r="L6445">
        <v>13</v>
      </c>
      <c r="M6445">
        <v>2</v>
      </c>
      <c r="N6445">
        <v>3</v>
      </c>
      <c r="O6445">
        <v>5</v>
      </c>
      <c r="P6445">
        <v>1</v>
      </c>
      <c r="Q6445">
        <v>15.75</v>
      </c>
      <c r="R6445">
        <v>-1</v>
      </c>
      <c r="S6445">
        <v>0</v>
      </c>
      <c r="T6445">
        <v>177.8</v>
      </c>
      <c r="U6445">
        <v>95.2</v>
      </c>
      <c r="V6445">
        <v>30.1143459429776</v>
      </c>
      <c r="W6445">
        <v>1.00048756704047</v>
      </c>
      <c r="X6445">
        <v>2</v>
      </c>
      <c r="Y6445">
        <v>3</v>
      </c>
      <c r="Z6445">
        <v>374343</v>
      </c>
    </row>
    <row r="6446" spans="1:26">
      <c r="A6446">
        <v>606181</v>
      </c>
      <c r="B6446">
        <v>1</v>
      </c>
      <c r="C6446">
        <v>60618101</v>
      </c>
      <c r="D6446">
        <v>3</v>
      </c>
      <c r="E6446">
        <v>2</v>
      </c>
      <c r="F6446">
        <v>14</v>
      </c>
      <c r="G6446">
        <v>2</v>
      </c>
      <c r="H6446">
        <v>42</v>
      </c>
      <c r="I6446">
        <v>4</v>
      </c>
      <c r="J6446">
        <v>1</v>
      </c>
      <c r="K6446">
        <v>4</v>
      </c>
      <c r="L6446">
        <v>9</v>
      </c>
      <c r="M6446">
        <v>1</v>
      </c>
      <c r="N6446">
        <v>1</v>
      </c>
      <c r="O6446">
        <v>5</v>
      </c>
      <c r="P6446">
        <v>1</v>
      </c>
      <c r="Q6446">
        <v>3.605</v>
      </c>
      <c r="R6446">
        <v>-1</v>
      </c>
      <c r="S6446">
        <v>0</v>
      </c>
      <c r="T6446">
        <v>162.1</v>
      </c>
      <c r="U6446">
        <v>67.400000000000006</v>
      </c>
      <c r="V6446">
        <v>25.650383747247055</v>
      </c>
      <c r="W6446">
        <v>0.81491002570694104</v>
      </c>
      <c r="X6446">
        <v>-8</v>
      </c>
      <c r="Y6446">
        <v>1</v>
      </c>
      <c r="Z6446">
        <v>413336</v>
      </c>
    </row>
    <row r="6447" spans="1:26">
      <c r="A6447">
        <v>606181</v>
      </c>
      <c r="B6447">
        <v>2</v>
      </c>
      <c r="C6447">
        <v>60618102</v>
      </c>
      <c r="D6447">
        <v>3</v>
      </c>
      <c r="E6447">
        <v>2</v>
      </c>
      <c r="F6447">
        <v>14</v>
      </c>
      <c r="G6447">
        <v>2</v>
      </c>
      <c r="H6447">
        <v>15</v>
      </c>
      <c r="I6447">
        <v>-1</v>
      </c>
      <c r="J6447">
        <v>1</v>
      </c>
      <c r="K6447">
        <v>-1</v>
      </c>
      <c r="L6447">
        <v>9</v>
      </c>
      <c r="M6447">
        <v>1</v>
      </c>
      <c r="N6447">
        <v>-1</v>
      </c>
      <c r="O6447">
        <v>-1</v>
      </c>
      <c r="P6447">
        <v>-1</v>
      </c>
      <c r="Q6447">
        <v>-1</v>
      </c>
      <c r="R6447">
        <v>-1</v>
      </c>
      <c r="S6447">
        <v>0</v>
      </c>
      <c r="T6447">
        <v>154.9</v>
      </c>
      <c r="U6447">
        <v>48.9</v>
      </c>
      <c r="V6447">
        <v>20.380086529929756</v>
      </c>
      <c r="W6447">
        <v>-1</v>
      </c>
      <c r="X6447">
        <v>1</v>
      </c>
      <c r="Y6447">
        <v>3</v>
      </c>
      <c r="Z6447">
        <v>413336</v>
      </c>
    </row>
    <row r="6448" spans="1:26">
      <c r="A6448">
        <v>606181</v>
      </c>
      <c r="B6448">
        <v>3</v>
      </c>
      <c r="C6448">
        <v>60618103</v>
      </c>
      <c r="D6448">
        <v>3</v>
      </c>
      <c r="E6448">
        <v>2</v>
      </c>
      <c r="F6448">
        <v>14</v>
      </c>
      <c r="G6448">
        <v>1</v>
      </c>
      <c r="H6448">
        <v>11</v>
      </c>
      <c r="I6448">
        <v>-1</v>
      </c>
      <c r="J6448">
        <v>1</v>
      </c>
      <c r="K6448">
        <v>-1</v>
      </c>
      <c r="L6448">
        <v>9</v>
      </c>
      <c r="M6448">
        <v>1</v>
      </c>
      <c r="N6448">
        <v>-1</v>
      </c>
      <c r="O6448">
        <v>-1</v>
      </c>
      <c r="P6448">
        <v>-1</v>
      </c>
      <c r="Q6448">
        <v>-1</v>
      </c>
      <c r="R6448">
        <v>-1</v>
      </c>
      <c r="S6448">
        <v>-2</v>
      </c>
      <c r="T6448">
        <v>136.9</v>
      </c>
      <c r="U6448">
        <v>31.5</v>
      </c>
      <c r="V6448">
        <v>16.807520805309682</v>
      </c>
      <c r="W6448">
        <v>-1</v>
      </c>
      <c r="X6448">
        <v>1</v>
      </c>
      <c r="Y6448">
        <v>3</v>
      </c>
      <c r="Z6448">
        <v>413336</v>
      </c>
    </row>
    <row r="6449" spans="1:26">
      <c r="A6449">
        <v>606271</v>
      </c>
      <c r="B6449">
        <v>1</v>
      </c>
      <c r="C6449">
        <v>60627101</v>
      </c>
      <c r="D6449">
        <v>2</v>
      </c>
      <c r="E6449">
        <v>2</v>
      </c>
      <c r="F6449">
        <v>14</v>
      </c>
      <c r="G6449">
        <v>2</v>
      </c>
      <c r="H6449">
        <v>66</v>
      </c>
      <c r="I6449">
        <v>2</v>
      </c>
      <c r="J6449">
        <v>1</v>
      </c>
      <c r="K6449">
        <v>7</v>
      </c>
      <c r="L6449">
        <v>8</v>
      </c>
      <c r="M6449">
        <v>3</v>
      </c>
      <c r="N6449">
        <v>1</v>
      </c>
      <c r="O6449">
        <v>5</v>
      </c>
      <c r="P6449">
        <v>1</v>
      </c>
      <c r="Q6449">
        <v>0.17299999999999999</v>
      </c>
      <c r="R6449">
        <v>-1</v>
      </c>
      <c r="S6449">
        <v>-2</v>
      </c>
      <c r="T6449">
        <v>160.69999999999999</v>
      </c>
      <c r="U6449">
        <v>89.5</v>
      </c>
      <c r="V6449">
        <v>34.657025172617153</v>
      </c>
      <c r="W6449">
        <v>0.88069139966273202</v>
      </c>
      <c r="X6449">
        <v>-2</v>
      </c>
      <c r="Y6449">
        <v>-2</v>
      </c>
      <c r="Z6449">
        <v>412283</v>
      </c>
    </row>
    <row r="6450" spans="1:26">
      <c r="A6450">
        <v>606271</v>
      </c>
      <c r="B6450">
        <v>2</v>
      </c>
      <c r="C6450">
        <v>60627102</v>
      </c>
      <c r="D6450">
        <v>2</v>
      </c>
      <c r="E6450">
        <v>2</v>
      </c>
      <c r="F6450">
        <v>14</v>
      </c>
      <c r="G6450">
        <v>1</v>
      </c>
      <c r="H6450">
        <v>66</v>
      </c>
      <c r="I6450">
        <v>2</v>
      </c>
      <c r="J6450">
        <v>1</v>
      </c>
      <c r="K6450">
        <v>7</v>
      </c>
      <c r="L6450">
        <v>8</v>
      </c>
      <c r="M6450">
        <v>3</v>
      </c>
      <c r="N6450">
        <v>1</v>
      </c>
      <c r="O6450">
        <v>5</v>
      </c>
      <c r="P6450">
        <v>1</v>
      </c>
      <c r="Q6450">
        <v>17.5</v>
      </c>
      <c r="R6450">
        <v>-1</v>
      </c>
      <c r="S6450">
        <v>1</v>
      </c>
      <c r="T6450">
        <v>170.5</v>
      </c>
      <c r="U6450">
        <v>97.9</v>
      </c>
      <c r="V6450">
        <v>33.677040961120042</v>
      </c>
      <c r="W6450">
        <v>1.0016856300042101</v>
      </c>
      <c r="X6450">
        <v>2</v>
      </c>
      <c r="Y6450">
        <v>1</v>
      </c>
      <c r="Z6450">
        <v>412283</v>
      </c>
    </row>
    <row r="6451" spans="1:26">
      <c r="A6451">
        <v>606351</v>
      </c>
      <c r="B6451">
        <v>1</v>
      </c>
      <c r="C6451">
        <v>60635101</v>
      </c>
      <c r="D6451">
        <v>2</v>
      </c>
      <c r="E6451">
        <v>2</v>
      </c>
      <c r="F6451">
        <v>14</v>
      </c>
      <c r="G6451">
        <v>2</v>
      </c>
      <c r="H6451">
        <v>61</v>
      </c>
      <c r="I6451">
        <v>2</v>
      </c>
      <c r="J6451">
        <v>1</v>
      </c>
      <c r="K6451">
        <v>7</v>
      </c>
      <c r="L6451">
        <v>97</v>
      </c>
      <c r="M6451">
        <v>3</v>
      </c>
      <c r="N6451">
        <v>1</v>
      </c>
      <c r="O6451">
        <v>5</v>
      </c>
      <c r="P6451">
        <v>1</v>
      </c>
      <c r="Q6451">
        <v>0.115</v>
      </c>
      <c r="R6451">
        <v>-1</v>
      </c>
      <c r="S6451">
        <v>0</v>
      </c>
      <c r="T6451">
        <v>163.19999999999999</v>
      </c>
      <c r="U6451">
        <v>86.8</v>
      </c>
      <c r="V6451">
        <v>32.58962898885045</v>
      </c>
      <c r="W6451">
        <v>0.86887360275150505</v>
      </c>
      <c r="X6451">
        <v>2</v>
      </c>
      <c r="Y6451">
        <v>1</v>
      </c>
      <c r="Z6451">
        <v>230353</v>
      </c>
    </row>
    <row r="6452" spans="1:26">
      <c r="A6452">
        <v>606351</v>
      </c>
      <c r="B6452">
        <v>2</v>
      </c>
      <c r="C6452">
        <v>60635102</v>
      </c>
      <c r="D6452">
        <v>2</v>
      </c>
      <c r="E6452">
        <v>2</v>
      </c>
      <c r="F6452">
        <v>14</v>
      </c>
      <c r="G6452">
        <v>1</v>
      </c>
      <c r="H6452">
        <v>61</v>
      </c>
      <c r="I6452">
        <v>2</v>
      </c>
      <c r="J6452">
        <v>1</v>
      </c>
      <c r="K6452">
        <v>7</v>
      </c>
      <c r="L6452">
        <v>97</v>
      </c>
      <c r="M6452">
        <v>3</v>
      </c>
      <c r="N6452">
        <v>4</v>
      </c>
      <c r="O6452">
        <v>1</v>
      </c>
      <c r="P6452">
        <v>1</v>
      </c>
      <c r="Q6452">
        <v>9.7189999999999994</v>
      </c>
      <c r="R6452">
        <v>-1</v>
      </c>
      <c r="S6452">
        <v>0</v>
      </c>
      <c r="T6452">
        <v>165.3</v>
      </c>
      <c r="U6452">
        <v>57.8</v>
      </c>
      <c r="V6452">
        <v>21.153494956282167</v>
      </c>
      <c r="W6452">
        <v>0.91521739130434798</v>
      </c>
      <c r="X6452">
        <v>3</v>
      </c>
      <c r="Y6452">
        <v>3</v>
      </c>
      <c r="Z6452">
        <v>230353</v>
      </c>
    </row>
    <row r="6453" spans="1:26">
      <c r="A6453">
        <v>606371</v>
      </c>
      <c r="B6453">
        <v>1</v>
      </c>
      <c r="C6453">
        <v>60637101</v>
      </c>
      <c r="D6453">
        <v>1</v>
      </c>
      <c r="E6453">
        <v>2</v>
      </c>
      <c r="F6453">
        <v>14</v>
      </c>
      <c r="G6453">
        <v>2</v>
      </c>
      <c r="H6453">
        <v>34</v>
      </c>
      <c r="I6453">
        <v>6</v>
      </c>
      <c r="J6453">
        <v>1</v>
      </c>
      <c r="K6453">
        <v>4</v>
      </c>
      <c r="L6453">
        <v>11</v>
      </c>
      <c r="M6453">
        <v>3</v>
      </c>
      <c r="N6453">
        <v>1</v>
      </c>
      <c r="O6453">
        <v>5</v>
      </c>
      <c r="P6453">
        <v>2</v>
      </c>
      <c r="Q6453">
        <v>0</v>
      </c>
      <c r="R6453">
        <v>-1</v>
      </c>
      <c r="S6453">
        <v>4</v>
      </c>
      <c r="T6453">
        <v>172.2</v>
      </c>
      <c r="U6453">
        <v>120.4</v>
      </c>
      <c r="V6453">
        <v>40.603193488380882</v>
      </c>
      <c r="W6453">
        <v>0.91072826938136298</v>
      </c>
      <c r="X6453">
        <v>2</v>
      </c>
      <c r="Y6453">
        <v>1</v>
      </c>
      <c r="Z6453">
        <v>349302</v>
      </c>
    </row>
    <row r="6454" spans="1:26">
      <c r="A6454">
        <v>607151</v>
      </c>
      <c r="B6454">
        <v>1</v>
      </c>
      <c r="C6454">
        <v>60715101</v>
      </c>
      <c r="D6454">
        <v>3</v>
      </c>
      <c r="E6454">
        <v>7</v>
      </c>
      <c r="F6454">
        <v>5</v>
      </c>
      <c r="G6454">
        <v>2</v>
      </c>
      <c r="H6454">
        <v>42</v>
      </c>
      <c r="I6454">
        <v>2</v>
      </c>
      <c r="J6454">
        <v>1</v>
      </c>
      <c r="K6454">
        <v>7</v>
      </c>
      <c r="L6454">
        <v>10</v>
      </c>
      <c r="M6454">
        <v>1</v>
      </c>
      <c r="N6454">
        <v>3</v>
      </c>
      <c r="O6454">
        <v>5</v>
      </c>
      <c r="P6454">
        <v>1</v>
      </c>
      <c r="Q6454">
        <v>1.0349999999999999</v>
      </c>
      <c r="R6454">
        <v>-1</v>
      </c>
      <c r="S6454">
        <v>1</v>
      </c>
      <c r="T6454">
        <v>160.4</v>
      </c>
      <c r="U6454">
        <v>61.5</v>
      </c>
      <c r="V6454">
        <v>23.903769255166321</v>
      </c>
      <c r="W6454">
        <v>0.812310797174571</v>
      </c>
      <c r="X6454">
        <v>1</v>
      </c>
      <c r="Y6454">
        <v>3</v>
      </c>
      <c r="Z6454">
        <v>525280</v>
      </c>
    </row>
    <row r="6455" spans="1:26">
      <c r="A6455">
        <v>607151</v>
      </c>
      <c r="B6455">
        <v>2</v>
      </c>
      <c r="C6455">
        <v>60715102</v>
      </c>
      <c r="D6455">
        <v>3</v>
      </c>
      <c r="E6455">
        <v>7</v>
      </c>
      <c r="F6455">
        <v>5</v>
      </c>
      <c r="G6455">
        <v>1</v>
      </c>
      <c r="H6455">
        <v>15</v>
      </c>
      <c r="I6455">
        <v>-1</v>
      </c>
      <c r="J6455">
        <v>1</v>
      </c>
      <c r="K6455">
        <v>-1</v>
      </c>
      <c r="L6455">
        <v>10</v>
      </c>
      <c r="M6455">
        <v>2</v>
      </c>
      <c r="N6455">
        <v>-1</v>
      </c>
      <c r="O6455">
        <v>-1</v>
      </c>
      <c r="P6455">
        <v>-1</v>
      </c>
      <c r="Q6455">
        <v>-1</v>
      </c>
      <c r="R6455">
        <v>-1</v>
      </c>
      <c r="S6455">
        <v>0</v>
      </c>
      <c r="T6455">
        <v>165.5</v>
      </c>
      <c r="U6455">
        <v>50.8</v>
      </c>
      <c r="V6455">
        <v>18.546745648542817</v>
      </c>
      <c r="W6455">
        <v>-1</v>
      </c>
      <c r="X6455">
        <v>1</v>
      </c>
      <c r="Y6455">
        <v>2</v>
      </c>
      <c r="Z6455">
        <v>525280</v>
      </c>
    </row>
    <row r="6456" spans="1:26">
      <c r="A6456">
        <v>607151</v>
      </c>
      <c r="B6456">
        <v>3</v>
      </c>
      <c r="C6456">
        <v>60715103</v>
      </c>
      <c r="D6456">
        <v>3</v>
      </c>
      <c r="E6456">
        <v>7</v>
      </c>
      <c r="F6456">
        <v>5</v>
      </c>
      <c r="G6456">
        <v>2</v>
      </c>
      <c r="H6456">
        <v>9</v>
      </c>
      <c r="I6456">
        <v>-1</v>
      </c>
      <c r="J6456">
        <v>1</v>
      </c>
      <c r="K6456">
        <v>-1</v>
      </c>
      <c r="L6456">
        <v>10</v>
      </c>
      <c r="M6456">
        <v>3</v>
      </c>
      <c r="N6456">
        <v>-1</v>
      </c>
      <c r="O6456">
        <v>-1</v>
      </c>
      <c r="P6456">
        <v>-1</v>
      </c>
      <c r="Q6456">
        <v>-1</v>
      </c>
      <c r="R6456">
        <v>-1</v>
      </c>
      <c r="S6456">
        <v>-2</v>
      </c>
      <c r="T6456">
        <v>134.5</v>
      </c>
      <c r="U6456">
        <v>43.8</v>
      </c>
      <c r="V6456">
        <v>24.211937369577534</v>
      </c>
      <c r="W6456">
        <v>-1</v>
      </c>
      <c r="X6456">
        <v>1</v>
      </c>
      <c r="Y6456">
        <v>1</v>
      </c>
      <c r="Z6456">
        <v>525280</v>
      </c>
    </row>
    <row r="6457" spans="1:26">
      <c r="A6457">
        <v>607201</v>
      </c>
      <c r="B6457">
        <v>1</v>
      </c>
      <c r="C6457">
        <v>60720101</v>
      </c>
      <c r="D6457">
        <v>1</v>
      </c>
      <c r="E6457">
        <v>7</v>
      </c>
      <c r="F6457">
        <v>5</v>
      </c>
      <c r="G6457">
        <v>2</v>
      </c>
      <c r="H6457">
        <v>37</v>
      </c>
      <c r="I6457">
        <v>2</v>
      </c>
      <c r="J6457">
        <v>1</v>
      </c>
      <c r="K6457">
        <v>3</v>
      </c>
      <c r="L6457">
        <v>14</v>
      </c>
      <c r="M6457">
        <v>2</v>
      </c>
      <c r="N6457">
        <v>3</v>
      </c>
      <c r="O6457">
        <v>5</v>
      </c>
      <c r="P6457">
        <v>1</v>
      </c>
      <c r="Q6457">
        <v>7.125</v>
      </c>
      <c r="R6457">
        <v>-1</v>
      </c>
      <c r="S6457">
        <v>0</v>
      </c>
      <c r="T6457">
        <v>165.1</v>
      </c>
      <c r="U6457">
        <v>83.3</v>
      </c>
      <c r="V6457">
        <v>30.559824433258331</v>
      </c>
      <c r="W6457">
        <v>0.75340659340659299</v>
      </c>
      <c r="X6457">
        <v>2</v>
      </c>
      <c r="Y6457">
        <v>1</v>
      </c>
      <c r="Z6457">
        <v>204577</v>
      </c>
    </row>
    <row r="6458" spans="1:26">
      <c r="A6458">
        <v>607251</v>
      </c>
      <c r="B6458">
        <v>1</v>
      </c>
      <c r="C6458">
        <v>60725101</v>
      </c>
      <c r="D6458">
        <v>1</v>
      </c>
      <c r="E6458">
        <v>7</v>
      </c>
      <c r="F6458">
        <v>5</v>
      </c>
      <c r="G6458">
        <v>2</v>
      </c>
      <c r="H6458">
        <v>50</v>
      </c>
      <c r="I6458">
        <v>6</v>
      </c>
      <c r="J6458">
        <v>7</v>
      </c>
      <c r="K6458">
        <v>7</v>
      </c>
      <c r="L6458">
        <v>8</v>
      </c>
      <c r="M6458">
        <v>3</v>
      </c>
      <c r="N6458">
        <v>3</v>
      </c>
      <c r="O6458">
        <v>5</v>
      </c>
      <c r="P6458">
        <v>1</v>
      </c>
      <c r="Q6458">
        <v>1.4990000000000001</v>
      </c>
      <c r="R6458">
        <v>-1</v>
      </c>
      <c r="S6458">
        <v>4</v>
      </c>
      <c r="T6458">
        <v>159.4</v>
      </c>
      <c r="U6458">
        <v>107.8</v>
      </c>
      <c r="V6458">
        <v>42.426980726028752</v>
      </c>
      <c r="W6458">
        <v>0.82158273381294999</v>
      </c>
      <c r="X6458">
        <v>2</v>
      </c>
      <c r="Y6458">
        <v>1</v>
      </c>
      <c r="Z6458">
        <v>571501</v>
      </c>
    </row>
    <row r="6459" spans="1:26">
      <c r="A6459">
        <v>607341</v>
      </c>
      <c r="B6459">
        <v>1</v>
      </c>
      <c r="C6459">
        <v>60734101</v>
      </c>
      <c r="D6459">
        <v>3</v>
      </c>
      <c r="E6459">
        <v>7</v>
      </c>
      <c r="F6459">
        <v>5</v>
      </c>
      <c r="G6459">
        <v>1</v>
      </c>
      <c r="H6459">
        <v>35</v>
      </c>
      <c r="I6459">
        <v>2</v>
      </c>
      <c r="J6459">
        <v>1</v>
      </c>
      <c r="K6459">
        <v>1</v>
      </c>
      <c r="L6459">
        <v>17</v>
      </c>
      <c r="M6459">
        <v>1</v>
      </c>
      <c r="N6459">
        <v>1</v>
      </c>
      <c r="O6459">
        <v>5</v>
      </c>
      <c r="P6459">
        <v>2</v>
      </c>
      <c r="Q6459">
        <v>0</v>
      </c>
      <c r="R6459">
        <v>-1</v>
      </c>
      <c r="S6459">
        <v>1</v>
      </c>
      <c r="T6459">
        <v>170</v>
      </c>
      <c r="U6459">
        <v>76</v>
      </c>
      <c r="V6459">
        <v>26.297577854671282</v>
      </c>
      <c r="W6459">
        <v>0.86471754212091201</v>
      </c>
      <c r="X6459">
        <v>1</v>
      </c>
      <c r="Y6459">
        <v>3</v>
      </c>
      <c r="Z6459">
        <v>586259</v>
      </c>
    </row>
    <row r="6460" spans="1:26">
      <c r="A6460">
        <v>607341</v>
      </c>
      <c r="B6460">
        <v>2</v>
      </c>
      <c r="C6460">
        <v>60734102</v>
      </c>
      <c r="D6460">
        <v>3</v>
      </c>
      <c r="E6460">
        <v>7</v>
      </c>
      <c r="F6460">
        <v>5</v>
      </c>
      <c r="G6460">
        <v>2</v>
      </c>
      <c r="H6460">
        <v>35</v>
      </c>
      <c r="I6460">
        <v>2</v>
      </c>
      <c r="J6460">
        <v>1</v>
      </c>
      <c r="K6460">
        <v>2</v>
      </c>
      <c r="L6460">
        <v>17</v>
      </c>
      <c r="M6460">
        <v>1</v>
      </c>
      <c r="N6460">
        <v>1</v>
      </c>
      <c r="O6460">
        <v>5</v>
      </c>
      <c r="P6460">
        <v>2</v>
      </c>
      <c r="Q6460">
        <v>0</v>
      </c>
      <c r="R6460">
        <v>-1</v>
      </c>
      <c r="S6460">
        <v>5</v>
      </c>
      <c r="T6460">
        <v>162.1</v>
      </c>
      <c r="U6460">
        <v>61.1</v>
      </c>
      <c r="V6460">
        <v>23.252795948913874</v>
      </c>
      <c r="W6460">
        <v>0.74374374374374397</v>
      </c>
      <c r="X6460">
        <v>1</v>
      </c>
      <c r="Y6460">
        <v>3</v>
      </c>
      <c r="Z6460">
        <v>586259</v>
      </c>
    </row>
    <row r="6461" spans="1:26">
      <c r="A6461">
        <v>607341</v>
      </c>
      <c r="B6461">
        <v>3</v>
      </c>
      <c r="C6461">
        <v>60734103</v>
      </c>
      <c r="D6461">
        <v>3</v>
      </c>
      <c r="E6461">
        <v>7</v>
      </c>
      <c r="F6461">
        <v>5</v>
      </c>
      <c r="G6461">
        <v>1</v>
      </c>
      <c r="H6461">
        <v>2</v>
      </c>
      <c r="I6461">
        <v>-1</v>
      </c>
      <c r="J6461">
        <v>1</v>
      </c>
      <c r="K6461">
        <v>-1</v>
      </c>
      <c r="L6461">
        <v>17</v>
      </c>
      <c r="M6461">
        <v>1</v>
      </c>
      <c r="N6461">
        <v>-1</v>
      </c>
      <c r="O6461">
        <v>-1</v>
      </c>
      <c r="P6461">
        <v>-1</v>
      </c>
      <c r="Q6461">
        <v>-1</v>
      </c>
      <c r="R6461">
        <v>-1</v>
      </c>
      <c r="S6461">
        <v>-2</v>
      </c>
      <c r="T6461">
        <v>89.1</v>
      </c>
      <c r="U6461">
        <v>15.6</v>
      </c>
      <c r="V6461">
        <v>19.650300233914155</v>
      </c>
      <c r="W6461">
        <v>-1</v>
      </c>
      <c r="X6461">
        <v>-2</v>
      </c>
      <c r="Y6461">
        <v>-2</v>
      </c>
      <c r="Z6461">
        <v>586259</v>
      </c>
    </row>
    <row r="6462" spans="1:26">
      <c r="A6462">
        <v>607371</v>
      </c>
      <c r="B6462">
        <v>1</v>
      </c>
      <c r="C6462">
        <v>60737101</v>
      </c>
      <c r="D6462">
        <v>4</v>
      </c>
      <c r="E6462">
        <v>7</v>
      </c>
      <c r="F6462">
        <v>5</v>
      </c>
      <c r="G6462">
        <v>2</v>
      </c>
      <c r="H6462">
        <v>43</v>
      </c>
      <c r="I6462">
        <v>2</v>
      </c>
      <c r="J6462">
        <v>1</v>
      </c>
      <c r="K6462">
        <v>5</v>
      </c>
      <c r="L6462">
        <v>16</v>
      </c>
      <c r="M6462">
        <v>1</v>
      </c>
      <c r="N6462">
        <v>1</v>
      </c>
      <c r="O6462">
        <v>5</v>
      </c>
      <c r="P6462">
        <v>1</v>
      </c>
      <c r="Q6462">
        <v>0.17399999999999999</v>
      </c>
      <c r="R6462">
        <v>-1</v>
      </c>
      <c r="S6462">
        <v>0</v>
      </c>
      <c r="T6462">
        <v>160.1</v>
      </c>
      <c r="U6462">
        <v>102.3</v>
      </c>
      <c r="V6462">
        <v>39.911033118354744</v>
      </c>
      <c r="W6462">
        <v>-1</v>
      </c>
      <c r="X6462">
        <v>2</v>
      </c>
      <c r="Y6462">
        <v>1</v>
      </c>
      <c r="Z6462">
        <v>583531</v>
      </c>
    </row>
    <row r="6463" spans="1:26">
      <c r="A6463">
        <v>607371</v>
      </c>
      <c r="B6463">
        <v>2</v>
      </c>
      <c r="C6463">
        <v>60737102</v>
      </c>
      <c r="D6463">
        <v>4</v>
      </c>
      <c r="E6463">
        <v>7</v>
      </c>
      <c r="F6463">
        <v>5</v>
      </c>
      <c r="G6463">
        <v>1</v>
      </c>
      <c r="H6463">
        <v>49</v>
      </c>
      <c r="I6463">
        <v>2</v>
      </c>
      <c r="J6463">
        <v>1</v>
      </c>
      <c r="K6463">
        <v>7</v>
      </c>
      <c r="L6463">
        <v>16</v>
      </c>
      <c r="M6463">
        <v>1</v>
      </c>
      <c r="N6463">
        <v>1</v>
      </c>
      <c r="O6463">
        <v>5</v>
      </c>
      <c r="P6463">
        <v>1</v>
      </c>
      <c r="Q6463">
        <v>2.3079999999999998</v>
      </c>
      <c r="R6463">
        <v>-1</v>
      </c>
      <c r="S6463">
        <v>0</v>
      </c>
      <c r="T6463">
        <v>173.2</v>
      </c>
      <c r="U6463">
        <v>58.6</v>
      </c>
      <c r="V6463">
        <v>19.534479356122226</v>
      </c>
      <c r="W6463">
        <v>-1</v>
      </c>
      <c r="X6463">
        <v>1</v>
      </c>
      <c r="Y6463">
        <v>3</v>
      </c>
      <c r="Z6463">
        <v>583531</v>
      </c>
    </row>
    <row r="6464" spans="1:26">
      <c r="A6464">
        <v>607371</v>
      </c>
      <c r="B6464">
        <v>3</v>
      </c>
      <c r="C6464">
        <v>60737103</v>
      </c>
      <c r="D6464">
        <v>4</v>
      </c>
      <c r="E6464">
        <v>7</v>
      </c>
      <c r="F6464">
        <v>5</v>
      </c>
      <c r="G6464">
        <v>2</v>
      </c>
      <c r="H6464">
        <v>18</v>
      </c>
      <c r="I6464">
        <v>1</v>
      </c>
      <c r="J6464">
        <v>1</v>
      </c>
      <c r="K6464">
        <v>3</v>
      </c>
      <c r="L6464">
        <v>16</v>
      </c>
      <c r="M6464">
        <v>1</v>
      </c>
      <c r="N6464">
        <v>1</v>
      </c>
      <c r="O6464">
        <v>5</v>
      </c>
      <c r="P6464">
        <v>1</v>
      </c>
      <c r="Q6464">
        <v>8.125</v>
      </c>
      <c r="R6464">
        <v>2</v>
      </c>
      <c r="S6464">
        <v>-2</v>
      </c>
      <c r="T6464">
        <v>-1</v>
      </c>
      <c r="U6464">
        <v>-1</v>
      </c>
      <c r="V6464">
        <v>-1</v>
      </c>
      <c r="W6464">
        <v>-1</v>
      </c>
      <c r="X6464">
        <v>-2</v>
      </c>
      <c r="Y6464">
        <v>-2</v>
      </c>
      <c r="Z6464">
        <v>583531</v>
      </c>
    </row>
    <row r="6465" spans="1:26">
      <c r="A6465">
        <v>607371</v>
      </c>
      <c r="B6465">
        <v>4</v>
      </c>
      <c r="C6465">
        <v>60737104</v>
      </c>
      <c r="D6465">
        <v>4</v>
      </c>
      <c r="E6465">
        <v>7</v>
      </c>
      <c r="F6465">
        <v>5</v>
      </c>
      <c r="G6465">
        <v>1</v>
      </c>
      <c r="H6465">
        <v>15</v>
      </c>
      <c r="I6465">
        <v>-1</v>
      </c>
      <c r="J6465">
        <v>1</v>
      </c>
      <c r="K6465">
        <v>-1</v>
      </c>
      <c r="L6465">
        <v>16</v>
      </c>
      <c r="M6465">
        <v>1</v>
      </c>
      <c r="N6465">
        <v>-1</v>
      </c>
      <c r="O6465">
        <v>-1</v>
      </c>
      <c r="P6465">
        <v>-1</v>
      </c>
      <c r="Q6465">
        <v>-1</v>
      </c>
      <c r="R6465">
        <v>-1</v>
      </c>
      <c r="S6465">
        <v>-9</v>
      </c>
      <c r="T6465">
        <v>171.5</v>
      </c>
      <c r="U6465">
        <v>86.9</v>
      </c>
      <c r="V6465">
        <v>29.545512499043767</v>
      </c>
      <c r="W6465">
        <v>-1</v>
      </c>
      <c r="X6465">
        <v>1</v>
      </c>
      <c r="Y6465">
        <v>3</v>
      </c>
      <c r="Z6465">
        <v>583531</v>
      </c>
    </row>
    <row r="6466" spans="1:26">
      <c r="A6466">
        <v>608051</v>
      </c>
      <c r="B6466">
        <v>1</v>
      </c>
      <c r="C6466">
        <v>60805101</v>
      </c>
      <c r="D6466">
        <v>1</v>
      </c>
      <c r="E6466">
        <v>6</v>
      </c>
      <c r="F6466">
        <v>1</v>
      </c>
      <c r="G6466">
        <v>2</v>
      </c>
      <c r="H6466">
        <v>63</v>
      </c>
      <c r="I6466">
        <v>2</v>
      </c>
      <c r="J6466">
        <v>1</v>
      </c>
      <c r="K6466">
        <v>7</v>
      </c>
      <c r="L6466">
        <v>97</v>
      </c>
      <c r="M6466">
        <v>1</v>
      </c>
      <c r="N6466">
        <v>4</v>
      </c>
      <c r="O6466">
        <v>1</v>
      </c>
      <c r="P6466">
        <v>1</v>
      </c>
      <c r="Q6466">
        <v>12.058</v>
      </c>
      <c r="R6466">
        <v>-1</v>
      </c>
      <c r="S6466">
        <v>0</v>
      </c>
      <c r="T6466">
        <v>162</v>
      </c>
      <c r="U6466">
        <v>69.8</v>
      </c>
      <c r="V6466">
        <v>26.59655540313976</v>
      </c>
      <c r="W6466">
        <v>0.88550799381124301</v>
      </c>
      <c r="X6466">
        <v>-8</v>
      </c>
      <c r="Y6466">
        <v>1</v>
      </c>
      <c r="Z6466">
        <v>525415</v>
      </c>
    </row>
    <row r="6467" spans="1:26">
      <c r="A6467">
        <v>608151</v>
      </c>
      <c r="B6467">
        <v>1</v>
      </c>
      <c r="C6467">
        <v>60815101</v>
      </c>
      <c r="D6467">
        <v>3</v>
      </c>
      <c r="E6467">
        <v>6</v>
      </c>
      <c r="F6467">
        <v>1</v>
      </c>
      <c r="G6467">
        <v>2</v>
      </c>
      <c r="H6467">
        <v>42</v>
      </c>
      <c r="I6467">
        <v>2</v>
      </c>
      <c r="J6467">
        <v>1</v>
      </c>
      <c r="K6467">
        <v>4</v>
      </c>
      <c r="L6467">
        <v>10</v>
      </c>
      <c r="M6467">
        <v>2</v>
      </c>
      <c r="N6467">
        <v>4</v>
      </c>
      <c r="O6467">
        <v>2</v>
      </c>
      <c r="P6467">
        <v>1</v>
      </c>
      <c r="Q6467">
        <v>35.94</v>
      </c>
      <c r="R6467">
        <v>-1</v>
      </c>
      <c r="S6467">
        <v>10</v>
      </c>
      <c r="T6467">
        <v>165.9</v>
      </c>
      <c r="U6467">
        <v>68.2</v>
      </c>
      <c r="V6467">
        <v>24.779446575404183</v>
      </c>
      <c r="W6467">
        <v>0.74558303886925803</v>
      </c>
      <c r="X6467">
        <v>1</v>
      </c>
      <c r="Y6467">
        <v>1</v>
      </c>
      <c r="Z6467">
        <v>411232</v>
      </c>
    </row>
    <row r="6468" spans="1:26">
      <c r="A6468">
        <v>608151</v>
      </c>
      <c r="B6468">
        <v>2</v>
      </c>
      <c r="C6468">
        <v>60815102</v>
      </c>
      <c r="D6468">
        <v>3</v>
      </c>
      <c r="E6468">
        <v>6</v>
      </c>
      <c r="F6468">
        <v>1</v>
      </c>
      <c r="G6468">
        <v>1</v>
      </c>
      <c r="H6468">
        <v>17</v>
      </c>
      <c r="I6468">
        <v>1</v>
      </c>
      <c r="J6468">
        <v>1</v>
      </c>
      <c r="K6468">
        <v>4</v>
      </c>
      <c r="L6468">
        <v>10</v>
      </c>
      <c r="M6468">
        <v>2</v>
      </c>
      <c r="N6468">
        <v>4</v>
      </c>
      <c r="O6468">
        <v>2</v>
      </c>
      <c r="P6468">
        <v>2</v>
      </c>
      <c r="Q6468">
        <v>0.46</v>
      </c>
      <c r="R6468">
        <v>4</v>
      </c>
      <c r="S6468">
        <v>0</v>
      </c>
      <c r="T6468">
        <v>172.9</v>
      </c>
      <c r="U6468">
        <v>70.2</v>
      </c>
      <c r="V6468">
        <v>23.482651104336895</v>
      </c>
      <c r="W6468">
        <v>0.80856553147574795</v>
      </c>
      <c r="X6468">
        <v>1</v>
      </c>
      <c r="Y6468">
        <v>3</v>
      </c>
      <c r="Z6468">
        <v>411232</v>
      </c>
    </row>
    <row r="6469" spans="1:26">
      <c r="A6469">
        <v>608151</v>
      </c>
      <c r="B6469">
        <v>3</v>
      </c>
      <c r="C6469">
        <v>60815103</v>
      </c>
      <c r="D6469">
        <v>3</v>
      </c>
      <c r="E6469">
        <v>6</v>
      </c>
      <c r="F6469">
        <v>1</v>
      </c>
      <c r="G6469">
        <v>1</v>
      </c>
      <c r="H6469">
        <v>15</v>
      </c>
      <c r="I6469">
        <v>-1</v>
      </c>
      <c r="J6469">
        <v>1</v>
      </c>
      <c r="K6469">
        <v>-1</v>
      </c>
      <c r="L6469">
        <v>10</v>
      </c>
      <c r="M6469">
        <v>4</v>
      </c>
      <c r="N6469">
        <v>-1</v>
      </c>
      <c r="O6469">
        <v>-1</v>
      </c>
      <c r="P6469">
        <v>-1</v>
      </c>
      <c r="Q6469">
        <v>-1</v>
      </c>
      <c r="R6469">
        <v>-1</v>
      </c>
      <c r="S6469">
        <v>7</v>
      </c>
      <c r="T6469">
        <v>180.3</v>
      </c>
      <c r="U6469">
        <v>119.7</v>
      </c>
      <c r="V6469">
        <v>36.821603483932762</v>
      </c>
      <c r="W6469">
        <v>-1</v>
      </c>
      <c r="X6469">
        <v>2</v>
      </c>
      <c r="Y6469">
        <v>1</v>
      </c>
      <c r="Z6469">
        <v>411232</v>
      </c>
    </row>
    <row r="6470" spans="1:26">
      <c r="A6470">
        <v>608181</v>
      </c>
      <c r="B6470">
        <v>1</v>
      </c>
      <c r="C6470">
        <v>60818101</v>
      </c>
      <c r="D6470">
        <v>2</v>
      </c>
      <c r="E6470">
        <v>6</v>
      </c>
      <c r="F6470">
        <v>1</v>
      </c>
      <c r="G6470">
        <v>1</v>
      </c>
      <c r="H6470">
        <v>77</v>
      </c>
      <c r="I6470">
        <v>2</v>
      </c>
      <c r="J6470">
        <v>1</v>
      </c>
      <c r="K6470">
        <v>7</v>
      </c>
      <c r="L6470">
        <v>10</v>
      </c>
      <c r="M6470">
        <v>2</v>
      </c>
      <c r="N6470">
        <v>3</v>
      </c>
      <c r="O6470">
        <v>5</v>
      </c>
      <c r="P6470">
        <v>1</v>
      </c>
      <c r="Q6470">
        <v>24.645</v>
      </c>
      <c r="R6470">
        <v>-1</v>
      </c>
      <c r="S6470">
        <v>1</v>
      </c>
      <c r="T6470">
        <v>168.9</v>
      </c>
      <c r="U6470">
        <v>-1</v>
      </c>
      <c r="V6470">
        <v>-1</v>
      </c>
      <c r="W6470">
        <v>1.0242454230578899</v>
      </c>
      <c r="X6470">
        <v>2</v>
      </c>
      <c r="Y6470">
        <v>1</v>
      </c>
      <c r="Z6470">
        <v>225766</v>
      </c>
    </row>
    <row r="6471" spans="1:26">
      <c r="A6471">
        <v>608181</v>
      </c>
      <c r="B6471">
        <v>2</v>
      </c>
      <c r="C6471">
        <v>60818102</v>
      </c>
      <c r="D6471">
        <v>2</v>
      </c>
      <c r="E6471">
        <v>6</v>
      </c>
      <c r="F6471">
        <v>1</v>
      </c>
      <c r="G6471">
        <v>2</v>
      </c>
      <c r="H6471">
        <v>75</v>
      </c>
      <c r="I6471">
        <v>2</v>
      </c>
      <c r="J6471">
        <v>1</v>
      </c>
      <c r="K6471">
        <v>7</v>
      </c>
      <c r="L6471">
        <v>10</v>
      </c>
      <c r="M6471">
        <v>2</v>
      </c>
      <c r="N6471">
        <v>3</v>
      </c>
      <c r="O6471">
        <v>5</v>
      </c>
      <c r="P6471">
        <v>1</v>
      </c>
      <c r="Q6471">
        <v>14.116</v>
      </c>
      <c r="R6471">
        <v>-1</v>
      </c>
      <c r="S6471">
        <v>1</v>
      </c>
      <c r="T6471">
        <v>161.4</v>
      </c>
      <c r="U6471">
        <v>-1</v>
      </c>
      <c r="V6471">
        <v>-1</v>
      </c>
      <c r="W6471">
        <v>0.83252747252747294</v>
      </c>
      <c r="X6471">
        <v>2</v>
      </c>
      <c r="Y6471">
        <v>3</v>
      </c>
      <c r="Z6471">
        <v>225766</v>
      </c>
    </row>
    <row r="6472" spans="1:26">
      <c r="A6472">
        <v>608251</v>
      </c>
      <c r="B6472">
        <v>1</v>
      </c>
      <c r="C6472">
        <v>60825101</v>
      </c>
      <c r="D6472">
        <v>2</v>
      </c>
      <c r="E6472">
        <v>6</v>
      </c>
      <c r="F6472">
        <v>1</v>
      </c>
      <c r="G6472">
        <v>2</v>
      </c>
      <c r="H6472">
        <v>52</v>
      </c>
      <c r="I6472">
        <v>4</v>
      </c>
      <c r="J6472">
        <v>1</v>
      </c>
      <c r="K6472">
        <v>4</v>
      </c>
      <c r="L6472">
        <v>11</v>
      </c>
      <c r="M6472">
        <v>3</v>
      </c>
      <c r="N6472">
        <v>4</v>
      </c>
      <c r="O6472">
        <v>3</v>
      </c>
      <c r="P6472">
        <v>1</v>
      </c>
      <c r="Q6472">
        <v>3.0840000000000001</v>
      </c>
      <c r="R6472">
        <v>-1</v>
      </c>
      <c r="S6472">
        <v>0</v>
      </c>
      <c r="T6472">
        <v>148.19999999999999</v>
      </c>
      <c r="U6472">
        <v>75.599999999999994</v>
      </c>
      <c r="V6472">
        <v>34.421150977724594</v>
      </c>
      <c r="W6472">
        <v>0.77189043556353898</v>
      </c>
      <c r="X6472">
        <v>2</v>
      </c>
      <c r="Y6472">
        <v>1</v>
      </c>
      <c r="Z6472">
        <v>757479</v>
      </c>
    </row>
    <row r="6473" spans="1:26">
      <c r="A6473">
        <v>608251</v>
      </c>
      <c r="B6473">
        <v>2</v>
      </c>
      <c r="C6473">
        <v>60825102</v>
      </c>
      <c r="D6473">
        <v>2</v>
      </c>
      <c r="E6473">
        <v>6</v>
      </c>
      <c r="F6473">
        <v>1</v>
      </c>
      <c r="G6473">
        <v>2</v>
      </c>
      <c r="H6473">
        <v>20</v>
      </c>
      <c r="I6473">
        <v>1</v>
      </c>
      <c r="J6473">
        <v>1</v>
      </c>
      <c r="K6473">
        <v>5</v>
      </c>
      <c r="L6473">
        <v>11</v>
      </c>
      <c r="M6473">
        <v>2</v>
      </c>
      <c r="N6473">
        <v>1</v>
      </c>
      <c r="O6473">
        <v>5</v>
      </c>
      <c r="P6473">
        <v>1</v>
      </c>
      <c r="Q6473">
        <v>6.5190000000000001</v>
      </c>
      <c r="R6473">
        <v>4</v>
      </c>
      <c r="S6473">
        <v>1</v>
      </c>
      <c r="T6473">
        <v>145.9</v>
      </c>
      <c r="U6473">
        <v>78.900000000000006</v>
      </c>
      <c r="V6473">
        <v>37.065206106504448</v>
      </c>
      <c r="W6473">
        <v>0.65559655596555999</v>
      </c>
      <c r="X6473">
        <v>2</v>
      </c>
      <c r="Y6473">
        <v>1</v>
      </c>
      <c r="Z6473">
        <v>757479</v>
      </c>
    </row>
    <row r="6474" spans="1:26">
      <c r="A6474">
        <v>608271</v>
      </c>
      <c r="B6474">
        <v>1</v>
      </c>
      <c r="C6474">
        <v>60827101</v>
      </c>
      <c r="D6474">
        <v>2</v>
      </c>
      <c r="E6474">
        <v>6</v>
      </c>
      <c r="F6474">
        <v>1</v>
      </c>
      <c r="G6474">
        <v>1</v>
      </c>
      <c r="H6474">
        <v>49</v>
      </c>
      <c r="I6474">
        <v>2</v>
      </c>
      <c r="J6474">
        <v>1</v>
      </c>
      <c r="K6474">
        <v>1</v>
      </c>
      <c r="L6474">
        <v>19</v>
      </c>
      <c r="M6474">
        <v>2</v>
      </c>
      <c r="N6474">
        <v>1</v>
      </c>
      <c r="O6474">
        <v>5</v>
      </c>
      <c r="P6474">
        <v>1</v>
      </c>
      <c r="Q6474">
        <v>2.798</v>
      </c>
      <c r="R6474">
        <v>-1</v>
      </c>
      <c r="S6474">
        <v>1</v>
      </c>
      <c r="T6474">
        <v>181.4</v>
      </c>
      <c r="U6474">
        <v>107.4</v>
      </c>
      <c r="V6474">
        <v>32.638464278203706</v>
      </c>
      <c r="W6474">
        <v>0.94665461121157302</v>
      </c>
      <c r="X6474">
        <v>2</v>
      </c>
      <c r="Y6474">
        <v>1</v>
      </c>
      <c r="Z6474">
        <v>494274</v>
      </c>
    </row>
    <row r="6475" spans="1:26">
      <c r="A6475">
        <v>608271</v>
      </c>
      <c r="B6475">
        <v>2</v>
      </c>
      <c r="C6475">
        <v>60827102</v>
      </c>
      <c r="D6475">
        <v>2</v>
      </c>
      <c r="E6475">
        <v>6</v>
      </c>
      <c r="F6475">
        <v>1</v>
      </c>
      <c r="G6475">
        <v>2</v>
      </c>
      <c r="H6475">
        <v>54</v>
      </c>
      <c r="I6475">
        <v>2</v>
      </c>
      <c r="J6475">
        <v>1</v>
      </c>
      <c r="K6475">
        <v>3</v>
      </c>
      <c r="L6475">
        <v>19</v>
      </c>
      <c r="M6475">
        <v>4</v>
      </c>
      <c r="N6475">
        <v>1</v>
      </c>
      <c r="O6475">
        <v>5</v>
      </c>
      <c r="P6475">
        <v>1</v>
      </c>
      <c r="Q6475">
        <v>0.89964</v>
      </c>
      <c r="R6475">
        <v>-1</v>
      </c>
      <c r="S6475">
        <v>10</v>
      </c>
      <c r="T6475">
        <v>159.9</v>
      </c>
      <c r="U6475">
        <v>106.9</v>
      </c>
      <c r="V6475">
        <v>41.810058741372522</v>
      </c>
      <c r="W6475">
        <v>0.79975971165398496</v>
      </c>
      <c r="X6475">
        <v>2</v>
      </c>
      <c r="Y6475">
        <v>1</v>
      </c>
      <c r="Z6475">
        <v>494274</v>
      </c>
    </row>
    <row r="6476" spans="1:26">
      <c r="A6476">
        <v>608341</v>
      </c>
      <c r="B6476">
        <v>1</v>
      </c>
      <c r="C6476">
        <v>60834101</v>
      </c>
      <c r="D6476">
        <v>3</v>
      </c>
      <c r="E6476">
        <v>6</v>
      </c>
      <c r="F6476">
        <v>1</v>
      </c>
      <c r="G6476">
        <v>2</v>
      </c>
      <c r="H6476">
        <v>31</v>
      </c>
      <c r="I6476">
        <v>6</v>
      </c>
      <c r="J6476">
        <v>1</v>
      </c>
      <c r="K6476">
        <v>4</v>
      </c>
      <c r="L6476">
        <v>15</v>
      </c>
      <c r="M6476">
        <v>2</v>
      </c>
      <c r="N6476">
        <v>4</v>
      </c>
      <c r="O6476">
        <v>1</v>
      </c>
      <c r="P6476">
        <v>1</v>
      </c>
      <c r="Q6476">
        <v>14.029</v>
      </c>
      <c r="R6476">
        <v>-1</v>
      </c>
      <c r="S6476">
        <v>0</v>
      </c>
      <c r="T6476">
        <v>157.5</v>
      </c>
      <c r="U6476">
        <v>-1</v>
      </c>
      <c r="V6476">
        <v>-1</v>
      </c>
      <c r="W6476">
        <v>0.865690916917779</v>
      </c>
      <c r="X6476">
        <v>2</v>
      </c>
      <c r="Y6476">
        <v>1</v>
      </c>
      <c r="Z6476">
        <v>399314</v>
      </c>
    </row>
    <row r="6477" spans="1:26">
      <c r="A6477">
        <v>608341</v>
      </c>
      <c r="B6477">
        <v>2</v>
      </c>
      <c r="C6477">
        <v>60834102</v>
      </c>
      <c r="D6477">
        <v>3</v>
      </c>
      <c r="E6477">
        <v>6</v>
      </c>
      <c r="F6477">
        <v>1</v>
      </c>
      <c r="G6477">
        <v>1</v>
      </c>
      <c r="H6477">
        <v>6</v>
      </c>
      <c r="I6477">
        <v>-1</v>
      </c>
      <c r="J6477">
        <v>1</v>
      </c>
      <c r="K6477">
        <v>-1</v>
      </c>
      <c r="L6477">
        <v>15</v>
      </c>
      <c r="M6477">
        <v>1</v>
      </c>
      <c r="N6477">
        <v>-1</v>
      </c>
      <c r="O6477">
        <v>-1</v>
      </c>
      <c r="P6477">
        <v>-1</v>
      </c>
      <c r="Q6477">
        <v>-1</v>
      </c>
      <c r="R6477">
        <v>-1</v>
      </c>
      <c r="S6477">
        <v>-2</v>
      </c>
      <c r="T6477">
        <v>123.7</v>
      </c>
      <c r="U6477">
        <v>-1</v>
      </c>
      <c r="V6477">
        <v>-1</v>
      </c>
      <c r="W6477">
        <v>-1</v>
      </c>
      <c r="X6477">
        <v>-2</v>
      </c>
      <c r="Y6477">
        <v>-2</v>
      </c>
      <c r="Z6477">
        <v>399314</v>
      </c>
    </row>
    <row r="6478" spans="1:26">
      <c r="A6478">
        <v>608341</v>
      </c>
      <c r="B6478">
        <v>3</v>
      </c>
      <c r="C6478">
        <v>60834103</v>
      </c>
      <c r="D6478">
        <v>3</v>
      </c>
      <c r="E6478">
        <v>6</v>
      </c>
      <c r="F6478">
        <v>1</v>
      </c>
      <c r="G6478">
        <v>1</v>
      </c>
      <c r="H6478">
        <v>2</v>
      </c>
      <c r="I6478">
        <v>-1</v>
      </c>
      <c r="J6478">
        <v>1</v>
      </c>
      <c r="K6478">
        <v>-1</v>
      </c>
      <c r="L6478">
        <v>15</v>
      </c>
      <c r="M6478">
        <v>2</v>
      </c>
      <c r="N6478">
        <v>-1</v>
      </c>
      <c r="O6478">
        <v>-1</v>
      </c>
      <c r="P6478">
        <v>-1</v>
      </c>
      <c r="Q6478">
        <v>-1</v>
      </c>
      <c r="R6478">
        <v>-1</v>
      </c>
      <c r="S6478">
        <v>-2</v>
      </c>
      <c r="T6478">
        <v>94.8</v>
      </c>
      <c r="U6478">
        <v>-1</v>
      </c>
      <c r="V6478">
        <v>-1</v>
      </c>
      <c r="W6478">
        <v>-1</v>
      </c>
      <c r="X6478">
        <v>-2</v>
      </c>
      <c r="Y6478">
        <v>-2</v>
      </c>
      <c r="Z6478">
        <v>399314</v>
      </c>
    </row>
    <row r="6479" spans="1:26">
      <c r="A6479">
        <v>608351</v>
      </c>
      <c r="B6479">
        <v>1</v>
      </c>
      <c r="C6479">
        <v>60835101</v>
      </c>
      <c r="D6479">
        <v>1</v>
      </c>
      <c r="E6479">
        <v>6</v>
      </c>
      <c r="F6479">
        <v>1</v>
      </c>
      <c r="G6479">
        <v>2</v>
      </c>
      <c r="H6479">
        <v>78</v>
      </c>
      <c r="I6479">
        <v>5</v>
      </c>
      <c r="J6479">
        <v>1</v>
      </c>
      <c r="K6479">
        <v>7</v>
      </c>
      <c r="L6479">
        <v>5</v>
      </c>
      <c r="M6479">
        <v>2</v>
      </c>
      <c r="N6479">
        <v>1</v>
      </c>
      <c r="O6479">
        <v>5</v>
      </c>
      <c r="P6479">
        <v>2</v>
      </c>
      <c r="Q6479">
        <v>0</v>
      </c>
      <c r="R6479">
        <v>-1</v>
      </c>
      <c r="S6479">
        <v>-2</v>
      </c>
      <c r="T6479">
        <v>-1</v>
      </c>
      <c r="U6479">
        <v>-1</v>
      </c>
      <c r="V6479">
        <v>-1</v>
      </c>
      <c r="W6479">
        <v>-1</v>
      </c>
      <c r="X6479">
        <v>-2</v>
      </c>
      <c r="Y6479">
        <v>-2</v>
      </c>
      <c r="Z6479">
        <v>613172</v>
      </c>
    </row>
    <row r="6480" spans="1:26">
      <c r="A6480">
        <v>608371</v>
      </c>
      <c r="B6480">
        <v>1</v>
      </c>
      <c r="C6480">
        <v>60837101</v>
      </c>
      <c r="D6480">
        <v>2</v>
      </c>
      <c r="E6480">
        <v>6</v>
      </c>
      <c r="F6480">
        <v>1</v>
      </c>
      <c r="G6480">
        <v>1</v>
      </c>
      <c r="H6480">
        <v>81</v>
      </c>
      <c r="I6480">
        <v>2</v>
      </c>
      <c r="J6480">
        <v>1</v>
      </c>
      <c r="K6480">
        <v>7</v>
      </c>
      <c r="L6480">
        <v>7</v>
      </c>
      <c r="M6480">
        <v>4</v>
      </c>
      <c r="N6480">
        <v>1</v>
      </c>
      <c r="O6480">
        <v>5</v>
      </c>
      <c r="P6480">
        <v>2</v>
      </c>
      <c r="Q6480">
        <v>0</v>
      </c>
      <c r="R6480">
        <v>-1</v>
      </c>
      <c r="S6480">
        <v>2</v>
      </c>
      <c r="T6480">
        <v>168.4</v>
      </c>
      <c r="U6480">
        <v>81.400000000000006</v>
      </c>
      <c r="V6480">
        <v>28.703855202802959</v>
      </c>
      <c r="W6480">
        <v>-1</v>
      </c>
      <c r="X6480">
        <v>1</v>
      </c>
      <c r="Y6480">
        <v>3</v>
      </c>
      <c r="Z6480">
        <v>582471</v>
      </c>
    </row>
    <row r="6481" spans="1:26">
      <c r="A6481">
        <v>608371</v>
      </c>
      <c r="B6481">
        <v>2</v>
      </c>
      <c r="C6481">
        <v>60837102</v>
      </c>
      <c r="D6481">
        <v>2</v>
      </c>
      <c r="E6481">
        <v>6</v>
      </c>
      <c r="F6481">
        <v>1</v>
      </c>
      <c r="G6481">
        <v>2</v>
      </c>
      <c r="H6481">
        <v>81</v>
      </c>
      <c r="I6481">
        <v>2</v>
      </c>
      <c r="J6481">
        <v>1</v>
      </c>
      <c r="K6481">
        <v>7</v>
      </c>
      <c r="L6481">
        <v>7</v>
      </c>
      <c r="M6481">
        <v>4</v>
      </c>
      <c r="N6481">
        <v>1</v>
      </c>
      <c r="O6481">
        <v>5</v>
      </c>
      <c r="P6481">
        <v>2</v>
      </c>
      <c r="Q6481">
        <v>0</v>
      </c>
      <c r="R6481">
        <v>-1</v>
      </c>
      <c r="S6481">
        <v>2</v>
      </c>
      <c r="T6481">
        <v>143.5</v>
      </c>
      <c r="U6481">
        <v>42.1</v>
      </c>
      <c r="V6481">
        <v>20.44458473454819</v>
      </c>
      <c r="W6481">
        <v>-1</v>
      </c>
      <c r="X6481">
        <v>3</v>
      </c>
      <c r="Y6481">
        <v>2</v>
      </c>
      <c r="Z6481">
        <v>582471</v>
      </c>
    </row>
    <row r="6482" spans="1:26">
      <c r="A6482">
        <v>609151</v>
      </c>
      <c r="B6482">
        <v>1</v>
      </c>
      <c r="C6482">
        <v>60915101</v>
      </c>
      <c r="D6482">
        <v>1</v>
      </c>
      <c r="E6482">
        <v>9</v>
      </c>
      <c r="F6482">
        <v>22</v>
      </c>
      <c r="G6482">
        <v>2</v>
      </c>
      <c r="H6482">
        <v>87</v>
      </c>
      <c r="I6482">
        <v>5</v>
      </c>
      <c r="J6482">
        <v>1</v>
      </c>
      <c r="K6482">
        <v>7</v>
      </c>
      <c r="L6482">
        <v>96</v>
      </c>
      <c r="M6482">
        <v>3</v>
      </c>
      <c r="N6482">
        <v>2</v>
      </c>
      <c r="O6482">
        <v>5</v>
      </c>
      <c r="P6482">
        <v>2</v>
      </c>
      <c r="Q6482">
        <v>0</v>
      </c>
      <c r="R6482">
        <v>-1</v>
      </c>
      <c r="S6482">
        <v>1</v>
      </c>
      <c r="T6482">
        <v>156.4</v>
      </c>
      <c r="U6482">
        <v>57.9</v>
      </c>
      <c r="V6482">
        <v>23.670371072925999</v>
      </c>
      <c r="W6482">
        <v>-1</v>
      </c>
      <c r="X6482">
        <v>1</v>
      </c>
      <c r="Y6482">
        <v>3</v>
      </c>
      <c r="Z6482">
        <v>412205</v>
      </c>
    </row>
    <row r="6483" spans="1:26">
      <c r="A6483">
        <v>609181</v>
      </c>
      <c r="B6483">
        <v>1</v>
      </c>
      <c r="C6483">
        <v>60918101</v>
      </c>
      <c r="D6483">
        <v>2</v>
      </c>
      <c r="E6483">
        <v>9</v>
      </c>
      <c r="F6483">
        <v>22</v>
      </c>
      <c r="G6483">
        <v>1</v>
      </c>
      <c r="H6483">
        <v>88</v>
      </c>
      <c r="I6483">
        <v>2</v>
      </c>
      <c r="J6483">
        <v>1</v>
      </c>
      <c r="K6483">
        <v>7</v>
      </c>
      <c r="L6483">
        <v>6</v>
      </c>
      <c r="M6483">
        <v>4</v>
      </c>
      <c r="N6483">
        <v>1</v>
      </c>
      <c r="O6483">
        <v>5</v>
      </c>
      <c r="P6483">
        <v>1</v>
      </c>
      <c r="Q6483">
        <v>1.73</v>
      </c>
      <c r="R6483">
        <v>-1</v>
      </c>
      <c r="S6483">
        <v>2</v>
      </c>
      <c r="T6483">
        <v>159.6</v>
      </c>
      <c r="U6483">
        <v>66.5</v>
      </c>
      <c r="V6483">
        <v>26.106934001670847</v>
      </c>
      <c r="W6483">
        <v>0.84629213483146104</v>
      </c>
      <c r="X6483">
        <v>1</v>
      </c>
      <c r="Y6483">
        <v>3</v>
      </c>
      <c r="Z6483">
        <v>354535</v>
      </c>
    </row>
    <row r="6484" spans="1:26">
      <c r="A6484">
        <v>609181</v>
      </c>
      <c r="B6484">
        <v>2</v>
      </c>
      <c r="C6484">
        <v>60918102</v>
      </c>
      <c r="D6484">
        <v>2</v>
      </c>
      <c r="E6484">
        <v>9</v>
      </c>
      <c r="F6484">
        <v>22</v>
      </c>
      <c r="G6484">
        <v>2</v>
      </c>
      <c r="H6484">
        <v>85</v>
      </c>
      <c r="I6484">
        <v>2</v>
      </c>
      <c r="J6484">
        <v>1</v>
      </c>
      <c r="K6484">
        <v>7</v>
      </c>
      <c r="L6484">
        <v>6</v>
      </c>
      <c r="M6484">
        <v>3</v>
      </c>
      <c r="N6484">
        <v>1</v>
      </c>
      <c r="O6484">
        <v>5</v>
      </c>
      <c r="P6484">
        <v>1</v>
      </c>
      <c r="Q6484">
        <v>1.73</v>
      </c>
      <c r="R6484">
        <v>-1</v>
      </c>
      <c r="S6484">
        <v>2</v>
      </c>
      <c r="T6484">
        <v>154.5</v>
      </c>
      <c r="U6484">
        <v>67.5</v>
      </c>
      <c r="V6484">
        <v>28.277877274012631</v>
      </c>
      <c r="W6484">
        <v>0.76213379973764805</v>
      </c>
      <c r="X6484">
        <v>-9</v>
      </c>
      <c r="Y6484">
        <v>-9</v>
      </c>
      <c r="Z6484">
        <v>354535</v>
      </c>
    </row>
    <row r="6485" spans="1:26">
      <c r="A6485">
        <v>609201</v>
      </c>
      <c r="B6485">
        <v>1</v>
      </c>
      <c r="C6485">
        <v>60920101</v>
      </c>
      <c r="D6485">
        <v>3</v>
      </c>
      <c r="E6485">
        <v>9</v>
      </c>
      <c r="F6485">
        <v>22</v>
      </c>
      <c r="G6485">
        <v>2</v>
      </c>
      <c r="H6485">
        <v>53</v>
      </c>
      <c r="I6485">
        <v>2</v>
      </c>
      <c r="J6485">
        <v>1</v>
      </c>
      <c r="K6485">
        <v>4</v>
      </c>
      <c r="L6485">
        <v>29</v>
      </c>
      <c r="M6485">
        <v>1</v>
      </c>
      <c r="N6485">
        <v>1</v>
      </c>
      <c r="O6485">
        <v>5</v>
      </c>
      <c r="P6485">
        <v>2</v>
      </c>
      <c r="Q6485">
        <v>0</v>
      </c>
      <c r="R6485">
        <v>-1</v>
      </c>
      <c r="S6485">
        <v>2</v>
      </c>
      <c r="T6485">
        <v>169.1</v>
      </c>
      <c r="U6485">
        <v>66.099999999999994</v>
      </c>
      <c r="V6485">
        <v>23.116082953514994</v>
      </c>
      <c r="W6485">
        <v>-1</v>
      </c>
      <c r="X6485">
        <v>2</v>
      </c>
      <c r="Y6485">
        <v>1</v>
      </c>
      <c r="Z6485">
        <v>529259</v>
      </c>
    </row>
    <row r="6486" spans="1:26">
      <c r="A6486">
        <v>609201</v>
      </c>
      <c r="B6486">
        <v>2</v>
      </c>
      <c r="C6486">
        <v>60920102</v>
      </c>
      <c r="D6486">
        <v>3</v>
      </c>
      <c r="E6486">
        <v>9</v>
      </c>
      <c r="F6486">
        <v>22</v>
      </c>
      <c r="G6486">
        <v>1</v>
      </c>
      <c r="H6486">
        <v>55</v>
      </c>
      <c r="I6486">
        <v>2</v>
      </c>
      <c r="J6486">
        <v>1</v>
      </c>
      <c r="K6486">
        <v>1</v>
      </c>
      <c r="L6486">
        <v>29</v>
      </c>
      <c r="M6486">
        <v>2</v>
      </c>
      <c r="N6486">
        <v>1</v>
      </c>
      <c r="O6486">
        <v>5</v>
      </c>
      <c r="P6486">
        <v>1</v>
      </c>
      <c r="Q6486">
        <v>7.3650000000000002</v>
      </c>
      <c r="R6486">
        <v>-1</v>
      </c>
      <c r="S6486">
        <v>0</v>
      </c>
      <c r="T6486">
        <v>175.1</v>
      </c>
      <c r="U6486">
        <v>84.7</v>
      </c>
      <c r="V6486">
        <v>27.625561765961596</v>
      </c>
      <c r="W6486">
        <v>-1</v>
      </c>
      <c r="X6486">
        <v>1</v>
      </c>
      <c r="Y6486">
        <v>3</v>
      </c>
      <c r="Z6486">
        <v>529259</v>
      </c>
    </row>
    <row r="6487" spans="1:26">
      <c r="A6487">
        <v>609201</v>
      </c>
      <c r="B6487">
        <v>3</v>
      </c>
      <c r="C6487">
        <v>60920103</v>
      </c>
      <c r="D6487">
        <v>3</v>
      </c>
      <c r="E6487">
        <v>9</v>
      </c>
      <c r="F6487">
        <v>22</v>
      </c>
      <c r="G6487">
        <v>1</v>
      </c>
      <c r="H6487">
        <v>22</v>
      </c>
      <c r="I6487">
        <v>1</v>
      </c>
      <c r="J6487">
        <v>1</v>
      </c>
      <c r="K6487">
        <v>3</v>
      </c>
      <c r="L6487">
        <v>29</v>
      </c>
      <c r="M6487">
        <v>2</v>
      </c>
      <c r="N6487">
        <v>4</v>
      </c>
      <c r="O6487">
        <v>1</v>
      </c>
      <c r="P6487">
        <v>1</v>
      </c>
      <c r="Q6487">
        <v>34.5</v>
      </c>
      <c r="R6487">
        <v>3</v>
      </c>
      <c r="S6487">
        <v>2</v>
      </c>
      <c r="T6487">
        <v>173.8</v>
      </c>
      <c r="U6487">
        <v>75.099999999999994</v>
      </c>
      <c r="V6487">
        <v>24.862247917993638</v>
      </c>
      <c r="W6487">
        <v>-1</v>
      </c>
      <c r="X6487">
        <v>1</v>
      </c>
      <c r="Y6487">
        <v>3</v>
      </c>
      <c r="Z6487">
        <v>529259</v>
      </c>
    </row>
    <row r="6488" spans="1:26">
      <c r="A6488">
        <v>609271</v>
      </c>
      <c r="B6488">
        <v>1</v>
      </c>
      <c r="C6488">
        <v>60927101</v>
      </c>
      <c r="D6488">
        <v>1</v>
      </c>
      <c r="E6488">
        <v>9</v>
      </c>
      <c r="F6488">
        <v>22</v>
      </c>
      <c r="G6488">
        <v>2</v>
      </c>
      <c r="H6488">
        <v>74</v>
      </c>
      <c r="I6488">
        <v>5</v>
      </c>
      <c r="J6488">
        <v>1</v>
      </c>
      <c r="K6488">
        <v>4</v>
      </c>
      <c r="L6488">
        <v>10</v>
      </c>
      <c r="M6488">
        <v>1</v>
      </c>
      <c r="N6488">
        <v>3</v>
      </c>
      <c r="O6488">
        <v>5</v>
      </c>
      <c r="P6488">
        <v>1</v>
      </c>
      <c r="Q6488">
        <v>10.23</v>
      </c>
      <c r="R6488">
        <v>-1</v>
      </c>
      <c r="S6488">
        <v>0</v>
      </c>
      <c r="T6488">
        <v>160.5</v>
      </c>
      <c r="U6488">
        <v>67.900000000000006</v>
      </c>
      <c r="V6488">
        <v>26.358439844333812</v>
      </c>
      <c r="W6488">
        <v>0.78777830412127003</v>
      </c>
      <c r="X6488">
        <v>-8</v>
      </c>
      <c r="Y6488">
        <v>3</v>
      </c>
      <c r="Z6488">
        <v>481286</v>
      </c>
    </row>
    <row r="6489" spans="1:26">
      <c r="A6489">
        <v>609341</v>
      </c>
      <c r="B6489">
        <v>1</v>
      </c>
      <c r="C6489">
        <v>60934101</v>
      </c>
      <c r="D6489">
        <v>2</v>
      </c>
      <c r="E6489">
        <v>9</v>
      </c>
      <c r="F6489">
        <v>22</v>
      </c>
      <c r="G6489">
        <v>1</v>
      </c>
      <c r="H6489">
        <v>55</v>
      </c>
      <c r="I6489">
        <v>2</v>
      </c>
      <c r="J6489">
        <v>1</v>
      </c>
      <c r="K6489">
        <v>7</v>
      </c>
      <c r="L6489">
        <v>8</v>
      </c>
      <c r="M6489">
        <v>1</v>
      </c>
      <c r="N6489">
        <v>3</v>
      </c>
      <c r="O6489">
        <v>5</v>
      </c>
      <c r="P6489">
        <v>1</v>
      </c>
      <c r="Q6489">
        <v>34.5</v>
      </c>
      <c r="R6489">
        <v>-1</v>
      </c>
      <c r="S6489">
        <v>0</v>
      </c>
      <c r="T6489">
        <v>176.1</v>
      </c>
      <c r="U6489">
        <v>69.400000000000006</v>
      </c>
      <c r="V6489">
        <v>22.379004237499927</v>
      </c>
      <c r="W6489">
        <v>0.90559261159569004</v>
      </c>
      <c r="X6489">
        <v>1</v>
      </c>
      <c r="Y6489">
        <v>3</v>
      </c>
      <c r="Z6489">
        <v>369439</v>
      </c>
    </row>
    <row r="6490" spans="1:26">
      <c r="A6490">
        <v>609341</v>
      </c>
      <c r="B6490">
        <v>2</v>
      </c>
      <c r="C6490">
        <v>60934102</v>
      </c>
      <c r="D6490">
        <v>2</v>
      </c>
      <c r="E6490">
        <v>9</v>
      </c>
      <c r="F6490">
        <v>22</v>
      </c>
      <c r="G6490">
        <v>2</v>
      </c>
      <c r="H6490">
        <v>56</v>
      </c>
      <c r="I6490">
        <v>2</v>
      </c>
      <c r="J6490">
        <v>1</v>
      </c>
      <c r="K6490">
        <v>3</v>
      </c>
      <c r="L6490">
        <v>8</v>
      </c>
      <c r="M6490">
        <v>1</v>
      </c>
      <c r="N6490">
        <v>1</v>
      </c>
      <c r="O6490">
        <v>5</v>
      </c>
      <c r="P6490">
        <v>1</v>
      </c>
      <c r="Q6490">
        <v>3</v>
      </c>
      <c r="R6490">
        <v>-1</v>
      </c>
      <c r="S6490">
        <v>-2</v>
      </c>
      <c r="T6490">
        <v>169.8</v>
      </c>
      <c r="U6490">
        <v>76</v>
      </c>
      <c r="V6490">
        <v>26.359563874078972</v>
      </c>
      <c r="W6490">
        <v>0.81620642824807599</v>
      </c>
      <c r="X6490">
        <v>-2</v>
      </c>
      <c r="Y6490">
        <v>-2</v>
      </c>
      <c r="Z6490">
        <v>369439</v>
      </c>
    </row>
    <row r="6491" spans="1:26">
      <c r="A6491">
        <v>609351</v>
      </c>
      <c r="B6491">
        <v>1</v>
      </c>
      <c r="C6491">
        <v>60935101</v>
      </c>
      <c r="D6491">
        <v>2</v>
      </c>
      <c r="E6491">
        <v>9</v>
      </c>
      <c r="F6491">
        <v>22</v>
      </c>
      <c r="G6491">
        <v>1</v>
      </c>
      <c r="H6491">
        <v>70</v>
      </c>
      <c r="I6491">
        <v>2</v>
      </c>
      <c r="J6491">
        <v>1</v>
      </c>
      <c r="K6491">
        <v>4</v>
      </c>
      <c r="L6491">
        <v>96</v>
      </c>
      <c r="M6491">
        <v>3</v>
      </c>
      <c r="N6491">
        <v>1</v>
      </c>
      <c r="O6491">
        <v>5</v>
      </c>
      <c r="P6491">
        <v>1</v>
      </c>
      <c r="Q6491">
        <v>4.5289999999999999</v>
      </c>
      <c r="R6491">
        <v>-1</v>
      </c>
      <c r="S6491">
        <v>1</v>
      </c>
      <c r="T6491">
        <v>177.1</v>
      </c>
      <c r="U6491">
        <v>75.2</v>
      </c>
      <c r="V6491">
        <v>23.976220180771776</v>
      </c>
      <c r="W6491">
        <v>0.87796610169491496</v>
      </c>
      <c r="X6491">
        <v>1</v>
      </c>
      <c r="Y6491">
        <v>3</v>
      </c>
      <c r="Z6491">
        <v>434525</v>
      </c>
    </row>
    <row r="6492" spans="1:26">
      <c r="A6492">
        <v>609351</v>
      </c>
      <c r="B6492">
        <v>2</v>
      </c>
      <c r="C6492">
        <v>60935102</v>
      </c>
      <c r="D6492">
        <v>2</v>
      </c>
      <c r="E6492">
        <v>9</v>
      </c>
      <c r="F6492">
        <v>22</v>
      </c>
      <c r="G6492">
        <v>2</v>
      </c>
      <c r="H6492">
        <v>61</v>
      </c>
      <c r="I6492">
        <v>2</v>
      </c>
      <c r="J6492">
        <v>1</v>
      </c>
      <c r="K6492">
        <v>2</v>
      </c>
      <c r="L6492">
        <v>96</v>
      </c>
      <c r="M6492">
        <v>4</v>
      </c>
      <c r="N6492">
        <v>1</v>
      </c>
      <c r="O6492">
        <v>5</v>
      </c>
      <c r="P6492">
        <v>2</v>
      </c>
      <c r="Q6492">
        <v>0.51900000000000002</v>
      </c>
      <c r="R6492">
        <v>-1</v>
      </c>
      <c r="S6492">
        <v>6</v>
      </c>
      <c r="T6492">
        <v>164.2</v>
      </c>
      <c r="U6492">
        <v>59.7</v>
      </c>
      <c r="V6492">
        <v>22.142569962361346</v>
      </c>
      <c r="W6492">
        <v>0.81616481774960403</v>
      </c>
      <c r="X6492">
        <v>1</v>
      </c>
      <c r="Y6492">
        <v>3</v>
      </c>
      <c r="Z6492">
        <v>434525</v>
      </c>
    </row>
    <row r="6493" spans="1:26">
      <c r="A6493">
        <v>610051</v>
      </c>
      <c r="B6493">
        <v>1</v>
      </c>
      <c r="C6493">
        <v>61005101</v>
      </c>
      <c r="D6493">
        <v>4</v>
      </c>
      <c r="E6493">
        <v>8</v>
      </c>
      <c r="F6493">
        <v>18</v>
      </c>
      <c r="G6493">
        <v>2</v>
      </c>
      <c r="H6493">
        <v>43</v>
      </c>
      <c r="I6493">
        <v>2</v>
      </c>
      <c r="J6493">
        <v>1</v>
      </c>
      <c r="K6493">
        <v>3</v>
      </c>
      <c r="L6493">
        <v>15</v>
      </c>
      <c r="M6493">
        <v>2</v>
      </c>
      <c r="N6493">
        <v>1</v>
      </c>
      <c r="O6493">
        <v>5</v>
      </c>
      <c r="P6493">
        <v>1</v>
      </c>
      <c r="Q6493">
        <v>0.23</v>
      </c>
      <c r="R6493">
        <v>-1</v>
      </c>
      <c r="S6493">
        <v>1</v>
      </c>
      <c r="T6493">
        <v>160.6</v>
      </c>
      <c r="U6493">
        <v>74</v>
      </c>
      <c r="V6493">
        <v>28.690666538463333</v>
      </c>
      <c r="W6493">
        <v>0.74209803023362297</v>
      </c>
      <c r="X6493">
        <v>-8</v>
      </c>
      <c r="Y6493">
        <v>1</v>
      </c>
      <c r="Z6493">
        <v>519352</v>
      </c>
    </row>
    <row r="6494" spans="1:26">
      <c r="A6494">
        <v>610051</v>
      </c>
      <c r="B6494">
        <v>2</v>
      </c>
      <c r="C6494">
        <v>61005102</v>
      </c>
      <c r="D6494">
        <v>4</v>
      </c>
      <c r="E6494">
        <v>8</v>
      </c>
      <c r="F6494">
        <v>18</v>
      </c>
      <c r="G6494">
        <v>1</v>
      </c>
      <c r="H6494">
        <v>44</v>
      </c>
      <c r="I6494">
        <v>2</v>
      </c>
      <c r="J6494">
        <v>1</v>
      </c>
      <c r="K6494">
        <v>3</v>
      </c>
      <c r="L6494">
        <v>15</v>
      </c>
      <c r="M6494">
        <v>1</v>
      </c>
      <c r="N6494">
        <v>1</v>
      </c>
      <c r="O6494">
        <v>5</v>
      </c>
      <c r="P6494">
        <v>1</v>
      </c>
      <c r="Q6494">
        <v>9.7789999999999999</v>
      </c>
      <c r="R6494">
        <v>-1</v>
      </c>
      <c r="S6494">
        <v>0</v>
      </c>
      <c r="T6494">
        <v>180.5</v>
      </c>
      <c r="U6494">
        <v>106.8</v>
      </c>
      <c r="V6494">
        <v>32.780595606233838</v>
      </c>
      <c r="W6494">
        <v>0.96659436008676802</v>
      </c>
      <c r="X6494">
        <v>2</v>
      </c>
      <c r="Y6494">
        <v>3</v>
      </c>
      <c r="Z6494">
        <v>519352</v>
      </c>
    </row>
    <row r="6495" spans="1:26">
      <c r="A6495">
        <v>610051</v>
      </c>
      <c r="B6495">
        <v>3</v>
      </c>
      <c r="C6495">
        <v>61005103</v>
      </c>
      <c r="D6495">
        <v>4</v>
      </c>
      <c r="E6495">
        <v>8</v>
      </c>
      <c r="F6495">
        <v>18</v>
      </c>
      <c r="G6495">
        <v>2</v>
      </c>
      <c r="H6495">
        <v>13</v>
      </c>
      <c r="I6495">
        <v>-1</v>
      </c>
      <c r="J6495">
        <v>1</v>
      </c>
      <c r="K6495">
        <v>-1</v>
      </c>
      <c r="L6495">
        <v>15</v>
      </c>
      <c r="M6495">
        <v>1</v>
      </c>
      <c r="N6495">
        <v>-1</v>
      </c>
      <c r="O6495">
        <v>-1</v>
      </c>
      <c r="P6495">
        <v>-1</v>
      </c>
      <c r="Q6495">
        <v>-1</v>
      </c>
      <c r="R6495">
        <v>-1</v>
      </c>
      <c r="S6495">
        <v>1</v>
      </c>
      <c r="T6495">
        <v>164.9</v>
      </c>
      <c r="U6495">
        <v>69.599999999999994</v>
      </c>
      <c r="V6495">
        <v>25.595754046868912</v>
      </c>
      <c r="W6495">
        <v>-1</v>
      </c>
      <c r="X6495">
        <v>2</v>
      </c>
      <c r="Y6495">
        <v>1</v>
      </c>
      <c r="Z6495">
        <v>519352</v>
      </c>
    </row>
    <row r="6496" spans="1:26">
      <c r="A6496">
        <v>610051</v>
      </c>
      <c r="B6496">
        <v>4</v>
      </c>
      <c r="C6496">
        <v>61005104</v>
      </c>
      <c r="D6496">
        <v>4</v>
      </c>
      <c r="E6496">
        <v>8</v>
      </c>
      <c r="F6496">
        <v>18</v>
      </c>
      <c r="G6496">
        <v>2</v>
      </c>
      <c r="H6496">
        <v>7</v>
      </c>
      <c r="I6496">
        <v>-1</v>
      </c>
      <c r="J6496">
        <v>1</v>
      </c>
      <c r="K6496">
        <v>-1</v>
      </c>
      <c r="L6496">
        <v>15</v>
      </c>
      <c r="M6496">
        <v>1</v>
      </c>
      <c r="N6496">
        <v>-1</v>
      </c>
      <c r="O6496">
        <v>-1</v>
      </c>
      <c r="P6496">
        <v>-1</v>
      </c>
      <c r="Q6496">
        <v>-1</v>
      </c>
      <c r="R6496">
        <v>-1</v>
      </c>
      <c r="S6496">
        <v>-2</v>
      </c>
      <c r="T6496">
        <v>143.4</v>
      </c>
      <c r="U6496">
        <v>51.3</v>
      </c>
      <c r="V6496">
        <v>24.947042243658192</v>
      </c>
      <c r="W6496">
        <v>-1</v>
      </c>
      <c r="X6496">
        <v>-2</v>
      </c>
      <c r="Y6496">
        <v>-2</v>
      </c>
      <c r="Z6496">
        <v>519352</v>
      </c>
    </row>
    <row r="6497" spans="1:26">
      <c r="A6497">
        <v>610201</v>
      </c>
      <c r="B6497">
        <v>1</v>
      </c>
      <c r="C6497">
        <v>61020101</v>
      </c>
      <c r="D6497">
        <v>4</v>
      </c>
      <c r="E6497">
        <v>8</v>
      </c>
      <c r="F6497">
        <v>18</v>
      </c>
      <c r="G6497">
        <v>2</v>
      </c>
      <c r="H6497">
        <v>43</v>
      </c>
      <c r="I6497">
        <v>6</v>
      </c>
      <c r="J6497">
        <v>1</v>
      </c>
      <c r="K6497">
        <v>3</v>
      </c>
      <c r="L6497">
        <v>20</v>
      </c>
      <c r="M6497">
        <v>1</v>
      </c>
      <c r="N6497">
        <v>1</v>
      </c>
      <c r="O6497">
        <v>5</v>
      </c>
      <c r="P6497">
        <v>1</v>
      </c>
      <c r="Q6497">
        <v>1.587</v>
      </c>
      <c r="R6497">
        <v>-1</v>
      </c>
      <c r="S6497">
        <v>1</v>
      </c>
      <c r="T6497">
        <v>154.9</v>
      </c>
      <c r="U6497">
        <v>69.900000000000006</v>
      </c>
      <c r="V6497">
        <v>29.132270929286097</v>
      </c>
      <c r="W6497">
        <v>0.84611742424242398</v>
      </c>
      <c r="X6497">
        <v>2</v>
      </c>
      <c r="Y6497">
        <v>3</v>
      </c>
      <c r="Z6497">
        <v>348249</v>
      </c>
    </row>
    <row r="6498" spans="1:26">
      <c r="A6498">
        <v>610201</v>
      </c>
      <c r="B6498">
        <v>2</v>
      </c>
      <c r="C6498">
        <v>61020102</v>
      </c>
      <c r="D6498">
        <v>4</v>
      </c>
      <c r="E6498">
        <v>8</v>
      </c>
      <c r="F6498">
        <v>18</v>
      </c>
      <c r="G6498">
        <v>1</v>
      </c>
      <c r="H6498">
        <v>47</v>
      </c>
      <c r="I6498">
        <v>6</v>
      </c>
      <c r="J6498">
        <v>1</v>
      </c>
      <c r="K6498">
        <v>7</v>
      </c>
      <c r="L6498">
        <v>20</v>
      </c>
      <c r="M6498">
        <v>1</v>
      </c>
      <c r="N6498">
        <v>3</v>
      </c>
      <c r="O6498">
        <v>5</v>
      </c>
      <c r="P6498">
        <v>1</v>
      </c>
      <c r="Q6498">
        <v>14.5305</v>
      </c>
      <c r="R6498">
        <v>-1</v>
      </c>
      <c r="S6498">
        <v>0</v>
      </c>
      <c r="T6498">
        <v>168</v>
      </c>
      <c r="U6498">
        <v>69.900000000000006</v>
      </c>
      <c r="V6498">
        <v>24.766156462585041</v>
      </c>
      <c r="W6498">
        <v>0.91056910569105698</v>
      </c>
      <c r="X6498">
        <v>1</v>
      </c>
      <c r="Y6498">
        <v>3</v>
      </c>
      <c r="Z6498">
        <v>348249</v>
      </c>
    </row>
    <row r="6499" spans="1:26">
      <c r="A6499">
        <v>610201</v>
      </c>
      <c r="B6499">
        <v>3</v>
      </c>
      <c r="C6499">
        <v>61020103</v>
      </c>
      <c r="D6499">
        <v>4</v>
      </c>
      <c r="E6499">
        <v>8</v>
      </c>
      <c r="F6499">
        <v>18</v>
      </c>
      <c r="G6499">
        <v>2</v>
      </c>
      <c r="H6499">
        <v>16</v>
      </c>
      <c r="I6499">
        <v>1</v>
      </c>
      <c r="J6499">
        <v>1</v>
      </c>
      <c r="K6499">
        <v>4</v>
      </c>
      <c r="L6499">
        <v>20</v>
      </c>
      <c r="M6499">
        <v>1</v>
      </c>
      <c r="N6499">
        <v>1</v>
      </c>
      <c r="O6499">
        <v>5</v>
      </c>
      <c r="P6499">
        <v>1</v>
      </c>
      <c r="Q6499">
        <v>1.875</v>
      </c>
      <c r="R6499">
        <v>1</v>
      </c>
      <c r="S6499">
        <v>5</v>
      </c>
      <c r="T6499">
        <v>162.1</v>
      </c>
      <c r="U6499">
        <v>64.099999999999994</v>
      </c>
      <c r="V6499">
        <v>24.394504424310625</v>
      </c>
      <c r="W6499">
        <v>0.736944851146901</v>
      </c>
      <c r="X6499">
        <v>1</v>
      </c>
      <c r="Y6499">
        <v>1</v>
      </c>
      <c r="Z6499">
        <v>348249</v>
      </c>
    </row>
    <row r="6500" spans="1:26">
      <c r="A6500">
        <v>610201</v>
      </c>
      <c r="B6500">
        <v>4</v>
      </c>
      <c r="C6500">
        <v>61020104</v>
      </c>
      <c r="D6500">
        <v>4</v>
      </c>
      <c r="E6500">
        <v>8</v>
      </c>
      <c r="F6500">
        <v>18</v>
      </c>
      <c r="G6500">
        <v>2</v>
      </c>
      <c r="H6500">
        <v>4</v>
      </c>
      <c r="I6500">
        <v>-1</v>
      </c>
      <c r="J6500">
        <v>1</v>
      </c>
      <c r="K6500">
        <v>-1</v>
      </c>
      <c r="L6500">
        <v>20</v>
      </c>
      <c r="M6500">
        <v>1</v>
      </c>
      <c r="N6500">
        <v>-1</v>
      </c>
      <c r="O6500">
        <v>-1</v>
      </c>
      <c r="P6500">
        <v>-1</v>
      </c>
      <c r="Q6500">
        <v>-1</v>
      </c>
      <c r="R6500">
        <v>-1</v>
      </c>
      <c r="S6500">
        <v>-2</v>
      </c>
      <c r="T6500">
        <v>109.6</v>
      </c>
      <c r="U6500">
        <v>23.6</v>
      </c>
      <c r="V6500">
        <v>19.646757951942039</v>
      </c>
      <c r="W6500">
        <v>-1</v>
      </c>
      <c r="X6500">
        <v>-2</v>
      </c>
      <c r="Y6500">
        <v>-2</v>
      </c>
      <c r="Z6500">
        <v>348249</v>
      </c>
    </row>
    <row r="6501" spans="1:26">
      <c r="A6501">
        <v>610271</v>
      </c>
      <c r="B6501">
        <v>1</v>
      </c>
      <c r="C6501">
        <v>61027101</v>
      </c>
      <c r="D6501">
        <v>3</v>
      </c>
      <c r="E6501">
        <v>8</v>
      </c>
      <c r="F6501">
        <v>18</v>
      </c>
      <c r="G6501">
        <v>2</v>
      </c>
      <c r="H6501">
        <v>49</v>
      </c>
      <c r="I6501">
        <v>2</v>
      </c>
      <c r="J6501">
        <v>7</v>
      </c>
      <c r="K6501">
        <v>1</v>
      </c>
      <c r="L6501">
        <v>97</v>
      </c>
      <c r="M6501">
        <v>3</v>
      </c>
      <c r="N6501">
        <v>1</v>
      </c>
      <c r="O6501">
        <v>5</v>
      </c>
      <c r="P6501">
        <v>2</v>
      </c>
      <c r="Q6501">
        <v>2.9000000000000001E-2</v>
      </c>
      <c r="R6501">
        <v>-1</v>
      </c>
      <c r="S6501">
        <v>1</v>
      </c>
      <c r="T6501">
        <v>148.4</v>
      </c>
      <c r="U6501">
        <v>60.5</v>
      </c>
      <c r="V6501">
        <v>27.471828888194654</v>
      </c>
      <c r="W6501">
        <v>0.86977886977886998</v>
      </c>
      <c r="X6501">
        <v>-8</v>
      </c>
      <c r="Y6501">
        <v>1</v>
      </c>
      <c r="Z6501">
        <v>686354</v>
      </c>
    </row>
    <row r="6502" spans="1:26">
      <c r="A6502">
        <v>610271</v>
      </c>
      <c r="B6502">
        <v>2</v>
      </c>
      <c r="C6502">
        <v>61027102</v>
      </c>
      <c r="D6502">
        <v>3</v>
      </c>
      <c r="E6502">
        <v>8</v>
      </c>
      <c r="F6502">
        <v>18</v>
      </c>
      <c r="G6502">
        <v>1</v>
      </c>
      <c r="H6502">
        <v>11</v>
      </c>
      <c r="I6502">
        <v>-1</v>
      </c>
      <c r="J6502">
        <v>2</v>
      </c>
      <c r="K6502">
        <v>-1</v>
      </c>
      <c r="L6502">
        <v>97</v>
      </c>
      <c r="M6502">
        <v>3</v>
      </c>
      <c r="N6502">
        <v>-1</v>
      </c>
      <c r="O6502">
        <v>-1</v>
      </c>
      <c r="P6502">
        <v>-1</v>
      </c>
      <c r="Q6502">
        <v>-1</v>
      </c>
      <c r="R6502">
        <v>-1</v>
      </c>
      <c r="S6502">
        <v>-2</v>
      </c>
      <c r="T6502">
        <v>136.1</v>
      </c>
      <c r="U6502">
        <v>34</v>
      </c>
      <c r="V6502">
        <v>18.355349855667566</v>
      </c>
      <c r="W6502">
        <v>-1</v>
      </c>
      <c r="X6502">
        <v>1</v>
      </c>
      <c r="Y6502">
        <v>2</v>
      </c>
      <c r="Z6502">
        <v>686354</v>
      </c>
    </row>
    <row r="6503" spans="1:26">
      <c r="A6503">
        <v>610271</v>
      </c>
      <c r="B6503">
        <v>3</v>
      </c>
      <c r="C6503">
        <v>61027103</v>
      </c>
      <c r="D6503">
        <v>3</v>
      </c>
      <c r="E6503">
        <v>8</v>
      </c>
      <c r="F6503">
        <v>18</v>
      </c>
      <c r="G6503">
        <v>2</v>
      </c>
      <c r="H6503">
        <v>10</v>
      </c>
      <c r="I6503">
        <v>-1</v>
      </c>
      <c r="J6503">
        <v>2</v>
      </c>
      <c r="K6503">
        <v>-1</v>
      </c>
      <c r="L6503">
        <v>97</v>
      </c>
      <c r="M6503">
        <v>3</v>
      </c>
      <c r="N6503">
        <v>-1</v>
      </c>
      <c r="O6503">
        <v>-1</v>
      </c>
      <c r="P6503">
        <v>-1</v>
      </c>
      <c r="Q6503">
        <v>-1</v>
      </c>
      <c r="R6503">
        <v>-1</v>
      </c>
      <c r="S6503">
        <v>-2</v>
      </c>
      <c r="T6503">
        <v>136.9</v>
      </c>
      <c r="U6503">
        <v>43.2</v>
      </c>
      <c r="V6503">
        <v>23.050314247281854</v>
      </c>
      <c r="W6503">
        <v>-1</v>
      </c>
      <c r="X6503">
        <v>-8</v>
      </c>
      <c r="Y6503">
        <v>1</v>
      </c>
      <c r="Z6503">
        <v>686354</v>
      </c>
    </row>
    <row r="6504" spans="1:26">
      <c r="A6504">
        <v>610351</v>
      </c>
      <c r="B6504">
        <v>1</v>
      </c>
      <c r="C6504">
        <v>61035101</v>
      </c>
      <c r="D6504">
        <v>2</v>
      </c>
      <c r="E6504">
        <v>8</v>
      </c>
      <c r="F6504">
        <v>18</v>
      </c>
      <c r="G6504">
        <v>2</v>
      </c>
      <c r="H6504">
        <v>34</v>
      </c>
      <c r="I6504">
        <v>2</v>
      </c>
      <c r="J6504">
        <v>1</v>
      </c>
      <c r="K6504">
        <v>4</v>
      </c>
      <c r="L6504">
        <v>19</v>
      </c>
      <c r="M6504">
        <v>1</v>
      </c>
      <c r="N6504">
        <v>1</v>
      </c>
      <c r="O6504">
        <v>5</v>
      </c>
      <c r="P6504">
        <v>2</v>
      </c>
      <c r="Q6504">
        <v>0</v>
      </c>
      <c r="R6504">
        <v>-1</v>
      </c>
      <c r="S6504">
        <v>2</v>
      </c>
      <c r="T6504">
        <v>169.2</v>
      </c>
      <c r="U6504">
        <v>-1</v>
      </c>
      <c r="V6504">
        <v>-1</v>
      </c>
      <c r="W6504">
        <v>-1</v>
      </c>
      <c r="X6504">
        <v>2</v>
      </c>
      <c r="Y6504">
        <v>3</v>
      </c>
      <c r="Z6504">
        <v>497253</v>
      </c>
    </row>
    <row r="6505" spans="1:26">
      <c r="A6505">
        <v>610351</v>
      </c>
      <c r="B6505">
        <v>2</v>
      </c>
      <c r="C6505">
        <v>61035102</v>
      </c>
      <c r="D6505">
        <v>2</v>
      </c>
      <c r="E6505">
        <v>8</v>
      </c>
      <c r="F6505">
        <v>18</v>
      </c>
      <c r="G6505">
        <v>1</v>
      </c>
      <c r="H6505">
        <v>42</v>
      </c>
      <c r="I6505">
        <v>2</v>
      </c>
      <c r="J6505">
        <v>1</v>
      </c>
      <c r="K6505">
        <v>2</v>
      </c>
      <c r="L6505">
        <v>19</v>
      </c>
      <c r="M6505">
        <v>1</v>
      </c>
      <c r="N6505">
        <v>1</v>
      </c>
      <c r="O6505">
        <v>5</v>
      </c>
      <c r="P6505">
        <v>2</v>
      </c>
      <c r="Q6505">
        <v>2.9000000000000001E-2</v>
      </c>
      <c r="R6505">
        <v>-1</v>
      </c>
      <c r="S6505">
        <v>0</v>
      </c>
      <c r="T6505">
        <v>188.2</v>
      </c>
      <c r="U6505">
        <v>103.6</v>
      </c>
      <c r="V6505">
        <v>29.249639461490425</v>
      </c>
      <c r="W6505">
        <v>0.93348017621145396</v>
      </c>
      <c r="X6505">
        <v>1</v>
      </c>
      <c r="Y6505">
        <v>3</v>
      </c>
      <c r="Z6505">
        <v>497253</v>
      </c>
    </row>
    <row r="6506" spans="1:26">
      <c r="A6506">
        <v>610371</v>
      </c>
      <c r="B6506">
        <v>1</v>
      </c>
      <c r="C6506">
        <v>61037101</v>
      </c>
      <c r="D6506">
        <v>1</v>
      </c>
      <c r="E6506">
        <v>8</v>
      </c>
      <c r="F6506">
        <v>18</v>
      </c>
      <c r="G6506">
        <v>2</v>
      </c>
      <c r="H6506">
        <v>46</v>
      </c>
      <c r="I6506">
        <v>2</v>
      </c>
      <c r="J6506">
        <v>1</v>
      </c>
      <c r="K6506">
        <v>4</v>
      </c>
      <c r="L6506">
        <v>96</v>
      </c>
      <c r="M6506">
        <v>3</v>
      </c>
      <c r="N6506">
        <v>4</v>
      </c>
      <c r="O6506">
        <v>3</v>
      </c>
      <c r="P6506">
        <v>2</v>
      </c>
      <c r="Q6506">
        <v>5.8000000000000003E-2</v>
      </c>
      <c r="R6506">
        <v>-1</v>
      </c>
      <c r="S6506">
        <v>0</v>
      </c>
      <c r="T6506">
        <v>159.9</v>
      </c>
      <c r="U6506">
        <v>83.9</v>
      </c>
      <c r="V6506">
        <v>32.814442735277403</v>
      </c>
      <c r="W6506">
        <v>-1</v>
      </c>
      <c r="X6506">
        <v>2</v>
      </c>
      <c r="Y6506">
        <v>1</v>
      </c>
      <c r="Z6506">
        <v>250187</v>
      </c>
    </row>
    <row r="6507" spans="1:26">
      <c r="A6507">
        <v>611051</v>
      </c>
      <c r="B6507">
        <v>1</v>
      </c>
      <c r="C6507">
        <v>61105101</v>
      </c>
      <c r="D6507">
        <v>1</v>
      </c>
      <c r="E6507">
        <v>3</v>
      </c>
      <c r="F6507">
        <v>12</v>
      </c>
      <c r="G6507">
        <v>2</v>
      </c>
      <c r="H6507">
        <v>68</v>
      </c>
      <c r="I6507">
        <v>2</v>
      </c>
      <c r="J6507">
        <v>1</v>
      </c>
      <c r="K6507">
        <v>7</v>
      </c>
      <c r="L6507">
        <v>5</v>
      </c>
      <c r="M6507">
        <v>3</v>
      </c>
      <c r="N6507">
        <v>3</v>
      </c>
      <c r="O6507">
        <v>5</v>
      </c>
      <c r="P6507">
        <v>1</v>
      </c>
      <c r="Q6507">
        <v>12</v>
      </c>
      <c r="R6507">
        <v>-1</v>
      </c>
      <c r="S6507">
        <v>0</v>
      </c>
      <c r="T6507">
        <v>153</v>
      </c>
      <c r="U6507">
        <v>57.5</v>
      </c>
      <c r="V6507">
        <v>24.56320218719296</v>
      </c>
      <c r="W6507">
        <v>0.92190669371196798</v>
      </c>
      <c r="X6507">
        <v>1</v>
      </c>
      <c r="Y6507">
        <v>3</v>
      </c>
      <c r="Z6507">
        <v>364453</v>
      </c>
    </row>
    <row r="6508" spans="1:26">
      <c r="A6508">
        <v>611201</v>
      </c>
      <c r="B6508">
        <v>1</v>
      </c>
      <c r="C6508">
        <v>61120101</v>
      </c>
      <c r="D6508">
        <v>1</v>
      </c>
      <c r="E6508">
        <v>3</v>
      </c>
      <c r="F6508">
        <v>12</v>
      </c>
      <c r="G6508">
        <v>1</v>
      </c>
      <c r="H6508">
        <v>73</v>
      </c>
      <c r="I6508">
        <v>5</v>
      </c>
      <c r="J6508">
        <v>1</v>
      </c>
      <c r="K6508">
        <v>3</v>
      </c>
      <c r="L6508">
        <v>8</v>
      </c>
      <c r="M6508">
        <v>2</v>
      </c>
      <c r="N6508">
        <v>1</v>
      </c>
      <c r="O6508">
        <v>5</v>
      </c>
      <c r="P6508">
        <v>1</v>
      </c>
      <c r="Q6508">
        <v>28.375</v>
      </c>
      <c r="R6508">
        <v>-1</v>
      </c>
      <c r="S6508">
        <v>0</v>
      </c>
      <c r="T6508">
        <v>176.6</v>
      </c>
      <c r="U6508">
        <v>86.4</v>
      </c>
      <c r="V6508">
        <v>27.70335351659444</v>
      </c>
      <c r="W6508">
        <v>0.94839609483960896</v>
      </c>
      <c r="X6508">
        <v>1</v>
      </c>
      <c r="Y6508">
        <v>3</v>
      </c>
      <c r="Z6508">
        <v>448402</v>
      </c>
    </row>
    <row r="6509" spans="1:26">
      <c r="A6509">
        <v>611251</v>
      </c>
      <c r="B6509">
        <v>1</v>
      </c>
      <c r="C6509">
        <v>61125101</v>
      </c>
      <c r="D6509">
        <v>1</v>
      </c>
      <c r="E6509">
        <v>3</v>
      </c>
      <c r="F6509">
        <v>12</v>
      </c>
      <c r="G6509">
        <v>2</v>
      </c>
      <c r="H6509">
        <v>81</v>
      </c>
      <c r="I6509">
        <v>5</v>
      </c>
      <c r="J6509">
        <v>1</v>
      </c>
      <c r="K6509">
        <v>7</v>
      </c>
      <c r="L6509">
        <v>5</v>
      </c>
      <c r="M6509">
        <v>2</v>
      </c>
      <c r="N6509">
        <v>3</v>
      </c>
      <c r="O6509">
        <v>5</v>
      </c>
      <c r="P6509">
        <v>2</v>
      </c>
      <c r="Q6509">
        <v>5.8000000000000003E-2</v>
      </c>
      <c r="R6509">
        <v>-1</v>
      </c>
      <c r="S6509">
        <v>1</v>
      </c>
      <c r="T6509">
        <v>-1</v>
      </c>
      <c r="U6509">
        <v>86.2</v>
      </c>
      <c r="V6509">
        <v>-1</v>
      </c>
      <c r="W6509">
        <v>0.96914623837700797</v>
      </c>
      <c r="X6509">
        <v>2</v>
      </c>
      <c r="Y6509">
        <v>1</v>
      </c>
      <c r="Z6509">
        <v>521288</v>
      </c>
    </row>
    <row r="6510" spans="1:26">
      <c r="A6510">
        <v>611271</v>
      </c>
      <c r="B6510">
        <v>1</v>
      </c>
      <c r="C6510">
        <v>61127101</v>
      </c>
      <c r="D6510">
        <v>3</v>
      </c>
      <c r="E6510">
        <v>3</v>
      </c>
      <c r="F6510">
        <v>12</v>
      </c>
      <c r="G6510">
        <v>2</v>
      </c>
      <c r="H6510">
        <v>30</v>
      </c>
      <c r="I6510">
        <v>3</v>
      </c>
      <c r="J6510">
        <v>6</v>
      </c>
      <c r="K6510">
        <v>7</v>
      </c>
      <c r="L6510">
        <v>8</v>
      </c>
      <c r="M6510">
        <v>2</v>
      </c>
      <c r="N6510">
        <v>1</v>
      </c>
      <c r="O6510">
        <v>5</v>
      </c>
      <c r="P6510">
        <v>2</v>
      </c>
      <c r="Q6510">
        <v>0</v>
      </c>
      <c r="R6510">
        <v>-1</v>
      </c>
      <c r="S6510">
        <v>0</v>
      </c>
      <c r="T6510">
        <v>169.9</v>
      </c>
      <c r="U6510">
        <v>90.4</v>
      </c>
      <c r="V6510">
        <v>31.317109638637277</v>
      </c>
      <c r="W6510">
        <v>0.75757575757575801</v>
      </c>
      <c r="X6510">
        <v>2</v>
      </c>
      <c r="Y6510">
        <v>1</v>
      </c>
      <c r="Z6510">
        <v>747720</v>
      </c>
    </row>
    <row r="6511" spans="1:26">
      <c r="A6511">
        <v>611271</v>
      </c>
      <c r="B6511">
        <v>2</v>
      </c>
      <c r="C6511">
        <v>61127102</v>
      </c>
      <c r="D6511">
        <v>3</v>
      </c>
      <c r="E6511">
        <v>3</v>
      </c>
      <c r="F6511">
        <v>12</v>
      </c>
      <c r="G6511">
        <v>2</v>
      </c>
      <c r="H6511">
        <v>5</v>
      </c>
      <c r="I6511">
        <v>-1</v>
      </c>
      <c r="J6511">
        <v>6</v>
      </c>
      <c r="K6511">
        <v>-1</v>
      </c>
      <c r="L6511">
        <v>8</v>
      </c>
      <c r="M6511">
        <v>3</v>
      </c>
      <c r="N6511">
        <v>-1</v>
      </c>
      <c r="O6511">
        <v>-1</v>
      </c>
      <c r="P6511">
        <v>-1</v>
      </c>
      <c r="Q6511">
        <v>-1</v>
      </c>
      <c r="R6511">
        <v>-1</v>
      </c>
      <c r="S6511">
        <v>-2</v>
      </c>
      <c r="T6511">
        <v>114.1</v>
      </c>
      <c r="U6511">
        <v>18.899999999999999</v>
      </c>
      <c r="V6511">
        <v>14.517455896506668</v>
      </c>
      <c r="W6511">
        <v>-1</v>
      </c>
      <c r="X6511">
        <v>-2</v>
      </c>
      <c r="Y6511">
        <v>-2</v>
      </c>
      <c r="Z6511">
        <v>747720</v>
      </c>
    </row>
    <row r="6512" spans="1:26">
      <c r="A6512">
        <v>611271</v>
      </c>
      <c r="B6512">
        <v>3</v>
      </c>
      <c r="C6512">
        <v>61127103</v>
      </c>
      <c r="D6512">
        <v>3</v>
      </c>
      <c r="E6512">
        <v>3</v>
      </c>
      <c r="F6512">
        <v>12</v>
      </c>
      <c r="G6512">
        <v>1</v>
      </c>
      <c r="H6512">
        <v>4</v>
      </c>
      <c r="I6512">
        <v>-1</v>
      </c>
      <c r="J6512">
        <v>6</v>
      </c>
      <c r="K6512">
        <v>-1</v>
      </c>
      <c r="L6512">
        <v>8</v>
      </c>
      <c r="M6512">
        <v>2</v>
      </c>
      <c r="N6512">
        <v>-1</v>
      </c>
      <c r="O6512">
        <v>-1</v>
      </c>
      <c r="P6512">
        <v>-1</v>
      </c>
      <c r="Q6512">
        <v>-1</v>
      </c>
      <c r="R6512">
        <v>-1</v>
      </c>
      <c r="S6512">
        <v>-2</v>
      </c>
      <c r="T6512">
        <v>109.4</v>
      </c>
      <c r="U6512">
        <v>20.9</v>
      </c>
      <c r="V6512">
        <v>17.462710012065141</v>
      </c>
      <c r="W6512">
        <v>-1</v>
      </c>
      <c r="X6512">
        <v>-2</v>
      </c>
      <c r="Y6512">
        <v>-2</v>
      </c>
      <c r="Z6512">
        <v>747720</v>
      </c>
    </row>
    <row r="6513" spans="1:26">
      <c r="A6513">
        <v>611351</v>
      </c>
      <c r="B6513">
        <v>1</v>
      </c>
      <c r="C6513">
        <v>61135101</v>
      </c>
      <c r="D6513">
        <v>1</v>
      </c>
      <c r="E6513">
        <v>3</v>
      </c>
      <c r="F6513">
        <v>12</v>
      </c>
      <c r="G6513">
        <v>2</v>
      </c>
      <c r="H6513">
        <v>83</v>
      </c>
      <c r="I6513">
        <v>5</v>
      </c>
      <c r="J6513">
        <v>1</v>
      </c>
      <c r="K6513">
        <v>7</v>
      </c>
      <c r="L6513">
        <v>5</v>
      </c>
      <c r="M6513">
        <v>3</v>
      </c>
      <c r="N6513">
        <v>3</v>
      </c>
      <c r="O6513">
        <v>5</v>
      </c>
      <c r="P6513">
        <v>1</v>
      </c>
      <c r="Q6513">
        <v>1.1240000000000001</v>
      </c>
      <c r="R6513">
        <v>-1</v>
      </c>
      <c r="S6513">
        <v>7</v>
      </c>
      <c r="T6513">
        <v>153.6</v>
      </c>
      <c r="U6513">
        <v>66.2</v>
      </c>
      <c r="V6513">
        <v>28.059217664930557</v>
      </c>
      <c r="W6513">
        <v>0.82602409638554197</v>
      </c>
      <c r="X6513">
        <v>2</v>
      </c>
      <c r="Y6513">
        <v>3</v>
      </c>
      <c r="Z6513">
        <v>293350</v>
      </c>
    </row>
    <row r="6514" spans="1:26">
      <c r="A6514">
        <v>612051</v>
      </c>
      <c r="B6514">
        <v>1</v>
      </c>
      <c r="C6514">
        <v>61205101</v>
      </c>
      <c r="D6514">
        <v>1</v>
      </c>
      <c r="E6514">
        <v>2</v>
      </c>
      <c r="F6514">
        <v>14</v>
      </c>
      <c r="G6514">
        <v>2</v>
      </c>
      <c r="H6514">
        <v>75</v>
      </c>
      <c r="I6514">
        <v>5</v>
      </c>
      <c r="J6514">
        <v>1</v>
      </c>
      <c r="K6514">
        <v>7</v>
      </c>
      <c r="L6514">
        <v>6</v>
      </c>
      <c r="M6514">
        <v>2</v>
      </c>
      <c r="N6514">
        <v>1</v>
      </c>
      <c r="O6514">
        <v>5</v>
      </c>
      <c r="P6514">
        <v>1</v>
      </c>
      <c r="Q6514">
        <v>0.375</v>
      </c>
      <c r="R6514">
        <v>-1</v>
      </c>
      <c r="S6514">
        <v>0</v>
      </c>
      <c r="T6514">
        <v>155.5</v>
      </c>
      <c r="U6514">
        <v>52.5</v>
      </c>
      <c r="V6514">
        <v>21.711934326568173</v>
      </c>
      <c r="W6514">
        <v>0.83216783216783297</v>
      </c>
      <c r="X6514">
        <v>1</v>
      </c>
      <c r="Y6514">
        <v>3</v>
      </c>
      <c r="Z6514">
        <v>346390</v>
      </c>
    </row>
    <row r="6515" spans="1:26">
      <c r="A6515">
        <v>612181</v>
      </c>
      <c r="B6515">
        <v>1</v>
      </c>
      <c r="C6515">
        <v>61218101</v>
      </c>
      <c r="D6515">
        <v>4</v>
      </c>
      <c r="E6515">
        <v>2</v>
      </c>
      <c r="F6515">
        <v>14</v>
      </c>
      <c r="G6515">
        <v>1</v>
      </c>
      <c r="H6515">
        <v>46</v>
      </c>
      <c r="I6515">
        <v>2</v>
      </c>
      <c r="J6515">
        <v>1</v>
      </c>
      <c r="K6515">
        <v>2</v>
      </c>
      <c r="L6515">
        <v>11</v>
      </c>
      <c r="M6515">
        <v>2</v>
      </c>
      <c r="N6515">
        <v>4</v>
      </c>
      <c r="O6515">
        <v>3</v>
      </c>
      <c r="P6515">
        <v>1</v>
      </c>
      <c r="Q6515">
        <v>18.75</v>
      </c>
      <c r="R6515">
        <v>-1</v>
      </c>
      <c r="S6515">
        <v>0</v>
      </c>
      <c r="T6515">
        <v>175.6</v>
      </c>
      <c r="U6515">
        <v>86.3</v>
      </c>
      <c r="V6515">
        <v>27.987349588264898</v>
      </c>
      <c r="W6515">
        <v>-1</v>
      </c>
      <c r="X6515">
        <v>2</v>
      </c>
      <c r="Y6515">
        <v>3</v>
      </c>
      <c r="Z6515">
        <v>386238</v>
      </c>
    </row>
    <row r="6516" spans="1:26">
      <c r="A6516">
        <v>612181</v>
      </c>
      <c r="B6516">
        <v>2</v>
      </c>
      <c r="C6516">
        <v>61218102</v>
      </c>
      <c r="D6516">
        <v>4</v>
      </c>
      <c r="E6516">
        <v>2</v>
      </c>
      <c r="F6516">
        <v>14</v>
      </c>
      <c r="G6516">
        <v>2</v>
      </c>
      <c r="H6516">
        <v>43</v>
      </c>
      <c r="I6516">
        <v>2</v>
      </c>
      <c r="J6516">
        <v>1</v>
      </c>
      <c r="K6516">
        <v>2</v>
      </c>
      <c r="L6516">
        <v>11</v>
      </c>
      <c r="M6516">
        <v>2</v>
      </c>
      <c r="N6516">
        <v>4</v>
      </c>
      <c r="O6516">
        <v>3</v>
      </c>
      <c r="P6516">
        <v>2</v>
      </c>
      <c r="Q6516">
        <v>0.11600000000000001</v>
      </c>
      <c r="R6516">
        <v>-1</v>
      </c>
      <c r="S6516">
        <v>7</v>
      </c>
      <c r="T6516">
        <v>161.9</v>
      </c>
      <c r="U6516">
        <v>64.2</v>
      </c>
      <c r="V6516">
        <v>24.492963232704899</v>
      </c>
      <c r="W6516">
        <v>-1</v>
      </c>
      <c r="X6516">
        <v>2</v>
      </c>
      <c r="Y6516">
        <v>1</v>
      </c>
      <c r="Z6516">
        <v>386238</v>
      </c>
    </row>
    <row r="6517" spans="1:26">
      <c r="A6517">
        <v>612181</v>
      </c>
      <c r="B6517">
        <v>3</v>
      </c>
      <c r="C6517">
        <v>61218103</v>
      </c>
      <c r="D6517">
        <v>4</v>
      </c>
      <c r="E6517">
        <v>2</v>
      </c>
      <c r="F6517">
        <v>14</v>
      </c>
      <c r="G6517">
        <v>2</v>
      </c>
      <c r="H6517">
        <v>17</v>
      </c>
      <c r="I6517">
        <v>1</v>
      </c>
      <c r="J6517">
        <v>1</v>
      </c>
      <c r="K6517">
        <v>6</v>
      </c>
      <c r="L6517">
        <v>11</v>
      </c>
      <c r="M6517">
        <v>3</v>
      </c>
      <c r="N6517">
        <v>1</v>
      </c>
      <c r="O6517">
        <v>5</v>
      </c>
      <c r="P6517">
        <v>2</v>
      </c>
      <c r="Q6517">
        <v>0</v>
      </c>
      <c r="R6517">
        <v>0</v>
      </c>
      <c r="S6517">
        <v>0</v>
      </c>
      <c r="T6517">
        <v>172.5</v>
      </c>
      <c r="U6517">
        <v>50.3</v>
      </c>
      <c r="V6517">
        <v>16.90401176223482</v>
      </c>
      <c r="W6517">
        <v>-1</v>
      </c>
      <c r="X6517">
        <v>1</v>
      </c>
      <c r="Y6517">
        <v>3</v>
      </c>
      <c r="Z6517">
        <v>386238</v>
      </c>
    </row>
    <row r="6518" spans="1:26">
      <c r="A6518">
        <v>612181</v>
      </c>
      <c r="B6518">
        <v>4</v>
      </c>
      <c r="C6518">
        <v>61218104</v>
      </c>
      <c r="D6518">
        <v>4</v>
      </c>
      <c r="E6518">
        <v>2</v>
      </c>
      <c r="F6518">
        <v>14</v>
      </c>
      <c r="G6518">
        <v>1</v>
      </c>
      <c r="H6518">
        <v>14</v>
      </c>
      <c r="I6518">
        <v>-1</v>
      </c>
      <c r="J6518">
        <v>1</v>
      </c>
      <c r="K6518">
        <v>-1</v>
      </c>
      <c r="L6518">
        <v>11</v>
      </c>
      <c r="M6518">
        <v>1</v>
      </c>
      <c r="N6518">
        <v>-1</v>
      </c>
      <c r="O6518">
        <v>-1</v>
      </c>
      <c r="P6518">
        <v>-1</v>
      </c>
      <c r="Q6518">
        <v>-1</v>
      </c>
      <c r="R6518">
        <v>-1</v>
      </c>
      <c r="S6518">
        <v>0</v>
      </c>
      <c r="T6518">
        <v>164.9</v>
      </c>
      <c r="U6518">
        <v>56.3</v>
      </c>
      <c r="V6518">
        <v>20.704611391360917</v>
      </c>
      <c r="W6518">
        <v>-1</v>
      </c>
      <c r="X6518">
        <v>1</v>
      </c>
      <c r="Y6518">
        <v>3</v>
      </c>
      <c r="Z6518">
        <v>386238</v>
      </c>
    </row>
    <row r="6519" spans="1:26">
      <c r="A6519">
        <v>612201</v>
      </c>
      <c r="B6519">
        <v>1</v>
      </c>
      <c r="C6519">
        <v>61220101</v>
      </c>
      <c r="D6519">
        <v>1</v>
      </c>
      <c r="E6519">
        <v>2</v>
      </c>
      <c r="F6519">
        <v>14</v>
      </c>
      <c r="G6519">
        <v>2</v>
      </c>
      <c r="H6519">
        <v>29</v>
      </c>
      <c r="I6519">
        <v>2</v>
      </c>
      <c r="J6519">
        <v>1</v>
      </c>
      <c r="K6519">
        <v>1</v>
      </c>
      <c r="L6519">
        <v>19</v>
      </c>
      <c r="M6519">
        <v>2</v>
      </c>
      <c r="N6519">
        <v>1</v>
      </c>
      <c r="O6519">
        <v>5</v>
      </c>
      <c r="P6519">
        <v>1</v>
      </c>
      <c r="Q6519">
        <v>3</v>
      </c>
      <c r="R6519">
        <v>-1</v>
      </c>
      <c r="S6519">
        <v>1</v>
      </c>
      <c r="T6519">
        <v>160.9</v>
      </c>
      <c r="U6519">
        <v>67.099999999999994</v>
      </c>
      <c r="V6519">
        <v>25.918533914845835</v>
      </c>
      <c r="W6519">
        <v>0.78821274556780097</v>
      </c>
      <c r="X6519">
        <v>2</v>
      </c>
      <c r="Y6519">
        <v>1</v>
      </c>
      <c r="Z6519">
        <v>235374</v>
      </c>
    </row>
    <row r="6520" spans="1:26">
      <c r="A6520">
        <v>612271</v>
      </c>
      <c r="B6520">
        <v>1</v>
      </c>
      <c r="C6520">
        <v>61227101</v>
      </c>
      <c r="D6520">
        <v>3</v>
      </c>
      <c r="E6520">
        <v>2</v>
      </c>
      <c r="F6520">
        <v>14</v>
      </c>
      <c r="G6520">
        <v>2</v>
      </c>
      <c r="H6520">
        <v>36</v>
      </c>
      <c r="I6520">
        <v>3</v>
      </c>
      <c r="J6520">
        <v>1</v>
      </c>
      <c r="K6520">
        <v>3</v>
      </c>
      <c r="L6520">
        <v>10</v>
      </c>
      <c r="M6520">
        <v>2</v>
      </c>
      <c r="N6520">
        <v>1</v>
      </c>
      <c r="O6520">
        <v>5</v>
      </c>
      <c r="P6520">
        <v>1</v>
      </c>
      <c r="Q6520">
        <v>29.875</v>
      </c>
      <c r="R6520">
        <v>-1</v>
      </c>
      <c r="S6520">
        <v>8</v>
      </c>
      <c r="T6520">
        <v>156.6</v>
      </c>
      <c r="U6520">
        <v>92</v>
      </c>
      <c r="V6520">
        <v>37.514944812254022</v>
      </c>
      <c r="W6520">
        <v>0.76100121114251096</v>
      </c>
      <c r="X6520">
        <v>2</v>
      </c>
      <c r="Y6520">
        <v>1</v>
      </c>
      <c r="Z6520">
        <v>370608</v>
      </c>
    </row>
    <row r="6521" spans="1:26">
      <c r="A6521">
        <v>612271</v>
      </c>
      <c r="B6521">
        <v>2</v>
      </c>
      <c r="C6521">
        <v>61227102</v>
      </c>
      <c r="D6521">
        <v>3</v>
      </c>
      <c r="E6521">
        <v>2</v>
      </c>
      <c r="F6521">
        <v>14</v>
      </c>
      <c r="G6521">
        <v>1</v>
      </c>
      <c r="H6521">
        <v>8</v>
      </c>
      <c r="I6521">
        <v>-1</v>
      </c>
      <c r="J6521">
        <v>1</v>
      </c>
      <c r="K6521">
        <v>-1</v>
      </c>
      <c r="L6521">
        <v>10</v>
      </c>
      <c r="M6521">
        <v>2</v>
      </c>
      <c r="N6521">
        <v>-1</v>
      </c>
      <c r="O6521">
        <v>-1</v>
      </c>
      <c r="P6521">
        <v>-1</v>
      </c>
      <c r="Q6521">
        <v>-1</v>
      </c>
      <c r="R6521">
        <v>-1</v>
      </c>
      <c r="S6521">
        <v>-2</v>
      </c>
      <c r="T6521">
        <v>124.5</v>
      </c>
      <c r="U6521">
        <v>29.2</v>
      </c>
      <c r="V6521">
        <v>18.838405832163993</v>
      </c>
      <c r="W6521">
        <v>-1</v>
      </c>
      <c r="X6521">
        <v>-2</v>
      </c>
      <c r="Y6521">
        <v>-2</v>
      </c>
      <c r="Z6521">
        <v>370608</v>
      </c>
    </row>
    <row r="6522" spans="1:26">
      <c r="A6522">
        <v>612271</v>
      </c>
      <c r="B6522">
        <v>3</v>
      </c>
      <c r="C6522">
        <v>61227103</v>
      </c>
      <c r="D6522">
        <v>3</v>
      </c>
      <c r="E6522">
        <v>2</v>
      </c>
      <c r="F6522">
        <v>14</v>
      </c>
      <c r="G6522">
        <v>2</v>
      </c>
      <c r="H6522">
        <v>5</v>
      </c>
      <c r="I6522">
        <v>-1</v>
      </c>
      <c r="J6522">
        <v>1</v>
      </c>
      <c r="K6522">
        <v>-1</v>
      </c>
      <c r="L6522">
        <v>10</v>
      </c>
      <c r="M6522">
        <v>2</v>
      </c>
      <c r="N6522">
        <v>-1</v>
      </c>
      <c r="O6522">
        <v>-1</v>
      </c>
      <c r="P6522">
        <v>-1</v>
      </c>
      <c r="Q6522">
        <v>-1</v>
      </c>
      <c r="R6522">
        <v>-1</v>
      </c>
      <c r="S6522">
        <v>-2</v>
      </c>
      <c r="T6522">
        <v>114.5</v>
      </c>
      <c r="U6522">
        <v>22.7</v>
      </c>
      <c r="V6522">
        <v>17.314696516084741</v>
      </c>
      <c r="W6522">
        <v>-1</v>
      </c>
      <c r="X6522">
        <v>-2</v>
      </c>
      <c r="Y6522">
        <v>-2</v>
      </c>
      <c r="Z6522">
        <v>370608</v>
      </c>
    </row>
    <row r="6523" spans="1:26">
      <c r="A6523">
        <v>612341</v>
      </c>
      <c r="B6523">
        <v>1</v>
      </c>
      <c r="C6523">
        <v>61234101</v>
      </c>
      <c r="D6523">
        <v>1</v>
      </c>
      <c r="E6523">
        <v>2</v>
      </c>
      <c r="F6523">
        <v>14</v>
      </c>
      <c r="G6523">
        <v>1</v>
      </c>
      <c r="H6523">
        <v>51</v>
      </c>
      <c r="I6523">
        <v>3</v>
      </c>
      <c r="J6523">
        <v>1</v>
      </c>
      <c r="K6523">
        <v>3</v>
      </c>
      <c r="L6523">
        <v>-1</v>
      </c>
      <c r="M6523">
        <v>5</v>
      </c>
      <c r="N6523">
        <v>4</v>
      </c>
      <c r="O6523">
        <v>3</v>
      </c>
      <c r="P6523">
        <v>1</v>
      </c>
      <c r="Q6523">
        <v>28.058</v>
      </c>
      <c r="R6523">
        <v>-1</v>
      </c>
      <c r="S6523">
        <v>8</v>
      </c>
      <c r="T6523">
        <v>180.8</v>
      </c>
      <c r="U6523">
        <v>88.8</v>
      </c>
      <c r="V6523">
        <v>27.165400579528544</v>
      </c>
      <c r="W6523">
        <v>-1</v>
      </c>
      <c r="X6523">
        <v>2</v>
      </c>
      <c r="Y6523">
        <v>3</v>
      </c>
      <c r="Z6523">
        <v>601221</v>
      </c>
    </row>
    <row r="6524" spans="1:26">
      <c r="A6524">
        <v>612351</v>
      </c>
      <c r="B6524">
        <v>1</v>
      </c>
      <c r="C6524">
        <v>61235101</v>
      </c>
      <c r="D6524">
        <v>1</v>
      </c>
      <c r="E6524">
        <v>2</v>
      </c>
      <c r="F6524">
        <v>14</v>
      </c>
      <c r="G6524">
        <v>1</v>
      </c>
      <c r="H6524">
        <v>39</v>
      </c>
      <c r="I6524">
        <v>1</v>
      </c>
      <c r="J6524">
        <v>1</v>
      </c>
      <c r="K6524">
        <v>2</v>
      </c>
      <c r="L6524">
        <v>11</v>
      </c>
      <c r="M6524">
        <v>5</v>
      </c>
      <c r="N6524">
        <v>4</v>
      </c>
      <c r="O6524">
        <v>3</v>
      </c>
      <c r="P6524">
        <v>2</v>
      </c>
      <c r="Q6524">
        <v>0</v>
      </c>
      <c r="R6524">
        <v>-1</v>
      </c>
      <c r="S6524">
        <v>2</v>
      </c>
      <c r="T6524">
        <v>185.3</v>
      </c>
      <c r="U6524">
        <v>61.8</v>
      </c>
      <c r="V6524">
        <v>17.998554873312596</v>
      </c>
      <c r="W6524">
        <v>-1</v>
      </c>
      <c r="X6524">
        <v>3</v>
      </c>
      <c r="Y6524">
        <v>2</v>
      </c>
      <c r="Z6524">
        <v>397613</v>
      </c>
    </row>
    <row r="6525" spans="1:26">
      <c r="A6525">
        <v>612371</v>
      </c>
      <c r="B6525">
        <v>1</v>
      </c>
      <c r="C6525">
        <v>61237101</v>
      </c>
      <c r="D6525">
        <v>1</v>
      </c>
      <c r="E6525">
        <v>2</v>
      </c>
      <c r="F6525">
        <v>14</v>
      </c>
      <c r="G6525">
        <v>1</v>
      </c>
      <c r="H6525">
        <v>64</v>
      </c>
      <c r="I6525">
        <v>1</v>
      </c>
      <c r="J6525">
        <v>1</v>
      </c>
      <c r="K6525">
        <v>7</v>
      </c>
      <c r="L6525">
        <v>-1</v>
      </c>
      <c r="M6525">
        <v>2</v>
      </c>
      <c r="N6525">
        <v>3</v>
      </c>
      <c r="O6525">
        <v>5</v>
      </c>
      <c r="P6525">
        <v>1</v>
      </c>
      <c r="Q6525">
        <v>0.34499999999999997</v>
      </c>
      <c r="R6525">
        <v>-1</v>
      </c>
      <c r="S6525">
        <v>0</v>
      </c>
      <c r="T6525">
        <v>169.9</v>
      </c>
      <c r="U6525">
        <v>84</v>
      </c>
      <c r="V6525">
        <v>29.099969133247026</v>
      </c>
      <c r="W6525">
        <v>0.88984587488667299</v>
      </c>
      <c r="X6525">
        <v>2</v>
      </c>
      <c r="Y6525">
        <v>3</v>
      </c>
      <c r="Z6525">
        <v>607536</v>
      </c>
    </row>
    <row r="6526" spans="1:26">
      <c r="A6526">
        <v>613181</v>
      </c>
      <c r="B6526">
        <v>1</v>
      </c>
      <c r="C6526">
        <v>61318101</v>
      </c>
      <c r="D6526">
        <v>1</v>
      </c>
      <c r="E6526">
        <v>1</v>
      </c>
      <c r="F6526">
        <v>10</v>
      </c>
      <c r="G6526">
        <v>2</v>
      </c>
      <c r="H6526">
        <v>87</v>
      </c>
      <c r="I6526">
        <v>5</v>
      </c>
      <c r="J6526">
        <v>1</v>
      </c>
      <c r="K6526">
        <v>7</v>
      </c>
      <c r="L6526">
        <v>5</v>
      </c>
      <c r="M6526">
        <v>1</v>
      </c>
      <c r="N6526">
        <v>1</v>
      </c>
      <c r="O6526">
        <v>5</v>
      </c>
      <c r="P6526">
        <v>2</v>
      </c>
      <c r="Q6526">
        <v>0</v>
      </c>
      <c r="R6526">
        <v>-1</v>
      </c>
      <c r="S6526">
        <v>0</v>
      </c>
      <c r="T6526">
        <v>-1</v>
      </c>
      <c r="U6526">
        <v>-1</v>
      </c>
      <c r="V6526">
        <v>-1</v>
      </c>
      <c r="W6526">
        <v>0.75930401159980698</v>
      </c>
      <c r="X6526">
        <v>2</v>
      </c>
      <c r="Y6526">
        <v>1</v>
      </c>
      <c r="Z6526">
        <v>530275</v>
      </c>
    </row>
    <row r="6527" spans="1:26">
      <c r="A6527">
        <v>613251</v>
      </c>
      <c r="B6527">
        <v>1</v>
      </c>
      <c r="C6527">
        <v>61325101</v>
      </c>
      <c r="D6527">
        <v>2</v>
      </c>
      <c r="E6527">
        <v>1</v>
      </c>
      <c r="F6527">
        <v>10</v>
      </c>
      <c r="G6527">
        <v>1</v>
      </c>
      <c r="H6527">
        <v>86</v>
      </c>
      <c r="I6527">
        <v>2</v>
      </c>
      <c r="J6527">
        <v>1</v>
      </c>
      <c r="K6527">
        <v>2</v>
      </c>
      <c r="L6527">
        <v>8</v>
      </c>
      <c r="M6527">
        <v>1</v>
      </c>
      <c r="N6527">
        <v>1</v>
      </c>
      <c r="O6527">
        <v>5</v>
      </c>
      <c r="P6527">
        <v>1</v>
      </c>
      <c r="Q6527">
        <v>3.73</v>
      </c>
      <c r="R6527">
        <v>-1</v>
      </c>
      <c r="S6527">
        <v>0</v>
      </c>
      <c r="T6527">
        <v>161</v>
      </c>
      <c r="U6527">
        <v>70</v>
      </c>
      <c r="V6527">
        <v>27.005130974885226</v>
      </c>
      <c r="W6527">
        <v>0.97024114930733696</v>
      </c>
      <c r="X6527">
        <v>1</v>
      </c>
      <c r="Y6527">
        <v>3</v>
      </c>
      <c r="Z6527">
        <v>547219</v>
      </c>
    </row>
    <row r="6528" spans="1:26">
      <c r="A6528">
        <v>613251</v>
      </c>
      <c r="B6528">
        <v>2</v>
      </c>
      <c r="C6528">
        <v>61325102</v>
      </c>
      <c r="D6528">
        <v>2</v>
      </c>
      <c r="E6528">
        <v>1</v>
      </c>
      <c r="F6528">
        <v>10</v>
      </c>
      <c r="G6528">
        <v>2</v>
      </c>
      <c r="H6528">
        <v>79</v>
      </c>
      <c r="I6528">
        <v>2</v>
      </c>
      <c r="J6528">
        <v>1</v>
      </c>
      <c r="K6528">
        <v>6</v>
      </c>
      <c r="L6528">
        <v>8</v>
      </c>
      <c r="M6528">
        <v>1</v>
      </c>
      <c r="N6528">
        <v>1</v>
      </c>
      <c r="O6528">
        <v>5</v>
      </c>
      <c r="P6528">
        <v>1</v>
      </c>
      <c r="Q6528">
        <v>21.114999999999998</v>
      </c>
      <c r="R6528">
        <v>-1</v>
      </c>
      <c r="S6528">
        <v>0</v>
      </c>
      <c r="T6528">
        <v>151.19999999999999</v>
      </c>
      <c r="U6528">
        <v>57.7</v>
      </c>
      <c r="V6528">
        <v>25.239005067047405</v>
      </c>
      <c r="W6528">
        <v>0.79817498658078401</v>
      </c>
      <c r="X6528">
        <v>1</v>
      </c>
      <c r="Y6528">
        <v>3</v>
      </c>
      <c r="Z6528">
        <v>547219</v>
      </c>
    </row>
    <row r="6529" spans="1:26">
      <c r="A6529">
        <v>613271</v>
      </c>
      <c r="B6529">
        <v>1</v>
      </c>
      <c r="C6529">
        <v>61327101</v>
      </c>
      <c r="D6529">
        <v>5</v>
      </c>
      <c r="E6529">
        <v>1</v>
      </c>
      <c r="F6529">
        <v>10</v>
      </c>
      <c r="G6529">
        <v>1</v>
      </c>
      <c r="H6529">
        <v>51</v>
      </c>
      <c r="I6529">
        <v>2</v>
      </c>
      <c r="J6529">
        <v>1</v>
      </c>
      <c r="K6529">
        <v>3</v>
      </c>
      <c r="L6529">
        <v>22</v>
      </c>
      <c r="M6529">
        <v>1</v>
      </c>
      <c r="N6529">
        <v>1</v>
      </c>
      <c r="O6529">
        <v>5</v>
      </c>
      <c r="P6529">
        <v>1</v>
      </c>
      <c r="Q6529">
        <v>6.375</v>
      </c>
      <c r="R6529">
        <v>-1</v>
      </c>
      <c r="S6529">
        <v>0</v>
      </c>
      <c r="T6529">
        <v>181.2</v>
      </c>
      <c r="U6529">
        <v>89.5</v>
      </c>
      <c r="V6529">
        <v>27.258794692240595</v>
      </c>
      <c r="W6529">
        <v>0.88836552048987305</v>
      </c>
      <c r="X6529">
        <v>2</v>
      </c>
      <c r="Y6529">
        <v>1</v>
      </c>
      <c r="Z6529">
        <v>217379</v>
      </c>
    </row>
    <row r="6530" spans="1:26">
      <c r="A6530">
        <v>613271</v>
      </c>
      <c r="B6530">
        <v>2</v>
      </c>
      <c r="C6530">
        <v>61327102</v>
      </c>
      <c r="D6530">
        <v>5</v>
      </c>
      <c r="E6530">
        <v>1</v>
      </c>
      <c r="F6530">
        <v>10</v>
      </c>
      <c r="G6530">
        <v>2</v>
      </c>
      <c r="H6530">
        <v>37</v>
      </c>
      <c r="I6530">
        <v>2</v>
      </c>
      <c r="J6530">
        <v>1</v>
      </c>
      <c r="K6530">
        <v>3</v>
      </c>
      <c r="L6530">
        <v>22</v>
      </c>
      <c r="M6530">
        <v>1</v>
      </c>
      <c r="N6530">
        <v>1</v>
      </c>
      <c r="O6530">
        <v>5</v>
      </c>
      <c r="P6530">
        <v>1</v>
      </c>
      <c r="Q6530">
        <v>2.25</v>
      </c>
      <c r="R6530">
        <v>-1</v>
      </c>
      <c r="S6530">
        <v>0</v>
      </c>
      <c r="T6530">
        <v>162.6</v>
      </c>
      <c r="U6530">
        <v>65.400000000000006</v>
      </c>
      <c r="V6530">
        <v>24.736409725720879</v>
      </c>
      <c r="W6530">
        <v>0.82515657620041805</v>
      </c>
      <c r="X6530">
        <v>1</v>
      </c>
      <c r="Y6530">
        <v>1</v>
      </c>
      <c r="Z6530">
        <v>217379</v>
      </c>
    </row>
    <row r="6531" spans="1:26">
      <c r="A6531">
        <v>613271</v>
      </c>
      <c r="B6531">
        <v>3</v>
      </c>
      <c r="C6531">
        <v>61327103</v>
      </c>
      <c r="D6531">
        <v>5</v>
      </c>
      <c r="E6531">
        <v>1</v>
      </c>
      <c r="F6531">
        <v>10</v>
      </c>
      <c r="G6531">
        <v>1</v>
      </c>
      <c r="H6531">
        <v>16</v>
      </c>
      <c r="I6531">
        <v>1</v>
      </c>
      <c r="J6531">
        <v>1</v>
      </c>
      <c r="K6531">
        <v>7</v>
      </c>
      <c r="L6531">
        <v>22</v>
      </c>
      <c r="M6531">
        <v>2</v>
      </c>
      <c r="N6531">
        <v>1</v>
      </c>
      <c r="O6531">
        <v>5</v>
      </c>
      <c r="P6531">
        <v>1</v>
      </c>
      <c r="Q6531">
        <v>0.49</v>
      </c>
      <c r="R6531">
        <v>2</v>
      </c>
      <c r="S6531">
        <v>1</v>
      </c>
      <c r="T6531">
        <v>181</v>
      </c>
      <c r="U6531">
        <v>77</v>
      </c>
      <c r="V6531">
        <v>23.503556057507403</v>
      </c>
      <c r="W6531">
        <v>0.80721700444883804</v>
      </c>
      <c r="X6531">
        <v>2</v>
      </c>
      <c r="Y6531">
        <v>1</v>
      </c>
      <c r="Z6531">
        <v>217379</v>
      </c>
    </row>
    <row r="6532" spans="1:26">
      <c r="A6532">
        <v>613271</v>
      </c>
      <c r="B6532">
        <v>4</v>
      </c>
      <c r="C6532">
        <v>61327104</v>
      </c>
      <c r="D6532">
        <v>5</v>
      </c>
      <c r="E6532">
        <v>1</v>
      </c>
      <c r="F6532">
        <v>10</v>
      </c>
      <c r="G6532">
        <v>2</v>
      </c>
      <c r="H6532">
        <v>13</v>
      </c>
      <c r="I6532">
        <v>-1</v>
      </c>
      <c r="J6532">
        <v>1</v>
      </c>
      <c r="K6532">
        <v>-1</v>
      </c>
      <c r="L6532">
        <v>22</v>
      </c>
      <c r="M6532">
        <v>1</v>
      </c>
      <c r="N6532">
        <v>-1</v>
      </c>
      <c r="O6532">
        <v>-1</v>
      </c>
      <c r="P6532">
        <v>-1</v>
      </c>
      <c r="Q6532">
        <v>-1</v>
      </c>
      <c r="R6532">
        <v>-1</v>
      </c>
      <c r="S6532">
        <v>0</v>
      </c>
      <c r="T6532">
        <v>159.19999999999999</v>
      </c>
      <c r="U6532">
        <v>51.9</v>
      </c>
      <c r="V6532">
        <v>20.477702583268105</v>
      </c>
      <c r="W6532">
        <v>-1</v>
      </c>
      <c r="X6532">
        <v>1</v>
      </c>
      <c r="Y6532">
        <v>3</v>
      </c>
      <c r="Z6532">
        <v>217379</v>
      </c>
    </row>
    <row r="6533" spans="1:26">
      <c r="A6533">
        <v>613271</v>
      </c>
      <c r="B6533">
        <v>5</v>
      </c>
      <c r="C6533">
        <v>61327105</v>
      </c>
      <c r="D6533">
        <v>5</v>
      </c>
      <c r="E6533">
        <v>1</v>
      </c>
      <c r="F6533">
        <v>10</v>
      </c>
      <c r="G6533">
        <v>1</v>
      </c>
      <c r="H6533">
        <v>6</v>
      </c>
      <c r="I6533">
        <v>-1</v>
      </c>
      <c r="J6533">
        <v>1</v>
      </c>
      <c r="K6533">
        <v>-1</v>
      </c>
      <c r="L6533">
        <v>22</v>
      </c>
      <c r="M6533">
        <v>2</v>
      </c>
      <c r="N6533">
        <v>-1</v>
      </c>
      <c r="O6533">
        <v>-1</v>
      </c>
      <c r="P6533">
        <v>-1</v>
      </c>
      <c r="Q6533">
        <v>-1</v>
      </c>
      <c r="R6533">
        <v>-1</v>
      </c>
      <c r="S6533">
        <v>-2</v>
      </c>
      <c r="T6533">
        <v>127.6</v>
      </c>
      <c r="U6533">
        <v>25.7</v>
      </c>
      <c r="V6533">
        <v>15.784534350094829</v>
      </c>
      <c r="W6533">
        <v>-1</v>
      </c>
      <c r="X6533">
        <v>-2</v>
      </c>
      <c r="Y6533">
        <v>-2</v>
      </c>
      <c r="Z6533">
        <v>217379</v>
      </c>
    </row>
    <row r="6534" spans="1:26">
      <c r="A6534">
        <v>613351</v>
      </c>
      <c r="B6534">
        <v>1</v>
      </c>
      <c r="C6534">
        <v>61335101</v>
      </c>
      <c r="D6534">
        <v>3</v>
      </c>
      <c r="E6534">
        <v>1</v>
      </c>
      <c r="F6534">
        <v>10</v>
      </c>
      <c r="G6534">
        <v>2</v>
      </c>
      <c r="H6534">
        <v>54</v>
      </c>
      <c r="I6534">
        <v>2</v>
      </c>
      <c r="J6534">
        <v>1</v>
      </c>
      <c r="K6534">
        <v>3</v>
      </c>
      <c r="L6534">
        <v>23</v>
      </c>
      <c r="M6534">
        <v>1</v>
      </c>
      <c r="N6534">
        <v>1</v>
      </c>
      <c r="O6534">
        <v>5</v>
      </c>
      <c r="P6534">
        <v>1</v>
      </c>
      <c r="Q6534">
        <v>9.1150000000000002</v>
      </c>
      <c r="R6534">
        <v>-1</v>
      </c>
      <c r="S6534">
        <v>1</v>
      </c>
      <c r="T6534">
        <v>160.6</v>
      </c>
      <c r="U6534">
        <v>53.9</v>
      </c>
      <c r="V6534">
        <v>20.897661167880724</v>
      </c>
      <c r="W6534">
        <v>0.74217002237136498</v>
      </c>
      <c r="X6534">
        <v>1</v>
      </c>
      <c r="Y6534">
        <v>3</v>
      </c>
      <c r="Z6534">
        <v>375513</v>
      </c>
    </row>
    <row r="6535" spans="1:26">
      <c r="A6535">
        <v>613351</v>
      </c>
      <c r="B6535">
        <v>2</v>
      </c>
      <c r="C6535">
        <v>61335102</v>
      </c>
      <c r="D6535">
        <v>3</v>
      </c>
      <c r="E6535">
        <v>1</v>
      </c>
      <c r="F6535">
        <v>10</v>
      </c>
      <c r="G6535">
        <v>1</v>
      </c>
      <c r="H6535">
        <v>57</v>
      </c>
      <c r="I6535">
        <v>2</v>
      </c>
      <c r="J6535">
        <v>1</v>
      </c>
      <c r="K6535">
        <v>2</v>
      </c>
      <c r="L6535">
        <v>23</v>
      </c>
      <c r="M6535">
        <v>1</v>
      </c>
      <c r="N6535">
        <v>2</v>
      </c>
      <c r="O6535">
        <v>5</v>
      </c>
      <c r="P6535">
        <v>1</v>
      </c>
      <c r="Q6535">
        <v>44.73</v>
      </c>
      <c r="R6535">
        <v>-1</v>
      </c>
      <c r="S6535">
        <v>0</v>
      </c>
      <c r="T6535">
        <v>178.8</v>
      </c>
      <c r="U6535">
        <v>99.4</v>
      </c>
      <c r="V6535">
        <v>31.092193044357362</v>
      </c>
      <c r="W6535">
        <v>0.94743996375169903</v>
      </c>
      <c r="X6535">
        <v>2</v>
      </c>
      <c r="Y6535">
        <v>1</v>
      </c>
      <c r="Z6535">
        <v>375513</v>
      </c>
    </row>
    <row r="6536" spans="1:26">
      <c r="A6536">
        <v>613351</v>
      </c>
      <c r="B6536">
        <v>3</v>
      </c>
      <c r="C6536">
        <v>61335103</v>
      </c>
      <c r="D6536">
        <v>3</v>
      </c>
      <c r="E6536">
        <v>1</v>
      </c>
      <c r="F6536">
        <v>10</v>
      </c>
      <c r="G6536">
        <v>1</v>
      </c>
      <c r="H6536">
        <v>18</v>
      </c>
      <c r="I6536">
        <v>1</v>
      </c>
      <c r="J6536">
        <v>1</v>
      </c>
      <c r="K6536">
        <v>4</v>
      </c>
      <c r="L6536">
        <v>23</v>
      </c>
      <c r="M6536">
        <v>2</v>
      </c>
      <c r="N6536">
        <v>1</v>
      </c>
      <c r="O6536">
        <v>5</v>
      </c>
      <c r="P6536">
        <v>1</v>
      </c>
      <c r="Q6536">
        <v>25.094999999999999</v>
      </c>
      <c r="R6536">
        <v>4</v>
      </c>
      <c r="S6536">
        <v>0</v>
      </c>
      <c r="T6536">
        <v>180.6</v>
      </c>
      <c r="U6536">
        <v>83.5</v>
      </c>
      <c r="V6536">
        <v>25.600649490010532</v>
      </c>
      <c r="W6536">
        <v>0.80679100908656098</v>
      </c>
      <c r="X6536">
        <v>-8</v>
      </c>
      <c r="Y6536">
        <v>3</v>
      </c>
      <c r="Z6536">
        <v>375513</v>
      </c>
    </row>
    <row r="6537" spans="1:26">
      <c r="A6537">
        <v>613371</v>
      </c>
      <c r="B6537">
        <v>1</v>
      </c>
      <c r="C6537">
        <v>61337101</v>
      </c>
      <c r="D6537">
        <v>1</v>
      </c>
      <c r="E6537">
        <v>1</v>
      </c>
      <c r="F6537">
        <v>10</v>
      </c>
      <c r="G6537">
        <v>2</v>
      </c>
      <c r="H6537">
        <v>58</v>
      </c>
      <c r="I6537">
        <v>1</v>
      </c>
      <c r="J6537">
        <v>1</v>
      </c>
      <c r="K6537">
        <v>1</v>
      </c>
      <c r="L6537">
        <v>12</v>
      </c>
      <c r="M6537">
        <v>1</v>
      </c>
      <c r="N6537">
        <v>1</v>
      </c>
      <c r="O6537">
        <v>5</v>
      </c>
      <c r="P6537">
        <v>1</v>
      </c>
      <c r="Q6537">
        <v>8.9329999999999998</v>
      </c>
      <c r="R6537">
        <v>-1</v>
      </c>
      <c r="S6537">
        <v>0</v>
      </c>
      <c r="T6537">
        <v>155.80000000000001</v>
      </c>
      <c r="U6537">
        <v>56.8</v>
      </c>
      <c r="V6537">
        <v>23.399869158478083</v>
      </c>
      <c r="W6537">
        <v>0.72994519182859996</v>
      </c>
      <c r="X6537">
        <v>1</v>
      </c>
      <c r="Y6537">
        <v>3</v>
      </c>
      <c r="Z6537">
        <v>507339</v>
      </c>
    </row>
    <row r="6538" spans="1:26">
      <c r="A6538">
        <v>614051</v>
      </c>
      <c r="B6538">
        <v>1</v>
      </c>
      <c r="C6538">
        <v>61405101</v>
      </c>
      <c r="D6538">
        <v>3</v>
      </c>
      <c r="E6538">
        <v>5</v>
      </c>
      <c r="F6538">
        <v>27</v>
      </c>
      <c r="G6538">
        <v>1</v>
      </c>
      <c r="H6538">
        <v>51</v>
      </c>
      <c r="I6538">
        <v>2</v>
      </c>
      <c r="J6538">
        <v>1</v>
      </c>
      <c r="K6538">
        <v>4</v>
      </c>
      <c r="L6538">
        <v>21</v>
      </c>
      <c r="M6538">
        <v>4</v>
      </c>
      <c r="N6538">
        <v>3</v>
      </c>
      <c r="O6538">
        <v>5</v>
      </c>
      <c r="P6538">
        <v>1</v>
      </c>
      <c r="Q6538">
        <v>51.75</v>
      </c>
      <c r="R6538">
        <v>-1</v>
      </c>
      <c r="S6538">
        <v>12</v>
      </c>
      <c r="T6538">
        <v>185</v>
      </c>
      <c r="U6538">
        <v>79.5</v>
      </c>
      <c r="V6538">
        <v>23.228634039444849</v>
      </c>
      <c r="W6538">
        <v>0.89603024574669199</v>
      </c>
      <c r="X6538">
        <v>1</v>
      </c>
      <c r="Y6538">
        <v>3</v>
      </c>
      <c r="Z6538">
        <v>362332</v>
      </c>
    </row>
    <row r="6539" spans="1:26">
      <c r="A6539">
        <v>614051</v>
      </c>
      <c r="B6539">
        <v>2</v>
      </c>
      <c r="C6539">
        <v>61405102</v>
      </c>
      <c r="D6539">
        <v>3</v>
      </c>
      <c r="E6539">
        <v>5</v>
      </c>
      <c r="F6539">
        <v>27</v>
      </c>
      <c r="G6539">
        <v>2</v>
      </c>
      <c r="H6539">
        <v>49</v>
      </c>
      <c r="I6539">
        <v>2</v>
      </c>
      <c r="J6539">
        <v>1</v>
      </c>
      <c r="K6539">
        <v>2</v>
      </c>
      <c r="L6539">
        <v>21</v>
      </c>
      <c r="M6539">
        <v>2</v>
      </c>
      <c r="N6539">
        <v>3</v>
      </c>
      <c r="O6539">
        <v>5</v>
      </c>
      <c r="P6539">
        <v>1</v>
      </c>
      <c r="Q6539">
        <v>28.75</v>
      </c>
      <c r="R6539">
        <v>-1</v>
      </c>
      <c r="S6539">
        <v>0</v>
      </c>
      <c r="T6539">
        <v>160</v>
      </c>
      <c r="U6539">
        <v>63.6</v>
      </c>
      <c r="V6539">
        <v>24.843749999999996</v>
      </c>
      <c r="W6539">
        <v>0.75619047619047597</v>
      </c>
      <c r="X6539">
        <v>2</v>
      </c>
      <c r="Y6539">
        <v>3</v>
      </c>
      <c r="Z6539">
        <v>362332</v>
      </c>
    </row>
    <row r="6540" spans="1:26">
      <c r="A6540">
        <v>614051</v>
      </c>
      <c r="B6540">
        <v>3</v>
      </c>
      <c r="C6540">
        <v>61405103</v>
      </c>
      <c r="D6540">
        <v>3</v>
      </c>
      <c r="E6540">
        <v>5</v>
      </c>
      <c r="F6540">
        <v>27</v>
      </c>
      <c r="G6540">
        <v>1</v>
      </c>
      <c r="H6540">
        <v>16</v>
      </c>
      <c r="I6540">
        <v>1</v>
      </c>
      <c r="J6540">
        <v>1</v>
      </c>
      <c r="K6540">
        <v>4</v>
      </c>
      <c r="L6540">
        <v>21</v>
      </c>
      <c r="M6540">
        <v>2</v>
      </c>
      <c r="N6540">
        <v>4</v>
      </c>
      <c r="O6540">
        <v>2</v>
      </c>
      <c r="P6540">
        <v>1</v>
      </c>
      <c r="Q6540">
        <v>111.087</v>
      </c>
      <c r="R6540">
        <v>0</v>
      </c>
      <c r="S6540">
        <v>2</v>
      </c>
      <c r="T6540">
        <v>168</v>
      </c>
      <c r="U6540">
        <v>-1</v>
      </c>
      <c r="V6540">
        <v>-1</v>
      </c>
      <c r="W6540">
        <v>0.79003181336161199</v>
      </c>
      <c r="X6540">
        <v>1</v>
      </c>
      <c r="Y6540">
        <v>3</v>
      </c>
      <c r="Z6540">
        <v>362332</v>
      </c>
    </row>
    <row r="6541" spans="1:26">
      <c r="A6541">
        <v>614151</v>
      </c>
      <c r="B6541">
        <v>1</v>
      </c>
      <c r="C6541">
        <v>61415101</v>
      </c>
      <c r="D6541">
        <v>4</v>
      </c>
      <c r="E6541">
        <v>5</v>
      </c>
      <c r="F6541">
        <v>27</v>
      </c>
      <c r="G6541">
        <v>1</v>
      </c>
      <c r="H6541">
        <v>50</v>
      </c>
      <c r="I6541">
        <v>2</v>
      </c>
      <c r="J6541">
        <v>1</v>
      </c>
      <c r="K6541">
        <v>1</v>
      </c>
      <c r="L6541">
        <v>19</v>
      </c>
      <c r="M6541">
        <v>1</v>
      </c>
      <c r="N6541">
        <v>1</v>
      </c>
      <c r="O6541">
        <v>5</v>
      </c>
      <c r="P6541">
        <v>1</v>
      </c>
      <c r="Q6541">
        <v>14.489000000000001</v>
      </c>
      <c r="R6541">
        <v>-1</v>
      </c>
      <c r="S6541">
        <v>2</v>
      </c>
      <c r="T6541">
        <v>172.5</v>
      </c>
      <c r="U6541">
        <v>84.5</v>
      </c>
      <c r="V6541">
        <v>28.397395505145973</v>
      </c>
      <c r="W6541">
        <v>0.88950789229340799</v>
      </c>
      <c r="X6541">
        <v>2</v>
      </c>
      <c r="Y6541">
        <v>1</v>
      </c>
      <c r="Z6541">
        <v>290397</v>
      </c>
    </row>
    <row r="6542" spans="1:26">
      <c r="A6542">
        <v>614151</v>
      </c>
      <c r="B6542">
        <v>2</v>
      </c>
      <c r="C6542">
        <v>61415102</v>
      </c>
      <c r="D6542">
        <v>4</v>
      </c>
      <c r="E6542">
        <v>5</v>
      </c>
      <c r="F6542">
        <v>27</v>
      </c>
      <c r="G6542">
        <v>2</v>
      </c>
      <c r="H6542">
        <v>46</v>
      </c>
      <c r="I6542">
        <v>2</v>
      </c>
      <c r="J6542">
        <v>1</v>
      </c>
      <c r="K6542">
        <v>1</v>
      </c>
      <c r="L6542">
        <v>19</v>
      </c>
      <c r="M6542">
        <v>1</v>
      </c>
      <c r="N6542">
        <v>1</v>
      </c>
      <c r="O6542">
        <v>5</v>
      </c>
      <c r="P6542">
        <v>1</v>
      </c>
      <c r="Q6542">
        <v>7.0289999999999999</v>
      </c>
      <c r="R6542">
        <v>-1</v>
      </c>
      <c r="S6542">
        <v>0</v>
      </c>
      <c r="T6542">
        <v>170.1</v>
      </c>
      <c r="U6542">
        <v>65.900000000000006</v>
      </c>
      <c r="V6542">
        <v>22.775965032154208</v>
      </c>
      <c r="W6542">
        <v>0.65627950897072795</v>
      </c>
      <c r="X6542">
        <v>1</v>
      </c>
      <c r="Y6542">
        <v>3</v>
      </c>
      <c r="Z6542">
        <v>290397</v>
      </c>
    </row>
    <row r="6543" spans="1:26">
      <c r="A6543">
        <v>614151</v>
      </c>
      <c r="B6543">
        <v>3</v>
      </c>
      <c r="C6543">
        <v>61415103</v>
      </c>
      <c r="D6543">
        <v>4</v>
      </c>
      <c r="E6543">
        <v>5</v>
      </c>
      <c r="F6543">
        <v>27</v>
      </c>
      <c r="G6543">
        <v>1</v>
      </c>
      <c r="H6543">
        <v>13</v>
      </c>
      <c r="I6543">
        <v>-1</v>
      </c>
      <c r="J6543">
        <v>1</v>
      </c>
      <c r="K6543">
        <v>-1</v>
      </c>
      <c r="L6543">
        <v>19</v>
      </c>
      <c r="M6543">
        <v>1</v>
      </c>
      <c r="N6543">
        <v>-1</v>
      </c>
      <c r="O6543">
        <v>-1</v>
      </c>
      <c r="P6543">
        <v>-1</v>
      </c>
      <c r="Q6543">
        <v>-1</v>
      </c>
      <c r="R6543">
        <v>-1</v>
      </c>
      <c r="S6543">
        <v>0</v>
      </c>
      <c r="T6543">
        <v>153.5</v>
      </c>
      <c r="U6543">
        <v>43.2</v>
      </c>
      <c r="V6543">
        <v>18.334412036201979</v>
      </c>
      <c r="W6543">
        <v>-1</v>
      </c>
      <c r="X6543">
        <v>1</v>
      </c>
      <c r="Y6543">
        <v>3</v>
      </c>
      <c r="Z6543">
        <v>290397</v>
      </c>
    </row>
    <row r="6544" spans="1:26">
      <c r="A6544">
        <v>614151</v>
      </c>
      <c r="B6544">
        <v>4</v>
      </c>
      <c r="C6544">
        <v>61415104</v>
      </c>
      <c r="D6544">
        <v>4</v>
      </c>
      <c r="E6544">
        <v>5</v>
      </c>
      <c r="F6544">
        <v>27</v>
      </c>
      <c r="G6544">
        <v>2</v>
      </c>
      <c r="H6544">
        <v>11</v>
      </c>
      <c r="I6544">
        <v>-1</v>
      </c>
      <c r="J6544">
        <v>1</v>
      </c>
      <c r="K6544">
        <v>-1</v>
      </c>
      <c r="L6544">
        <v>19</v>
      </c>
      <c r="M6544">
        <v>1</v>
      </c>
      <c r="N6544">
        <v>-1</v>
      </c>
      <c r="O6544">
        <v>-1</v>
      </c>
      <c r="P6544">
        <v>-1</v>
      </c>
      <c r="Q6544">
        <v>-1</v>
      </c>
      <c r="R6544">
        <v>-1</v>
      </c>
      <c r="S6544">
        <v>-2</v>
      </c>
      <c r="T6544">
        <v>156.4</v>
      </c>
      <c r="U6544">
        <v>51.1</v>
      </c>
      <c r="V6544">
        <v>20.890431119628992</v>
      </c>
      <c r="W6544">
        <v>-1</v>
      </c>
      <c r="X6544">
        <v>1</v>
      </c>
      <c r="Y6544">
        <v>3</v>
      </c>
      <c r="Z6544">
        <v>290397</v>
      </c>
    </row>
    <row r="6545" spans="1:26">
      <c r="A6545">
        <v>614181</v>
      </c>
      <c r="B6545">
        <v>1</v>
      </c>
      <c r="C6545">
        <v>61418101</v>
      </c>
      <c r="D6545">
        <v>2</v>
      </c>
      <c r="E6545">
        <v>5</v>
      </c>
      <c r="F6545">
        <v>27</v>
      </c>
      <c r="G6545">
        <v>2</v>
      </c>
      <c r="H6545">
        <v>79</v>
      </c>
      <c r="I6545">
        <v>5</v>
      </c>
      <c r="J6545">
        <v>1</v>
      </c>
      <c r="K6545">
        <v>7</v>
      </c>
      <c r="L6545">
        <v>-1</v>
      </c>
      <c r="M6545">
        <v>3</v>
      </c>
      <c r="N6545">
        <v>1</v>
      </c>
      <c r="O6545">
        <v>5</v>
      </c>
      <c r="P6545">
        <v>2</v>
      </c>
      <c r="Q6545">
        <v>5.8000000000000003E-2</v>
      </c>
      <c r="R6545">
        <v>-1</v>
      </c>
      <c r="S6545">
        <v>1</v>
      </c>
      <c r="T6545">
        <v>156.1</v>
      </c>
      <c r="U6545">
        <v>70.8</v>
      </c>
      <c r="V6545">
        <v>29.055439666666803</v>
      </c>
      <c r="W6545">
        <v>-1</v>
      </c>
      <c r="X6545">
        <v>1</v>
      </c>
      <c r="Y6545">
        <v>3</v>
      </c>
      <c r="Z6545">
        <v>393297</v>
      </c>
    </row>
    <row r="6546" spans="1:26">
      <c r="A6546">
        <v>614181</v>
      </c>
      <c r="B6546">
        <v>2</v>
      </c>
      <c r="C6546">
        <v>61418102</v>
      </c>
      <c r="D6546">
        <v>2</v>
      </c>
      <c r="E6546">
        <v>5</v>
      </c>
      <c r="F6546">
        <v>27</v>
      </c>
      <c r="G6546">
        <v>2</v>
      </c>
      <c r="H6546">
        <v>46</v>
      </c>
      <c r="I6546">
        <v>1</v>
      </c>
      <c r="J6546">
        <v>1</v>
      </c>
      <c r="K6546">
        <v>7</v>
      </c>
      <c r="L6546">
        <v>-1</v>
      </c>
      <c r="M6546">
        <v>1</v>
      </c>
      <c r="N6546">
        <v>4</v>
      </c>
      <c r="O6546">
        <v>3</v>
      </c>
      <c r="P6546">
        <v>1</v>
      </c>
      <c r="Q6546">
        <v>0.34799999999999998</v>
      </c>
      <c r="R6546">
        <v>-1</v>
      </c>
      <c r="S6546">
        <v>10</v>
      </c>
      <c r="T6546">
        <v>168.1</v>
      </c>
      <c r="U6546">
        <v>97.6</v>
      </c>
      <c r="V6546">
        <v>34.539368332990648</v>
      </c>
      <c r="W6546">
        <v>-1</v>
      </c>
      <c r="X6546">
        <v>-8</v>
      </c>
      <c r="Y6546">
        <v>1</v>
      </c>
      <c r="Z6546">
        <v>393297</v>
      </c>
    </row>
    <row r="6547" spans="1:26">
      <c r="A6547">
        <v>614201</v>
      </c>
      <c r="B6547">
        <v>1</v>
      </c>
      <c r="C6547">
        <v>61420101</v>
      </c>
      <c r="D6547">
        <v>1</v>
      </c>
      <c r="E6547">
        <v>5</v>
      </c>
      <c r="F6547">
        <v>27</v>
      </c>
      <c r="G6547">
        <v>1</v>
      </c>
      <c r="H6547">
        <v>41</v>
      </c>
      <c r="I6547">
        <v>1</v>
      </c>
      <c r="J6547">
        <v>1</v>
      </c>
      <c r="K6547">
        <v>4</v>
      </c>
      <c r="L6547">
        <v>5</v>
      </c>
      <c r="M6547">
        <v>4</v>
      </c>
      <c r="N6547">
        <v>4</v>
      </c>
      <c r="O6547">
        <v>2</v>
      </c>
      <c r="P6547">
        <v>2</v>
      </c>
      <c r="Q6547">
        <v>0</v>
      </c>
      <c r="R6547">
        <v>-1</v>
      </c>
      <c r="S6547">
        <v>10</v>
      </c>
      <c r="T6547">
        <v>182</v>
      </c>
      <c r="U6547">
        <v>71.3</v>
      </c>
      <c r="V6547">
        <v>21.525178118584709</v>
      </c>
      <c r="W6547">
        <v>-1</v>
      </c>
      <c r="X6547">
        <v>1</v>
      </c>
      <c r="Y6547">
        <v>3</v>
      </c>
      <c r="Z6547">
        <v>743418</v>
      </c>
    </row>
    <row r="6548" spans="1:26">
      <c r="A6548">
        <v>614251</v>
      </c>
      <c r="B6548">
        <v>1</v>
      </c>
      <c r="C6548">
        <v>61425101</v>
      </c>
      <c r="D6548">
        <v>2</v>
      </c>
      <c r="E6548">
        <v>5</v>
      </c>
      <c r="F6548">
        <v>27</v>
      </c>
      <c r="G6548">
        <v>2</v>
      </c>
      <c r="H6548">
        <v>31</v>
      </c>
      <c r="I6548">
        <v>6</v>
      </c>
      <c r="J6548">
        <v>1</v>
      </c>
      <c r="K6548">
        <v>1</v>
      </c>
      <c r="L6548">
        <v>22</v>
      </c>
      <c r="M6548">
        <v>3</v>
      </c>
      <c r="N6548">
        <v>1</v>
      </c>
      <c r="O6548">
        <v>5</v>
      </c>
      <c r="P6548">
        <v>1</v>
      </c>
      <c r="Q6548">
        <v>1.5289999999999999</v>
      </c>
      <c r="R6548">
        <v>-1</v>
      </c>
      <c r="S6548">
        <v>3</v>
      </c>
      <c r="T6548">
        <v>160</v>
      </c>
      <c r="U6548">
        <v>-1</v>
      </c>
      <c r="V6548">
        <v>-1</v>
      </c>
      <c r="W6548">
        <v>-1</v>
      </c>
      <c r="X6548">
        <v>1</v>
      </c>
      <c r="Y6548">
        <v>3</v>
      </c>
      <c r="Z6548">
        <v>331419</v>
      </c>
    </row>
    <row r="6549" spans="1:26">
      <c r="A6549">
        <v>614251</v>
      </c>
      <c r="B6549">
        <v>2</v>
      </c>
      <c r="C6549">
        <v>61425102</v>
      </c>
      <c r="D6549">
        <v>2</v>
      </c>
      <c r="E6549">
        <v>5</v>
      </c>
      <c r="F6549">
        <v>27</v>
      </c>
      <c r="G6549">
        <v>1</v>
      </c>
      <c r="H6549">
        <v>51</v>
      </c>
      <c r="I6549">
        <v>6</v>
      </c>
      <c r="J6549">
        <v>1</v>
      </c>
      <c r="K6549">
        <v>2</v>
      </c>
      <c r="L6549">
        <v>22</v>
      </c>
      <c r="M6549">
        <v>1</v>
      </c>
      <c r="N6549">
        <v>3</v>
      </c>
      <c r="O6549">
        <v>5</v>
      </c>
      <c r="P6549">
        <v>1</v>
      </c>
      <c r="Q6549">
        <v>24.414999999999999</v>
      </c>
      <c r="R6549">
        <v>-1</v>
      </c>
      <c r="S6549">
        <v>0</v>
      </c>
      <c r="T6549">
        <v>175.3</v>
      </c>
      <c r="U6549">
        <v>78.400000000000006</v>
      </c>
      <c r="V6549">
        <v>25.512453754609894</v>
      </c>
      <c r="W6549">
        <v>0.82319391634980998</v>
      </c>
      <c r="X6549">
        <v>1</v>
      </c>
      <c r="Y6549">
        <v>3</v>
      </c>
      <c r="Z6549">
        <v>331419</v>
      </c>
    </row>
    <row r="6550" spans="1:26">
      <c r="A6550">
        <v>614351</v>
      </c>
      <c r="B6550">
        <v>1</v>
      </c>
      <c r="C6550">
        <v>61435101</v>
      </c>
      <c r="D6550">
        <v>4</v>
      </c>
      <c r="E6550">
        <v>5</v>
      </c>
      <c r="F6550">
        <v>27</v>
      </c>
      <c r="G6550">
        <v>2</v>
      </c>
      <c r="H6550">
        <v>33</v>
      </c>
      <c r="I6550">
        <v>2</v>
      </c>
      <c r="J6550">
        <v>1</v>
      </c>
      <c r="K6550">
        <v>2</v>
      </c>
      <c r="L6550">
        <v>14</v>
      </c>
      <c r="M6550">
        <v>1</v>
      </c>
      <c r="N6550">
        <v>1</v>
      </c>
      <c r="O6550">
        <v>5</v>
      </c>
      <c r="P6550">
        <v>1</v>
      </c>
      <c r="Q6550">
        <v>1.73</v>
      </c>
      <c r="R6550">
        <v>-1</v>
      </c>
      <c r="S6550">
        <v>0</v>
      </c>
      <c r="T6550">
        <v>160.6</v>
      </c>
      <c r="U6550">
        <v>54.1</v>
      </c>
      <c r="V6550">
        <v>20.975203509876572</v>
      </c>
      <c r="W6550">
        <v>0.68514644351464404</v>
      </c>
      <c r="X6550">
        <v>1</v>
      </c>
      <c r="Y6550">
        <v>3</v>
      </c>
      <c r="Z6550">
        <v>415314</v>
      </c>
    </row>
    <row r="6551" spans="1:26">
      <c r="A6551">
        <v>614351</v>
      </c>
      <c r="B6551">
        <v>2</v>
      </c>
      <c r="C6551">
        <v>61435102</v>
      </c>
      <c r="D6551">
        <v>4</v>
      </c>
      <c r="E6551">
        <v>5</v>
      </c>
      <c r="F6551">
        <v>27</v>
      </c>
      <c r="G6551">
        <v>1</v>
      </c>
      <c r="H6551">
        <v>36</v>
      </c>
      <c r="I6551">
        <v>2</v>
      </c>
      <c r="J6551">
        <v>1</v>
      </c>
      <c r="K6551">
        <v>2</v>
      </c>
      <c r="L6551">
        <v>14</v>
      </c>
      <c r="M6551">
        <v>1</v>
      </c>
      <c r="N6551">
        <v>3</v>
      </c>
      <c r="O6551">
        <v>5</v>
      </c>
      <c r="P6551">
        <v>1</v>
      </c>
      <c r="Q6551">
        <v>31.375</v>
      </c>
      <c r="R6551">
        <v>-1</v>
      </c>
      <c r="S6551">
        <v>1</v>
      </c>
      <c r="T6551">
        <v>185.1</v>
      </c>
      <c r="U6551">
        <v>80.3</v>
      </c>
      <c r="V6551">
        <v>23.437037114868627</v>
      </c>
      <c r="W6551">
        <v>0.85915492957746498</v>
      </c>
      <c r="X6551">
        <v>1</v>
      </c>
      <c r="Y6551">
        <v>3</v>
      </c>
      <c r="Z6551">
        <v>415314</v>
      </c>
    </row>
    <row r="6552" spans="1:26">
      <c r="A6552">
        <v>614351</v>
      </c>
      <c r="B6552">
        <v>3</v>
      </c>
      <c r="C6552">
        <v>61435103</v>
      </c>
      <c r="D6552">
        <v>4</v>
      </c>
      <c r="E6552">
        <v>5</v>
      </c>
      <c r="F6552">
        <v>27</v>
      </c>
      <c r="G6552">
        <v>2</v>
      </c>
      <c r="H6552">
        <v>8</v>
      </c>
      <c r="I6552">
        <v>-1</v>
      </c>
      <c r="J6552">
        <v>1</v>
      </c>
      <c r="K6552">
        <v>-1</v>
      </c>
      <c r="L6552">
        <v>14</v>
      </c>
      <c r="M6552">
        <v>1</v>
      </c>
      <c r="N6552">
        <v>-1</v>
      </c>
      <c r="O6552">
        <v>-1</v>
      </c>
      <c r="P6552">
        <v>-1</v>
      </c>
      <c r="Q6552">
        <v>-1</v>
      </c>
      <c r="R6552">
        <v>-1</v>
      </c>
      <c r="S6552">
        <v>-2</v>
      </c>
      <c r="T6552">
        <v>129.5</v>
      </c>
      <c r="U6552">
        <v>24.2</v>
      </c>
      <c r="V6552">
        <v>14.430315588616748</v>
      </c>
      <c r="W6552">
        <v>-1</v>
      </c>
      <c r="X6552">
        <v>-8</v>
      </c>
      <c r="Y6552">
        <v>3</v>
      </c>
      <c r="Z6552">
        <v>415314</v>
      </c>
    </row>
    <row r="6553" spans="1:26">
      <c r="A6553">
        <v>614351</v>
      </c>
      <c r="B6553">
        <v>4</v>
      </c>
      <c r="C6553">
        <v>61435104</v>
      </c>
      <c r="D6553">
        <v>4</v>
      </c>
      <c r="E6553">
        <v>5</v>
      </c>
      <c r="F6553">
        <v>27</v>
      </c>
      <c r="G6553">
        <v>1</v>
      </c>
      <c r="H6553">
        <v>5</v>
      </c>
      <c r="I6553">
        <v>-1</v>
      </c>
      <c r="J6553">
        <v>1</v>
      </c>
      <c r="K6553">
        <v>-1</v>
      </c>
      <c r="L6553">
        <v>14</v>
      </c>
      <c r="M6553">
        <v>1</v>
      </c>
      <c r="N6553">
        <v>-1</v>
      </c>
      <c r="O6553">
        <v>-1</v>
      </c>
      <c r="P6553">
        <v>-1</v>
      </c>
      <c r="Q6553">
        <v>-1</v>
      </c>
      <c r="R6553">
        <v>-1</v>
      </c>
      <c r="S6553">
        <v>-2</v>
      </c>
      <c r="T6553">
        <v>113.6</v>
      </c>
      <c r="U6553">
        <v>22.2</v>
      </c>
      <c r="V6553">
        <v>17.202687958738348</v>
      </c>
      <c r="W6553">
        <v>-1</v>
      </c>
      <c r="X6553">
        <v>-2</v>
      </c>
      <c r="Y6553">
        <v>-2</v>
      </c>
      <c r="Z6553">
        <v>415314</v>
      </c>
    </row>
    <row r="6554" spans="1:26">
      <c r="A6554">
        <v>615051</v>
      </c>
      <c r="B6554">
        <v>1</v>
      </c>
      <c r="C6554">
        <v>61505101</v>
      </c>
      <c r="D6554">
        <v>1</v>
      </c>
      <c r="E6554">
        <v>7</v>
      </c>
      <c r="F6554">
        <v>7</v>
      </c>
      <c r="G6554">
        <v>1</v>
      </c>
      <c r="H6554">
        <v>55</v>
      </c>
      <c r="I6554">
        <v>1</v>
      </c>
      <c r="J6554">
        <v>1</v>
      </c>
      <c r="K6554">
        <v>2</v>
      </c>
      <c r="L6554">
        <v>14</v>
      </c>
      <c r="M6554">
        <v>2</v>
      </c>
      <c r="N6554">
        <v>2</v>
      </c>
      <c r="O6554">
        <v>5</v>
      </c>
      <c r="P6554">
        <v>1</v>
      </c>
      <c r="Q6554">
        <v>1.73</v>
      </c>
      <c r="R6554">
        <v>-1</v>
      </c>
      <c r="S6554">
        <v>0</v>
      </c>
      <c r="T6554">
        <v>175.5</v>
      </c>
      <c r="U6554">
        <v>93.3</v>
      </c>
      <c r="V6554">
        <v>30.291961915893545</v>
      </c>
      <c r="W6554">
        <v>1.0096745822339499</v>
      </c>
      <c r="X6554">
        <v>2</v>
      </c>
      <c r="Y6554">
        <v>1</v>
      </c>
      <c r="Z6554">
        <v>413185</v>
      </c>
    </row>
    <row r="6555" spans="1:26">
      <c r="A6555">
        <v>615151</v>
      </c>
      <c r="B6555">
        <v>1</v>
      </c>
      <c r="C6555">
        <v>61515101</v>
      </c>
      <c r="D6555">
        <v>3</v>
      </c>
      <c r="E6555">
        <v>7</v>
      </c>
      <c r="F6555">
        <v>7</v>
      </c>
      <c r="G6555">
        <v>2</v>
      </c>
      <c r="H6555">
        <v>42</v>
      </c>
      <c r="I6555">
        <v>2</v>
      </c>
      <c r="J6555">
        <v>1</v>
      </c>
      <c r="K6555">
        <v>4</v>
      </c>
      <c r="L6555">
        <v>19</v>
      </c>
      <c r="M6555">
        <v>1</v>
      </c>
      <c r="N6555">
        <v>1</v>
      </c>
      <c r="O6555">
        <v>5</v>
      </c>
      <c r="P6555">
        <v>1</v>
      </c>
      <c r="Q6555">
        <v>11.279</v>
      </c>
      <c r="R6555">
        <v>-1</v>
      </c>
      <c r="S6555">
        <v>0</v>
      </c>
      <c r="T6555">
        <v>164.4</v>
      </c>
      <c r="U6555">
        <v>71.400000000000006</v>
      </c>
      <c r="V6555">
        <v>26.417674534249738</v>
      </c>
      <c r="W6555">
        <v>-1</v>
      </c>
      <c r="X6555">
        <v>2</v>
      </c>
      <c r="Y6555">
        <v>3</v>
      </c>
      <c r="Z6555">
        <v>183372</v>
      </c>
    </row>
    <row r="6556" spans="1:26">
      <c r="A6556">
        <v>615151</v>
      </c>
      <c r="B6556">
        <v>2</v>
      </c>
      <c r="C6556">
        <v>61515102</v>
      </c>
      <c r="D6556">
        <v>3</v>
      </c>
      <c r="E6556">
        <v>7</v>
      </c>
      <c r="F6556">
        <v>7</v>
      </c>
      <c r="G6556">
        <v>1</v>
      </c>
      <c r="H6556">
        <v>14</v>
      </c>
      <c r="I6556">
        <v>-1</v>
      </c>
      <c r="J6556">
        <v>1</v>
      </c>
      <c r="K6556">
        <v>-1</v>
      </c>
      <c r="L6556">
        <v>19</v>
      </c>
      <c r="M6556">
        <v>1</v>
      </c>
      <c r="N6556">
        <v>-1</v>
      </c>
      <c r="O6556">
        <v>-1</v>
      </c>
      <c r="P6556">
        <v>-1</v>
      </c>
      <c r="Q6556">
        <v>-1</v>
      </c>
      <c r="R6556">
        <v>-1</v>
      </c>
      <c r="S6556">
        <v>0</v>
      </c>
      <c r="T6556">
        <v>178.8</v>
      </c>
      <c r="U6556">
        <v>64.099999999999994</v>
      </c>
      <c r="V6556">
        <v>20.050398130214351</v>
      </c>
      <c r="W6556">
        <v>-1</v>
      </c>
      <c r="X6556">
        <v>1</v>
      </c>
      <c r="Y6556">
        <v>3</v>
      </c>
      <c r="Z6556">
        <v>183372</v>
      </c>
    </row>
    <row r="6557" spans="1:26">
      <c r="A6557">
        <v>615151</v>
      </c>
      <c r="B6557">
        <v>3</v>
      </c>
      <c r="C6557">
        <v>61515103</v>
      </c>
      <c r="D6557">
        <v>3</v>
      </c>
      <c r="E6557">
        <v>7</v>
      </c>
      <c r="F6557">
        <v>7</v>
      </c>
      <c r="G6557">
        <v>2</v>
      </c>
      <c r="H6557">
        <v>12</v>
      </c>
      <c r="I6557">
        <v>-1</v>
      </c>
      <c r="J6557">
        <v>1</v>
      </c>
      <c r="K6557">
        <v>-1</v>
      </c>
      <c r="L6557">
        <v>19</v>
      </c>
      <c r="M6557">
        <v>1</v>
      </c>
      <c r="N6557">
        <v>-1</v>
      </c>
      <c r="O6557">
        <v>-1</v>
      </c>
      <c r="P6557">
        <v>-1</v>
      </c>
      <c r="Q6557">
        <v>-1</v>
      </c>
      <c r="R6557">
        <v>-1</v>
      </c>
      <c r="S6557">
        <v>-2</v>
      </c>
      <c r="T6557">
        <v>162.69999999999999</v>
      </c>
      <c r="U6557">
        <v>-1</v>
      </c>
      <c r="V6557">
        <v>-1</v>
      </c>
      <c r="W6557">
        <v>-1</v>
      </c>
      <c r="X6557">
        <v>-8</v>
      </c>
      <c r="Y6557">
        <v>3</v>
      </c>
      <c r="Z6557">
        <v>183372</v>
      </c>
    </row>
    <row r="6558" spans="1:26">
      <c r="A6558">
        <v>615181</v>
      </c>
      <c r="B6558">
        <v>1</v>
      </c>
      <c r="C6558">
        <v>61518101</v>
      </c>
      <c r="D6558">
        <v>4</v>
      </c>
      <c r="E6558">
        <v>7</v>
      </c>
      <c r="F6558">
        <v>7</v>
      </c>
      <c r="G6558">
        <v>1</v>
      </c>
      <c r="H6558">
        <v>46</v>
      </c>
      <c r="I6558">
        <v>2</v>
      </c>
      <c r="J6558">
        <v>1</v>
      </c>
      <c r="K6558">
        <v>4</v>
      </c>
      <c r="L6558">
        <v>14</v>
      </c>
      <c r="M6558">
        <v>1</v>
      </c>
      <c r="N6558">
        <v>1</v>
      </c>
      <c r="O6558">
        <v>5</v>
      </c>
      <c r="P6558">
        <v>1</v>
      </c>
      <c r="Q6558">
        <v>3.98</v>
      </c>
      <c r="R6558">
        <v>-1</v>
      </c>
      <c r="S6558">
        <v>0</v>
      </c>
      <c r="T6558">
        <v>179</v>
      </c>
      <c r="U6558">
        <v>69.2</v>
      </c>
      <c r="V6558">
        <v>21.597328422958086</v>
      </c>
      <c r="W6558">
        <v>0.85517918507609203</v>
      </c>
      <c r="X6558">
        <v>1</v>
      </c>
      <c r="Y6558">
        <v>3</v>
      </c>
      <c r="Z6558">
        <v>368264</v>
      </c>
    </row>
    <row r="6559" spans="1:26">
      <c r="A6559">
        <v>615181</v>
      </c>
      <c r="B6559">
        <v>2</v>
      </c>
      <c r="C6559">
        <v>61518102</v>
      </c>
      <c r="D6559">
        <v>4</v>
      </c>
      <c r="E6559">
        <v>7</v>
      </c>
      <c r="F6559">
        <v>7</v>
      </c>
      <c r="G6559">
        <v>2</v>
      </c>
      <c r="H6559">
        <v>45</v>
      </c>
      <c r="I6559">
        <v>2</v>
      </c>
      <c r="J6559">
        <v>1</v>
      </c>
      <c r="K6559">
        <v>4</v>
      </c>
      <c r="L6559">
        <v>14</v>
      </c>
      <c r="M6559">
        <v>2</v>
      </c>
      <c r="N6559">
        <v>1</v>
      </c>
      <c r="O6559">
        <v>5</v>
      </c>
      <c r="P6559">
        <v>1</v>
      </c>
      <c r="Q6559">
        <v>10</v>
      </c>
      <c r="R6559">
        <v>-1</v>
      </c>
      <c r="S6559">
        <v>0</v>
      </c>
      <c r="T6559">
        <v>151</v>
      </c>
      <c r="U6559">
        <v>56.4</v>
      </c>
      <c r="V6559">
        <v>24.735757203631419</v>
      </c>
      <c r="W6559">
        <v>0.83723296032553396</v>
      </c>
      <c r="X6559">
        <v>-8</v>
      </c>
      <c r="Y6559">
        <v>3</v>
      </c>
      <c r="Z6559">
        <v>368264</v>
      </c>
    </row>
    <row r="6560" spans="1:26">
      <c r="A6560">
        <v>615181</v>
      </c>
      <c r="B6560">
        <v>3</v>
      </c>
      <c r="C6560">
        <v>61518103</v>
      </c>
      <c r="D6560">
        <v>4</v>
      </c>
      <c r="E6560">
        <v>7</v>
      </c>
      <c r="F6560">
        <v>7</v>
      </c>
      <c r="G6560">
        <v>2</v>
      </c>
      <c r="H6560">
        <v>15</v>
      </c>
      <c r="I6560">
        <v>-1</v>
      </c>
      <c r="J6560">
        <v>1</v>
      </c>
      <c r="K6560">
        <v>-1</v>
      </c>
      <c r="L6560">
        <v>14</v>
      </c>
      <c r="M6560">
        <v>1</v>
      </c>
      <c r="N6560">
        <v>-1</v>
      </c>
      <c r="O6560">
        <v>-1</v>
      </c>
      <c r="P6560">
        <v>-1</v>
      </c>
      <c r="Q6560">
        <v>-1</v>
      </c>
      <c r="R6560">
        <v>-1</v>
      </c>
      <c r="S6560">
        <v>0</v>
      </c>
      <c r="T6560">
        <v>158.1</v>
      </c>
      <c r="U6560">
        <v>59.3</v>
      </c>
      <c r="V6560">
        <v>23.724165963543197</v>
      </c>
      <c r="W6560">
        <v>-1</v>
      </c>
      <c r="X6560">
        <v>-8</v>
      </c>
      <c r="Y6560">
        <v>3</v>
      </c>
      <c r="Z6560">
        <v>368264</v>
      </c>
    </row>
    <row r="6561" spans="1:26">
      <c r="A6561">
        <v>615181</v>
      </c>
      <c r="B6561">
        <v>4</v>
      </c>
      <c r="C6561">
        <v>61518104</v>
      </c>
      <c r="D6561">
        <v>4</v>
      </c>
      <c r="E6561">
        <v>7</v>
      </c>
      <c r="F6561">
        <v>7</v>
      </c>
      <c r="G6561">
        <v>1</v>
      </c>
      <c r="H6561">
        <v>14</v>
      </c>
      <c r="I6561">
        <v>-1</v>
      </c>
      <c r="J6561">
        <v>1</v>
      </c>
      <c r="K6561">
        <v>-1</v>
      </c>
      <c r="L6561">
        <v>14</v>
      </c>
      <c r="M6561">
        <v>2</v>
      </c>
      <c r="N6561">
        <v>-1</v>
      </c>
      <c r="O6561">
        <v>-1</v>
      </c>
      <c r="P6561">
        <v>-1</v>
      </c>
      <c r="Q6561">
        <v>-1</v>
      </c>
      <c r="R6561">
        <v>-1</v>
      </c>
      <c r="S6561">
        <v>0</v>
      </c>
      <c r="T6561">
        <v>167.1</v>
      </c>
      <c r="U6561">
        <v>52</v>
      </c>
      <c r="V6561">
        <v>18.623034329773109</v>
      </c>
      <c r="W6561">
        <v>-1</v>
      </c>
      <c r="X6561">
        <v>1</v>
      </c>
      <c r="Y6561">
        <v>3</v>
      </c>
      <c r="Z6561">
        <v>368264</v>
      </c>
    </row>
    <row r="6562" spans="1:26">
      <c r="A6562">
        <v>615201</v>
      </c>
      <c r="B6562">
        <v>1</v>
      </c>
      <c r="C6562">
        <v>61520101</v>
      </c>
      <c r="D6562">
        <v>2</v>
      </c>
      <c r="E6562">
        <v>7</v>
      </c>
      <c r="F6562">
        <v>7</v>
      </c>
      <c r="G6562">
        <v>1</v>
      </c>
      <c r="H6562">
        <v>33</v>
      </c>
      <c r="I6562">
        <v>2</v>
      </c>
      <c r="J6562">
        <v>1</v>
      </c>
      <c r="K6562">
        <v>1</v>
      </c>
      <c r="L6562">
        <v>21</v>
      </c>
      <c r="M6562">
        <v>1</v>
      </c>
      <c r="N6562">
        <v>1</v>
      </c>
      <c r="O6562">
        <v>5</v>
      </c>
      <c r="P6562">
        <v>1</v>
      </c>
      <c r="Q6562">
        <v>25.934000000000001</v>
      </c>
      <c r="R6562">
        <v>-1</v>
      </c>
      <c r="S6562">
        <v>3</v>
      </c>
      <c r="T6562">
        <v>173</v>
      </c>
      <c r="U6562">
        <v>85.3</v>
      </c>
      <c r="V6562">
        <v>28.500785191620167</v>
      </c>
      <c r="W6562">
        <v>0.91549295774647899</v>
      </c>
      <c r="X6562">
        <v>2</v>
      </c>
      <c r="Y6562">
        <v>1</v>
      </c>
      <c r="Z6562">
        <v>141436</v>
      </c>
    </row>
    <row r="6563" spans="1:26">
      <c r="A6563">
        <v>615201</v>
      </c>
      <c r="B6563">
        <v>2</v>
      </c>
      <c r="C6563">
        <v>61520102</v>
      </c>
      <c r="D6563">
        <v>2</v>
      </c>
      <c r="E6563">
        <v>7</v>
      </c>
      <c r="F6563">
        <v>7</v>
      </c>
      <c r="G6563">
        <v>2</v>
      </c>
      <c r="H6563">
        <v>32</v>
      </c>
      <c r="I6563">
        <v>2</v>
      </c>
      <c r="J6563">
        <v>1</v>
      </c>
      <c r="K6563">
        <v>1</v>
      </c>
      <c r="L6563">
        <v>21</v>
      </c>
      <c r="M6563">
        <v>1</v>
      </c>
      <c r="N6563">
        <v>1</v>
      </c>
      <c r="O6563">
        <v>5</v>
      </c>
      <c r="P6563">
        <v>1</v>
      </c>
      <c r="Q6563">
        <v>9.6890000000000001</v>
      </c>
      <c r="R6563">
        <v>-1</v>
      </c>
      <c r="S6563">
        <v>1</v>
      </c>
      <c r="T6563">
        <v>162.19999999999999</v>
      </c>
      <c r="U6563">
        <v>56.7</v>
      </c>
      <c r="V6563">
        <v>21.551691370657167</v>
      </c>
      <c r="W6563">
        <v>0.71357285429141704</v>
      </c>
      <c r="X6563">
        <v>1</v>
      </c>
      <c r="Y6563">
        <v>3</v>
      </c>
      <c r="Z6563">
        <v>141436</v>
      </c>
    </row>
    <row r="6564" spans="1:26">
      <c r="A6564">
        <v>615271</v>
      </c>
      <c r="B6564">
        <v>1</v>
      </c>
      <c r="C6564">
        <v>61527101</v>
      </c>
      <c r="D6564">
        <v>2</v>
      </c>
      <c r="E6564">
        <v>7</v>
      </c>
      <c r="F6564">
        <v>7</v>
      </c>
      <c r="G6564">
        <v>1</v>
      </c>
      <c r="H6564">
        <v>49</v>
      </c>
      <c r="I6564">
        <v>2</v>
      </c>
      <c r="J6564">
        <v>1</v>
      </c>
      <c r="K6564">
        <v>5</v>
      </c>
      <c r="L6564">
        <v>15</v>
      </c>
      <c r="M6564">
        <v>2</v>
      </c>
      <c r="N6564">
        <v>4</v>
      </c>
      <c r="O6564">
        <v>3</v>
      </c>
      <c r="P6564">
        <v>1</v>
      </c>
      <c r="Q6564">
        <v>0.51800000000000002</v>
      </c>
      <c r="R6564">
        <v>-1</v>
      </c>
      <c r="S6564">
        <v>0</v>
      </c>
      <c r="T6564">
        <v>170.9</v>
      </c>
      <c r="U6564">
        <v>73.2</v>
      </c>
      <c r="V6564">
        <v>25.062648060503697</v>
      </c>
      <c r="W6564">
        <v>-1</v>
      </c>
      <c r="X6564">
        <v>1</v>
      </c>
      <c r="Y6564">
        <v>3</v>
      </c>
      <c r="Z6564">
        <v>431375</v>
      </c>
    </row>
    <row r="6565" spans="1:26">
      <c r="A6565">
        <v>615271</v>
      </c>
      <c r="B6565">
        <v>2</v>
      </c>
      <c r="C6565">
        <v>61527102</v>
      </c>
      <c r="D6565">
        <v>2</v>
      </c>
      <c r="E6565">
        <v>7</v>
      </c>
      <c r="F6565">
        <v>7</v>
      </c>
      <c r="G6565">
        <v>2</v>
      </c>
      <c r="H6565">
        <v>61</v>
      </c>
      <c r="I6565">
        <v>2</v>
      </c>
      <c r="J6565">
        <v>1</v>
      </c>
      <c r="K6565">
        <v>6</v>
      </c>
      <c r="L6565">
        <v>15</v>
      </c>
      <c r="M6565">
        <v>3</v>
      </c>
      <c r="N6565">
        <v>2</v>
      </c>
      <c r="O6565">
        <v>5</v>
      </c>
      <c r="P6565">
        <v>1</v>
      </c>
      <c r="Q6565">
        <v>11.029</v>
      </c>
      <c r="R6565">
        <v>-1</v>
      </c>
      <c r="S6565">
        <v>0</v>
      </c>
      <c r="T6565">
        <v>164.6</v>
      </c>
      <c r="U6565">
        <v>87.8</v>
      </c>
      <c r="V6565">
        <v>32.406703389342553</v>
      </c>
      <c r="W6565">
        <v>-1</v>
      </c>
      <c r="X6565">
        <v>2</v>
      </c>
      <c r="Y6565">
        <v>1</v>
      </c>
      <c r="Z6565">
        <v>431375</v>
      </c>
    </row>
    <row r="6566" spans="1:26">
      <c r="A6566">
        <v>615351</v>
      </c>
      <c r="B6566">
        <v>1</v>
      </c>
      <c r="C6566">
        <v>61535101</v>
      </c>
      <c r="D6566">
        <v>4</v>
      </c>
      <c r="E6566">
        <v>7</v>
      </c>
      <c r="F6566">
        <v>7</v>
      </c>
      <c r="G6566">
        <v>1</v>
      </c>
      <c r="H6566">
        <v>48</v>
      </c>
      <c r="I6566">
        <v>2</v>
      </c>
      <c r="J6566">
        <v>1</v>
      </c>
      <c r="K6566">
        <v>1</v>
      </c>
      <c r="L6566">
        <v>21</v>
      </c>
      <c r="M6566">
        <v>1</v>
      </c>
      <c r="N6566">
        <v>3</v>
      </c>
      <c r="O6566">
        <v>5</v>
      </c>
      <c r="P6566">
        <v>1</v>
      </c>
      <c r="Q6566">
        <v>22.875</v>
      </c>
      <c r="R6566">
        <v>-1</v>
      </c>
      <c r="S6566">
        <v>0</v>
      </c>
      <c r="T6566">
        <v>181.4</v>
      </c>
      <c r="U6566">
        <v>79.099999999999994</v>
      </c>
      <c r="V6566">
        <v>24.038198551265481</v>
      </c>
      <c r="W6566">
        <v>0.96517412935323399</v>
      </c>
      <c r="X6566">
        <v>1</v>
      </c>
      <c r="Y6566">
        <v>3</v>
      </c>
      <c r="Z6566">
        <v>401684</v>
      </c>
    </row>
    <row r="6567" spans="1:26">
      <c r="A6567">
        <v>615351</v>
      </c>
      <c r="B6567">
        <v>2</v>
      </c>
      <c r="C6567">
        <v>61535102</v>
      </c>
      <c r="D6567">
        <v>4</v>
      </c>
      <c r="E6567">
        <v>7</v>
      </c>
      <c r="F6567">
        <v>7</v>
      </c>
      <c r="G6567">
        <v>2</v>
      </c>
      <c r="H6567">
        <v>48</v>
      </c>
      <c r="I6567">
        <v>2</v>
      </c>
      <c r="J6567">
        <v>1</v>
      </c>
      <c r="K6567">
        <v>3</v>
      </c>
      <c r="L6567">
        <v>21</v>
      </c>
      <c r="M6567">
        <v>1</v>
      </c>
      <c r="N6567">
        <v>1</v>
      </c>
      <c r="O6567">
        <v>5</v>
      </c>
      <c r="P6567">
        <v>1</v>
      </c>
      <c r="Q6567">
        <v>7</v>
      </c>
      <c r="R6567">
        <v>-1</v>
      </c>
      <c r="S6567">
        <v>0</v>
      </c>
      <c r="T6567">
        <v>163.6</v>
      </c>
      <c r="U6567">
        <v>51.3</v>
      </c>
      <c r="V6567">
        <v>19.166850987260958</v>
      </c>
      <c r="W6567">
        <v>0.79569892473118298</v>
      </c>
      <c r="X6567">
        <v>1</v>
      </c>
      <c r="Y6567">
        <v>3</v>
      </c>
      <c r="Z6567">
        <v>401684</v>
      </c>
    </row>
    <row r="6568" spans="1:26">
      <c r="A6568">
        <v>615351</v>
      </c>
      <c r="B6568">
        <v>3</v>
      </c>
      <c r="C6568">
        <v>61535103</v>
      </c>
      <c r="D6568">
        <v>4</v>
      </c>
      <c r="E6568">
        <v>7</v>
      </c>
      <c r="F6568">
        <v>7</v>
      </c>
      <c r="G6568">
        <v>1</v>
      </c>
      <c r="H6568">
        <v>17</v>
      </c>
      <c r="I6568">
        <v>1</v>
      </c>
      <c r="J6568">
        <v>1</v>
      </c>
      <c r="K6568">
        <v>3</v>
      </c>
      <c r="L6568">
        <v>21</v>
      </c>
      <c r="M6568">
        <v>1</v>
      </c>
      <c r="N6568">
        <v>1</v>
      </c>
      <c r="O6568">
        <v>5</v>
      </c>
      <c r="P6568">
        <v>1</v>
      </c>
      <c r="Q6568">
        <v>3.4609999999999999</v>
      </c>
      <c r="R6568">
        <v>2</v>
      </c>
      <c r="S6568">
        <v>0</v>
      </c>
      <c r="T6568">
        <v>179.7</v>
      </c>
      <c r="U6568">
        <v>58.4</v>
      </c>
      <c r="V6568">
        <v>18.084924202800131</v>
      </c>
      <c r="W6568">
        <v>0.79211087420042603</v>
      </c>
      <c r="X6568">
        <v>3</v>
      </c>
      <c r="Y6568">
        <v>3</v>
      </c>
      <c r="Z6568">
        <v>401684</v>
      </c>
    </row>
    <row r="6569" spans="1:26">
      <c r="A6569">
        <v>615351</v>
      </c>
      <c r="B6569">
        <v>4</v>
      </c>
      <c r="C6569">
        <v>61535104</v>
      </c>
      <c r="D6569">
        <v>4</v>
      </c>
      <c r="E6569">
        <v>7</v>
      </c>
      <c r="F6569">
        <v>7</v>
      </c>
      <c r="G6569">
        <v>2</v>
      </c>
      <c r="H6569">
        <v>14</v>
      </c>
      <c r="I6569">
        <v>-1</v>
      </c>
      <c r="J6569">
        <v>1</v>
      </c>
      <c r="K6569">
        <v>-1</v>
      </c>
      <c r="L6569">
        <v>21</v>
      </c>
      <c r="M6569">
        <v>1</v>
      </c>
      <c r="N6569">
        <v>-1</v>
      </c>
      <c r="O6569">
        <v>-1</v>
      </c>
      <c r="P6569">
        <v>-1</v>
      </c>
      <c r="Q6569">
        <v>-1</v>
      </c>
      <c r="R6569">
        <v>-1</v>
      </c>
      <c r="S6569">
        <v>0</v>
      </c>
      <c r="T6569">
        <v>161</v>
      </c>
      <c r="U6569">
        <v>51.2</v>
      </c>
      <c r="V6569">
        <v>19.752324370201766</v>
      </c>
      <c r="W6569">
        <v>-1</v>
      </c>
      <c r="X6569">
        <v>1</v>
      </c>
      <c r="Y6569">
        <v>1</v>
      </c>
      <c r="Z6569">
        <v>401684</v>
      </c>
    </row>
    <row r="6570" spans="1:26">
      <c r="A6570">
        <v>615371</v>
      </c>
      <c r="B6570">
        <v>1</v>
      </c>
      <c r="C6570">
        <v>61537101</v>
      </c>
      <c r="D6570">
        <v>4</v>
      </c>
      <c r="E6570">
        <v>7</v>
      </c>
      <c r="F6570">
        <v>7</v>
      </c>
      <c r="G6570">
        <v>2</v>
      </c>
      <c r="H6570">
        <v>35</v>
      </c>
      <c r="I6570">
        <v>2</v>
      </c>
      <c r="J6570">
        <v>1</v>
      </c>
      <c r="K6570">
        <v>4</v>
      </c>
      <c r="L6570">
        <v>11</v>
      </c>
      <c r="M6570">
        <v>2</v>
      </c>
      <c r="N6570">
        <v>1</v>
      </c>
      <c r="O6570">
        <v>5</v>
      </c>
      <c r="P6570">
        <v>2</v>
      </c>
      <c r="Q6570">
        <v>0</v>
      </c>
      <c r="R6570">
        <v>-1</v>
      </c>
      <c r="S6570">
        <v>2</v>
      </c>
      <c r="T6570">
        <v>164.5</v>
      </c>
      <c r="U6570">
        <v>64.900000000000006</v>
      </c>
      <c r="V6570">
        <v>23.983518260178677</v>
      </c>
      <c r="W6570">
        <v>0.76594746716697903</v>
      </c>
      <c r="X6570">
        <v>1</v>
      </c>
      <c r="Y6570">
        <v>3</v>
      </c>
      <c r="Z6570">
        <v>676619</v>
      </c>
    </row>
    <row r="6571" spans="1:26">
      <c r="A6571">
        <v>615371</v>
      </c>
      <c r="B6571">
        <v>2</v>
      </c>
      <c r="C6571">
        <v>61537102</v>
      </c>
      <c r="D6571">
        <v>4</v>
      </c>
      <c r="E6571">
        <v>7</v>
      </c>
      <c r="F6571">
        <v>7</v>
      </c>
      <c r="G6571">
        <v>1</v>
      </c>
      <c r="H6571">
        <v>44</v>
      </c>
      <c r="I6571">
        <v>2</v>
      </c>
      <c r="J6571">
        <v>1</v>
      </c>
      <c r="K6571">
        <v>3</v>
      </c>
      <c r="L6571">
        <v>11</v>
      </c>
      <c r="M6571">
        <v>2</v>
      </c>
      <c r="N6571">
        <v>4</v>
      </c>
      <c r="O6571">
        <v>2</v>
      </c>
      <c r="P6571">
        <v>1</v>
      </c>
      <c r="Q6571">
        <v>6</v>
      </c>
      <c r="R6571">
        <v>-1</v>
      </c>
      <c r="S6571">
        <v>2</v>
      </c>
      <c r="T6571">
        <v>166.4</v>
      </c>
      <c r="U6571">
        <v>74.8</v>
      </c>
      <c r="V6571">
        <v>27.01437684911242</v>
      </c>
      <c r="W6571">
        <v>-1</v>
      </c>
      <c r="X6571">
        <v>1</v>
      </c>
      <c r="Y6571">
        <v>3</v>
      </c>
      <c r="Z6571">
        <v>676619</v>
      </c>
    </row>
    <row r="6572" spans="1:26">
      <c r="A6572">
        <v>615371</v>
      </c>
      <c r="B6572">
        <v>3</v>
      </c>
      <c r="C6572">
        <v>61537103</v>
      </c>
      <c r="D6572">
        <v>4</v>
      </c>
      <c r="E6572">
        <v>7</v>
      </c>
      <c r="F6572">
        <v>7</v>
      </c>
      <c r="G6572">
        <v>1</v>
      </c>
      <c r="H6572">
        <v>14</v>
      </c>
      <c r="I6572">
        <v>-1</v>
      </c>
      <c r="J6572">
        <v>1</v>
      </c>
      <c r="K6572">
        <v>-1</v>
      </c>
      <c r="L6572">
        <v>11</v>
      </c>
      <c r="M6572">
        <v>2</v>
      </c>
      <c r="N6572">
        <v>-1</v>
      </c>
      <c r="O6572">
        <v>-1</v>
      </c>
      <c r="P6572">
        <v>-1</v>
      </c>
      <c r="Q6572">
        <v>-1</v>
      </c>
      <c r="R6572">
        <v>-1</v>
      </c>
      <c r="S6572">
        <v>2</v>
      </c>
      <c r="T6572">
        <v>167.1</v>
      </c>
      <c r="U6572">
        <v>48.9</v>
      </c>
      <c r="V6572">
        <v>17.512814975498173</v>
      </c>
      <c r="W6572">
        <v>-1</v>
      </c>
      <c r="X6572">
        <v>-8</v>
      </c>
      <c r="Y6572">
        <v>3</v>
      </c>
      <c r="Z6572">
        <v>676619</v>
      </c>
    </row>
    <row r="6573" spans="1:26">
      <c r="A6573">
        <v>615371</v>
      </c>
      <c r="B6573">
        <v>4</v>
      </c>
      <c r="C6573">
        <v>61537104</v>
      </c>
      <c r="D6573">
        <v>4</v>
      </c>
      <c r="E6573">
        <v>7</v>
      </c>
      <c r="F6573">
        <v>7</v>
      </c>
      <c r="G6573">
        <v>1</v>
      </c>
      <c r="H6573">
        <v>12</v>
      </c>
      <c r="I6573">
        <v>-1</v>
      </c>
      <c r="J6573">
        <v>1</v>
      </c>
      <c r="K6573">
        <v>-1</v>
      </c>
      <c r="L6573">
        <v>11</v>
      </c>
      <c r="M6573">
        <v>1</v>
      </c>
      <c r="N6573">
        <v>-1</v>
      </c>
      <c r="O6573">
        <v>-1</v>
      </c>
      <c r="P6573">
        <v>-1</v>
      </c>
      <c r="Q6573">
        <v>-1</v>
      </c>
      <c r="R6573">
        <v>-1</v>
      </c>
      <c r="S6573">
        <v>-2</v>
      </c>
      <c r="T6573">
        <v>147.6</v>
      </c>
      <c r="U6573">
        <v>44.5</v>
      </c>
      <c r="V6573">
        <v>20.426186646690315</v>
      </c>
      <c r="W6573">
        <v>-1</v>
      </c>
      <c r="X6573">
        <v>-2</v>
      </c>
      <c r="Y6573">
        <v>-2</v>
      </c>
      <c r="Z6573">
        <v>676619</v>
      </c>
    </row>
    <row r="6574" spans="1:26">
      <c r="A6574">
        <v>616181</v>
      </c>
      <c r="B6574">
        <v>1</v>
      </c>
      <c r="C6574">
        <v>61618101</v>
      </c>
      <c r="D6574">
        <v>2</v>
      </c>
      <c r="E6574">
        <v>6</v>
      </c>
      <c r="F6574">
        <v>1</v>
      </c>
      <c r="G6574">
        <v>1</v>
      </c>
      <c r="H6574">
        <v>63</v>
      </c>
      <c r="I6574">
        <v>2</v>
      </c>
      <c r="J6574">
        <v>1</v>
      </c>
      <c r="K6574">
        <v>5</v>
      </c>
      <c r="L6574">
        <v>11</v>
      </c>
      <c r="M6574">
        <v>3</v>
      </c>
      <c r="N6574">
        <v>4</v>
      </c>
      <c r="O6574">
        <v>3</v>
      </c>
      <c r="P6574">
        <v>1</v>
      </c>
      <c r="Q6574">
        <v>8.6999999999999994E-2</v>
      </c>
      <c r="R6574">
        <v>-1</v>
      </c>
      <c r="S6574">
        <v>0</v>
      </c>
      <c r="T6574">
        <v>173.1</v>
      </c>
      <c r="U6574">
        <v>67.5</v>
      </c>
      <c r="V6574">
        <v>22.527325646008613</v>
      </c>
      <c r="W6574">
        <v>-1</v>
      </c>
      <c r="X6574">
        <v>-8</v>
      </c>
      <c r="Y6574">
        <v>3</v>
      </c>
      <c r="Z6574">
        <v>896437</v>
      </c>
    </row>
    <row r="6575" spans="1:26">
      <c r="A6575">
        <v>616181</v>
      </c>
      <c r="B6575">
        <v>2</v>
      </c>
      <c r="C6575">
        <v>61618102</v>
      </c>
      <c r="D6575">
        <v>2</v>
      </c>
      <c r="E6575">
        <v>6</v>
      </c>
      <c r="F6575">
        <v>1</v>
      </c>
      <c r="G6575">
        <v>2</v>
      </c>
      <c r="H6575">
        <v>61</v>
      </c>
      <c r="I6575">
        <v>2</v>
      </c>
      <c r="J6575">
        <v>1</v>
      </c>
      <c r="K6575">
        <v>7</v>
      </c>
      <c r="L6575">
        <v>11</v>
      </c>
      <c r="M6575">
        <v>3</v>
      </c>
      <c r="N6575">
        <v>1</v>
      </c>
      <c r="O6575">
        <v>5</v>
      </c>
      <c r="P6575">
        <v>1</v>
      </c>
      <c r="Q6575">
        <v>0</v>
      </c>
      <c r="R6575">
        <v>-1</v>
      </c>
      <c r="S6575">
        <v>8</v>
      </c>
      <c r="T6575">
        <v>152.80000000000001</v>
      </c>
      <c r="U6575">
        <v>45.3</v>
      </c>
      <c r="V6575">
        <v>19.402223075025354</v>
      </c>
      <c r="W6575">
        <v>-1</v>
      </c>
      <c r="X6575">
        <v>3</v>
      </c>
      <c r="Y6575">
        <v>3</v>
      </c>
      <c r="Z6575">
        <v>896437</v>
      </c>
    </row>
    <row r="6576" spans="1:26">
      <c r="A6576">
        <v>616201</v>
      </c>
      <c r="B6576">
        <v>1</v>
      </c>
      <c r="C6576">
        <v>61620101</v>
      </c>
      <c r="D6576">
        <v>2</v>
      </c>
      <c r="E6576">
        <v>6</v>
      </c>
      <c r="F6576">
        <v>1</v>
      </c>
      <c r="G6576">
        <v>1</v>
      </c>
      <c r="H6576">
        <v>77</v>
      </c>
      <c r="I6576">
        <v>2</v>
      </c>
      <c r="J6576">
        <v>1</v>
      </c>
      <c r="K6576">
        <v>7</v>
      </c>
      <c r="L6576">
        <v>7</v>
      </c>
      <c r="M6576">
        <v>2</v>
      </c>
      <c r="N6576">
        <v>1</v>
      </c>
      <c r="O6576">
        <v>5</v>
      </c>
      <c r="P6576">
        <v>1</v>
      </c>
      <c r="Q6576">
        <v>14.058</v>
      </c>
      <c r="R6576">
        <v>-1</v>
      </c>
      <c r="S6576">
        <v>0</v>
      </c>
      <c r="T6576">
        <v>164.6</v>
      </c>
      <c r="U6576">
        <v>89.6</v>
      </c>
      <c r="V6576">
        <v>33.071077718509024</v>
      </c>
      <c r="W6576">
        <v>1.0295503211991399</v>
      </c>
      <c r="X6576">
        <v>2</v>
      </c>
      <c r="Y6576">
        <v>3</v>
      </c>
      <c r="Z6576">
        <v>432808</v>
      </c>
    </row>
    <row r="6577" spans="1:26">
      <c r="A6577">
        <v>616201</v>
      </c>
      <c r="B6577">
        <v>2</v>
      </c>
      <c r="C6577">
        <v>61620102</v>
      </c>
      <c r="D6577">
        <v>2</v>
      </c>
      <c r="E6577">
        <v>6</v>
      </c>
      <c r="F6577">
        <v>1</v>
      </c>
      <c r="G6577">
        <v>2</v>
      </c>
      <c r="H6577">
        <v>79</v>
      </c>
      <c r="I6577">
        <v>2</v>
      </c>
      <c r="J6577">
        <v>1</v>
      </c>
      <c r="K6577">
        <v>7</v>
      </c>
      <c r="L6577">
        <v>7</v>
      </c>
      <c r="M6577">
        <v>4</v>
      </c>
      <c r="N6577">
        <v>4</v>
      </c>
      <c r="O6577">
        <v>1</v>
      </c>
      <c r="P6577">
        <v>1</v>
      </c>
      <c r="Q6577">
        <v>0.46200000000000002</v>
      </c>
      <c r="R6577">
        <v>-1</v>
      </c>
      <c r="S6577">
        <v>0</v>
      </c>
      <c r="T6577">
        <v>165.7</v>
      </c>
      <c r="U6577">
        <v>70.900000000000006</v>
      </c>
      <c r="V6577">
        <v>25.822674347667899</v>
      </c>
      <c r="W6577">
        <v>0.80036883356385402</v>
      </c>
      <c r="X6577">
        <v>3</v>
      </c>
      <c r="Y6577">
        <v>-9</v>
      </c>
      <c r="Z6577">
        <v>432808</v>
      </c>
    </row>
    <row r="6578" spans="1:26">
      <c r="A6578">
        <v>616251</v>
      </c>
      <c r="B6578">
        <v>1</v>
      </c>
      <c r="C6578">
        <v>61625101</v>
      </c>
      <c r="D6578">
        <v>2</v>
      </c>
      <c r="E6578">
        <v>6</v>
      </c>
      <c r="F6578">
        <v>1</v>
      </c>
      <c r="G6578">
        <v>2</v>
      </c>
      <c r="H6578">
        <v>64</v>
      </c>
      <c r="I6578">
        <v>2</v>
      </c>
      <c r="J6578">
        <v>1</v>
      </c>
      <c r="K6578">
        <v>7</v>
      </c>
      <c r="L6578">
        <v>7</v>
      </c>
      <c r="M6578">
        <v>2</v>
      </c>
      <c r="N6578">
        <v>3</v>
      </c>
      <c r="O6578">
        <v>5</v>
      </c>
      <c r="P6578">
        <v>1</v>
      </c>
      <c r="Q6578">
        <v>0.40300000000000002</v>
      </c>
      <c r="R6578">
        <v>-1</v>
      </c>
      <c r="S6578">
        <v>0</v>
      </c>
      <c r="T6578">
        <v>161.9</v>
      </c>
      <c r="U6578">
        <v>76</v>
      </c>
      <c r="V6578">
        <v>28.994785135289288</v>
      </c>
      <c r="W6578">
        <v>0.703587443946188</v>
      </c>
      <c r="X6578">
        <v>2</v>
      </c>
      <c r="Y6578">
        <v>1</v>
      </c>
      <c r="Z6578">
        <v>799394</v>
      </c>
    </row>
    <row r="6579" spans="1:26">
      <c r="A6579">
        <v>616251</v>
      </c>
      <c r="B6579">
        <v>2</v>
      </c>
      <c r="C6579">
        <v>61625102</v>
      </c>
      <c r="D6579">
        <v>2</v>
      </c>
      <c r="E6579">
        <v>6</v>
      </c>
      <c r="F6579">
        <v>1</v>
      </c>
      <c r="G6579">
        <v>1</v>
      </c>
      <c r="H6579">
        <v>70</v>
      </c>
      <c r="I6579">
        <v>2</v>
      </c>
      <c r="J6579">
        <v>1</v>
      </c>
      <c r="K6579">
        <v>7</v>
      </c>
      <c r="L6579">
        <v>7</v>
      </c>
      <c r="M6579">
        <v>2</v>
      </c>
      <c r="N6579">
        <v>3</v>
      </c>
      <c r="O6579">
        <v>5</v>
      </c>
      <c r="P6579">
        <v>1</v>
      </c>
      <c r="Q6579">
        <v>10.73</v>
      </c>
      <c r="R6579">
        <v>-1</v>
      </c>
      <c r="S6579">
        <v>0</v>
      </c>
      <c r="T6579">
        <v>172.4</v>
      </c>
      <c r="U6579">
        <v>76.7</v>
      </c>
      <c r="V6579">
        <v>25.806008796248946</v>
      </c>
      <c r="W6579">
        <v>0.93725099601593598</v>
      </c>
      <c r="X6579">
        <v>1</v>
      </c>
      <c r="Y6579">
        <v>3</v>
      </c>
      <c r="Z6579">
        <v>799394</v>
      </c>
    </row>
    <row r="6580" spans="1:26">
      <c r="A6580">
        <v>616341</v>
      </c>
      <c r="B6580">
        <v>1</v>
      </c>
      <c r="C6580">
        <v>61634101</v>
      </c>
      <c r="D6580">
        <v>1</v>
      </c>
      <c r="E6580">
        <v>6</v>
      </c>
      <c r="F6580">
        <v>1</v>
      </c>
      <c r="G6580">
        <v>2</v>
      </c>
      <c r="H6580">
        <v>69</v>
      </c>
      <c r="I6580">
        <v>5</v>
      </c>
      <c r="J6580">
        <v>1</v>
      </c>
      <c r="K6580">
        <v>4</v>
      </c>
      <c r="L6580">
        <v>97</v>
      </c>
      <c r="M6580">
        <v>3</v>
      </c>
      <c r="N6580">
        <v>3</v>
      </c>
      <c r="O6580">
        <v>5</v>
      </c>
      <c r="P6580">
        <v>1</v>
      </c>
      <c r="Q6580">
        <v>0.40400000000000003</v>
      </c>
      <c r="R6580">
        <v>-1</v>
      </c>
      <c r="S6580">
        <v>0</v>
      </c>
      <c r="T6580">
        <v>-1</v>
      </c>
      <c r="U6580">
        <v>-1</v>
      </c>
      <c r="V6580">
        <v>-1</v>
      </c>
      <c r="W6580">
        <v>0.86775868957251301</v>
      </c>
      <c r="X6580">
        <v>2</v>
      </c>
      <c r="Y6580">
        <v>-9</v>
      </c>
      <c r="Z6580">
        <v>390387</v>
      </c>
    </row>
    <row r="6581" spans="1:26">
      <c r="A6581">
        <v>616371</v>
      </c>
      <c r="B6581">
        <v>1</v>
      </c>
      <c r="C6581">
        <v>61637101</v>
      </c>
      <c r="D6581">
        <v>2</v>
      </c>
      <c r="E6581">
        <v>6</v>
      </c>
      <c r="F6581">
        <v>1</v>
      </c>
      <c r="G6581">
        <v>1</v>
      </c>
      <c r="H6581">
        <v>28</v>
      </c>
      <c r="I6581">
        <v>2</v>
      </c>
      <c r="J6581">
        <v>1</v>
      </c>
      <c r="K6581">
        <v>3</v>
      </c>
      <c r="L6581">
        <v>17</v>
      </c>
      <c r="M6581">
        <v>2</v>
      </c>
      <c r="N6581">
        <v>3</v>
      </c>
      <c r="O6581">
        <v>5</v>
      </c>
      <c r="P6581">
        <v>1</v>
      </c>
      <c r="Q6581">
        <v>9</v>
      </c>
      <c r="R6581">
        <v>-1</v>
      </c>
      <c r="S6581">
        <v>0</v>
      </c>
      <c r="T6581">
        <v>180.1</v>
      </c>
      <c r="U6581">
        <v>125.9</v>
      </c>
      <c r="V6581">
        <v>38.814885061387024</v>
      </c>
      <c r="W6581">
        <v>1.1184320266889101</v>
      </c>
      <c r="X6581">
        <v>2</v>
      </c>
      <c r="Y6581">
        <v>1</v>
      </c>
      <c r="Z6581">
        <v>383497</v>
      </c>
    </row>
    <row r="6582" spans="1:26">
      <c r="A6582">
        <v>616371</v>
      </c>
      <c r="B6582">
        <v>2</v>
      </c>
      <c r="C6582">
        <v>61637102</v>
      </c>
      <c r="D6582">
        <v>2</v>
      </c>
      <c r="E6582">
        <v>6</v>
      </c>
      <c r="F6582">
        <v>1</v>
      </c>
      <c r="G6582">
        <v>2</v>
      </c>
      <c r="H6582">
        <v>26</v>
      </c>
      <c r="I6582">
        <v>2</v>
      </c>
      <c r="J6582">
        <v>1</v>
      </c>
      <c r="K6582">
        <v>2</v>
      </c>
      <c r="L6582">
        <v>17</v>
      </c>
      <c r="M6582">
        <v>2</v>
      </c>
      <c r="N6582">
        <v>4</v>
      </c>
      <c r="O6582">
        <v>1</v>
      </c>
      <c r="P6582">
        <v>1</v>
      </c>
      <c r="Q6582">
        <v>4.96</v>
      </c>
      <c r="R6582">
        <v>-1</v>
      </c>
      <c r="S6582">
        <v>3</v>
      </c>
      <c r="T6582">
        <v>151.4</v>
      </c>
      <c r="U6582">
        <v>106.7</v>
      </c>
      <c r="V6582">
        <v>46.549247970068876</v>
      </c>
      <c r="W6582">
        <v>0.84811975173420995</v>
      </c>
      <c r="X6582">
        <v>2</v>
      </c>
      <c r="Y6582">
        <v>1</v>
      </c>
      <c r="Z6582">
        <v>383497</v>
      </c>
    </row>
    <row r="6583" spans="1:26">
      <c r="A6583">
        <v>617181</v>
      </c>
      <c r="B6583">
        <v>1</v>
      </c>
      <c r="C6583">
        <v>61718101</v>
      </c>
      <c r="D6583">
        <v>2</v>
      </c>
      <c r="E6583">
        <v>5</v>
      </c>
      <c r="F6583">
        <v>28</v>
      </c>
      <c r="G6583">
        <v>1</v>
      </c>
      <c r="H6583">
        <v>69</v>
      </c>
      <c r="I6583">
        <v>2</v>
      </c>
      <c r="J6583">
        <v>1</v>
      </c>
      <c r="K6583">
        <v>5</v>
      </c>
      <c r="L6583">
        <v>8</v>
      </c>
      <c r="M6583">
        <v>2</v>
      </c>
      <c r="N6583">
        <v>2</v>
      </c>
      <c r="O6583">
        <v>5</v>
      </c>
      <c r="P6583">
        <v>1</v>
      </c>
      <c r="Q6583">
        <v>13.558</v>
      </c>
      <c r="R6583">
        <v>-1</v>
      </c>
      <c r="S6583">
        <v>1</v>
      </c>
      <c r="T6583">
        <v>160.19999999999999</v>
      </c>
      <c r="U6583">
        <v>68.7</v>
      </c>
      <c r="V6583">
        <v>26.768973240378372</v>
      </c>
      <c r="W6583">
        <v>-1</v>
      </c>
      <c r="X6583">
        <v>-8</v>
      </c>
      <c r="Y6583">
        <v>1</v>
      </c>
      <c r="Z6583">
        <v>492369</v>
      </c>
    </row>
    <row r="6584" spans="1:26">
      <c r="A6584">
        <v>617181</v>
      </c>
      <c r="B6584">
        <v>2</v>
      </c>
      <c r="C6584">
        <v>61718102</v>
      </c>
      <c r="D6584">
        <v>2</v>
      </c>
      <c r="E6584">
        <v>5</v>
      </c>
      <c r="F6584">
        <v>28</v>
      </c>
      <c r="G6584">
        <v>2</v>
      </c>
      <c r="H6584">
        <v>66</v>
      </c>
      <c r="I6584">
        <v>2</v>
      </c>
      <c r="J6584">
        <v>1</v>
      </c>
      <c r="K6584">
        <v>5</v>
      </c>
      <c r="L6584">
        <v>8</v>
      </c>
      <c r="M6584">
        <v>1</v>
      </c>
      <c r="N6584">
        <v>1</v>
      </c>
      <c r="O6584">
        <v>5</v>
      </c>
      <c r="P6584">
        <v>1</v>
      </c>
      <c r="Q6584">
        <v>7.73</v>
      </c>
      <c r="R6584">
        <v>-1</v>
      </c>
      <c r="S6584">
        <v>0</v>
      </c>
      <c r="T6584">
        <v>149.19999999999999</v>
      </c>
      <c r="U6584">
        <v>57.5</v>
      </c>
      <c r="V6584">
        <v>25.83034450042766</v>
      </c>
      <c r="W6584">
        <v>-1</v>
      </c>
      <c r="X6584">
        <v>1</v>
      </c>
      <c r="Y6584">
        <v>3</v>
      </c>
      <c r="Z6584">
        <v>492369</v>
      </c>
    </row>
    <row r="6585" spans="1:26">
      <c r="A6585">
        <v>617251</v>
      </c>
      <c r="B6585">
        <v>1</v>
      </c>
      <c r="C6585">
        <v>61725101</v>
      </c>
      <c r="D6585">
        <v>1</v>
      </c>
      <c r="E6585">
        <v>5</v>
      </c>
      <c r="F6585">
        <v>28</v>
      </c>
      <c r="G6585">
        <v>2</v>
      </c>
      <c r="H6585">
        <v>74</v>
      </c>
      <c r="I6585">
        <v>1</v>
      </c>
      <c r="J6585">
        <v>1</v>
      </c>
      <c r="K6585">
        <v>7</v>
      </c>
      <c r="L6585">
        <v>96</v>
      </c>
      <c r="M6585">
        <v>1</v>
      </c>
      <c r="N6585">
        <v>1</v>
      </c>
      <c r="O6585">
        <v>5</v>
      </c>
      <c r="P6585">
        <v>1</v>
      </c>
      <c r="Q6585">
        <v>1.73</v>
      </c>
      <c r="R6585">
        <v>-1</v>
      </c>
      <c r="S6585">
        <v>1</v>
      </c>
      <c r="T6585">
        <v>162.69999999999999</v>
      </c>
      <c r="U6585">
        <v>71.599999999999994</v>
      </c>
      <c r="V6585">
        <v>27.048171811800639</v>
      </c>
      <c r="W6585">
        <v>-1</v>
      </c>
      <c r="X6585">
        <v>1</v>
      </c>
      <c r="Y6585">
        <v>1</v>
      </c>
      <c r="Z6585">
        <v>365379</v>
      </c>
    </row>
    <row r="6586" spans="1:26">
      <c r="A6586">
        <v>617271</v>
      </c>
      <c r="B6586">
        <v>1</v>
      </c>
      <c r="C6586">
        <v>61727101</v>
      </c>
      <c r="D6586">
        <v>4</v>
      </c>
      <c r="E6586">
        <v>5</v>
      </c>
      <c r="F6586">
        <v>28</v>
      </c>
      <c r="G6586">
        <v>1</v>
      </c>
      <c r="H6586">
        <v>52</v>
      </c>
      <c r="I6586">
        <v>2</v>
      </c>
      <c r="J6586">
        <v>1</v>
      </c>
      <c r="K6586">
        <v>7</v>
      </c>
      <c r="L6586">
        <v>9</v>
      </c>
      <c r="M6586">
        <v>4</v>
      </c>
      <c r="N6586">
        <v>3</v>
      </c>
      <c r="O6586">
        <v>5</v>
      </c>
      <c r="P6586">
        <v>2</v>
      </c>
      <c r="Q6586">
        <v>0</v>
      </c>
      <c r="R6586">
        <v>-1</v>
      </c>
      <c r="S6586">
        <v>2</v>
      </c>
      <c r="T6586">
        <v>173.5</v>
      </c>
      <c r="U6586">
        <v>130.80000000000001</v>
      </c>
      <c r="V6586">
        <v>43.451901435939178</v>
      </c>
      <c r="W6586">
        <v>1.1303538175046599</v>
      </c>
      <c r="X6586">
        <v>2</v>
      </c>
      <c r="Y6586">
        <v>1</v>
      </c>
      <c r="Z6586">
        <v>375280</v>
      </c>
    </row>
    <row r="6587" spans="1:26">
      <c r="A6587">
        <v>617271</v>
      </c>
      <c r="B6587">
        <v>2</v>
      </c>
      <c r="C6587">
        <v>61727102</v>
      </c>
      <c r="D6587">
        <v>4</v>
      </c>
      <c r="E6587">
        <v>5</v>
      </c>
      <c r="F6587">
        <v>28</v>
      </c>
      <c r="G6587">
        <v>2</v>
      </c>
      <c r="H6587">
        <v>45</v>
      </c>
      <c r="I6587">
        <v>2</v>
      </c>
      <c r="J6587">
        <v>1</v>
      </c>
      <c r="K6587">
        <v>6</v>
      </c>
      <c r="L6587">
        <v>9</v>
      </c>
      <c r="M6587">
        <v>2</v>
      </c>
      <c r="N6587">
        <v>3</v>
      </c>
      <c r="O6587">
        <v>5</v>
      </c>
      <c r="P6587">
        <v>1</v>
      </c>
      <c r="Q6587">
        <v>0.20200000000000001</v>
      </c>
      <c r="R6587">
        <v>-1</v>
      </c>
      <c r="S6587">
        <v>0</v>
      </c>
      <c r="T6587">
        <v>170.4</v>
      </c>
      <c r="U6587">
        <v>107.8</v>
      </c>
      <c r="V6587">
        <v>37.126121360400269</v>
      </c>
      <c r="W6587">
        <v>0.80652096022930797</v>
      </c>
      <c r="X6587">
        <v>2</v>
      </c>
      <c r="Y6587">
        <v>1</v>
      </c>
      <c r="Z6587">
        <v>375280</v>
      </c>
    </row>
    <row r="6588" spans="1:26">
      <c r="A6588">
        <v>617271</v>
      </c>
      <c r="B6588">
        <v>3</v>
      </c>
      <c r="C6588">
        <v>61727103</v>
      </c>
      <c r="D6588">
        <v>4</v>
      </c>
      <c r="E6588">
        <v>5</v>
      </c>
      <c r="F6588">
        <v>28</v>
      </c>
      <c r="G6588">
        <v>1</v>
      </c>
      <c r="H6588">
        <v>17</v>
      </c>
      <c r="I6588">
        <v>1</v>
      </c>
      <c r="J6588">
        <v>1</v>
      </c>
      <c r="K6588">
        <v>7</v>
      </c>
      <c r="L6588">
        <v>9</v>
      </c>
      <c r="M6588">
        <v>3</v>
      </c>
      <c r="N6588">
        <v>-1</v>
      </c>
      <c r="O6588">
        <v>-1</v>
      </c>
      <c r="P6588">
        <v>-1</v>
      </c>
      <c r="Q6588">
        <v>-1</v>
      </c>
      <c r="R6588">
        <v>0</v>
      </c>
      <c r="S6588">
        <v>-2</v>
      </c>
      <c r="T6588">
        <v>-1</v>
      </c>
      <c r="U6588">
        <v>133.5</v>
      </c>
      <c r="V6588">
        <v>-1</v>
      </c>
      <c r="W6588">
        <v>-1</v>
      </c>
      <c r="X6588">
        <v>-2</v>
      </c>
      <c r="Y6588">
        <v>-2</v>
      </c>
      <c r="Z6588">
        <v>375280</v>
      </c>
    </row>
    <row r="6589" spans="1:26">
      <c r="A6589">
        <v>617271</v>
      </c>
      <c r="B6589">
        <v>4</v>
      </c>
      <c r="C6589">
        <v>61727104</v>
      </c>
      <c r="D6589">
        <v>4</v>
      </c>
      <c r="E6589">
        <v>5</v>
      </c>
      <c r="F6589">
        <v>28</v>
      </c>
      <c r="G6589">
        <v>2</v>
      </c>
      <c r="H6589">
        <v>80</v>
      </c>
      <c r="I6589">
        <v>5</v>
      </c>
      <c r="J6589">
        <v>1</v>
      </c>
      <c r="K6589">
        <v>7</v>
      </c>
      <c r="L6589">
        <v>9</v>
      </c>
      <c r="M6589">
        <v>4</v>
      </c>
      <c r="N6589">
        <v>1</v>
      </c>
      <c r="O6589">
        <v>5</v>
      </c>
      <c r="P6589">
        <v>2</v>
      </c>
      <c r="Q6589">
        <v>0</v>
      </c>
      <c r="R6589">
        <v>-1</v>
      </c>
      <c r="S6589">
        <v>-2</v>
      </c>
      <c r="T6589">
        <v>146.80000000000001</v>
      </c>
      <c r="U6589">
        <v>59.1</v>
      </c>
      <c r="V6589">
        <v>27.424288546206441</v>
      </c>
      <c r="W6589">
        <v>0.86291913214990101</v>
      </c>
      <c r="X6589">
        <v>-2</v>
      </c>
      <c r="Y6589">
        <v>-2</v>
      </c>
      <c r="Z6589">
        <v>375280</v>
      </c>
    </row>
    <row r="6590" spans="1:26">
      <c r="A6590">
        <v>617341</v>
      </c>
      <c r="B6590">
        <v>1</v>
      </c>
      <c r="C6590">
        <v>61734101</v>
      </c>
      <c r="D6590">
        <v>4</v>
      </c>
      <c r="E6590">
        <v>5</v>
      </c>
      <c r="F6590">
        <v>28</v>
      </c>
      <c r="G6590">
        <v>1</v>
      </c>
      <c r="H6590">
        <v>38</v>
      </c>
      <c r="I6590">
        <v>2</v>
      </c>
      <c r="J6590">
        <v>1</v>
      </c>
      <c r="K6590">
        <v>2</v>
      </c>
      <c r="L6590">
        <v>15</v>
      </c>
      <c r="M6590">
        <v>1</v>
      </c>
      <c r="N6590">
        <v>3</v>
      </c>
      <c r="O6590">
        <v>5</v>
      </c>
      <c r="P6590">
        <v>1</v>
      </c>
      <c r="Q6590">
        <v>10.673999999999999</v>
      </c>
      <c r="R6590">
        <v>-1</v>
      </c>
      <c r="S6590">
        <v>1</v>
      </c>
      <c r="T6590">
        <v>176.4</v>
      </c>
      <c r="U6590">
        <v>94.7</v>
      </c>
      <c r="V6590">
        <v>30.433564204215319</v>
      </c>
      <c r="W6590">
        <v>0.89191685912240204</v>
      </c>
      <c r="X6590">
        <v>2</v>
      </c>
      <c r="Y6590">
        <v>1</v>
      </c>
      <c r="Z6590">
        <v>326266</v>
      </c>
    </row>
    <row r="6591" spans="1:26">
      <c r="A6591">
        <v>617341</v>
      </c>
      <c r="B6591">
        <v>2</v>
      </c>
      <c r="C6591">
        <v>61734102</v>
      </c>
      <c r="D6591">
        <v>4</v>
      </c>
      <c r="E6591">
        <v>5</v>
      </c>
      <c r="F6591">
        <v>28</v>
      </c>
      <c r="G6591">
        <v>2</v>
      </c>
      <c r="H6591">
        <v>34</v>
      </c>
      <c r="I6591">
        <v>2</v>
      </c>
      <c r="J6591">
        <v>1</v>
      </c>
      <c r="K6591">
        <v>4</v>
      </c>
      <c r="L6591">
        <v>15</v>
      </c>
      <c r="M6591">
        <v>3</v>
      </c>
      <c r="N6591">
        <v>2</v>
      </c>
      <c r="O6591">
        <v>5</v>
      </c>
      <c r="P6591">
        <v>1</v>
      </c>
      <c r="Q6591">
        <v>1.585</v>
      </c>
      <c r="R6591">
        <v>-1</v>
      </c>
      <c r="S6591">
        <v>0</v>
      </c>
      <c r="T6591">
        <v>168.2</v>
      </c>
      <c r="U6591">
        <v>68.2</v>
      </c>
      <c r="V6591">
        <v>24.10640184028696</v>
      </c>
      <c r="W6591">
        <v>0.763532763532764</v>
      </c>
      <c r="X6591">
        <v>2</v>
      </c>
      <c r="Y6591">
        <v>1</v>
      </c>
      <c r="Z6591">
        <v>326266</v>
      </c>
    </row>
    <row r="6592" spans="1:26">
      <c r="A6592">
        <v>617341</v>
      </c>
      <c r="B6592">
        <v>3</v>
      </c>
      <c r="C6592">
        <v>61734103</v>
      </c>
      <c r="D6592">
        <v>4</v>
      </c>
      <c r="E6592">
        <v>5</v>
      </c>
      <c r="F6592">
        <v>28</v>
      </c>
      <c r="G6592">
        <v>1</v>
      </c>
      <c r="H6592">
        <v>8</v>
      </c>
      <c r="I6592">
        <v>-1</v>
      </c>
      <c r="J6592">
        <v>1</v>
      </c>
      <c r="K6592">
        <v>-1</v>
      </c>
      <c r="L6592">
        <v>15</v>
      </c>
      <c r="M6592">
        <v>1</v>
      </c>
      <c r="N6592">
        <v>-1</v>
      </c>
      <c r="O6592">
        <v>-1</v>
      </c>
      <c r="P6592">
        <v>-1</v>
      </c>
      <c r="Q6592">
        <v>-1</v>
      </c>
      <c r="R6592">
        <v>-1</v>
      </c>
      <c r="S6592">
        <v>-2</v>
      </c>
      <c r="T6592">
        <v>129</v>
      </c>
      <c r="U6592">
        <v>32.4</v>
      </c>
      <c r="V6592">
        <v>19.469983775013517</v>
      </c>
      <c r="W6592">
        <v>-1</v>
      </c>
      <c r="X6592">
        <v>1</v>
      </c>
      <c r="Y6592">
        <v>3</v>
      </c>
      <c r="Z6592">
        <v>326266</v>
      </c>
    </row>
    <row r="6593" spans="1:26">
      <c r="A6593">
        <v>617341</v>
      </c>
      <c r="B6593">
        <v>4</v>
      </c>
      <c r="C6593">
        <v>61734104</v>
      </c>
      <c r="D6593">
        <v>4</v>
      </c>
      <c r="E6593">
        <v>5</v>
      </c>
      <c r="F6593">
        <v>28</v>
      </c>
      <c r="G6593">
        <v>2</v>
      </c>
      <c r="H6593">
        <v>5</v>
      </c>
      <c r="I6593">
        <v>-1</v>
      </c>
      <c r="J6593">
        <v>1</v>
      </c>
      <c r="K6593">
        <v>-1</v>
      </c>
      <c r="L6593">
        <v>15</v>
      </c>
      <c r="M6593">
        <v>1</v>
      </c>
      <c r="N6593">
        <v>-1</v>
      </c>
      <c r="O6593">
        <v>-1</v>
      </c>
      <c r="P6593">
        <v>-1</v>
      </c>
      <c r="Q6593">
        <v>-1</v>
      </c>
      <c r="R6593">
        <v>-1</v>
      </c>
      <c r="S6593">
        <v>-2</v>
      </c>
      <c r="T6593">
        <v>113.2</v>
      </c>
      <c r="U6593">
        <v>21.3</v>
      </c>
      <c r="V6593">
        <v>16.622132877174138</v>
      </c>
      <c r="W6593">
        <v>-1</v>
      </c>
      <c r="X6593">
        <v>-2</v>
      </c>
      <c r="Y6593">
        <v>-2</v>
      </c>
      <c r="Z6593">
        <v>326266</v>
      </c>
    </row>
    <row r="6594" spans="1:26">
      <c r="A6594">
        <v>617351</v>
      </c>
      <c r="B6594">
        <v>1</v>
      </c>
      <c r="C6594">
        <v>61735101</v>
      </c>
      <c r="D6594">
        <v>4</v>
      </c>
      <c r="E6594">
        <v>5</v>
      </c>
      <c r="F6594">
        <v>28</v>
      </c>
      <c r="G6594">
        <v>1</v>
      </c>
      <c r="H6594">
        <v>39</v>
      </c>
      <c r="I6594">
        <v>2</v>
      </c>
      <c r="J6594">
        <v>1</v>
      </c>
      <c r="K6594">
        <v>7</v>
      </c>
      <c r="L6594">
        <v>97</v>
      </c>
      <c r="M6594">
        <v>1</v>
      </c>
      <c r="N6594">
        <v>1</v>
      </c>
      <c r="O6594">
        <v>5</v>
      </c>
      <c r="P6594">
        <v>1</v>
      </c>
      <c r="Q6594">
        <v>11.64</v>
      </c>
      <c r="R6594">
        <v>-1</v>
      </c>
      <c r="S6594">
        <v>0</v>
      </c>
      <c r="T6594">
        <v>177.3</v>
      </c>
      <c r="U6594">
        <v>79.3</v>
      </c>
      <c r="V6594">
        <v>25.22642546004824</v>
      </c>
      <c r="W6594">
        <v>-1</v>
      </c>
      <c r="X6594">
        <v>1</v>
      </c>
      <c r="Y6594">
        <v>3</v>
      </c>
      <c r="Z6594">
        <v>263184</v>
      </c>
    </row>
    <row r="6595" spans="1:26">
      <c r="A6595">
        <v>617351</v>
      </c>
      <c r="B6595">
        <v>2</v>
      </c>
      <c r="C6595">
        <v>61735102</v>
      </c>
      <c r="D6595">
        <v>4</v>
      </c>
      <c r="E6595">
        <v>5</v>
      </c>
      <c r="F6595">
        <v>28</v>
      </c>
      <c r="G6595">
        <v>2</v>
      </c>
      <c r="H6595">
        <v>38</v>
      </c>
      <c r="I6595">
        <v>2</v>
      </c>
      <c r="J6595">
        <v>1</v>
      </c>
      <c r="K6595">
        <v>4</v>
      </c>
      <c r="L6595">
        <v>97</v>
      </c>
      <c r="M6595">
        <v>1</v>
      </c>
      <c r="N6595">
        <v>3</v>
      </c>
      <c r="O6595">
        <v>5</v>
      </c>
      <c r="P6595">
        <v>1</v>
      </c>
      <c r="Q6595">
        <v>1.5349999999999999</v>
      </c>
      <c r="R6595">
        <v>-1</v>
      </c>
      <c r="S6595">
        <v>0</v>
      </c>
      <c r="T6595">
        <v>160.69999999999999</v>
      </c>
      <c r="U6595">
        <v>58.3</v>
      </c>
      <c r="V6595">
        <v>22.575470028643352</v>
      </c>
      <c r="W6595">
        <v>-1</v>
      </c>
      <c r="X6595">
        <v>1</v>
      </c>
      <c r="Y6595">
        <v>1</v>
      </c>
      <c r="Z6595">
        <v>263184</v>
      </c>
    </row>
    <row r="6596" spans="1:26">
      <c r="A6596">
        <v>617351</v>
      </c>
      <c r="B6596">
        <v>3</v>
      </c>
      <c r="C6596">
        <v>61735103</v>
      </c>
      <c r="D6596">
        <v>4</v>
      </c>
      <c r="E6596">
        <v>5</v>
      </c>
      <c r="F6596">
        <v>28</v>
      </c>
      <c r="G6596">
        <v>2</v>
      </c>
      <c r="H6596">
        <v>11</v>
      </c>
      <c r="I6596">
        <v>-1</v>
      </c>
      <c r="J6596">
        <v>1</v>
      </c>
      <c r="K6596">
        <v>-1</v>
      </c>
      <c r="L6596">
        <v>97</v>
      </c>
      <c r="M6596">
        <v>1</v>
      </c>
      <c r="N6596">
        <v>-1</v>
      </c>
      <c r="O6596">
        <v>-1</v>
      </c>
      <c r="P6596">
        <v>-1</v>
      </c>
      <c r="Q6596">
        <v>-1</v>
      </c>
      <c r="R6596">
        <v>-1</v>
      </c>
      <c r="S6596">
        <v>-2</v>
      </c>
      <c r="T6596">
        <v>149</v>
      </c>
      <c r="U6596">
        <v>40.6</v>
      </c>
      <c r="V6596">
        <v>18.287464528624838</v>
      </c>
      <c r="W6596">
        <v>-1</v>
      </c>
      <c r="X6596">
        <v>1</v>
      </c>
      <c r="Y6596">
        <v>3</v>
      </c>
      <c r="Z6596">
        <v>263184</v>
      </c>
    </row>
    <row r="6597" spans="1:26">
      <c r="A6597">
        <v>617351</v>
      </c>
      <c r="B6597">
        <v>4</v>
      </c>
      <c r="C6597">
        <v>61735104</v>
      </c>
      <c r="D6597">
        <v>4</v>
      </c>
      <c r="E6597">
        <v>5</v>
      </c>
      <c r="F6597">
        <v>28</v>
      </c>
      <c r="G6597">
        <v>2</v>
      </c>
      <c r="H6597">
        <v>9</v>
      </c>
      <c r="I6597">
        <v>-1</v>
      </c>
      <c r="J6597">
        <v>1</v>
      </c>
      <c r="K6597">
        <v>-1</v>
      </c>
      <c r="L6597">
        <v>97</v>
      </c>
      <c r="M6597">
        <v>1</v>
      </c>
      <c r="N6597">
        <v>-1</v>
      </c>
      <c r="O6597">
        <v>-1</v>
      </c>
      <c r="P6597">
        <v>-1</v>
      </c>
      <c r="Q6597">
        <v>-1</v>
      </c>
      <c r="R6597">
        <v>-1</v>
      </c>
      <c r="S6597">
        <v>-2</v>
      </c>
      <c r="T6597">
        <v>130.69999999999999</v>
      </c>
      <c r="U6597">
        <v>27</v>
      </c>
      <c r="V6597">
        <v>15.805658308595527</v>
      </c>
      <c r="W6597">
        <v>-1</v>
      </c>
      <c r="X6597">
        <v>1</v>
      </c>
      <c r="Y6597">
        <v>3</v>
      </c>
      <c r="Z6597">
        <v>263184</v>
      </c>
    </row>
    <row r="6598" spans="1:26">
      <c r="A6598">
        <v>617371</v>
      </c>
      <c r="B6598">
        <v>1</v>
      </c>
      <c r="C6598">
        <v>61737101</v>
      </c>
      <c r="D6598">
        <v>2</v>
      </c>
      <c r="E6598">
        <v>5</v>
      </c>
      <c r="F6598">
        <v>28</v>
      </c>
      <c r="G6598">
        <v>1</v>
      </c>
      <c r="H6598">
        <v>67</v>
      </c>
      <c r="I6598">
        <v>2</v>
      </c>
      <c r="J6598">
        <v>1</v>
      </c>
      <c r="K6598">
        <v>1</v>
      </c>
      <c r="L6598">
        <v>15</v>
      </c>
      <c r="M6598">
        <v>2</v>
      </c>
      <c r="N6598">
        <v>1</v>
      </c>
      <c r="O6598">
        <v>5</v>
      </c>
      <c r="P6598">
        <v>1</v>
      </c>
      <c r="Q6598">
        <v>9.1440000000000001</v>
      </c>
      <c r="R6598">
        <v>-1</v>
      </c>
      <c r="S6598">
        <v>0</v>
      </c>
      <c r="T6598">
        <v>179.1</v>
      </c>
      <c r="U6598">
        <v>86.1</v>
      </c>
      <c r="V6598">
        <v>26.841821240952576</v>
      </c>
      <c r="W6598">
        <v>0.916279069767442</v>
      </c>
      <c r="X6598">
        <v>2</v>
      </c>
      <c r="Y6598">
        <v>3</v>
      </c>
      <c r="Z6598">
        <v>564233</v>
      </c>
    </row>
    <row r="6599" spans="1:26">
      <c r="A6599">
        <v>617371</v>
      </c>
      <c r="B6599">
        <v>2</v>
      </c>
      <c r="C6599">
        <v>61737102</v>
      </c>
      <c r="D6599">
        <v>2</v>
      </c>
      <c r="E6599">
        <v>5</v>
      </c>
      <c r="F6599">
        <v>28</v>
      </c>
      <c r="G6599">
        <v>2</v>
      </c>
      <c r="H6599">
        <v>64</v>
      </c>
      <c r="I6599">
        <v>2</v>
      </c>
      <c r="J6599">
        <v>1</v>
      </c>
      <c r="K6599">
        <v>2</v>
      </c>
      <c r="L6599">
        <v>15</v>
      </c>
      <c r="M6599">
        <v>2</v>
      </c>
      <c r="N6599">
        <v>1</v>
      </c>
      <c r="O6599">
        <v>5</v>
      </c>
      <c r="P6599">
        <v>1</v>
      </c>
      <c r="Q6599">
        <v>3.1440000000000001</v>
      </c>
      <c r="R6599">
        <v>-1</v>
      </c>
      <c r="S6599">
        <v>3</v>
      </c>
      <c r="T6599">
        <v>168.3</v>
      </c>
      <c r="U6599">
        <v>88.5</v>
      </c>
      <c r="V6599">
        <v>31.244605009940017</v>
      </c>
      <c r="W6599">
        <v>0.88931136459653604</v>
      </c>
      <c r="X6599">
        <v>2</v>
      </c>
      <c r="Y6599">
        <v>1</v>
      </c>
      <c r="Z6599">
        <v>564233</v>
      </c>
    </row>
    <row r="6600" spans="1:26">
      <c r="A6600">
        <v>618201</v>
      </c>
      <c r="B6600">
        <v>1</v>
      </c>
      <c r="C6600">
        <v>61820101</v>
      </c>
      <c r="D6600">
        <v>4</v>
      </c>
      <c r="E6600">
        <v>7</v>
      </c>
      <c r="F6600">
        <v>4</v>
      </c>
      <c r="G6600">
        <v>2</v>
      </c>
      <c r="H6600">
        <v>30</v>
      </c>
      <c r="I6600">
        <v>2</v>
      </c>
      <c r="J6600">
        <v>3</v>
      </c>
      <c r="K6600">
        <v>2</v>
      </c>
      <c r="L6600">
        <v>8</v>
      </c>
      <c r="M6600">
        <v>3</v>
      </c>
      <c r="N6600">
        <v>1</v>
      </c>
      <c r="O6600">
        <v>5</v>
      </c>
      <c r="P6600">
        <v>2</v>
      </c>
      <c r="Q6600">
        <v>0</v>
      </c>
      <c r="R6600">
        <v>-1</v>
      </c>
      <c r="S6600">
        <v>-9</v>
      </c>
      <c r="T6600">
        <v>161.19999999999999</v>
      </c>
      <c r="U6600">
        <v>80.8</v>
      </c>
      <c r="V6600">
        <v>31.094335905029897</v>
      </c>
      <c r="W6600">
        <v>0.90457516339869304</v>
      </c>
      <c r="X6600">
        <v>2</v>
      </c>
      <c r="Y6600">
        <v>1</v>
      </c>
      <c r="Z6600">
        <v>793392</v>
      </c>
    </row>
    <row r="6601" spans="1:26">
      <c r="A6601">
        <v>618201</v>
      </c>
      <c r="B6601">
        <v>2</v>
      </c>
      <c r="C6601">
        <v>61820102</v>
      </c>
      <c r="D6601">
        <v>4</v>
      </c>
      <c r="E6601">
        <v>7</v>
      </c>
      <c r="F6601">
        <v>4</v>
      </c>
      <c r="G6601">
        <v>1</v>
      </c>
      <c r="H6601">
        <v>36</v>
      </c>
      <c r="I6601">
        <v>2</v>
      </c>
      <c r="J6601">
        <v>3</v>
      </c>
      <c r="K6601">
        <v>4</v>
      </c>
      <c r="L6601">
        <v>8</v>
      </c>
      <c r="M6601">
        <v>1</v>
      </c>
      <c r="N6601">
        <v>1</v>
      </c>
      <c r="O6601">
        <v>5</v>
      </c>
      <c r="P6601">
        <v>2</v>
      </c>
      <c r="Q6601">
        <v>0</v>
      </c>
      <c r="R6601">
        <v>-1</v>
      </c>
      <c r="S6601">
        <v>4</v>
      </c>
      <c r="T6601">
        <v>178</v>
      </c>
      <c r="U6601">
        <v>86.6</v>
      </c>
      <c r="V6601">
        <v>27.332407524302486</v>
      </c>
      <c r="W6601">
        <v>0.85828877005347604</v>
      </c>
      <c r="X6601">
        <v>1</v>
      </c>
      <c r="Y6601">
        <v>3</v>
      </c>
      <c r="Z6601">
        <v>793392</v>
      </c>
    </row>
    <row r="6602" spans="1:26">
      <c r="A6602">
        <v>618201</v>
      </c>
      <c r="B6602">
        <v>3</v>
      </c>
      <c r="C6602">
        <v>61820103</v>
      </c>
      <c r="D6602">
        <v>4</v>
      </c>
      <c r="E6602">
        <v>7</v>
      </c>
      <c r="F6602">
        <v>4</v>
      </c>
      <c r="G6602">
        <v>2</v>
      </c>
      <c r="H6602">
        <v>1</v>
      </c>
      <c r="I6602">
        <v>-1</v>
      </c>
      <c r="J6602">
        <v>4</v>
      </c>
      <c r="K6602">
        <v>-1</v>
      </c>
      <c r="L6602">
        <v>8</v>
      </c>
      <c r="M6602">
        <v>2</v>
      </c>
      <c r="N6602">
        <v>-1</v>
      </c>
      <c r="O6602">
        <v>-1</v>
      </c>
      <c r="P6602">
        <v>-1</v>
      </c>
      <c r="Q6602">
        <v>-1</v>
      </c>
      <c r="R6602">
        <v>-1</v>
      </c>
      <c r="S6602">
        <v>-2</v>
      </c>
      <c r="T6602">
        <v>-1</v>
      </c>
      <c r="U6602">
        <v>10.8</v>
      </c>
      <c r="V6602">
        <v>-1</v>
      </c>
      <c r="W6602">
        <v>-1</v>
      </c>
      <c r="X6602">
        <v>-2</v>
      </c>
      <c r="Y6602">
        <v>-2</v>
      </c>
      <c r="Z6602">
        <v>793392</v>
      </c>
    </row>
    <row r="6603" spans="1:26">
      <c r="A6603">
        <v>618201</v>
      </c>
      <c r="B6603">
        <v>4</v>
      </c>
      <c r="C6603">
        <v>61820104</v>
      </c>
      <c r="D6603">
        <v>4</v>
      </c>
      <c r="E6603">
        <v>7</v>
      </c>
      <c r="F6603">
        <v>4</v>
      </c>
      <c r="G6603">
        <v>2</v>
      </c>
      <c r="H6603">
        <v>0</v>
      </c>
      <c r="I6603">
        <v>-1</v>
      </c>
      <c r="J6603">
        <v>4</v>
      </c>
      <c r="K6603">
        <v>-1</v>
      </c>
      <c r="L6603">
        <v>8</v>
      </c>
      <c r="M6603">
        <v>4</v>
      </c>
      <c r="N6603">
        <v>-1</v>
      </c>
      <c r="O6603">
        <v>-1</v>
      </c>
      <c r="P6603">
        <v>-1</v>
      </c>
      <c r="Q6603">
        <v>-1</v>
      </c>
      <c r="R6603">
        <v>-1</v>
      </c>
      <c r="S6603">
        <v>-2</v>
      </c>
      <c r="T6603">
        <v>-1</v>
      </c>
      <c r="U6603">
        <v>6</v>
      </c>
      <c r="V6603">
        <v>-1</v>
      </c>
      <c r="W6603">
        <v>-1</v>
      </c>
      <c r="X6603">
        <v>-2</v>
      </c>
      <c r="Y6603">
        <v>-2</v>
      </c>
      <c r="Z6603">
        <v>793392</v>
      </c>
    </row>
    <row r="6604" spans="1:26">
      <c r="A6604">
        <v>618341</v>
      </c>
      <c r="B6604">
        <v>1</v>
      </c>
      <c r="C6604">
        <v>61834101</v>
      </c>
      <c r="D6604">
        <v>4</v>
      </c>
      <c r="E6604">
        <v>7</v>
      </c>
      <c r="F6604">
        <v>4</v>
      </c>
      <c r="G6604">
        <v>2</v>
      </c>
      <c r="H6604">
        <v>51</v>
      </c>
      <c r="I6604">
        <v>2</v>
      </c>
      <c r="J6604">
        <v>1</v>
      </c>
      <c r="K6604">
        <v>7</v>
      </c>
      <c r="L6604">
        <v>97</v>
      </c>
      <c r="M6604">
        <v>3</v>
      </c>
      <c r="N6604">
        <v>1</v>
      </c>
      <c r="O6604">
        <v>5</v>
      </c>
      <c r="P6604">
        <v>1</v>
      </c>
      <c r="Q6604">
        <v>0.375</v>
      </c>
      <c r="R6604">
        <v>-1</v>
      </c>
      <c r="S6604">
        <v>1</v>
      </c>
      <c r="T6604">
        <v>159.1</v>
      </c>
      <c r="U6604">
        <v>76.8</v>
      </c>
      <c r="V6604">
        <v>30.340369164861585</v>
      </c>
      <c r="W6604">
        <v>0.98365122615803802</v>
      </c>
      <c r="X6604">
        <v>2</v>
      </c>
      <c r="Y6604">
        <v>1</v>
      </c>
      <c r="Z6604">
        <v>293465</v>
      </c>
    </row>
    <row r="6605" spans="1:26">
      <c r="A6605">
        <v>618341</v>
      </c>
      <c r="B6605">
        <v>2</v>
      </c>
      <c r="C6605">
        <v>61834102</v>
      </c>
      <c r="D6605">
        <v>4</v>
      </c>
      <c r="E6605">
        <v>7</v>
      </c>
      <c r="F6605">
        <v>4</v>
      </c>
      <c r="G6605">
        <v>2</v>
      </c>
      <c r="H6605">
        <v>28</v>
      </c>
      <c r="I6605">
        <v>1</v>
      </c>
      <c r="J6605">
        <v>1</v>
      </c>
      <c r="K6605">
        <v>3</v>
      </c>
      <c r="L6605">
        <v>97</v>
      </c>
      <c r="M6605">
        <v>2</v>
      </c>
      <c r="N6605">
        <v>4</v>
      </c>
      <c r="O6605">
        <v>1</v>
      </c>
      <c r="P6605">
        <v>1</v>
      </c>
      <c r="Q6605">
        <v>11.375</v>
      </c>
      <c r="R6605">
        <v>-1</v>
      </c>
      <c r="S6605">
        <v>10</v>
      </c>
      <c r="T6605">
        <v>151.4</v>
      </c>
      <c r="U6605">
        <v>54.6</v>
      </c>
      <c r="V6605">
        <v>23.819952569501037</v>
      </c>
      <c r="W6605">
        <v>0.79796355841371902</v>
      </c>
      <c r="X6605">
        <v>2</v>
      </c>
      <c r="Y6605">
        <v>1</v>
      </c>
      <c r="Z6605">
        <v>293465</v>
      </c>
    </row>
    <row r="6606" spans="1:26">
      <c r="A6606">
        <v>618341</v>
      </c>
      <c r="B6606">
        <v>3</v>
      </c>
      <c r="C6606">
        <v>61834103</v>
      </c>
      <c r="D6606">
        <v>4</v>
      </c>
      <c r="E6606">
        <v>7</v>
      </c>
      <c r="F6606">
        <v>4</v>
      </c>
      <c r="G6606">
        <v>1</v>
      </c>
      <c r="H6606">
        <v>53</v>
      </c>
      <c r="I6606">
        <v>2</v>
      </c>
      <c r="J6606">
        <v>1</v>
      </c>
      <c r="K6606">
        <v>5</v>
      </c>
      <c r="L6606">
        <v>97</v>
      </c>
      <c r="M6606">
        <v>2</v>
      </c>
      <c r="N6606">
        <v>4</v>
      </c>
      <c r="O6606">
        <v>2</v>
      </c>
      <c r="P6606">
        <v>1</v>
      </c>
      <c r="Q6606">
        <v>16.5</v>
      </c>
      <c r="R6606">
        <v>-1</v>
      </c>
      <c r="S6606">
        <v>-2</v>
      </c>
      <c r="T6606">
        <v>-1</v>
      </c>
      <c r="U6606">
        <v>-1</v>
      </c>
      <c r="V6606">
        <v>-1</v>
      </c>
      <c r="W6606">
        <v>-1</v>
      </c>
      <c r="X6606">
        <v>-2</v>
      </c>
      <c r="Y6606">
        <v>-2</v>
      </c>
      <c r="Z6606">
        <v>293465</v>
      </c>
    </row>
    <row r="6607" spans="1:26">
      <c r="A6607">
        <v>618341</v>
      </c>
      <c r="B6607">
        <v>4</v>
      </c>
      <c r="C6607">
        <v>61834104</v>
      </c>
      <c r="D6607">
        <v>4</v>
      </c>
      <c r="E6607">
        <v>7</v>
      </c>
      <c r="F6607">
        <v>4</v>
      </c>
      <c r="G6607">
        <v>2</v>
      </c>
      <c r="H6607">
        <v>0</v>
      </c>
      <c r="I6607">
        <v>-1</v>
      </c>
      <c r="J6607">
        <v>1</v>
      </c>
      <c r="K6607">
        <v>-1</v>
      </c>
      <c r="L6607">
        <v>97</v>
      </c>
      <c r="M6607">
        <v>1</v>
      </c>
      <c r="N6607">
        <v>-1</v>
      </c>
      <c r="O6607">
        <v>-1</v>
      </c>
      <c r="P6607">
        <v>-1</v>
      </c>
      <c r="Q6607">
        <v>-1</v>
      </c>
      <c r="R6607">
        <v>-1</v>
      </c>
      <c r="S6607">
        <v>-2</v>
      </c>
      <c r="T6607">
        <v>-1</v>
      </c>
      <c r="U6607">
        <v>8.5</v>
      </c>
      <c r="V6607">
        <v>-1</v>
      </c>
      <c r="W6607">
        <v>-1</v>
      </c>
      <c r="X6607">
        <v>-2</v>
      </c>
      <c r="Y6607">
        <v>-2</v>
      </c>
      <c r="Z6607">
        <v>293465</v>
      </c>
    </row>
    <row r="6608" spans="1:26">
      <c r="A6608">
        <v>618371</v>
      </c>
      <c r="B6608">
        <v>1</v>
      </c>
      <c r="C6608">
        <v>61837101</v>
      </c>
      <c r="D6608">
        <v>1</v>
      </c>
      <c r="E6608">
        <v>7</v>
      </c>
      <c r="F6608">
        <v>4</v>
      </c>
      <c r="G6608">
        <v>2</v>
      </c>
      <c r="H6608">
        <v>60</v>
      </c>
      <c r="I6608">
        <v>4</v>
      </c>
      <c r="J6608">
        <v>7</v>
      </c>
      <c r="K6608">
        <v>2</v>
      </c>
      <c r="L6608">
        <v>9</v>
      </c>
      <c r="M6608">
        <v>2</v>
      </c>
      <c r="N6608">
        <v>1</v>
      </c>
      <c r="O6608">
        <v>5</v>
      </c>
      <c r="P6608">
        <v>1</v>
      </c>
      <c r="Q6608">
        <v>3.8370000000000002</v>
      </c>
      <c r="R6608">
        <v>-1</v>
      </c>
      <c r="S6608">
        <v>3</v>
      </c>
      <c r="T6608">
        <v>157.80000000000001</v>
      </c>
      <c r="U6608">
        <v>50.9</v>
      </c>
      <c r="V6608">
        <v>20.441077489755362</v>
      </c>
      <c r="W6608">
        <v>0.75514403292181098</v>
      </c>
      <c r="X6608">
        <v>1</v>
      </c>
      <c r="Y6608">
        <v>3</v>
      </c>
      <c r="Z6608">
        <v>459326</v>
      </c>
    </row>
    <row r="6609" spans="1:26">
      <c r="A6609">
        <v>619051</v>
      </c>
      <c r="B6609">
        <v>1</v>
      </c>
      <c r="C6609">
        <v>61905101</v>
      </c>
      <c r="D6609">
        <v>2</v>
      </c>
      <c r="E6609">
        <v>5</v>
      </c>
      <c r="F6609">
        <v>26</v>
      </c>
      <c r="G6609">
        <v>1</v>
      </c>
      <c r="H6609">
        <v>67</v>
      </c>
      <c r="I6609">
        <v>2</v>
      </c>
      <c r="J6609">
        <v>1</v>
      </c>
      <c r="K6609">
        <v>3</v>
      </c>
      <c r="L6609">
        <v>9</v>
      </c>
      <c r="M6609">
        <v>3</v>
      </c>
      <c r="N6609">
        <v>3</v>
      </c>
      <c r="O6609">
        <v>5</v>
      </c>
      <c r="P6609">
        <v>1</v>
      </c>
      <c r="Q6609">
        <v>10</v>
      </c>
      <c r="R6609">
        <v>-1</v>
      </c>
      <c r="S6609">
        <v>0</v>
      </c>
      <c r="T6609">
        <v>173.6</v>
      </c>
      <c r="U6609">
        <v>70.900000000000006</v>
      </c>
      <c r="V6609">
        <v>23.525929622629491</v>
      </c>
      <c r="W6609">
        <v>0.92594409024031399</v>
      </c>
      <c r="X6609">
        <v>1</v>
      </c>
      <c r="Y6609">
        <v>3</v>
      </c>
      <c r="Z6609">
        <v>424350</v>
      </c>
    </row>
    <row r="6610" spans="1:26">
      <c r="A6610">
        <v>619051</v>
      </c>
      <c r="B6610">
        <v>2</v>
      </c>
      <c r="C6610">
        <v>61905102</v>
      </c>
      <c r="D6610">
        <v>2</v>
      </c>
      <c r="E6610">
        <v>5</v>
      </c>
      <c r="F6610">
        <v>26</v>
      </c>
      <c r="G6610">
        <v>2</v>
      </c>
      <c r="H6610">
        <v>64</v>
      </c>
      <c r="I6610">
        <v>2</v>
      </c>
      <c r="J6610">
        <v>1</v>
      </c>
      <c r="K6610">
        <v>6</v>
      </c>
      <c r="L6610">
        <v>9</v>
      </c>
      <c r="M6610">
        <v>3</v>
      </c>
      <c r="N6610">
        <v>1</v>
      </c>
      <c r="O6610">
        <v>5</v>
      </c>
      <c r="P6610">
        <v>1</v>
      </c>
      <c r="Q6610">
        <v>2.9000000000000001E-2</v>
      </c>
      <c r="R6610">
        <v>-1</v>
      </c>
      <c r="S6610">
        <v>8</v>
      </c>
      <c r="T6610">
        <v>161.19999999999999</v>
      </c>
      <c r="U6610">
        <v>67.5</v>
      </c>
      <c r="V6610">
        <v>25.976085069177206</v>
      </c>
      <c r="W6610">
        <v>0.69072635906806801</v>
      </c>
      <c r="X6610">
        <v>-8</v>
      </c>
      <c r="Y6610">
        <v>1</v>
      </c>
      <c r="Z6610">
        <v>424350</v>
      </c>
    </row>
    <row r="6611" spans="1:26">
      <c r="A6611">
        <v>619151</v>
      </c>
      <c r="B6611">
        <v>1</v>
      </c>
      <c r="C6611">
        <v>61915101</v>
      </c>
      <c r="D6611">
        <v>1</v>
      </c>
      <c r="E6611">
        <v>5</v>
      </c>
      <c r="F6611">
        <v>26</v>
      </c>
      <c r="G6611">
        <v>1</v>
      </c>
      <c r="H6611">
        <v>47</v>
      </c>
      <c r="I6611">
        <v>1</v>
      </c>
      <c r="J6611">
        <v>1</v>
      </c>
      <c r="K6611">
        <v>7</v>
      </c>
      <c r="L6611">
        <v>6</v>
      </c>
      <c r="M6611">
        <v>1</v>
      </c>
      <c r="N6611">
        <v>4</v>
      </c>
      <c r="O6611">
        <v>2</v>
      </c>
      <c r="P6611">
        <v>2</v>
      </c>
      <c r="Q6611">
        <v>0</v>
      </c>
      <c r="R6611">
        <v>-1</v>
      </c>
      <c r="S6611">
        <v>11</v>
      </c>
      <c r="T6611">
        <v>176.9</v>
      </c>
      <c r="U6611">
        <v>-1</v>
      </c>
      <c r="V6611">
        <v>-1</v>
      </c>
      <c r="W6611">
        <v>0.88418367346938798</v>
      </c>
      <c r="X6611">
        <v>3</v>
      </c>
      <c r="Y6611">
        <v>2</v>
      </c>
      <c r="Z6611">
        <v>472381</v>
      </c>
    </row>
    <row r="6612" spans="1:26">
      <c r="A6612">
        <v>619152</v>
      </c>
      <c r="B6612">
        <v>1</v>
      </c>
      <c r="C6612">
        <v>61915201</v>
      </c>
      <c r="D6612">
        <v>1</v>
      </c>
      <c r="E6612">
        <v>5</v>
      </c>
      <c r="F6612">
        <v>26</v>
      </c>
      <c r="G6612">
        <v>2</v>
      </c>
      <c r="H6612">
        <v>51</v>
      </c>
      <c r="I6612">
        <v>1</v>
      </c>
      <c r="J6612">
        <v>1</v>
      </c>
      <c r="K6612">
        <v>7</v>
      </c>
      <c r="L6612">
        <v>7</v>
      </c>
      <c r="M6612">
        <v>2</v>
      </c>
      <c r="N6612">
        <v>1</v>
      </c>
      <c r="O6612">
        <v>5</v>
      </c>
      <c r="P6612">
        <v>1</v>
      </c>
      <c r="Q6612">
        <v>5.8000000000000003E-2</v>
      </c>
      <c r="R6612">
        <v>-1</v>
      </c>
      <c r="S6612">
        <v>7</v>
      </c>
      <c r="T6612">
        <v>159.9</v>
      </c>
      <c r="U6612">
        <v>49</v>
      </c>
      <c r="V6612">
        <v>19.164573230376551</v>
      </c>
      <c r="W6612">
        <v>0.73580663293985404</v>
      </c>
      <c r="X6612">
        <v>3</v>
      </c>
      <c r="Y6612">
        <v>3</v>
      </c>
      <c r="Z6612">
        <v>430571</v>
      </c>
    </row>
    <row r="6613" spans="1:26">
      <c r="A6613">
        <v>619181</v>
      </c>
      <c r="B6613">
        <v>1</v>
      </c>
      <c r="C6613">
        <v>61918101</v>
      </c>
      <c r="D6613">
        <v>3</v>
      </c>
      <c r="E6613">
        <v>5</v>
      </c>
      <c r="F6613">
        <v>26</v>
      </c>
      <c r="G6613">
        <v>1</v>
      </c>
      <c r="H6613">
        <v>64</v>
      </c>
      <c r="I6613">
        <v>2</v>
      </c>
      <c r="J6613">
        <v>1</v>
      </c>
      <c r="K6613">
        <v>7</v>
      </c>
      <c r="L6613">
        <v>97</v>
      </c>
      <c r="M6613">
        <v>3</v>
      </c>
      <c r="N6613">
        <v>3</v>
      </c>
      <c r="O6613">
        <v>5</v>
      </c>
      <c r="P6613">
        <v>1</v>
      </c>
      <c r="Q6613">
        <v>42.865000000000002</v>
      </c>
      <c r="R6613">
        <v>-1</v>
      </c>
      <c r="S6613">
        <v>0</v>
      </c>
      <c r="T6613">
        <v>176</v>
      </c>
      <c r="U6613">
        <v>106</v>
      </c>
      <c r="V6613">
        <v>34.220041322314053</v>
      </c>
      <c r="W6613">
        <v>1.0749330954504901</v>
      </c>
      <c r="X6613">
        <v>2</v>
      </c>
      <c r="Y6613">
        <v>1</v>
      </c>
      <c r="Z6613">
        <v>564488</v>
      </c>
    </row>
    <row r="6614" spans="1:26">
      <c r="A6614">
        <v>619181</v>
      </c>
      <c r="B6614">
        <v>2</v>
      </c>
      <c r="C6614">
        <v>61918102</v>
      </c>
      <c r="D6614">
        <v>3</v>
      </c>
      <c r="E6614">
        <v>5</v>
      </c>
      <c r="F6614">
        <v>26</v>
      </c>
      <c r="G6614">
        <v>2</v>
      </c>
      <c r="H6614">
        <v>61</v>
      </c>
      <c r="I6614">
        <v>2</v>
      </c>
      <c r="J6614">
        <v>1</v>
      </c>
      <c r="K6614">
        <v>7</v>
      </c>
      <c r="L6614">
        <v>97</v>
      </c>
      <c r="M6614">
        <v>3</v>
      </c>
      <c r="N6614">
        <v>3</v>
      </c>
      <c r="O6614">
        <v>5</v>
      </c>
      <c r="P6614">
        <v>1</v>
      </c>
      <c r="Q6614">
        <v>0.83399999999999996</v>
      </c>
      <c r="R6614">
        <v>-1</v>
      </c>
      <c r="S6614">
        <v>2</v>
      </c>
      <c r="T6614">
        <v>154</v>
      </c>
      <c r="U6614">
        <v>61.9</v>
      </c>
      <c r="V6614">
        <v>26.100522853769608</v>
      </c>
      <c r="W6614">
        <v>0.96820512820512805</v>
      </c>
      <c r="X6614">
        <v>1</v>
      </c>
      <c r="Y6614">
        <v>3</v>
      </c>
      <c r="Z6614">
        <v>564488</v>
      </c>
    </row>
    <row r="6615" spans="1:26">
      <c r="A6615">
        <v>619181</v>
      </c>
      <c r="B6615">
        <v>3</v>
      </c>
      <c r="C6615">
        <v>61918103</v>
      </c>
      <c r="D6615">
        <v>3</v>
      </c>
      <c r="E6615">
        <v>5</v>
      </c>
      <c r="F6615">
        <v>26</v>
      </c>
      <c r="G6615">
        <v>1</v>
      </c>
      <c r="H6615">
        <v>36</v>
      </c>
      <c r="I6615">
        <v>1</v>
      </c>
      <c r="J6615">
        <v>1</v>
      </c>
      <c r="K6615">
        <v>4</v>
      </c>
      <c r="L6615">
        <v>97</v>
      </c>
      <c r="M6615">
        <v>3</v>
      </c>
      <c r="N6615">
        <v>4</v>
      </c>
      <c r="O6615">
        <v>2</v>
      </c>
      <c r="P6615">
        <v>1</v>
      </c>
      <c r="Q6615">
        <v>42.125</v>
      </c>
      <c r="R6615">
        <v>-1</v>
      </c>
      <c r="S6615">
        <v>0</v>
      </c>
      <c r="T6615">
        <v>169.1</v>
      </c>
      <c r="U6615">
        <v>61.5</v>
      </c>
      <c r="V6615">
        <v>21.507399419684905</v>
      </c>
      <c r="W6615">
        <v>-1</v>
      </c>
      <c r="X6615">
        <v>3</v>
      </c>
      <c r="Y6615">
        <v>3</v>
      </c>
      <c r="Z6615">
        <v>564488</v>
      </c>
    </row>
    <row r="6616" spans="1:26">
      <c r="A6616">
        <v>619251</v>
      </c>
      <c r="B6616">
        <v>1</v>
      </c>
      <c r="C6616">
        <v>61925101</v>
      </c>
      <c r="D6616">
        <v>2</v>
      </c>
      <c r="E6616">
        <v>5</v>
      </c>
      <c r="F6616">
        <v>26</v>
      </c>
      <c r="G6616">
        <v>2</v>
      </c>
      <c r="H6616">
        <v>48</v>
      </c>
      <c r="I6616">
        <v>2</v>
      </c>
      <c r="J6616">
        <v>1</v>
      </c>
      <c r="K6616">
        <v>4</v>
      </c>
      <c r="L6616">
        <v>96</v>
      </c>
      <c r="M6616">
        <v>2</v>
      </c>
      <c r="N6616">
        <v>1</v>
      </c>
      <c r="O6616">
        <v>5</v>
      </c>
      <c r="P6616">
        <v>1</v>
      </c>
      <c r="Q6616">
        <v>0.40300000000000002</v>
      </c>
      <c r="R6616">
        <v>-1</v>
      </c>
      <c r="S6616">
        <v>12</v>
      </c>
      <c r="T6616">
        <v>158.4</v>
      </c>
      <c r="U6616">
        <v>116.6</v>
      </c>
      <c r="V6616">
        <v>46.471661054994385</v>
      </c>
      <c r="W6616">
        <v>0.83220035778175305</v>
      </c>
      <c r="X6616">
        <v>2</v>
      </c>
      <c r="Y6616">
        <v>1</v>
      </c>
      <c r="Z6616">
        <v>675486</v>
      </c>
    </row>
    <row r="6617" spans="1:26">
      <c r="A6617">
        <v>619251</v>
      </c>
      <c r="B6617">
        <v>2</v>
      </c>
      <c r="C6617">
        <v>61925102</v>
      </c>
      <c r="D6617">
        <v>2</v>
      </c>
      <c r="E6617">
        <v>5</v>
      </c>
      <c r="F6617">
        <v>26</v>
      </c>
      <c r="G6617">
        <v>1</v>
      </c>
      <c r="H6617">
        <v>50</v>
      </c>
      <c r="I6617">
        <v>2</v>
      </c>
      <c r="J6617">
        <v>1</v>
      </c>
      <c r="K6617">
        <v>4</v>
      </c>
      <c r="L6617">
        <v>96</v>
      </c>
      <c r="M6617">
        <v>2</v>
      </c>
      <c r="N6617">
        <v>4</v>
      </c>
      <c r="O6617">
        <v>2</v>
      </c>
      <c r="P6617">
        <v>1</v>
      </c>
      <c r="Q6617">
        <v>2.9000000000000001E-2</v>
      </c>
      <c r="R6617">
        <v>-1</v>
      </c>
      <c r="S6617">
        <v>2</v>
      </c>
      <c r="T6617">
        <v>173.6</v>
      </c>
      <c r="U6617">
        <v>83.9</v>
      </c>
      <c r="V6617">
        <v>27.83956975089724</v>
      </c>
      <c r="W6617">
        <v>0.88075880758807601</v>
      </c>
      <c r="X6617">
        <v>1</v>
      </c>
      <c r="Y6617">
        <v>2</v>
      </c>
      <c r="Z6617">
        <v>675486</v>
      </c>
    </row>
    <row r="6618" spans="1:26">
      <c r="A6618">
        <v>619271</v>
      </c>
      <c r="B6618">
        <v>1</v>
      </c>
      <c r="C6618">
        <v>61927101</v>
      </c>
      <c r="D6618">
        <v>3</v>
      </c>
      <c r="E6618">
        <v>5</v>
      </c>
      <c r="F6618">
        <v>26</v>
      </c>
      <c r="G6618">
        <v>2</v>
      </c>
      <c r="H6618">
        <v>29</v>
      </c>
      <c r="I6618">
        <v>6</v>
      </c>
      <c r="J6618">
        <v>1</v>
      </c>
      <c r="K6618">
        <v>4</v>
      </c>
      <c r="L6618">
        <v>13</v>
      </c>
      <c r="M6618">
        <v>3</v>
      </c>
      <c r="N6618">
        <v>4</v>
      </c>
      <c r="O6618">
        <v>2</v>
      </c>
      <c r="P6618">
        <v>1</v>
      </c>
      <c r="Q6618">
        <v>3</v>
      </c>
      <c r="R6618">
        <v>-1</v>
      </c>
      <c r="S6618">
        <v>0</v>
      </c>
      <c r="T6618">
        <v>165</v>
      </c>
      <c r="U6618">
        <v>56.9</v>
      </c>
      <c r="V6618">
        <v>20.899908172635445</v>
      </c>
      <c r="W6618">
        <v>-1</v>
      </c>
      <c r="X6618">
        <v>1</v>
      </c>
      <c r="Y6618">
        <v>3</v>
      </c>
      <c r="Z6618">
        <v>345494</v>
      </c>
    </row>
    <row r="6619" spans="1:26">
      <c r="A6619">
        <v>619271</v>
      </c>
      <c r="B6619">
        <v>2</v>
      </c>
      <c r="C6619">
        <v>61927102</v>
      </c>
      <c r="D6619">
        <v>3</v>
      </c>
      <c r="E6619">
        <v>5</v>
      </c>
      <c r="F6619">
        <v>26</v>
      </c>
      <c r="G6619">
        <v>1</v>
      </c>
      <c r="H6619">
        <v>31</v>
      </c>
      <c r="I6619">
        <v>6</v>
      </c>
      <c r="J6619">
        <v>1</v>
      </c>
      <c r="K6619">
        <v>4</v>
      </c>
      <c r="L6619">
        <v>13</v>
      </c>
      <c r="M6619">
        <v>2</v>
      </c>
      <c r="N6619">
        <v>1</v>
      </c>
      <c r="O6619">
        <v>5</v>
      </c>
      <c r="P6619">
        <v>1</v>
      </c>
      <c r="Q6619">
        <v>1.6739999999999999</v>
      </c>
      <c r="R6619">
        <v>-1</v>
      </c>
      <c r="S6619">
        <v>0</v>
      </c>
      <c r="T6619">
        <v>170.5</v>
      </c>
      <c r="U6619">
        <v>84.6</v>
      </c>
      <c r="V6619">
        <v>29.101916908179319</v>
      </c>
      <c r="W6619">
        <v>0.87624209575429102</v>
      </c>
      <c r="X6619">
        <v>2</v>
      </c>
      <c r="Y6619">
        <v>3</v>
      </c>
      <c r="Z6619">
        <v>345494</v>
      </c>
    </row>
    <row r="6620" spans="1:26">
      <c r="A6620">
        <v>619271</v>
      </c>
      <c r="B6620">
        <v>3</v>
      </c>
      <c r="C6620">
        <v>61927103</v>
      </c>
      <c r="D6620">
        <v>3</v>
      </c>
      <c r="E6620">
        <v>5</v>
      </c>
      <c r="F6620">
        <v>26</v>
      </c>
      <c r="G6620">
        <v>2</v>
      </c>
      <c r="H6620">
        <v>1</v>
      </c>
      <c r="I6620">
        <v>-1</v>
      </c>
      <c r="J6620">
        <v>1</v>
      </c>
      <c r="K6620">
        <v>-1</v>
      </c>
      <c r="L6620">
        <v>13</v>
      </c>
      <c r="M6620">
        <v>1</v>
      </c>
      <c r="N6620">
        <v>-1</v>
      </c>
      <c r="O6620">
        <v>-1</v>
      </c>
      <c r="P6620">
        <v>-1</v>
      </c>
      <c r="Q6620">
        <v>-1</v>
      </c>
      <c r="R6620">
        <v>-1</v>
      </c>
      <c r="S6620">
        <v>-2</v>
      </c>
      <c r="T6620">
        <v>-1</v>
      </c>
      <c r="U6620">
        <v>-1</v>
      </c>
      <c r="V6620">
        <v>-1</v>
      </c>
      <c r="W6620">
        <v>-1</v>
      </c>
      <c r="X6620">
        <v>-2</v>
      </c>
      <c r="Y6620">
        <v>-2</v>
      </c>
      <c r="Z6620">
        <v>345494</v>
      </c>
    </row>
    <row r="6621" spans="1:26">
      <c r="A6621">
        <v>619341</v>
      </c>
      <c r="B6621">
        <v>1</v>
      </c>
      <c r="C6621">
        <v>61934101</v>
      </c>
      <c r="D6621">
        <v>1</v>
      </c>
      <c r="E6621">
        <v>5</v>
      </c>
      <c r="F6621">
        <v>26</v>
      </c>
      <c r="G6621">
        <v>2</v>
      </c>
      <c r="H6621">
        <v>78</v>
      </c>
      <c r="I6621">
        <v>5</v>
      </c>
      <c r="J6621">
        <v>1</v>
      </c>
      <c r="K6621">
        <v>7</v>
      </c>
      <c r="L6621">
        <v>6</v>
      </c>
      <c r="M6621">
        <v>3</v>
      </c>
      <c r="N6621">
        <v>3</v>
      </c>
      <c r="O6621">
        <v>5</v>
      </c>
      <c r="P6621">
        <v>1</v>
      </c>
      <c r="Q6621">
        <v>0.17399999999999999</v>
      </c>
      <c r="R6621">
        <v>-1</v>
      </c>
      <c r="S6621">
        <v>2</v>
      </c>
      <c r="T6621">
        <v>163.4</v>
      </c>
      <c r="U6621">
        <v>68.900000000000006</v>
      </c>
      <c r="V6621">
        <v>25.805668707649112</v>
      </c>
      <c r="W6621">
        <v>0.98751248751248799</v>
      </c>
      <c r="X6621">
        <v>1</v>
      </c>
      <c r="Y6621">
        <v>3</v>
      </c>
      <c r="Z6621">
        <v>488588</v>
      </c>
    </row>
    <row r="6622" spans="1:26">
      <c r="A6622">
        <v>619371</v>
      </c>
      <c r="B6622">
        <v>1</v>
      </c>
      <c r="C6622">
        <v>61937101</v>
      </c>
      <c r="D6622">
        <v>1</v>
      </c>
      <c r="E6622">
        <v>5</v>
      </c>
      <c r="F6622">
        <v>26</v>
      </c>
      <c r="G6622">
        <v>2</v>
      </c>
      <c r="H6622">
        <v>59</v>
      </c>
      <c r="I6622">
        <v>5</v>
      </c>
      <c r="J6622">
        <v>1</v>
      </c>
      <c r="K6622">
        <v>7</v>
      </c>
      <c r="L6622">
        <v>96</v>
      </c>
      <c r="M6622">
        <v>3</v>
      </c>
      <c r="N6622">
        <v>3</v>
      </c>
      <c r="O6622">
        <v>5</v>
      </c>
      <c r="P6622">
        <v>2</v>
      </c>
      <c r="Q6622">
        <v>0.374</v>
      </c>
      <c r="R6622">
        <v>-1</v>
      </c>
      <c r="S6622">
        <v>5</v>
      </c>
      <c r="T6622">
        <v>164</v>
      </c>
      <c r="U6622">
        <v>76.599999999999994</v>
      </c>
      <c r="V6622">
        <v>28.480071386079718</v>
      </c>
      <c r="W6622">
        <v>-1</v>
      </c>
      <c r="X6622">
        <v>2</v>
      </c>
      <c r="Y6622">
        <v>1</v>
      </c>
      <c r="Z6622">
        <v>582278</v>
      </c>
    </row>
    <row r="6623" spans="1:26">
      <c r="A6623">
        <v>620181</v>
      </c>
      <c r="B6623">
        <v>1</v>
      </c>
      <c r="C6623">
        <v>62018101</v>
      </c>
      <c r="D6623">
        <v>1</v>
      </c>
      <c r="E6623">
        <v>5</v>
      </c>
      <c r="F6623">
        <v>26</v>
      </c>
      <c r="G6623">
        <v>2</v>
      </c>
      <c r="H6623">
        <v>67</v>
      </c>
      <c r="I6623">
        <v>4</v>
      </c>
      <c r="J6623">
        <v>1</v>
      </c>
      <c r="K6623">
        <v>7</v>
      </c>
      <c r="L6623">
        <v>5</v>
      </c>
      <c r="M6623">
        <v>3</v>
      </c>
      <c r="N6623">
        <v>3</v>
      </c>
      <c r="O6623">
        <v>5</v>
      </c>
      <c r="P6623">
        <v>1</v>
      </c>
      <c r="Q6623">
        <v>0.374</v>
      </c>
      <c r="R6623">
        <v>-1</v>
      </c>
      <c r="S6623">
        <v>5</v>
      </c>
      <c r="T6623">
        <v>157</v>
      </c>
      <c r="U6623">
        <v>63.5</v>
      </c>
      <c r="V6623">
        <v>25.761694186376729</v>
      </c>
      <c r="W6623">
        <v>0.73320537428023003</v>
      </c>
      <c r="X6623">
        <v>1</v>
      </c>
      <c r="Y6623">
        <v>3</v>
      </c>
      <c r="Z6623">
        <v>427370</v>
      </c>
    </row>
    <row r="6624" spans="1:26">
      <c r="A6624">
        <v>620201</v>
      </c>
      <c r="B6624">
        <v>1</v>
      </c>
      <c r="C6624">
        <v>62020101</v>
      </c>
      <c r="D6624">
        <v>4</v>
      </c>
      <c r="E6624">
        <v>5</v>
      </c>
      <c r="F6624">
        <v>26</v>
      </c>
      <c r="G6624">
        <v>2</v>
      </c>
      <c r="H6624">
        <v>33</v>
      </c>
      <c r="I6624">
        <v>6</v>
      </c>
      <c r="J6624">
        <v>1</v>
      </c>
      <c r="K6624">
        <v>7</v>
      </c>
      <c r="L6624">
        <v>14</v>
      </c>
      <c r="M6624">
        <v>2</v>
      </c>
      <c r="N6624">
        <v>4</v>
      </c>
      <c r="O6624">
        <v>2</v>
      </c>
      <c r="P6624">
        <v>1</v>
      </c>
      <c r="Q6624">
        <v>1.9330000000000001</v>
      </c>
      <c r="R6624">
        <v>-1</v>
      </c>
      <c r="S6624">
        <v>0</v>
      </c>
      <c r="T6624">
        <v>163.19999999999999</v>
      </c>
      <c r="U6624">
        <v>60.5</v>
      </c>
      <c r="V6624">
        <v>22.715121587850831</v>
      </c>
      <c r="W6624">
        <v>0.86610437532946805</v>
      </c>
      <c r="X6624">
        <v>1</v>
      </c>
      <c r="Y6624">
        <v>3</v>
      </c>
      <c r="Z6624">
        <v>366216</v>
      </c>
    </row>
    <row r="6625" spans="1:26">
      <c r="A6625">
        <v>620201</v>
      </c>
      <c r="B6625">
        <v>2</v>
      </c>
      <c r="C6625">
        <v>62020102</v>
      </c>
      <c r="D6625">
        <v>4</v>
      </c>
      <c r="E6625">
        <v>5</v>
      </c>
      <c r="F6625">
        <v>26</v>
      </c>
      <c r="G6625">
        <v>1</v>
      </c>
      <c r="H6625">
        <v>35</v>
      </c>
      <c r="I6625">
        <v>6</v>
      </c>
      <c r="J6625">
        <v>1</v>
      </c>
      <c r="K6625">
        <v>7</v>
      </c>
      <c r="L6625">
        <v>14</v>
      </c>
      <c r="M6625">
        <v>3</v>
      </c>
      <c r="N6625">
        <v>4</v>
      </c>
      <c r="O6625">
        <v>2</v>
      </c>
      <c r="P6625">
        <v>1</v>
      </c>
      <c r="Q6625">
        <v>-9</v>
      </c>
      <c r="R6625">
        <v>-1</v>
      </c>
      <c r="S6625">
        <v>0</v>
      </c>
      <c r="T6625">
        <v>180.3</v>
      </c>
      <c r="U6625">
        <v>97.5</v>
      </c>
      <c r="V6625">
        <v>29.992534166110644</v>
      </c>
      <c r="W6625">
        <v>-1</v>
      </c>
      <c r="X6625">
        <v>2</v>
      </c>
      <c r="Y6625">
        <v>1</v>
      </c>
      <c r="Z6625">
        <v>366216</v>
      </c>
    </row>
    <row r="6626" spans="1:26">
      <c r="A6626">
        <v>620201</v>
      </c>
      <c r="B6626">
        <v>3</v>
      </c>
      <c r="C6626">
        <v>62020103</v>
      </c>
      <c r="D6626">
        <v>4</v>
      </c>
      <c r="E6626">
        <v>5</v>
      </c>
      <c r="F6626">
        <v>26</v>
      </c>
      <c r="G6626">
        <v>1</v>
      </c>
      <c r="H6626">
        <v>14</v>
      </c>
      <c r="I6626">
        <v>-1</v>
      </c>
      <c r="J6626">
        <v>1</v>
      </c>
      <c r="K6626">
        <v>-1</v>
      </c>
      <c r="L6626">
        <v>14</v>
      </c>
      <c r="M6626">
        <v>2</v>
      </c>
      <c r="N6626">
        <v>-1</v>
      </c>
      <c r="O6626">
        <v>-1</v>
      </c>
      <c r="P6626">
        <v>-1</v>
      </c>
      <c r="Q6626">
        <v>-1</v>
      </c>
      <c r="R6626">
        <v>-1</v>
      </c>
      <c r="S6626">
        <v>1</v>
      </c>
      <c r="T6626">
        <v>161.30000000000001</v>
      </c>
      <c r="U6626">
        <v>51.8</v>
      </c>
      <c r="V6626">
        <v>19.909530784631524</v>
      </c>
      <c r="W6626">
        <v>-1</v>
      </c>
      <c r="X6626">
        <v>1</v>
      </c>
      <c r="Y6626">
        <v>3</v>
      </c>
      <c r="Z6626">
        <v>366216</v>
      </c>
    </row>
    <row r="6627" spans="1:26">
      <c r="A6627">
        <v>620201</v>
      </c>
      <c r="B6627">
        <v>4</v>
      </c>
      <c r="C6627">
        <v>62020104</v>
      </c>
      <c r="D6627">
        <v>4</v>
      </c>
      <c r="E6627">
        <v>5</v>
      </c>
      <c r="F6627">
        <v>26</v>
      </c>
      <c r="G6627">
        <v>1</v>
      </c>
      <c r="H6627">
        <v>5</v>
      </c>
      <c r="I6627">
        <v>-1</v>
      </c>
      <c r="J6627">
        <v>1</v>
      </c>
      <c r="K6627">
        <v>-1</v>
      </c>
      <c r="L6627">
        <v>14</v>
      </c>
      <c r="M6627">
        <v>2</v>
      </c>
      <c r="N6627">
        <v>-1</v>
      </c>
      <c r="O6627">
        <v>-1</v>
      </c>
      <c r="P6627">
        <v>-1</v>
      </c>
      <c r="Q6627">
        <v>-1</v>
      </c>
      <c r="R6627">
        <v>-1</v>
      </c>
      <c r="S6627">
        <v>-2</v>
      </c>
      <c r="T6627">
        <v>111.2</v>
      </c>
      <c r="U6627">
        <v>19.100000000000001</v>
      </c>
      <c r="V6627">
        <v>15.446276072667043</v>
      </c>
      <c r="W6627">
        <v>-1</v>
      </c>
      <c r="X6627">
        <v>-2</v>
      </c>
      <c r="Y6627">
        <v>-2</v>
      </c>
      <c r="Z6627">
        <v>366216</v>
      </c>
    </row>
    <row r="6628" spans="1:26">
      <c r="A6628">
        <v>620251</v>
      </c>
      <c r="B6628">
        <v>1</v>
      </c>
      <c r="C6628">
        <v>62025101</v>
      </c>
      <c r="D6628">
        <v>3</v>
      </c>
      <c r="E6628">
        <v>5</v>
      </c>
      <c r="F6628">
        <v>26</v>
      </c>
      <c r="G6628">
        <v>2</v>
      </c>
      <c r="H6628">
        <v>42</v>
      </c>
      <c r="I6628">
        <v>1</v>
      </c>
      <c r="J6628">
        <v>1</v>
      </c>
      <c r="K6628">
        <v>7</v>
      </c>
      <c r="L6628">
        <v>6</v>
      </c>
      <c r="M6628">
        <v>3</v>
      </c>
      <c r="N6628">
        <v>1</v>
      </c>
      <c r="O6628">
        <v>5</v>
      </c>
      <c r="P6628">
        <v>1</v>
      </c>
      <c r="Q6628">
        <v>0.34499999999999997</v>
      </c>
      <c r="R6628">
        <v>-1</v>
      </c>
      <c r="S6628">
        <v>11</v>
      </c>
      <c r="T6628">
        <v>157.19999999999999</v>
      </c>
      <c r="U6628">
        <v>95.8</v>
      </c>
      <c r="V6628">
        <v>38.766842129117059</v>
      </c>
      <c r="W6628">
        <v>0.88771358828315705</v>
      </c>
      <c r="X6628">
        <v>2</v>
      </c>
      <c r="Y6628">
        <v>1</v>
      </c>
      <c r="Z6628">
        <v>391278</v>
      </c>
    </row>
    <row r="6629" spans="1:26">
      <c r="A6629">
        <v>620251</v>
      </c>
      <c r="B6629">
        <v>2</v>
      </c>
      <c r="C6629">
        <v>62025102</v>
      </c>
      <c r="D6629">
        <v>3</v>
      </c>
      <c r="E6629">
        <v>5</v>
      </c>
      <c r="F6629">
        <v>26</v>
      </c>
      <c r="G6629">
        <v>2</v>
      </c>
      <c r="H6629">
        <v>15</v>
      </c>
      <c r="I6629">
        <v>-1</v>
      </c>
      <c r="J6629">
        <v>1</v>
      </c>
      <c r="K6629">
        <v>-1</v>
      </c>
      <c r="L6629">
        <v>6</v>
      </c>
      <c r="M6629">
        <v>2</v>
      </c>
      <c r="N6629">
        <v>-1</v>
      </c>
      <c r="O6629">
        <v>-1</v>
      </c>
      <c r="P6629">
        <v>-1</v>
      </c>
      <c r="Q6629">
        <v>-1</v>
      </c>
      <c r="R6629">
        <v>-1</v>
      </c>
      <c r="S6629">
        <v>0</v>
      </c>
      <c r="T6629">
        <v>159</v>
      </c>
      <c r="U6629">
        <v>46.5</v>
      </c>
      <c r="V6629">
        <v>18.393259760294292</v>
      </c>
      <c r="W6629">
        <v>-1</v>
      </c>
      <c r="X6629">
        <v>3</v>
      </c>
      <c r="Y6629">
        <v>1</v>
      </c>
      <c r="Z6629">
        <v>391278</v>
      </c>
    </row>
    <row r="6630" spans="1:26">
      <c r="A6630">
        <v>620251</v>
      </c>
      <c r="B6630">
        <v>3</v>
      </c>
      <c r="C6630">
        <v>62025103</v>
      </c>
      <c r="D6630">
        <v>3</v>
      </c>
      <c r="E6630">
        <v>5</v>
      </c>
      <c r="F6630">
        <v>26</v>
      </c>
      <c r="G6630">
        <v>2</v>
      </c>
      <c r="H6630">
        <v>12</v>
      </c>
      <c r="I6630">
        <v>-1</v>
      </c>
      <c r="J6630">
        <v>1</v>
      </c>
      <c r="K6630">
        <v>-1</v>
      </c>
      <c r="L6630">
        <v>6</v>
      </c>
      <c r="M6630">
        <v>2</v>
      </c>
      <c r="N6630">
        <v>-1</v>
      </c>
      <c r="O6630">
        <v>-1</v>
      </c>
      <c r="P6630">
        <v>-1</v>
      </c>
      <c r="Q6630">
        <v>-1</v>
      </c>
      <c r="R6630">
        <v>-1</v>
      </c>
      <c r="S6630">
        <v>-2</v>
      </c>
      <c r="T6630">
        <v>160.9</v>
      </c>
      <c r="U6630">
        <v>55.9</v>
      </c>
      <c r="V6630">
        <v>21.592340474513893</v>
      </c>
      <c r="W6630">
        <v>-1</v>
      </c>
      <c r="X6630">
        <v>1</v>
      </c>
      <c r="Y6630">
        <v>1</v>
      </c>
      <c r="Z6630">
        <v>391278</v>
      </c>
    </row>
    <row r="6631" spans="1:26">
      <c r="A6631">
        <v>620271</v>
      </c>
      <c r="B6631">
        <v>1</v>
      </c>
      <c r="C6631">
        <v>62027101</v>
      </c>
      <c r="D6631">
        <v>3</v>
      </c>
      <c r="E6631">
        <v>5</v>
      </c>
      <c r="F6631">
        <v>26</v>
      </c>
      <c r="G6631">
        <v>2</v>
      </c>
      <c r="H6631">
        <v>41</v>
      </c>
      <c r="I6631">
        <v>6</v>
      </c>
      <c r="J6631">
        <v>1</v>
      </c>
      <c r="K6631">
        <v>7</v>
      </c>
      <c r="L6631">
        <v>13</v>
      </c>
      <c r="M6631">
        <v>3</v>
      </c>
      <c r="N6631">
        <v>3</v>
      </c>
      <c r="O6631">
        <v>5</v>
      </c>
      <c r="P6631">
        <v>1</v>
      </c>
      <c r="Q6631">
        <v>19.5</v>
      </c>
      <c r="R6631">
        <v>-1</v>
      </c>
      <c r="S6631">
        <v>0</v>
      </c>
      <c r="T6631">
        <v>163.80000000000001</v>
      </c>
      <c r="U6631">
        <v>84.1</v>
      </c>
      <c r="V6631">
        <v>31.34499471495808</v>
      </c>
      <c r="W6631">
        <v>0.91914498141264001</v>
      </c>
      <c r="X6631">
        <v>2</v>
      </c>
      <c r="Y6631">
        <v>1</v>
      </c>
      <c r="Z6631">
        <v>265153</v>
      </c>
    </row>
    <row r="6632" spans="1:26">
      <c r="A6632">
        <v>620271</v>
      </c>
      <c r="B6632">
        <v>2</v>
      </c>
      <c r="C6632">
        <v>62027102</v>
      </c>
      <c r="D6632">
        <v>3</v>
      </c>
      <c r="E6632">
        <v>5</v>
      </c>
      <c r="F6632">
        <v>26</v>
      </c>
      <c r="G6632">
        <v>1</v>
      </c>
      <c r="H6632">
        <v>50</v>
      </c>
      <c r="I6632">
        <v>6</v>
      </c>
      <c r="J6632">
        <v>1</v>
      </c>
      <c r="K6632">
        <v>4</v>
      </c>
      <c r="L6632">
        <v>13</v>
      </c>
      <c r="M6632">
        <v>2</v>
      </c>
      <c r="N6632">
        <v>4</v>
      </c>
      <c r="O6632">
        <v>1</v>
      </c>
      <c r="P6632">
        <v>1</v>
      </c>
      <c r="Q6632">
        <v>22.065000000000001</v>
      </c>
      <c r="R6632">
        <v>-1</v>
      </c>
      <c r="S6632">
        <v>0</v>
      </c>
      <c r="T6632">
        <v>-1</v>
      </c>
      <c r="U6632">
        <v>82.6</v>
      </c>
      <c r="V6632">
        <v>-1</v>
      </c>
      <c r="W6632">
        <v>0.92734225621414901</v>
      </c>
      <c r="X6632">
        <v>2</v>
      </c>
      <c r="Y6632">
        <v>3</v>
      </c>
      <c r="Z6632">
        <v>265153</v>
      </c>
    </row>
    <row r="6633" spans="1:26">
      <c r="A6633">
        <v>620271</v>
      </c>
      <c r="B6633">
        <v>3</v>
      </c>
      <c r="C6633">
        <v>62027103</v>
      </c>
      <c r="D6633">
        <v>3</v>
      </c>
      <c r="E6633">
        <v>5</v>
      </c>
      <c r="F6633">
        <v>26</v>
      </c>
      <c r="G6633">
        <v>2</v>
      </c>
      <c r="H6633">
        <v>12</v>
      </c>
      <c r="I6633">
        <v>-1</v>
      </c>
      <c r="J6633">
        <v>1</v>
      </c>
      <c r="K6633">
        <v>-1</v>
      </c>
      <c r="L6633">
        <v>13</v>
      </c>
      <c r="M6633">
        <v>1</v>
      </c>
      <c r="N6633">
        <v>-1</v>
      </c>
      <c r="O6633">
        <v>-1</v>
      </c>
      <c r="P6633">
        <v>-1</v>
      </c>
      <c r="Q6633">
        <v>-1</v>
      </c>
      <c r="R6633">
        <v>-1</v>
      </c>
      <c r="S6633">
        <v>-2</v>
      </c>
      <c r="T6633">
        <v>147</v>
      </c>
      <c r="U6633">
        <v>35.299999999999997</v>
      </c>
      <c r="V6633">
        <v>16.335786015086306</v>
      </c>
      <c r="W6633">
        <v>-1</v>
      </c>
      <c r="X6633">
        <v>1</v>
      </c>
      <c r="Y6633">
        <v>3</v>
      </c>
      <c r="Z6633">
        <v>265153</v>
      </c>
    </row>
    <row r="6634" spans="1:26">
      <c r="A6634">
        <v>620341</v>
      </c>
      <c r="B6634">
        <v>1</v>
      </c>
      <c r="C6634">
        <v>62034101</v>
      </c>
      <c r="D6634">
        <v>2</v>
      </c>
      <c r="E6634">
        <v>5</v>
      </c>
      <c r="F6634">
        <v>26</v>
      </c>
      <c r="G6634">
        <v>1</v>
      </c>
      <c r="H6634">
        <v>37</v>
      </c>
      <c r="I6634">
        <v>6</v>
      </c>
      <c r="J6634">
        <v>1</v>
      </c>
      <c r="K6634">
        <v>3</v>
      </c>
      <c r="L6634">
        <v>20</v>
      </c>
      <c r="M6634">
        <v>1</v>
      </c>
      <c r="N6634">
        <v>1</v>
      </c>
      <c r="O6634">
        <v>5</v>
      </c>
      <c r="P6634">
        <v>1</v>
      </c>
      <c r="Q6634">
        <v>24.36</v>
      </c>
      <c r="R6634">
        <v>-1</v>
      </c>
      <c r="S6634">
        <v>0</v>
      </c>
      <c r="T6634">
        <v>181.3</v>
      </c>
      <c r="U6634">
        <v>91</v>
      </c>
      <c r="V6634">
        <v>27.685080084418193</v>
      </c>
      <c r="W6634">
        <v>0.90633737185461305</v>
      </c>
      <c r="X6634">
        <v>2</v>
      </c>
      <c r="Y6634">
        <v>1</v>
      </c>
      <c r="Z6634">
        <v>660331</v>
      </c>
    </row>
    <row r="6635" spans="1:26">
      <c r="A6635">
        <v>620341</v>
      </c>
      <c r="B6635">
        <v>2</v>
      </c>
      <c r="C6635">
        <v>62034102</v>
      </c>
      <c r="D6635">
        <v>2</v>
      </c>
      <c r="E6635">
        <v>5</v>
      </c>
      <c r="F6635">
        <v>26</v>
      </c>
      <c r="G6635">
        <v>2</v>
      </c>
      <c r="H6635">
        <v>47</v>
      </c>
      <c r="I6635">
        <v>6</v>
      </c>
      <c r="J6635">
        <v>1</v>
      </c>
      <c r="K6635">
        <v>6</v>
      </c>
      <c r="L6635">
        <v>20</v>
      </c>
      <c r="M6635">
        <v>1</v>
      </c>
      <c r="N6635">
        <v>4</v>
      </c>
      <c r="O6635">
        <v>2</v>
      </c>
      <c r="P6635">
        <v>1</v>
      </c>
      <c r="Q6635">
        <v>17.106249999999999</v>
      </c>
      <c r="R6635">
        <v>-1</v>
      </c>
      <c r="S6635">
        <v>0</v>
      </c>
      <c r="T6635">
        <v>163.4</v>
      </c>
      <c r="U6635">
        <v>59.7</v>
      </c>
      <c r="V6635">
        <v>22.359919039864323</v>
      </c>
      <c r="W6635">
        <v>0.76346356916578695</v>
      </c>
      <c r="X6635">
        <v>1</v>
      </c>
      <c r="Y6635">
        <v>3</v>
      </c>
      <c r="Z6635">
        <v>660331</v>
      </c>
    </row>
    <row r="6636" spans="1:26">
      <c r="A6636">
        <v>620351</v>
      </c>
      <c r="B6636">
        <v>1</v>
      </c>
      <c r="C6636">
        <v>62035101</v>
      </c>
      <c r="D6636">
        <v>2</v>
      </c>
      <c r="E6636">
        <v>5</v>
      </c>
      <c r="F6636">
        <v>26</v>
      </c>
      <c r="G6636">
        <v>1</v>
      </c>
      <c r="H6636">
        <v>57</v>
      </c>
      <c r="I6636">
        <v>2</v>
      </c>
      <c r="J6636">
        <v>1</v>
      </c>
      <c r="K6636">
        <v>2</v>
      </c>
      <c r="L6636">
        <v>8</v>
      </c>
      <c r="M6636">
        <v>5</v>
      </c>
      <c r="N6636">
        <v>3</v>
      </c>
      <c r="O6636">
        <v>5</v>
      </c>
      <c r="P6636">
        <v>1</v>
      </c>
      <c r="Q6636">
        <v>3.3450000000000002</v>
      </c>
      <c r="R6636">
        <v>-1</v>
      </c>
      <c r="S6636">
        <v>5</v>
      </c>
      <c r="T6636">
        <v>-1</v>
      </c>
      <c r="U6636">
        <v>-1</v>
      </c>
      <c r="V6636">
        <v>-1</v>
      </c>
      <c r="W6636">
        <v>-1</v>
      </c>
      <c r="X6636">
        <v>3</v>
      </c>
      <c r="Y6636">
        <v>2</v>
      </c>
      <c r="Z6636">
        <v>330293</v>
      </c>
    </row>
    <row r="6637" spans="1:26">
      <c r="A6637">
        <v>620351</v>
      </c>
      <c r="B6637">
        <v>2</v>
      </c>
      <c r="C6637">
        <v>62035102</v>
      </c>
      <c r="D6637">
        <v>2</v>
      </c>
      <c r="E6637">
        <v>5</v>
      </c>
      <c r="F6637">
        <v>26</v>
      </c>
      <c r="G6637">
        <v>2</v>
      </c>
      <c r="H6637">
        <v>58</v>
      </c>
      <c r="I6637">
        <v>2</v>
      </c>
      <c r="J6637">
        <v>1</v>
      </c>
      <c r="K6637">
        <v>7</v>
      </c>
      <c r="L6637">
        <v>8</v>
      </c>
      <c r="M6637">
        <v>2</v>
      </c>
      <c r="N6637">
        <v>1</v>
      </c>
      <c r="O6637">
        <v>5</v>
      </c>
      <c r="P6637">
        <v>1</v>
      </c>
      <c r="Q6637">
        <v>0.34499999999999997</v>
      </c>
      <c r="R6637">
        <v>-1</v>
      </c>
      <c r="S6637">
        <v>0</v>
      </c>
      <c r="T6637">
        <v>162</v>
      </c>
      <c r="U6637">
        <v>58</v>
      </c>
      <c r="V6637">
        <v>22.10028959000152</v>
      </c>
      <c r="W6637">
        <v>0.78920041536864005</v>
      </c>
      <c r="X6637">
        <v>1</v>
      </c>
      <c r="Y6637">
        <v>3</v>
      </c>
      <c r="Z6637">
        <v>330293</v>
      </c>
    </row>
    <row r="6638" spans="1:26">
      <c r="A6638">
        <v>620371</v>
      </c>
      <c r="B6638">
        <v>1</v>
      </c>
      <c r="C6638">
        <v>62037101</v>
      </c>
      <c r="D6638">
        <v>5</v>
      </c>
      <c r="E6638">
        <v>5</v>
      </c>
      <c r="F6638">
        <v>26</v>
      </c>
      <c r="G6638">
        <v>1</v>
      </c>
      <c r="H6638">
        <v>41</v>
      </c>
      <c r="I6638">
        <v>2</v>
      </c>
      <c r="J6638">
        <v>2</v>
      </c>
      <c r="K6638">
        <v>7</v>
      </c>
      <c r="L6638">
        <v>97</v>
      </c>
      <c r="M6638">
        <v>2</v>
      </c>
      <c r="N6638">
        <v>3</v>
      </c>
      <c r="O6638">
        <v>5</v>
      </c>
      <c r="P6638">
        <v>1</v>
      </c>
      <c r="Q6638">
        <v>7.24</v>
      </c>
      <c r="R6638">
        <v>-1</v>
      </c>
      <c r="S6638">
        <v>0</v>
      </c>
      <c r="T6638">
        <v>176.8</v>
      </c>
      <c r="U6638">
        <v>75.900000000000006</v>
      </c>
      <c r="V6638">
        <v>24.281597428390082</v>
      </c>
      <c r="W6638">
        <v>0.84966052376333701</v>
      </c>
      <c r="X6638">
        <v>1</v>
      </c>
      <c r="Y6638">
        <v>3</v>
      </c>
      <c r="Z6638">
        <v>289381</v>
      </c>
    </row>
    <row r="6639" spans="1:26">
      <c r="A6639">
        <v>620371</v>
      </c>
      <c r="B6639">
        <v>2</v>
      </c>
      <c r="C6639">
        <v>62037102</v>
      </c>
      <c r="D6639">
        <v>5</v>
      </c>
      <c r="E6639">
        <v>5</v>
      </c>
      <c r="F6639">
        <v>26</v>
      </c>
      <c r="G6639">
        <v>2</v>
      </c>
      <c r="H6639">
        <v>40</v>
      </c>
      <c r="I6639">
        <v>2</v>
      </c>
      <c r="J6639">
        <v>1</v>
      </c>
      <c r="K6639">
        <v>6</v>
      </c>
      <c r="L6639">
        <v>97</v>
      </c>
      <c r="M6639">
        <v>3</v>
      </c>
      <c r="N6639">
        <v>3</v>
      </c>
      <c r="O6639">
        <v>5</v>
      </c>
      <c r="P6639">
        <v>1</v>
      </c>
      <c r="Q6639">
        <v>5.8000000000000003E-2</v>
      </c>
      <c r="R6639">
        <v>-1</v>
      </c>
      <c r="S6639">
        <v>2</v>
      </c>
      <c r="T6639">
        <v>162.9</v>
      </c>
      <c r="U6639">
        <v>88.7</v>
      </c>
      <c r="V6639">
        <v>33.425772363330232</v>
      </c>
      <c r="W6639">
        <v>1.0144274120829599</v>
      </c>
      <c r="X6639">
        <v>2</v>
      </c>
      <c r="Y6639">
        <v>1</v>
      </c>
      <c r="Z6639">
        <v>289381</v>
      </c>
    </row>
    <row r="6640" spans="1:26">
      <c r="A6640">
        <v>620371</v>
      </c>
      <c r="B6640">
        <v>3</v>
      </c>
      <c r="C6640">
        <v>62037103</v>
      </c>
      <c r="D6640">
        <v>5</v>
      </c>
      <c r="E6640">
        <v>5</v>
      </c>
      <c r="F6640">
        <v>26</v>
      </c>
      <c r="G6640">
        <v>2</v>
      </c>
      <c r="H6640">
        <v>17</v>
      </c>
      <c r="I6640">
        <v>1</v>
      </c>
      <c r="J6640">
        <v>1</v>
      </c>
      <c r="K6640">
        <v>4</v>
      </c>
      <c r="L6640">
        <v>97</v>
      </c>
      <c r="M6640">
        <v>2</v>
      </c>
      <c r="N6640">
        <v>1</v>
      </c>
      <c r="O6640">
        <v>5</v>
      </c>
      <c r="P6640">
        <v>1</v>
      </c>
      <c r="Q6640">
        <v>3</v>
      </c>
      <c r="R6640">
        <v>3</v>
      </c>
      <c r="S6640">
        <v>9</v>
      </c>
      <c r="T6640">
        <v>163.6</v>
      </c>
      <c r="U6640">
        <v>85.4</v>
      </c>
      <c r="V6640">
        <v>31.907389362808694</v>
      </c>
      <c r="W6640">
        <v>0.85689201053555797</v>
      </c>
      <c r="X6640">
        <v>2</v>
      </c>
      <c r="Y6640">
        <v>1</v>
      </c>
      <c r="Z6640">
        <v>289381</v>
      </c>
    </row>
    <row r="6641" spans="1:26">
      <c r="A6641">
        <v>620371</v>
      </c>
      <c r="B6641">
        <v>4</v>
      </c>
      <c r="C6641">
        <v>62037104</v>
      </c>
      <c r="D6641">
        <v>5</v>
      </c>
      <c r="E6641">
        <v>5</v>
      </c>
      <c r="F6641">
        <v>26</v>
      </c>
      <c r="G6641">
        <v>2</v>
      </c>
      <c r="H6641">
        <v>13</v>
      </c>
      <c r="I6641">
        <v>-1</v>
      </c>
      <c r="J6641">
        <v>1</v>
      </c>
      <c r="K6641">
        <v>-1</v>
      </c>
      <c r="L6641">
        <v>97</v>
      </c>
      <c r="M6641">
        <v>2</v>
      </c>
      <c r="N6641">
        <v>-1</v>
      </c>
      <c r="O6641">
        <v>-1</v>
      </c>
      <c r="P6641">
        <v>-1</v>
      </c>
      <c r="Q6641">
        <v>-1</v>
      </c>
      <c r="R6641">
        <v>-1</v>
      </c>
      <c r="S6641">
        <v>0</v>
      </c>
      <c r="T6641">
        <v>156.6</v>
      </c>
      <c r="U6641">
        <v>43.3</v>
      </c>
      <c r="V6641">
        <v>17.656490330115204</v>
      </c>
      <c r="W6641">
        <v>-1</v>
      </c>
      <c r="X6641">
        <v>3</v>
      </c>
      <c r="Y6641">
        <v>2</v>
      </c>
      <c r="Z6641">
        <v>289381</v>
      </c>
    </row>
    <row r="6642" spans="1:26">
      <c r="A6642">
        <v>620371</v>
      </c>
      <c r="B6642">
        <v>5</v>
      </c>
      <c r="C6642">
        <v>62037105</v>
      </c>
      <c r="D6642">
        <v>5</v>
      </c>
      <c r="E6642">
        <v>5</v>
      </c>
      <c r="F6642">
        <v>26</v>
      </c>
      <c r="G6642">
        <v>1</v>
      </c>
      <c r="H6642">
        <v>12</v>
      </c>
      <c r="I6642">
        <v>-1</v>
      </c>
      <c r="J6642">
        <v>1</v>
      </c>
      <c r="K6642">
        <v>-1</v>
      </c>
      <c r="L6642">
        <v>97</v>
      </c>
      <c r="M6642">
        <v>2</v>
      </c>
      <c r="N6642">
        <v>-1</v>
      </c>
      <c r="O6642">
        <v>-1</v>
      </c>
      <c r="P6642">
        <v>-1</v>
      </c>
      <c r="Q6642">
        <v>-1</v>
      </c>
      <c r="R6642">
        <v>-1</v>
      </c>
      <c r="S6642">
        <v>-2</v>
      </c>
      <c r="T6642">
        <v>159.80000000000001</v>
      </c>
      <c r="U6642">
        <v>60</v>
      </c>
      <c r="V6642">
        <v>23.496203796673246</v>
      </c>
      <c r="W6642">
        <v>-1</v>
      </c>
      <c r="X6642">
        <v>2</v>
      </c>
      <c r="Y6642">
        <v>1</v>
      </c>
      <c r="Z6642">
        <v>289381</v>
      </c>
    </row>
    <row r="6643" spans="1:26">
      <c r="A6643">
        <v>621181</v>
      </c>
      <c r="B6643">
        <v>1</v>
      </c>
      <c r="C6643">
        <v>62118101</v>
      </c>
      <c r="D6643">
        <v>1</v>
      </c>
      <c r="E6643">
        <v>9</v>
      </c>
      <c r="F6643">
        <v>22</v>
      </c>
      <c r="G6643">
        <v>2</v>
      </c>
      <c r="H6643">
        <v>30</v>
      </c>
      <c r="I6643">
        <v>1</v>
      </c>
      <c r="J6643">
        <v>1</v>
      </c>
      <c r="K6643">
        <v>4</v>
      </c>
      <c r="L6643">
        <v>6</v>
      </c>
      <c r="M6643">
        <v>5</v>
      </c>
      <c r="N6643">
        <v>4</v>
      </c>
      <c r="O6643">
        <v>1</v>
      </c>
      <c r="P6643">
        <v>1</v>
      </c>
      <c r="Q6643">
        <v>0.57499999999999996</v>
      </c>
      <c r="R6643">
        <v>-1</v>
      </c>
      <c r="S6643">
        <v>11</v>
      </c>
      <c r="T6643">
        <v>164.1</v>
      </c>
      <c r="U6643">
        <v>59.9</v>
      </c>
      <c r="V6643">
        <v>22.243834762843214</v>
      </c>
      <c r="W6643">
        <v>0.81110534509600396</v>
      </c>
      <c r="X6643">
        <v>1</v>
      </c>
      <c r="Y6643">
        <v>3</v>
      </c>
      <c r="Z6643">
        <v>376445</v>
      </c>
    </row>
    <row r="6644" spans="1:26">
      <c r="A6644">
        <v>621201</v>
      </c>
      <c r="B6644">
        <v>1</v>
      </c>
      <c r="C6644">
        <v>62120101</v>
      </c>
      <c r="D6644">
        <v>1</v>
      </c>
      <c r="E6644">
        <v>9</v>
      </c>
      <c r="F6644">
        <v>22</v>
      </c>
      <c r="G6644">
        <v>2</v>
      </c>
      <c r="H6644">
        <v>67</v>
      </c>
      <c r="I6644">
        <v>5</v>
      </c>
      <c r="J6644">
        <v>1</v>
      </c>
      <c r="K6644">
        <v>4</v>
      </c>
      <c r="L6644">
        <v>97</v>
      </c>
      <c r="M6644">
        <v>2</v>
      </c>
      <c r="N6644">
        <v>3</v>
      </c>
      <c r="O6644">
        <v>5</v>
      </c>
      <c r="P6644">
        <v>1</v>
      </c>
      <c r="Q6644">
        <v>7.0289999999999999</v>
      </c>
      <c r="R6644">
        <v>-1</v>
      </c>
      <c r="S6644">
        <v>0</v>
      </c>
      <c r="T6644">
        <v>167.9</v>
      </c>
      <c r="U6644">
        <v>70</v>
      </c>
      <c r="V6644">
        <v>24.83113938392524</v>
      </c>
      <c r="W6644">
        <v>0.84336803983703001</v>
      </c>
      <c r="X6644">
        <v>2</v>
      </c>
      <c r="Y6644">
        <v>1</v>
      </c>
      <c r="Z6644">
        <v>440193</v>
      </c>
    </row>
    <row r="6645" spans="1:26">
      <c r="A6645">
        <v>621271</v>
      </c>
      <c r="B6645">
        <v>1</v>
      </c>
      <c r="C6645">
        <v>62127101</v>
      </c>
      <c r="D6645">
        <v>2</v>
      </c>
      <c r="E6645">
        <v>9</v>
      </c>
      <c r="F6645">
        <v>22</v>
      </c>
      <c r="G6645">
        <v>2</v>
      </c>
      <c r="H6645">
        <v>31</v>
      </c>
      <c r="I6645">
        <v>2</v>
      </c>
      <c r="J6645">
        <v>1</v>
      </c>
      <c r="K6645">
        <v>4</v>
      </c>
      <c r="L6645">
        <v>20</v>
      </c>
      <c r="M6645">
        <v>1</v>
      </c>
      <c r="N6645">
        <v>3</v>
      </c>
      <c r="O6645">
        <v>5</v>
      </c>
      <c r="P6645">
        <v>1</v>
      </c>
      <c r="Q6645">
        <v>7.0659999999999998</v>
      </c>
      <c r="R6645">
        <v>-1</v>
      </c>
      <c r="S6645">
        <v>0</v>
      </c>
      <c r="T6645">
        <v>165.8</v>
      </c>
      <c r="U6645">
        <v>-1</v>
      </c>
      <c r="V6645">
        <v>-1</v>
      </c>
      <c r="W6645">
        <v>-1</v>
      </c>
      <c r="X6645">
        <v>1</v>
      </c>
      <c r="Y6645">
        <v>3</v>
      </c>
      <c r="Z6645">
        <v>504332</v>
      </c>
    </row>
    <row r="6646" spans="1:26">
      <c r="A6646">
        <v>621271</v>
      </c>
      <c r="B6646">
        <v>2</v>
      </c>
      <c r="C6646">
        <v>62127102</v>
      </c>
      <c r="D6646">
        <v>2</v>
      </c>
      <c r="E6646">
        <v>9</v>
      </c>
      <c r="F6646">
        <v>22</v>
      </c>
      <c r="G6646">
        <v>1</v>
      </c>
      <c r="H6646">
        <v>30</v>
      </c>
      <c r="I6646">
        <v>2</v>
      </c>
      <c r="J6646">
        <v>1</v>
      </c>
      <c r="K6646">
        <v>2</v>
      </c>
      <c r="L6646">
        <v>20</v>
      </c>
      <c r="M6646">
        <v>2</v>
      </c>
      <c r="N6646">
        <v>1</v>
      </c>
      <c r="O6646">
        <v>5</v>
      </c>
      <c r="P6646">
        <v>1</v>
      </c>
      <c r="Q6646">
        <v>22.391999999999999</v>
      </c>
      <c r="R6646">
        <v>-1</v>
      </c>
      <c r="S6646">
        <v>0</v>
      </c>
      <c r="T6646">
        <v>165.5</v>
      </c>
      <c r="U6646">
        <v>73</v>
      </c>
      <c r="V6646">
        <v>26.651819534323341</v>
      </c>
      <c r="W6646">
        <v>0.929570670525808</v>
      </c>
      <c r="X6646">
        <v>2</v>
      </c>
      <c r="Y6646">
        <v>1</v>
      </c>
      <c r="Z6646">
        <v>504332</v>
      </c>
    </row>
    <row r="6647" spans="1:26">
      <c r="A6647">
        <v>621351</v>
      </c>
      <c r="B6647">
        <v>1</v>
      </c>
      <c r="C6647">
        <v>62135101</v>
      </c>
      <c r="D6647">
        <v>2</v>
      </c>
      <c r="E6647">
        <v>9</v>
      </c>
      <c r="F6647">
        <v>22</v>
      </c>
      <c r="G6647">
        <v>1</v>
      </c>
      <c r="H6647">
        <v>53</v>
      </c>
      <c r="I6647">
        <v>2</v>
      </c>
      <c r="J6647">
        <v>1</v>
      </c>
      <c r="K6647">
        <v>2</v>
      </c>
      <c r="L6647">
        <v>18</v>
      </c>
      <c r="M6647">
        <v>3</v>
      </c>
      <c r="N6647">
        <v>1</v>
      </c>
      <c r="O6647">
        <v>5</v>
      </c>
      <c r="P6647">
        <v>1</v>
      </c>
      <c r="Q6647">
        <v>71.125</v>
      </c>
      <c r="R6647">
        <v>-1</v>
      </c>
      <c r="S6647">
        <v>0</v>
      </c>
      <c r="T6647">
        <v>176.4</v>
      </c>
      <c r="U6647">
        <v>-1</v>
      </c>
      <c r="V6647">
        <v>-1</v>
      </c>
      <c r="W6647">
        <v>-1</v>
      </c>
      <c r="X6647">
        <v>2</v>
      </c>
      <c r="Y6647">
        <v>3</v>
      </c>
      <c r="Z6647">
        <v>329669</v>
      </c>
    </row>
    <row r="6648" spans="1:26">
      <c r="A6648">
        <v>621351</v>
      </c>
      <c r="B6648">
        <v>2</v>
      </c>
      <c r="C6648">
        <v>62135102</v>
      </c>
      <c r="D6648">
        <v>2</v>
      </c>
      <c r="E6648">
        <v>9</v>
      </c>
      <c r="F6648">
        <v>22</v>
      </c>
      <c r="G6648">
        <v>2</v>
      </c>
      <c r="H6648">
        <v>53</v>
      </c>
      <c r="I6648">
        <v>2</v>
      </c>
      <c r="J6648">
        <v>1</v>
      </c>
      <c r="K6648">
        <v>3</v>
      </c>
      <c r="L6648">
        <v>18</v>
      </c>
      <c r="M6648">
        <v>2</v>
      </c>
      <c r="N6648">
        <v>3</v>
      </c>
      <c r="O6648">
        <v>5</v>
      </c>
      <c r="P6648">
        <v>1</v>
      </c>
      <c r="Q6648">
        <v>16.625</v>
      </c>
      <c r="R6648">
        <v>-1</v>
      </c>
      <c r="S6648">
        <v>0</v>
      </c>
      <c r="T6648">
        <v>156.80000000000001</v>
      </c>
      <c r="U6648">
        <v>-1</v>
      </c>
      <c r="V6648">
        <v>-1</v>
      </c>
      <c r="W6648">
        <v>0.80162913272640202</v>
      </c>
      <c r="X6648">
        <v>2</v>
      </c>
      <c r="Y6648">
        <v>1</v>
      </c>
      <c r="Z6648">
        <v>329669</v>
      </c>
    </row>
    <row r="6649" spans="1:26">
      <c r="A6649">
        <v>621371</v>
      </c>
      <c r="B6649">
        <v>1</v>
      </c>
      <c r="C6649">
        <v>62137101</v>
      </c>
      <c r="D6649">
        <v>1</v>
      </c>
      <c r="E6649">
        <v>9</v>
      </c>
      <c r="F6649">
        <v>22</v>
      </c>
      <c r="G6649">
        <v>1</v>
      </c>
      <c r="H6649">
        <v>75</v>
      </c>
      <c r="I6649">
        <v>5</v>
      </c>
      <c r="J6649">
        <v>1</v>
      </c>
      <c r="K6649">
        <v>7</v>
      </c>
      <c r="L6649">
        <v>5</v>
      </c>
      <c r="M6649">
        <v>1</v>
      </c>
      <c r="N6649">
        <v>4</v>
      </c>
      <c r="O6649">
        <v>2</v>
      </c>
      <c r="P6649">
        <v>1</v>
      </c>
      <c r="Q6649">
        <v>1.4139999999999999</v>
      </c>
      <c r="R6649">
        <v>-1</v>
      </c>
      <c r="S6649">
        <v>0</v>
      </c>
      <c r="T6649">
        <v>162.19999999999999</v>
      </c>
      <c r="U6649">
        <v>62.2</v>
      </c>
      <c r="V6649">
        <v>23.642243443648603</v>
      </c>
      <c r="W6649">
        <v>0.921898171033119</v>
      </c>
      <c r="X6649">
        <v>1</v>
      </c>
      <c r="Y6649">
        <v>3</v>
      </c>
      <c r="Z6649">
        <v>662401</v>
      </c>
    </row>
    <row r="6650" spans="1:26">
      <c r="A6650">
        <v>622051</v>
      </c>
      <c r="B6650">
        <v>1</v>
      </c>
      <c r="C6650">
        <v>62205101</v>
      </c>
      <c r="D6650">
        <v>4</v>
      </c>
      <c r="E6650">
        <v>4</v>
      </c>
      <c r="F6650">
        <v>25</v>
      </c>
      <c r="G6650">
        <v>2</v>
      </c>
      <c r="H6650">
        <v>35</v>
      </c>
      <c r="I6650">
        <v>6</v>
      </c>
      <c r="J6650">
        <v>1</v>
      </c>
      <c r="K6650">
        <v>4</v>
      </c>
      <c r="L6650">
        <v>14</v>
      </c>
      <c r="M6650">
        <v>2</v>
      </c>
      <c r="N6650">
        <v>1</v>
      </c>
      <c r="O6650">
        <v>5</v>
      </c>
      <c r="P6650">
        <v>1</v>
      </c>
      <c r="Q6650">
        <v>0.98</v>
      </c>
      <c r="R6650">
        <v>-1</v>
      </c>
      <c r="S6650">
        <v>0</v>
      </c>
      <c r="T6650">
        <v>163.5</v>
      </c>
      <c r="U6650">
        <v>65.7</v>
      </c>
      <c r="V6650">
        <v>24.577055803383555</v>
      </c>
      <c r="W6650">
        <v>0.82190378710337797</v>
      </c>
      <c r="X6650">
        <v>2</v>
      </c>
      <c r="Y6650">
        <v>3</v>
      </c>
      <c r="Z6650">
        <v>423324</v>
      </c>
    </row>
    <row r="6651" spans="1:26">
      <c r="A6651">
        <v>622051</v>
      </c>
      <c r="B6651">
        <v>2</v>
      </c>
      <c r="C6651">
        <v>62205102</v>
      </c>
      <c r="D6651">
        <v>4</v>
      </c>
      <c r="E6651">
        <v>4</v>
      </c>
      <c r="F6651">
        <v>25</v>
      </c>
      <c r="G6651">
        <v>1</v>
      </c>
      <c r="H6651">
        <v>26</v>
      </c>
      <c r="I6651">
        <v>6</v>
      </c>
      <c r="J6651">
        <v>1</v>
      </c>
      <c r="K6651">
        <v>3</v>
      </c>
      <c r="L6651">
        <v>14</v>
      </c>
      <c r="M6651">
        <v>1</v>
      </c>
      <c r="N6651">
        <v>1</v>
      </c>
      <c r="O6651">
        <v>5</v>
      </c>
      <c r="P6651">
        <v>1</v>
      </c>
      <c r="Q6651">
        <v>1.875</v>
      </c>
      <c r="R6651">
        <v>-1</v>
      </c>
      <c r="S6651">
        <v>4</v>
      </c>
      <c r="T6651">
        <v>172.6</v>
      </c>
      <c r="U6651">
        <v>70.900000000000006</v>
      </c>
      <c r="V6651">
        <v>23.799325696961073</v>
      </c>
      <c r="W6651">
        <v>0.82730093071354704</v>
      </c>
      <c r="X6651">
        <v>1</v>
      </c>
      <c r="Y6651">
        <v>3</v>
      </c>
      <c r="Z6651">
        <v>423324</v>
      </c>
    </row>
    <row r="6652" spans="1:26">
      <c r="A6652">
        <v>622051</v>
      </c>
      <c r="B6652">
        <v>3</v>
      </c>
      <c r="C6652">
        <v>62205103</v>
      </c>
      <c r="D6652">
        <v>4</v>
      </c>
      <c r="E6652">
        <v>4</v>
      </c>
      <c r="F6652">
        <v>25</v>
      </c>
      <c r="G6652">
        <v>1</v>
      </c>
      <c r="H6652">
        <v>14</v>
      </c>
      <c r="I6652">
        <v>-1</v>
      </c>
      <c r="J6652">
        <v>1</v>
      </c>
      <c r="K6652">
        <v>-1</v>
      </c>
      <c r="L6652">
        <v>14</v>
      </c>
      <c r="M6652">
        <v>1</v>
      </c>
      <c r="N6652">
        <v>-1</v>
      </c>
      <c r="O6652">
        <v>-1</v>
      </c>
      <c r="P6652">
        <v>-1</v>
      </c>
      <c r="Q6652">
        <v>-1</v>
      </c>
      <c r="R6652">
        <v>-1</v>
      </c>
      <c r="S6652">
        <v>0</v>
      </c>
      <c r="T6652">
        <v>171.1</v>
      </c>
      <c r="U6652">
        <v>57.7</v>
      </c>
      <c r="V6652">
        <v>19.709508488581299</v>
      </c>
      <c r="W6652">
        <v>-1</v>
      </c>
      <c r="X6652">
        <v>1</v>
      </c>
      <c r="Y6652">
        <v>3</v>
      </c>
      <c r="Z6652">
        <v>423324</v>
      </c>
    </row>
    <row r="6653" spans="1:26">
      <c r="A6653">
        <v>622051</v>
      </c>
      <c r="B6653">
        <v>4</v>
      </c>
      <c r="C6653">
        <v>62205104</v>
      </c>
      <c r="D6653">
        <v>4</v>
      </c>
      <c r="E6653">
        <v>4</v>
      </c>
      <c r="F6653">
        <v>25</v>
      </c>
      <c r="G6653">
        <v>2</v>
      </c>
      <c r="H6653">
        <v>11</v>
      </c>
      <c r="I6653">
        <v>-1</v>
      </c>
      <c r="J6653">
        <v>1</v>
      </c>
      <c r="K6653">
        <v>-1</v>
      </c>
      <c r="L6653">
        <v>14</v>
      </c>
      <c r="M6653">
        <v>1</v>
      </c>
      <c r="N6653">
        <v>-1</v>
      </c>
      <c r="O6653">
        <v>-1</v>
      </c>
      <c r="P6653">
        <v>-1</v>
      </c>
      <c r="Q6653">
        <v>-1</v>
      </c>
      <c r="R6653">
        <v>-1</v>
      </c>
      <c r="S6653">
        <v>-2</v>
      </c>
      <c r="T6653">
        <v>163.5</v>
      </c>
      <c r="U6653">
        <v>50.5</v>
      </c>
      <c r="V6653">
        <v>18.891039848871682</v>
      </c>
      <c r="W6653">
        <v>-1</v>
      </c>
      <c r="X6653">
        <v>1</v>
      </c>
      <c r="Y6653">
        <v>3</v>
      </c>
      <c r="Z6653">
        <v>423324</v>
      </c>
    </row>
    <row r="6654" spans="1:26">
      <c r="A6654">
        <v>622151</v>
      </c>
      <c r="B6654">
        <v>1</v>
      </c>
      <c r="C6654">
        <v>62215101</v>
      </c>
      <c r="D6654">
        <v>2</v>
      </c>
      <c r="E6654">
        <v>4</v>
      </c>
      <c r="F6654">
        <v>25</v>
      </c>
      <c r="G6654">
        <v>1</v>
      </c>
      <c r="H6654">
        <v>56</v>
      </c>
      <c r="I6654">
        <v>2</v>
      </c>
      <c r="J6654">
        <v>1</v>
      </c>
      <c r="K6654">
        <v>7</v>
      </c>
      <c r="L6654">
        <v>7</v>
      </c>
      <c r="M6654">
        <v>2</v>
      </c>
      <c r="N6654">
        <v>4</v>
      </c>
      <c r="O6654">
        <v>2</v>
      </c>
      <c r="P6654">
        <v>1</v>
      </c>
      <c r="Q6654">
        <v>28.087</v>
      </c>
      <c r="R6654">
        <v>-1</v>
      </c>
      <c r="S6654">
        <v>1</v>
      </c>
      <c r="T6654">
        <v>171.5</v>
      </c>
      <c r="U6654">
        <v>72.900000000000006</v>
      </c>
      <c r="V6654">
        <v>24.785591037747878</v>
      </c>
      <c r="W6654">
        <v>-1</v>
      </c>
      <c r="X6654">
        <v>2</v>
      </c>
      <c r="Y6654">
        <v>3</v>
      </c>
      <c r="Z6654">
        <v>499346</v>
      </c>
    </row>
    <row r="6655" spans="1:26">
      <c r="A6655">
        <v>622151</v>
      </c>
      <c r="B6655">
        <v>2</v>
      </c>
      <c r="C6655">
        <v>62215102</v>
      </c>
      <c r="D6655">
        <v>2</v>
      </c>
      <c r="E6655">
        <v>4</v>
      </c>
      <c r="F6655">
        <v>25</v>
      </c>
      <c r="G6655">
        <v>2</v>
      </c>
      <c r="H6655">
        <v>57</v>
      </c>
      <c r="I6655">
        <v>2</v>
      </c>
      <c r="J6655">
        <v>1</v>
      </c>
      <c r="K6655">
        <v>7</v>
      </c>
      <c r="L6655">
        <v>7</v>
      </c>
      <c r="M6655">
        <v>3</v>
      </c>
      <c r="N6655">
        <v>1</v>
      </c>
      <c r="O6655">
        <v>5</v>
      </c>
      <c r="P6655">
        <v>1</v>
      </c>
      <c r="Q6655">
        <v>1.875</v>
      </c>
      <c r="R6655">
        <v>-1</v>
      </c>
      <c r="S6655">
        <v>0</v>
      </c>
      <c r="T6655">
        <v>160.9</v>
      </c>
      <c r="U6655">
        <v>55.1</v>
      </c>
      <c r="V6655">
        <v>21.283326657347327</v>
      </c>
      <c r="W6655">
        <v>-1</v>
      </c>
      <c r="X6655">
        <v>1</v>
      </c>
      <c r="Y6655">
        <v>3</v>
      </c>
      <c r="Z6655">
        <v>499346</v>
      </c>
    </row>
    <row r="6656" spans="1:26">
      <c r="A6656">
        <v>622181</v>
      </c>
      <c r="B6656">
        <v>1</v>
      </c>
      <c r="C6656">
        <v>62218101</v>
      </c>
      <c r="D6656">
        <v>4</v>
      </c>
      <c r="E6656">
        <v>4</v>
      </c>
      <c r="F6656">
        <v>25</v>
      </c>
      <c r="G6656">
        <v>1</v>
      </c>
      <c r="H6656">
        <v>55</v>
      </c>
      <c r="I6656">
        <v>2</v>
      </c>
      <c r="J6656">
        <v>1</v>
      </c>
      <c r="K6656">
        <v>3</v>
      </c>
      <c r="L6656">
        <v>22</v>
      </c>
      <c r="M6656">
        <v>3</v>
      </c>
      <c r="N6656">
        <v>1</v>
      </c>
      <c r="O6656">
        <v>5</v>
      </c>
      <c r="P6656">
        <v>1</v>
      </c>
      <c r="Q6656">
        <v>6.75</v>
      </c>
      <c r="R6656">
        <v>-1</v>
      </c>
      <c r="S6656">
        <v>8</v>
      </c>
      <c r="T6656">
        <v>161.80000000000001</v>
      </c>
      <c r="U6656">
        <v>75.8</v>
      </c>
      <c r="V6656">
        <v>28.954240077252045</v>
      </c>
      <c r="W6656">
        <v>0.97956204379562095</v>
      </c>
      <c r="X6656">
        <v>2</v>
      </c>
      <c r="Y6656">
        <v>3</v>
      </c>
      <c r="Z6656">
        <v>360263</v>
      </c>
    </row>
    <row r="6657" spans="1:26">
      <c r="A6657">
        <v>622181</v>
      </c>
      <c r="B6657">
        <v>2</v>
      </c>
      <c r="C6657">
        <v>62218102</v>
      </c>
      <c r="D6657">
        <v>4</v>
      </c>
      <c r="E6657">
        <v>4</v>
      </c>
      <c r="F6657">
        <v>25</v>
      </c>
      <c r="G6657">
        <v>2</v>
      </c>
      <c r="H6657">
        <v>51</v>
      </c>
      <c r="I6657">
        <v>2</v>
      </c>
      <c r="J6657">
        <v>1</v>
      </c>
      <c r="K6657">
        <v>4</v>
      </c>
      <c r="L6657">
        <v>22</v>
      </c>
      <c r="M6657">
        <v>2</v>
      </c>
      <c r="N6657">
        <v>1</v>
      </c>
      <c r="O6657">
        <v>5</v>
      </c>
      <c r="P6657">
        <v>1</v>
      </c>
      <c r="Q6657">
        <v>4.1829999999999998</v>
      </c>
      <c r="R6657">
        <v>-1</v>
      </c>
      <c r="S6657">
        <v>0</v>
      </c>
      <c r="T6657">
        <v>160.5</v>
      </c>
      <c r="U6657">
        <v>69.900000000000006</v>
      </c>
      <c r="V6657">
        <v>27.134829825021111</v>
      </c>
      <c r="W6657">
        <v>0.901210653753027</v>
      </c>
      <c r="X6657">
        <v>2</v>
      </c>
      <c r="Y6657">
        <v>1</v>
      </c>
      <c r="Z6657">
        <v>360263</v>
      </c>
    </row>
    <row r="6658" spans="1:26">
      <c r="A6658">
        <v>622181</v>
      </c>
      <c r="B6658">
        <v>3</v>
      </c>
      <c r="C6658">
        <v>62218103</v>
      </c>
      <c r="D6658">
        <v>4</v>
      </c>
      <c r="E6658">
        <v>4</v>
      </c>
      <c r="F6658">
        <v>25</v>
      </c>
      <c r="G6658">
        <v>2</v>
      </c>
      <c r="H6658">
        <v>27</v>
      </c>
      <c r="I6658">
        <v>1</v>
      </c>
      <c r="J6658">
        <v>1</v>
      </c>
      <c r="K6658">
        <v>1</v>
      </c>
      <c r="L6658">
        <v>22</v>
      </c>
      <c r="M6658">
        <v>1</v>
      </c>
      <c r="N6658">
        <v>1</v>
      </c>
      <c r="O6658">
        <v>5</v>
      </c>
      <c r="P6658">
        <v>1</v>
      </c>
      <c r="Q6658">
        <v>10.973599999999999</v>
      </c>
      <c r="R6658">
        <v>-1</v>
      </c>
      <c r="S6658">
        <v>0</v>
      </c>
      <c r="T6658">
        <v>160.80000000000001</v>
      </c>
      <c r="U6658">
        <v>97.7</v>
      </c>
      <c r="V6658">
        <v>37.785265216207513</v>
      </c>
      <c r="W6658">
        <v>0.83034693099504397</v>
      </c>
      <c r="X6658">
        <v>2</v>
      </c>
      <c r="Y6658">
        <v>1</v>
      </c>
      <c r="Z6658">
        <v>360263</v>
      </c>
    </row>
    <row r="6659" spans="1:26">
      <c r="A6659">
        <v>622181</v>
      </c>
      <c r="B6659">
        <v>4</v>
      </c>
      <c r="C6659">
        <v>62218104</v>
      </c>
      <c r="D6659">
        <v>4</v>
      </c>
      <c r="E6659">
        <v>4</v>
      </c>
      <c r="F6659">
        <v>25</v>
      </c>
      <c r="G6659">
        <v>2</v>
      </c>
      <c r="H6659">
        <v>22</v>
      </c>
      <c r="I6659">
        <v>1</v>
      </c>
      <c r="J6659">
        <v>1</v>
      </c>
      <c r="K6659">
        <v>7</v>
      </c>
      <c r="L6659">
        <v>22</v>
      </c>
      <c r="M6659">
        <v>2</v>
      </c>
      <c r="N6659">
        <v>1</v>
      </c>
      <c r="O6659">
        <v>5</v>
      </c>
      <c r="P6659">
        <v>1</v>
      </c>
      <c r="Q6659">
        <v>2.9000000000000001E-2</v>
      </c>
      <c r="R6659">
        <v>0</v>
      </c>
      <c r="S6659">
        <v>-2</v>
      </c>
      <c r="T6659">
        <v>132</v>
      </c>
      <c r="U6659">
        <v>66.599999999999994</v>
      </c>
      <c r="V6659">
        <v>38.22314049586776</v>
      </c>
      <c r="W6659">
        <v>0.82115462252725102</v>
      </c>
      <c r="X6659">
        <v>-2</v>
      </c>
      <c r="Y6659">
        <v>-2</v>
      </c>
      <c r="Z6659">
        <v>360263</v>
      </c>
    </row>
    <row r="6660" spans="1:26">
      <c r="A6660">
        <v>622201</v>
      </c>
      <c r="B6660">
        <v>1</v>
      </c>
      <c r="C6660">
        <v>62220101</v>
      </c>
      <c r="D6660">
        <v>3</v>
      </c>
      <c r="E6660">
        <v>4</v>
      </c>
      <c r="F6660">
        <v>25</v>
      </c>
      <c r="G6660">
        <v>1</v>
      </c>
      <c r="H6660">
        <v>40</v>
      </c>
      <c r="I6660">
        <v>1</v>
      </c>
      <c r="J6660">
        <v>1</v>
      </c>
      <c r="K6660">
        <v>2</v>
      </c>
      <c r="L6660">
        <v>-1</v>
      </c>
      <c r="M6660">
        <v>4</v>
      </c>
      <c r="N6660">
        <v>4</v>
      </c>
      <c r="O6660">
        <v>1</v>
      </c>
      <c r="P6660">
        <v>1</v>
      </c>
      <c r="Q6660">
        <v>25.5</v>
      </c>
      <c r="R6660">
        <v>-1</v>
      </c>
      <c r="S6660">
        <v>6</v>
      </c>
      <c r="T6660">
        <v>170.6</v>
      </c>
      <c r="U6660">
        <v>79.400000000000006</v>
      </c>
      <c r="V6660">
        <v>27.281135884795273</v>
      </c>
      <c r="W6660">
        <v>-1</v>
      </c>
      <c r="X6660">
        <v>2</v>
      </c>
      <c r="Y6660">
        <v>1</v>
      </c>
      <c r="Z6660">
        <v>163508</v>
      </c>
    </row>
    <row r="6661" spans="1:26">
      <c r="A6661">
        <v>622201</v>
      </c>
      <c r="B6661">
        <v>2</v>
      </c>
      <c r="C6661">
        <v>62220102</v>
      </c>
      <c r="D6661">
        <v>3</v>
      </c>
      <c r="E6661">
        <v>4</v>
      </c>
      <c r="F6661">
        <v>25</v>
      </c>
      <c r="G6661">
        <v>1</v>
      </c>
      <c r="H6661">
        <v>36</v>
      </c>
      <c r="I6661">
        <v>4</v>
      </c>
      <c r="J6661">
        <v>1</v>
      </c>
      <c r="K6661">
        <v>4</v>
      </c>
      <c r="L6661">
        <v>-1</v>
      </c>
      <c r="M6661">
        <v>2</v>
      </c>
      <c r="N6661">
        <v>4</v>
      </c>
      <c r="O6661">
        <v>3</v>
      </c>
      <c r="P6661">
        <v>1</v>
      </c>
      <c r="Q6661">
        <v>59.23</v>
      </c>
      <c r="R6661">
        <v>-1</v>
      </c>
      <c r="S6661">
        <v>3</v>
      </c>
      <c r="T6661">
        <v>172.7</v>
      </c>
      <c r="U6661">
        <v>59.9</v>
      </c>
      <c r="V6661">
        <v>20.083627015864728</v>
      </c>
      <c r="W6661">
        <v>0.807953950811094</v>
      </c>
      <c r="X6661">
        <v>3</v>
      </c>
      <c r="Y6661">
        <v>3</v>
      </c>
      <c r="Z6661">
        <v>163508</v>
      </c>
    </row>
    <row r="6662" spans="1:26">
      <c r="A6662">
        <v>622201</v>
      </c>
      <c r="B6662">
        <v>3</v>
      </c>
      <c r="C6662">
        <v>62220103</v>
      </c>
      <c r="D6662">
        <v>3</v>
      </c>
      <c r="E6662">
        <v>4</v>
      </c>
      <c r="F6662">
        <v>25</v>
      </c>
      <c r="G6662">
        <v>2</v>
      </c>
      <c r="H6662">
        <v>15</v>
      </c>
      <c r="I6662">
        <v>-1</v>
      </c>
      <c r="J6662">
        <v>1</v>
      </c>
      <c r="K6662">
        <v>-1</v>
      </c>
      <c r="L6662">
        <v>-1</v>
      </c>
      <c r="M6662">
        <v>2</v>
      </c>
      <c r="N6662">
        <v>-1</v>
      </c>
      <c r="O6662">
        <v>-1</v>
      </c>
      <c r="P6662">
        <v>-1</v>
      </c>
      <c r="Q6662">
        <v>-1</v>
      </c>
      <c r="R6662">
        <v>-1</v>
      </c>
      <c r="S6662">
        <v>0</v>
      </c>
      <c r="T6662">
        <v>153.5</v>
      </c>
      <c r="U6662">
        <v>56</v>
      </c>
      <c r="V6662">
        <v>23.766830417298859</v>
      </c>
      <c r="W6662">
        <v>-1</v>
      </c>
      <c r="X6662">
        <v>-8</v>
      </c>
      <c r="Y6662">
        <v>3</v>
      </c>
      <c r="Z6662">
        <v>163508</v>
      </c>
    </row>
    <row r="6663" spans="1:26">
      <c r="A6663">
        <v>622251</v>
      </c>
      <c r="B6663">
        <v>1</v>
      </c>
      <c r="C6663">
        <v>62225101</v>
      </c>
      <c r="D6663">
        <v>2</v>
      </c>
      <c r="E6663">
        <v>4</v>
      </c>
      <c r="F6663">
        <v>25</v>
      </c>
      <c r="G6663">
        <v>2</v>
      </c>
      <c r="H6663">
        <v>59</v>
      </c>
      <c r="I6663">
        <v>2</v>
      </c>
      <c r="J6663">
        <v>1</v>
      </c>
      <c r="K6663">
        <v>6</v>
      </c>
      <c r="L6663">
        <v>11</v>
      </c>
      <c r="M6663">
        <v>1</v>
      </c>
      <c r="N6663">
        <v>3</v>
      </c>
      <c r="O6663">
        <v>5</v>
      </c>
      <c r="P6663">
        <v>1</v>
      </c>
      <c r="Q6663">
        <v>1.0089999999999999</v>
      </c>
      <c r="R6663">
        <v>-1</v>
      </c>
      <c r="S6663">
        <v>0</v>
      </c>
      <c r="T6663">
        <v>159.9</v>
      </c>
      <c r="U6663">
        <v>88.2</v>
      </c>
      <c r="V6663">
        <v>34.496231814677792</v>
      </c>
      <c r="W6663">
        <v>0.91561181434599104</v>
      </c>
      <c r="X6663">
        <v>2</v>
      </c>
      <c r="Y6663">
        <v>1</v>
      </c>
      <c r="Z6663">
        <v>503456</v>
      </c>
    </row>
    <row r="6664" spans="1:26">
      <c r="A6664">
        <v>622251</v>
      </c>
      <c r="B6664">
        <v>2</v>
      </c>
      <c r="C6664">
        <v>62225102</v>
      </c>
      <c r="D6664">
        <v>2</v>
      </c>
      <c r="E6664">
        <v>4</v>
      </c>
      <c r="F6664">
        <v>25</v>
      </c>
      <c r="G6664">
        <v>1</v>
      </c>
      <c r="H6664">
        <v>66</v>
      </c>
      <c r="I6664">
        <v>2</v>
      </c>
      <c r="J6664">
        <v>1</v>
      </c>
      <c r="K6664">
        <v>7</v>
      </c>
      <c r="L6664">
        <v>11</v>
      </c>
      <c r="M6664">
        <v>2</v>
      </c>
      <c r="N6664">
        <v>1</v>
      </c>
      <c r="O6664">
        <v>5</v>
      </c>
      <c r="P6664">
        <v>1</v>
      </c>
      <c r="Q6664">
        <v>0.80800000000000005</v>
      </c>
      <c r="R6664">
        <v>-1</v>
      </c>
      <c r="S6664">
        <v>0</v>
      </c>
      <c r="T6664">
        <v>167.6</v>
      </c>
      <c r="U6664">
        <v>72.3</v>
      </c>
      <c r="V6664">
        <v>25.738916957638654</v>
      </c>
      <c r="W6664">
        <v>0.97459697117733302</v>
      </c>
      <c r="X6664">
        <v>1</v>
      </c>
      <c r="Y6664">
        <v>3</v>
      </c>
      <c r="Z6664">
        <v>503456</v>
      </c>
    </row>
    <row r="6665" spans="1:26">
      <c r="A6665">
        <v>622271</v>
      </c>
      <c r="B6665">
        <v>1</v>
      </c>
      <c r="C6665">
        <v>62227101</v>
      </c>
      <c r="D6665">
        <v>2</v>
      </c>
      <c r="E6665">
        <v>4</v>
      </c>
      <c r="F6665">
        <v>25</v>
      </c>
      <c r="G6665">
        <v>1</v>
      </c>
      <c r="H6665">
        <v>34</v>
      </c>
      <c r="I6665">
        <v>2</v>
      </c>
      <c r="J6665">
        <v>1</v>
      </c>
      <c r="K6665">
        <v>1</v>
      </c>
      <c r="L6665">
        <v>21</v>
      </c>
      <c r="M6665">
        <v>1</v>
      </c>
      <c r="N6665">
        <v>4</v>
      </c>
      <c r="O6665">
        <v>2</v>
      </c>
      <c r="P6665">
        <v>1</v>
      </c>
      <c r="Q6665">
        <v>17.567</v>
      </c>
      <c r="R6665">
        <v>-1</v>
      </c>
      <c r="S6665">
        <v>6</v>
      </c>
      <c r="T6665">
        <v>169.6</v>
      </c>
      <c r="U6665">
        <v>86.2</v>
      </c>
      <c r="V6665">
        <v>29.967848878604489</v>
      </c>
      <c r="W6665">
        <v>0.927456382001836</v>
      </c>
      <c r="X6665">
        <v>2</v>
      </c>
      <c r="Y6665">
        <v>3</v>
      </c>
      <c r="Z6665">
        <v>451329</v>
      </c>
    </row>
    <row r="6666" spans="1:26">
      <c r="A6666">
        <v>622271</v>
      </c>
      <c r="B6666">
        <v>2</v>
      </c>
      <c r="C6666">
        <v>62227102</v>
      </c>
      <c r="D6666">
        <v>2</v>
      </c>
      <c r="E6666">
        <v>4</v>
      </c>
      <c r="F6666">
        <v>25</v>
      </c>
      <c r="G6666">
        <v>2</v>
      </c>
      <c r="H6666">
        <v>35</v>
      </c>
      <c r="I6666">
        <v>2</v>
      </c>
      <c r="J6666">
        <v>1</v>
      </c>
      <c r="K6666">
        <v>3</v>
      </c>
      <c r="L6666">
        <v>21</v>
      </c>
      <c r="M6666">
        <v>1</v>
      </c>
      <c r="N6666">
        <v>1</v>
      </c>
      <c r="O6666">
        <v>5</v>
      </c>
      <c r="P6666">
        <v>1</v>
      </c>
      <c r="Q6666">
        <v>4.8170000000000002</v>
      </c>
      <c r="R6666">
        <v>-1</v>
      </c>
      <c r="S6666">
        <v>3</v>
      </c>
      <c r="T6666">
        <v>157.30000000000001</v>
      </c>
      <c r="U6666">
        <v>67.8</v>
      </c>
      <c r="V6666">
        <v>27.40136820932058</v>
      </c>
      <c r="W6666">
        <v>0.75669216061185496</v>
      </c>
      <c r="X6666">
        <v>2</v>
      </c>
      <c r="Y6666">
        <v>3</v>
      </c>
      <c r="Z6666">
        <v>451329</v>
      </c>
    </row>
    <row r="6667" spans="1:26">
      <c r="A6667">
        <v>622341</v>
      </c>
      <c r="B6667">
        <v>1</v>
      </c>
      <c r="C6667">
        <v>62234101</v>
      </c>
      <c r="D6667">
        <v>1</v>
      </c>
      <c r="E6667">
        <v>4</v>
      </c>
      <c r="F6667">
        <v>25</v>
      </c>
      <c r="G6667">
        <v>2</v>
      </c>
      <c r="H6667">
        <v>42</v>
      </c>
      <c r="I6667">
        <v>1</v>
      </c>
      <c r="J6667">
        <v>1</v>
      </c>
      <c r="K6667">
        <v>1</v>
      </c>
      <c r="L6667">
        <v>11</v>
      </c>
      <c r="M6667">
        <v>1</v>
      </c>
      <c r="N6667">
        <v>3</v>
      </c>
      <c r="O6667">
        <v>5</v>
      </c>
      <c r="P6667">
        <v>1</v>
      </c>
      <c r="Q6667">
        <v>20.087</v>
      </c>
      <c r="R6667">
        <v>-1</v>
      </c>
      <c r="S6667">
        <v>2</v>
      </c>
      <c r="T6667">
        <v>171.1</v>
      </c>
      <c r="U6667">
        <v>86.9</v>
      </c>
      <c r="V6667">
        <v>29.68381781035901</v>
      </c>
      <c r="W6667">
        <v>0.85165064772252397</v>
      </c>
      <c r="X6667">
        <v>2</v>
      </c>
      <c r="Y6667">
        <v>1</v>
      </c>
      <c r="Z6667">
        <v>314480</v>
      </c>
    </row>
    <row r="6668" spans="1:26">
      <c r="A6668">
        <v>622371</v>
      </c>
      <c r="B6668">
        <v>1</v>
      </c>
      <c r="C6668">
        <v>62237101</v>
      </c>
      <c r="D6668">
        <v>4</v>
      </c>
      <c r="E6668">
        <v>4</v>
      </c>
      <c r="F6668">
        <v>25</v>
      </c>
      <c r="G6668">
        <v>1</v>
      </c>
      <c r="H6668">
        <v>35</v>
      </c>
      <c r="I6668">
        <v>2</v>
      </c>
      <c r="J6668">
        <v>1</v>
      </c>
      <c r="K6668">
        <v>4</v>
      </c>
      <c r="L6668">
        <v>24</v>
      </c>
      <c r="M6668">
        <v>1</v>
      </c>
      <c r="N6668">
        <v>1</v>
      </c>
      <c r="O6668">
        <v>5</v>
      </c>
      <c r="P6668">
        <v>1</v>
      </c>
      <c r="Q6668">
        <v>11.707000000000001</v>
      </c>
      <c r="R6668">
        <v>-1</v>
      </c>
      <c r="S6668">
        <v>-2</v>
      </c>
      <c r="T6668">
        <v>-1</v>
      </c>
      <c r="U6668">
        <v>-1</v>
      </c>
      <c r="V6668">
        <v>-1</v>
      </c>
      <c r="W6668">
        <v>-1</v>
      </c>
      <c r="X6668">
        <v>-2</v>
      </c>
      <c r="Y6668">
        <v>-2</v>
      </c>
      <c r="Z6668">
        <v>474412</v>
      </c>
    </row>
    <row r="6669" spans="1:26">
      <c r="A6669">
        <v>622371</v>
      </c>
      <c r="B6669">
        <v>2</v>
      </c>
      <c r="C6669">
        <v>62237102</v>
      </c>
      <c r="D6669">
        <v>4</v>
      </c>
      <c r="E6669">
        <v>4</v>
      </c>
      <c r="F6669">
        <v>25</v>
      </c>
      <c r="G6669">
        <v>2</v>
      </c>
      <c r="H6669">
        <v>35</v>
      </c>
      <c r="I6669">
        <v>2</v>
      </c>
      <c r="J6669">
        <v>1</v>
      </c>
      <c r="K6669">
        <v>4</v>
      </c>
      <c r="L6669">
        <v>24</v>
      </c>
      <c r="M6669">
        <v>1</v>
      </c>
      <c r="N6669">
        <v>1</v>
      </c>
      <c r="O6669">
        <v>5</v>
      </c>
      <c r="P6669">
        <v>1</v>
      </c>
      <c r="Q6669">
        <v>10.788</v>
      </c>
      <c r="R6669">
        <v>-1</v>
      </c>
      <c r="S6669">
        <v>-2</v>
      </c>
      <c r="T6669">
        <v>164.1</v>
      </c>
      <c r="U6669">
        <v>67.400000000000006</v>
      </c>
      <c r="V6669">
        <v>25.028955976888696</v>
      </c>
      <c r="W6669">
        <v>0.78655119714722299</v>
      </c>
      <c r="X6669">
        <v>-2</v>
      </c>
      <c r="Y6669">
        <v>-2</v>
      </c>
      <c r="Z6669">
        <v>474412</v>
      </c>
    </row>
    <row r="6670" spans="1:26">
      <c r="A6670">
        <v>622371</v>
      </c>
      <c r="B6670">
        <v>3</v>
      </c>
      <c r="C6670">
        <v>62237103</v>
      </c>
      <c r="D6670">
        <v>4</v>
      </c>
      <c r="E6670">
        <v>4</v>
      </c>
      <c r="F6670">
        <v>25</v>
      </c>
      <c r="G6670">
        <v>1</v>
      </c>
      <c r="H6670">
        <v>9</v>
      </c>
      <c r="I6670">
        <v>-1</v>
      </c>
      <c r="J6670">
        <v>1</v>
      </c>
      <c r="K6670">
        <v>-1</v>
      </c>
      <c r="L6670">
        <v>24</v>
      </c>
      <c r="M6670">
        <v>1</v>
      </c>
      <c r="N6670">
        <v>-1</v>
      </c>
      <c r="O6670">
        <v>-1</v>
      </c>
      <c r="P6670">
        <v>-1</v>
      </c>
      <c r="Q6670">
        <v>-1</v>
      </c>
      <c r="R6670">
        <v>-1</v>
      </c>
      <c r="S6670">
        <v>-2</v>
      </c>
      <c r="T6670">
        <v>137.30000000000001</v>
      </c>
      <c r="U6670">
        <v>31.5</v>
      </c>
      <c r="V6670">
        <v>16.709731800847578</v>
      </c>
      <c r="W6670">
        <v>-1</v>
      </c>
      <c r="X6670">
        <v>1</v>
      </c>
      <c r="Y6670">
        <v>3</v>
      </c>
      <c r="Z6670">
        <v>474412</v>
      </c>
    </row>
    <row r="6671" spans="1:26">
      <c r="A6671">
        <v>622371</v>
      </c>
      <c r="B6671">
        <v>4</v>
      </c>
      <c r="C6671">
        <v>62237104</v>
      </c>
      <c r="D6671">
        <v>4</v>
      </c>
      <c r="E6671">
        <v>4</v>
      </c>
      <c r="F6671">
        <v>25</v>
      </c>
      <c r="G6671">
        <v>2</v>
      </c>
      <c r="H6671">
        <v>6</v>
      </c>
      <c r="I6671">
        <v>-1</v>
      </c>
      <c r="J6671">
        <v>1</v>
      </c>
      <c r="K6671">
        <v>-1</v>
      </c>
      <c r="L6671">
        <v>24</v>
      </c>
      <c r="M6671">
        <v>1</v>
      </c>
      <c r="N6671">
        <v>-1</v>
      </c>
      <c r="O6671">
        <v>-1</v>
      </c>
      <c r="P6671">
        <v>-1</v>
      </c>
      <c r="Q6671">
        <v>-1</v>
      </c>
      <c r="R6671">
        <v>-1</v>
      </c>
      <c r="S6671">
        <v>-2</v>
      </c>
      <c r="T6671">
        <v>117.3</v>
      </c>
      <c r="U6671">
        <v>22.3</v>
      </c>
      <c r="V6671">
        <v>16.207231623143343</v>
      </c>
      <c r="W6671">
        <v>-1</v>
      </c>
      <c r="X6671">
        <v>-2</v>
      </c>
      <c r="Y6671">
        <v>-2</v>
      </c>
      <c r="Z6671">
        <v>474412</v>
      </c>
    </row>
    <row r="6672" spans="1:26">
      <c r="A6672">
        <v>623151</v>
      </c>
      <c r="B6672">
        <v>1</v>
      </c>
      <c r="C6672">
        <v>62315101</v>
      </c>
      <c r="D6672">
        <v>2</v>
      </c>
      <c r="E6672">
        <v>5</v>
      </c>
      <c r="F6672">
        <v>28</v>
      </c>
      <c r="G6672">
        <v>2</v>
      </c>
      <c r="H6672">
        <v>47</v>
      </c>
      <c r="I6672">
        <v>2</v>
      </c>
      <c r="J6672">
        <v>1</v>
      </c>
      <c r="K6672">
        <v>7</v>
      </c>
      <c r="L6672">
        <v>97</v>
      </c>
      <c r="M6672">
        <v>1</v>
      </c>
      <c r="N6672">
        <v>3</v>
      </c>
      <c r="O6672">
        <v>5</v>
      </c>
      <c r="P6672">
        <v>2</v>
      </c>
      <c r="Q6672">
        <v>0</v>
      </c>
      <c r="R6672">
        <v>-1</v>
      </c>
      <c r="S6672">
        <v>0</v>
      </c>
      <c r="T6672">
        <v>150.69999999999999</v>
      </c>
      <c r="U6672">
        <v>64.599999999999994</v>
      </c>
      <c r="V6672">
        <v>28.445004929440099</v>
      </c>
      <c r="W6672">
        <v>-1</v>
      </c>
      <c r="X6672">
        <v>2</v>
      </c>
      <c r="Y6672">
        <v>3</v>
      </c>
      <c r="Z6672">
        <v>361230</v>
      </c>
    </row>
    <row r="6673" spans="1:26">
      <c r="A6673">
        <v>623151</v>
      </c>
      <c r="B6673">
        <v>2</v>
      </c>
      <c r="C6673">
        <v>62315102</v>
      </c>
      <c r="D6673">
        <v>2</v>
      </c>
      <c r="E6673">
        <v>5</v>
      </c>
      <c r="F6673">
        <v>28</v>
      </c>
      <c r="G6673">
        <v>1</v>
      </c>
      <c r="H6673">
        <v>20</v>
      </c>
      <c r="I6673">
        <v>1</v>
      </c>
      <c r="J6673">
        <v>1</v>
      </c>
      <c r="K6673">
        <v>4</v>
      </c>
      <c r="L6673">
        <v>97</v>
      </c>
      <c r="M6673">
        <v>2</v>
      </c>
      <c r="N6673">
        <v>1</v>
      </c>
      <c r="O6673">
        <v>5</v>
      </c>
      <c r="P6673">
        <v>2</v>
      </c>
      <c r="Q6673">
        <v>6.4909999999999997</v>
      </c>
      <c r="R6673">
        <v>4</v>
      </c>
      <c r="S6673">
        <v>0</v>
      </c>
      <c r="T6673">
        <v>173</v>
      </c>
      <c r="U6673">
        <v>71.7</v>
      </c>
      <c r="V6673">
        <v>23.956697517457982</v>
      </c>
      <c r="W6673">
        <v>-1</v>
      </c>
      <c r="X6673">
        <v>-8</v>
      </c>
      <c r="Y6673">
        <v>3</v>
      </c>
      <c r="Z6673">
        <v>361230</v>
      </c>
    </row>
    <row r="6674" spans="1:26">
      <c r="A6674">
        <v>623181</v>
      </c>
      <c r="B6674">
        <v>1</v>
      </c>
      <c r="C6674">
        <v>62318101</v>
      </c>
      <c r="D6674">
        <v>1</v>
      </c>
      <c r="E6674">
        <v>5</v>
      </c>
      <c r="F6674">
        <v>28</v>
      </c>
      <c r="G6674">
        <v>1</v>
      </c>
      <c r="H6674">
        <v>74</v>
      </c>
      <c r="I6674">
        <v>5</v>
      </c>
      <c r="J6674">
        <v>1</v>
      </c>
      <c r="K6674">
        <v>7</v>
      </c>
      <c r="L6674">
        <v>97</v>
      </c>
      <c r="M6674">
        <v>4</v>
      </c>
      <c r="N6674">
        <v>3</v>
      </c>
      <c r="O6674">
        <v>5</v>
      </c>
      <c r="P6674">
        <v>1</v>
      </c>
      <c r="Q6674">
        <v>0.23</v>
      </c>
      <c r="R6674">
        <v>-1</v>
      </c>
      <c r="S6674">
        <v>0</v>
      </c>
      <c r="T6674">
        <v>168.9</v>
      </c>
      <c r="U6674">
        <v>73.2</v>
      </c>
      <c r="V6674">
        <v>25.65971225366939</v>
      </c>
      <c r="W6674">
        <v>0.92790262172284599</v>
      </c>
      <c r="X6674">
        <v>1</v>
      </c>
      <c r="Y6674">
        <v>3</v>
      </c>
      <c r="Z6674">
        <v>351334</v>
      </c>
    </row>
    <row r="6675" spans="1:26">
      <c r="A6675">
        <v>623201</v>
      </c>
      <c r="B6675">
        <v>1</v>
      </c>
      <c r="C6675">
        <v>62320101</v>
      </c>
      <c r="D6675">
        <v>4</v>
      </c>
      <c r="E6675">
        <v>5</v>
      </c>
      <c r="F6675">
        <v>28</v>
      </c>
      <c r="G6675">
        <v>1</v>
      </c>
      <c r="H6675">
        <v>43</v>
      </c>
      <c r="I6675">
        <v>2</v>
      </c>
      <c r="J6675">
        <v>1</v>
      </c>
      <c r="K6675">
        <v>4</v>
      </c>
      <c r="L6675">
        <v>14</v>
      </c>
      <c r="M6675">
        <v>2</v>
      </c>
      <c r="N6675">
        <v>4</v>
      </c>
      <c r="O6675">
        <v>2</v>
      </c>
      <c r="P6675">
        <v>1</v>
      </c>
      <c r="Q6675">
        <v>13.99</v>
      </c>
      <c r="R6675">
        <v>-1</v>
      </c>
      <c r="S6675">
        <v>0</v>
      </c>
      <c r="T6675">
        <v>164</v>
      </c>
      <c r="U6675">
        <v>67.5</v>
      </c>
      <c r="V6675">
        <v>25.096668649613331</v>
      </c>
      <c r="W6675">
        <v>0.98448810754912097</v>
      </c>
      <c r="X6675">
        <v>1</v>
      </c>
      <c r="Y6675">
        <v>3</v>
      </c>
      <c r="Z6675">
        <v>492247</v>
      </c>
    </row>
    <row r="6676" spans="1:26">
      <c r="A6676">
        <v>623201</v>
      </c>
      <c r="B6676">
        <v>2</v>
      </c>
      <c r="C6676">
        <v>62320102</v>
      </c>
      <c r="D6676">
        <v>4</v>
      </c>
      <c r="E6676">
        <v>5</v>
      </c>
      <c r="F6676">
        <v>28</v>
      </c>
      <c r="G6676">
        <v>2</v>
      </c>
      <c r="H6676">
        <v>42</v>
      </c>
      <c r="I6676">
        <v>2</v>
      </c>
      <c r="J6676">
        <v>1</v>
      </c>
      <c r="K6676">
        <v>4</v>
      </c>
      <c r="L6676">
        <v>14</v>
      </c>
      <c r="M6676">
        <v>2</v>
      </c>
      <c r="N6676">
        <v>4</v>
      </c>
      <c r="O6676">
        <v>2</v>
      </c>
      <c r="P6676">
        <v>1</v>
      </c>
      <c r="Q6676">
        <v>3</v>
      </c>
      <c r="R6676">
        <v>-1</v>
      </c>
      <c r="S6676">
        <v>1</v>
      </c>
      <c r="T6676">
        <v>163.4</v>
      </c>
      <c r="U6676">
        <v>72.7</v>
      </c>
      <c r="V6676">
        <v>27.228913135647176</v>
      </c>
      <c r="W6676">
        <v>0.78578024007386904</v>
      </c>
      <c r="X6676">
        <v>2</v>
      </c>
      <c r="Y6676">
        <v>1</v>
      </c>
      <c r="Z6676">
        <v>492247</v>
      </c>
    </row>
    <row r="6677" spans="1:26">
      <c r="A6677">
        <v>623201</v>
      </c>
      <c r="B6677">
        <v>3</v>
      </c>
      <c r="C6677">
        <v>62320103</v>
      </c>
      <c r="D6677">
        <v>4</v>
      </c>
      <c r="E6677">
        <v>5</v>
      </c>
      <c r="F6677">
        <v>28</v>
      </c>
      <c r="G6677">
        <v>2</v>
      </c>
      <c r="H6677">
        <v>18</v>
      </c>
      <c r="I6677">
        <v>1</v>
      </c>
      <c r="J6677">
        <v>1</v>
      </c>
      <c r="K6677">
        <v>3</v>
      </c>
      <c r="L6677">
        <v>14</v>
      </c>
      <c r="M6677">
        <v>1</v>
      </c>
      <c r="N6677">
        <v>1</v>
      </c>
      <c r="O6677">
        <v>5</v>
      </c>
      <c r="P6677">
        <v>1</v>
      </c>
      <c r="Q6677">
        <v>3.75</v>
      </c>
      <c r="R6677">
        <v>3</v>
      </c>
      <c r="S6677">
        <v>1</v>
      </c>
      <c r="T6677">
        <v>150.6</v>
      </c>
      <c r="U6677">
        <v>48.2</v>
      </c>
      <c r="V6677">
        <v>21.251867254311662</v>
      </c>
      <c r="W6677">
        <v>0.835778781038375</v>
      </c>
      <c r="X6677">
        <v>1</v>
      </c>
      <c r="Y6677">
        <v>3</v>
      </c>
      <c r="Z6677">
        <v>492247</v>
      </c>
    </row>
    <row r="6678" spans="1:26">
      <c r="A6678">
        <v>623201</v>
      </c>
      <c r="B6678">
        <v>4</v>
      </c>
      <c r="C6678">
        <v>62320104</v>
      </c>
      <c r="D6678">
        <v>4</v>
      </c>
      <c r="E6678">
        <v>5</v>
      </c>
      <c r="F6678">
        <v>28</v>
      </c>
      <c r="G6678">
        <v>1</v>
      </c>
      <c r="H6678">
        <v>15</v>
      </c>
      <c r="I6678">
        <v>-1</v>
      </c>
      <c r="J6678">
        <v>1</v>
      </c>
      <c r="K6678">
        <v>-1</v>
      </c>
      <c r="L6678">
        <v>14</v>
      </c>
      <c r="M6678">
        <v>1</v>
      </c>
      <c r="N6678">
        <v>-1</v>
      </c>
      <c r="O6678">
        <v>-1</v>
      </c>
      <c r="P6678">
        <v>-1</v>
      </c>
      <c r="Q6678">
        <v>-1</v>
      </c>
      <c r="R6678">
        <v>-1</v>
      </c>
      <c r="S6678">
        <v>3</v>
      </c>
      <c r="T6678">
        <v>168.8</v>
      </c>
      <c r="U6678">
        <v>63.3</v>
      </c>
      <c r="V6678">
        <v>22.215639810426534</v>
      </c>
      <c r="W6678">
        <v>-1</v>
      </c>
      <c r="X6678">
        <v>1</v>
      </c>
      <c r="Y6678">
        <v>3</v>
      </c>
      <c r="Z6678">
        <v>492247</v>
      </c>
    </row>
    <row r="6679" spans="1:26">
      <c r="A6679">
        <v>623251</v>
      </c>
      <c r="B6679">
        <v>1</v>
      </c>
      <c r="C6679">
        <v>62325101</v>
      </c>
      <c r="D6679">
        <v>3</v>
      </c>
      <c r="E6679">
        <v>5</v>
      </c>
      <c r="F6679">
        <v>28</v>
      </c>
      <c r="G6679">
        <v>1</v>
      </c>
      <c r="H6679">
        <v>54</v>
      </c>
      <c r="I6679">
        <v>2</v>
      </c>
      <c r="J6679">
        <v>1</v>
      </c>
      <c r="K6679">
        <v>2</v>
      </c>
      <c r="L6679">
        <v>23</v>
      </c>
      <c r="M6679">
        <v>1</v>
      </c>
      <c r="N6679">
        <v>1</v>
      </c>
      <c r="O6679">
        <v>5</v>
      </c>
      <c r="P6679">
        <v>1</v>
      </c>
      <c r="Q6679">
        <v>0.52</v>
      </c>
      <c r="R6679">
        <v>-1</v>
      </c>
      <c r="S6679">
        <v>0</v>
      </c>
      <c r="T6679">
        <v>177.4</v>
      </c>
      <c r="U6679">
        <v>86.3</v>
      </c>
      <c r="V6679">
        <v>27.422280237274215</v>
      </c>
      <c r="W6679">
        <v>0.91252302025782694</v>
      </c>
      <c r="X6679">
        <v>2</v>
      </c>
      <c r="Y6679">
        <v>3</v>
      </c>
      <c r="Z6679">
        <v>318485</v>
      </c>
    </row>
    <row r="6680" spans="1:26">
      <c r="A6680">
        <v>623251</v>
      </c>
      <c r="B6680">
        <v>2</v>
      </c>
      <c r="C6680">
        <v>62325102</v>
      </c>
      <c r="D6680">
        <v>3</v>
      </c>
      <c r="E6680">
        <v>5</v>
      </c>
      <c r="F6680">
        <v>28</v>
      </c>
      <c r="G6680">
        <v>2</v>
      </c>
      <c r="H6680">
        <v>52</v>
      </c>
      <c r="I6680">
        <v>2</v>
      </c>
      <c r="J6680">
        <v>1</v>
      </c>
      <c r="K6680">
        <v>2</v>
      </c>
      <c r="L6680">
        <v>23</v>
      </c>
      <c r="M6680">
        <v>2</v>
      </c>
      <c r="N6680">
        <v>1</v>
      </c>
      <c r="O6680">
        <v>5</v>
      </c>
      <c r="P6680">
        <v>1</v>
      </c>
      <c r="Q6680">
        <v>0.60599999999999998</v>
      </c>
      <c r="R6680">
        <v>-1</v>
      </c>
      <c r="S6680">
        <v>1</v>
      </c>
      <c r="T6680">
        <v>160.4</v>
      </c>
      <c r="U6680">
        <v>58.8</v>
      </c>
      <c r="V6680">
        <v>22.854335482988287</v>
      </c>
      <c r="W6680">
        <v>0.75148809523809501</v>
      </c>
      <c r="X6680">
        <v>1</v>
      </c>
      <c r="Y6680">
        <v>3</v>
      </c>
      <c r="Z6680">
        <v>318485</v>
      </c>
    </row>
    <row r="6681" spans="1:26">
      <c r="A6681">
        <v>623251</v>
      </c>
      <c r="B6681">
        <v>3</v>
      </c>
      <c r="C6681">
        <v>62325103</v>
      </c>
      <c r="D6681">
        <v>3</v>
      </c>
      <c r="E6681">
        <v>5</v>
      </c>
      <c r="F6681">
        <v>28</v>
      </c>
      <c r="G6681">
        <v>1</v>
      </c>
      <c r="H6681">
        <v>25</v>
      </c>
      <c r="I6681">
        <v>1</v>
      </c>
      <c r="J6681">
        <v>1</v>
      </c>
      <c r="K6681">
        <v>3</v>
      </c>
      <c r="L6681">
        <v>23</v>
      </c>
      <c r="M6681">
        <v>1</v>
      </c>
      <c r="N6681">
        <v>4</v>
      </c>
      <c r="O6681">
        <v>3</v>
      </c>
      <c r="P6681">
        <v>1</v>
      </c>
      <c r="Q6681">
        <v>12.749000000000001</v>
      </c>
      <c r="R6681">
        <v>-1</v>
      </c>
      <c r="S6681">
        <v>4</v>
      </c>
      <c r="T6681">
        <v>171.3</v>
      </c>
      <c r="U6681">
        <v>67.7</v>
      </c>
      <c r="V6681">
        <v>23.071399677409349</v>
      </c>
      <c r="W6681">
        <v>0.87387836490528403</v>
      </c>
      <c r="X6681">
        <v>1</v>
      </c>
      <c r="Y6681">
        <v>3</v>
      </c>
      <c r="Z6681">
        <v>318485</v>
      </c>
    </row>
    <row r="6682" spans="1:26">
      <c r="A6682">
        <v>623271</v>
      </c>
      <c r="B6682">
        <v>1</v>
      </c>
      <c r="C6682">
        <v>62327101</v>
      </c>
      <c r="D6682">
        <v>1</v>
      </c>
      <c r="E6682">
        <v>5</v>
      </c>
      <c r="F6682">
        <v>28</v>
      </c>
      <c r="G6682">
        <v>2</v>
      </c>
      <c r="H6682">
        <v>81</v>
      </c>
      <c r="I6682">
        <v>5</v>
      </c>
      <c r="J6682">
        <v>1</v>
      </c>
      <c r="K6682">
        <v>7</v>
      </c>
      <c r="L6682">
        <v>6</v>
      </c>
      <c r="M6682">
        <v>3</v>
      </c>
      <c r="N6682">
        <v>1</v>
      </c>
      <c r="O6682">
        <v>5</v>
      </c>
      <c r="P6682">
        <v>1</v>
      </c>
      <c r="Q6682">
        <v>1.855</v>
      </c>
      <c r="R6682">
        <v>-1</v>
      </c>
      <c r="S6682">
        <v>0</v>
      </c>
      <c r="T6682">
        <v>144.30000000000001</v>
      </c>
      <c r="U6682">
        <v>59.1</v>
      </c>
      <c r="V6682">
        <v>28.382772665516949</v>
      </c>
      <c r="W6682">
        <v>0.90451793199813701</v>
      </c>
      <c r="X6682">
        <v>1</v>
      </c>
      <c r="Y6682">
        <v>3</v>
      </c>
      <c r="Z6682">
        <v>480285</v>
      </c>
    </row>
    <row r="6683" spans="1:26">
      <c r="A6683">
        <v>623351</v>
      </c>
      <c r="B6683">
        <v>1</v>
      </c>
      <c r="C6683">
        <v>62335101</v>
      </c>
      <c r="D6683">
        <v>2</v>
      </c>
      <c r="E6683">
        <v>5</v>
      </c>
      <c r="F6683">
        <v>28</v>
      </c>
      <c r="G6683">
        <v>2</v>
      </c>
      <c r="H6683">
        <v>46</v>
      </c>
      <c r="I6683">
        <v>5</v>
      </c>
      <c r="J6683">
        <v>1</v>
      </c>
      <c r="K6683">
        <v>5</v>
      </c>
      <c r="L6683">
        <v>96</v>
      </c>
      <c r="M6683">
        <v>2</v>
      </c>
      <c r="N6683">
        <v>1</v>
      </c>
      <c r="O6683">
        <v>5</v>
      </c>
      <c r="P6683">
        <v>1</v>
      </c>
      <c r="Q6683">
        <v>0.46</v>
      </c>
      <c r="R6683">
        <v>-1</v>
      </c>
      <c r="S6683">
        <v>0</v>
      </c>
      <c r="T6683">
        <v>156.69999999999999</v>
      </c>
      <c r="U6683">
        <v>61.6</v>
      </c>
      <c r="V6683">
        <v>25.086652801132484</v>
      </c>
      <c r="W6683">
        <v>0.81554878048780499</v>
      </c>
      <c r="X6683">
        <v>1</v>
      </c>
      <c r="Y6683">
        <v>3</v>
      </c>
      <c r="Z6683">
        <v>879171</v>
      </c>
    </row>
    <row r="6684" spans="1:26">
      <c r="A6684">
        <v>623351</v>
      </c>
      <c r="B6684">
        <v>2</v>
      </c>
      <c r="C6684">
        <v>62335102</v>
      </c>
      <c r="D6684">
        <v>2</v>
      </c>
      <c r="E6684">
        <v>5</v>
      </c>
      <c r="F6684">
        <v>28</v>
      </c>
      <c r="G6684">
        <v>2</v>
      </c>
      <c r="H6684">
        <v>23</v>
      </c>
      <c r="I6684">
        <v>1</v>
      </c>
      <c r="J6684">
        <v>1</v>
      </c>
      <c r="K6684">
        <v>3</v>
      </c>
      <c r="L6684">
        <v>96</v>
      </c>
      <c r="M6684">
        <v>2</v>
      </c>
      <c r="N6684">
        <v>3</v>
      </c>
      <c r="O6684">
        <v>5</v>
      </c>
      <c r="P6684">
        <v>1</v>
      </c>
      <c r="Q6684">
        <v>15.265000000000001</v>
      </c>
      <c r="R6684">
        <v>3</v>
      </c>
      <c r="S6684">
        <v>1</v>
      </c>
      <c r="T6684">
        <v>155</v>
      </c>
      <c r="U6684">
        <v>-1</v>
      </c>
      <c r="V6684">
        <v>-1</v>
      </c>
      <c r="W6684">
        <v>-1</v>
      </c>
      <c r="X6684">
        <v>1</v>
      </c>
      <c r="Y6684">
        <v>1</v>
      </c>
      <c r="Z6684">
        <v>879171</v>
      </c>
    </row>
    <row r="6685" spans="1:26">
      <c r="A6685">
        <v>624051</v>
      </c>
      <c r="B6685">
        <v>1</v>
      </c>
      <c r="C6685">
        <v>62405101</v>
      </c>
      <c r="D6685">
        <v>2</v>
      </c>
      <c r="E6685">
        <v>2</v>
      </c>
      <c r="F6685">
        <v>13</v>
      </c>
      <c r="G6685">
        <v>1</v>
      </c>
      <c r="H6685">
        <v>47</v>
      </c>
      <c r="I6685">
        <v>2</v>
      </c>
      <c r="J6685">
        <v>1</v>
      </c>
      <c r="K6685">
        <v>1</v>
      </c>
      <c r="L6685">
        <v>26</v>
      </c>
      <c r="M6685">
        <v>1</v>
      </c>
      <c r="N6685">
        <v>1</v>
      </c>
      <c r="O6685">
        <v>5</v>
      </c>
      <c r="P6685">
        <v>1</v>
      </c>
      <c r="Q6685">
        <v>6.0579999999999998</v>
      </c>
      <c r="R6685">
        <v>-1</v>
      </c>
      <c r="S6685">
        <v>0</v>
      </c>
      <c r="T6685">
        <v>187.4</v>
      </c>
      <c r="U6685">
        <v>82.7</v>
      </c>
      <c r="V6685">
        <v>23.548667435866186</v>
      </c>
      <c r="W6685">
        <v>0.80889540566959905</v>
      </c>
      <c r="X6685">
        <v>1</v>
      </c>
      <c r="Y6685">
        <v>3</v>
      </c>
      <c r="Z6685">
        <v>699224</v>
      </c>
    </row>
    <row r="6686" spans="1:26">
      <c r="A6686">
        <v>624051</v>
      </c>
      <c r="B6686">
        <v>2</v>
      </c>
      <c r="C6686">
        <v>62405102</v>
      </c>
      <c r="D6686">
        <v>2</v>
      </c>
      <c r="E6686">
        <v>2</v>
      </c>
      <c r="F6686">
        <v>13</v>
      </c>
      <c r="G6686">
        <v>2</v>
      </c>
      <c r="H6686">
        <v>45</v>
      </c>
      <c r="I6686">
        <v>2</v>
      </c>
      <c r="J6686">
        <v>1</v>
      </c>
      <c r="K6686">
        <v>1</v>
      </c>
      <c r="L6686">
        <v>26</v>
      </c>
      <c r="M6686">
        <v>1</v>
      </c>
      <c r="N6686">
        <v>1</v>
      </c>
      <c r="O6686">
        <v>5</v>
      </c>
      <c r="P6686">
        <v>1</v>
      </c>
      <c r="Q6686">
        <v>3.2774000000000001</v>
      </c>
      <c r="R6686">
        <v>-1</v>
      </c>
      <c r="S6686">
        <v>0</v>
      </c>
      <c r="T6686">
        <v>165.5</v>
      </c>
      <c r="U6686">
        <v>64.599999999999994</v>
      </c>
      <c r="V6686">
        <v>23.585034820784763</v>
      </c>
      <c r="W6686">
        <v>0.75230296827021503</v>
      </c>
      <c r="X6686">
        <v>1</v>
      </c>
      <c r="Y6686">
        <v>3</v>
      </c>
      <c r="Z6686">
        <v>699224</v>
      </c>
    </row>
    <row r="6687" spans="1:26">
      <c r="A6687">
        <v>624151</v>
      </c>
      <c r="B6687">
        <v>1</v>
      </c>
      <c r="C6687">
        <v>62415101</v>
      </c>
      <c r="D6687">
        <v>1</v>
      </c>
      <c r="E6687">
        <v>2</v>
      </c>
      <c r="F6687">
        <v>13</v>
      </c>
      <c r="G6687">
        <v>2</v>
      </c>
      <c r="H6687">
        <v>74</v>
      </c>
      <c r="I6687">
        <v>5</v>
      </c>
      <c r="J6687">
        <v>1</v>
      </c>
      <c r="K6687">
        <v>4</v>
      </c>
      <c r="L6687">
        <v>97</v>
      </c>
      <c r="M6687">
        <v>2</v>
      </c>
      <c r="N6687">
        <v>1</v>
      </c>
      <c r="O6687">
        <v>5</v>
      </c>
      <c r="P6687">
        <v>2</v>
      </c>
      <c r="Q6687">
        <v>0.433</v>
      </c>
      <c r="R6687">
        <v>-1</v>
      </c>
      <c r="S6687">
        <v>-2</v>
      </c>
      <c r="T6687">
        <v>-1</v>
      </c>
      <c r="U6687">
        <v>-1</v>
      </c>
      <c r="V6687">
        <v>-1</v>
      </c>
      <c r="W6687">
        <v>-1</v>
      </c>
      <c r="X6687">
        <v>-2</v>
      </c>
      <c r="Y6687">
        <v>-2</v>
      </c>
      <c r="Z6687">
        <v>786398</v>
      </c>
    </row>
    <row r="6688" spans="1:26">
      <c r="A6688">
        <v>624181</v>
      </c>
      <c r="B6688">
        <v>1</v>
      </c>
      <c r="C6688">
        <v>62418101</v>
      </c>
      <c r="D6688">
        <v>1</v>
      </c>
      <c r="E6688">
        <v>2</v>
      </c>
      <c r="F6688">
        <v>13</v>
      </c>
      <c r="G6688">
        <v>1</v>
      </c>
      <c r="H6688">
        <v>42</v>
      </c>
      <c r="I6688">
        <v>4</v>
      </c>
      <c r="J6688">
        <v>1</v>
      </c>
      <c r="K6688">
        <v>1</v>
      </c>
      <c r="L6688">
        <v>9</v>
      </c>
      <c r="M6688">
        <v>5</v>
      </c>
      <c r="N6688">
        <v>4</v>
      </c>
      <c r="O6688">
        <v>3</v>
      </c>
      <c r="P6688">
        <v>2</v>
      </c>
      <c r="Q6688">
        <v>0</v>
      </c>
      <c r="R6688">
        <v>-1</v>
      </c>
      <c r="S6688">
        <v>-2</v>
      </c>
      <c r="T6688">
        <v>-1</v>
      </c>
      <c r="U6688">
        <v>-1</v>
      </c>
      <c r="V6688">
        <v>-1</v>
      </c>
      <c r="W6688">
        <v>0.90273419991035397</v>
      </c>
      <c r="X6688">
        <v>-2</v>
      </c>
      <c r="Y6688">
        <v>-2</v>
      </c>
      <c r="Z6688">
        <v>380514</v>
      </c>
    </row>
    <row r="6689" spans="1:26">
      <c r="A6689">
        <v>624271</v>
      </c>
      <c r="B6689">
        <v>1</v>
      </c>
      <c r="C6689">
        <v>62427101</v>
      </c>
      <c r="D6689">
        <v>2</v>
      </c>
      <c r="E6689">
        <v>2</v>
      </c>
      <c r="F6689">
        <v>13</v>
      </c>
      <c r="G6689">
        <v>2</v>
      </c>
      <c r="H6689">
        <v>27</v>
      </c>
      <c r="I6689">
        <v>2</v>
      </c>
      <c r="J6689">
        <v>1</v>
      </c>
      <c r="K6689">
        <v>1</v>
      </c>
      <c r="L6689">
        <v>15</v>
      </c>
      <c r="M6689">
        <v>2</v>
      </c>
      <c r="N6689">
        <v>4</v>
      </c>
      <c r="O6689">
        <v>1</v>
      </c>
      <c r="P6689">
        <v>1</v>
      </c>
      <c r="Q6689">
        <v>3</v>
      </c>
      <c r="R6689">
        <v>-1</v>
      </c>
      <c r="S6689">
        <v>-2</v>
      </c>
      <c r="T6689">
        <v>-1</v>
      </c>
      <c r="U6689">
        <v>-1</v>
      </c>
      <c r="V6689">
        <v>-1</v>
      </c>
      <c r="W6689">
        <v>-1</v>
      </c>
      <c r="X6689">
        <v>-2</v>
      </c>
      <c r="Y6689">
        <v>-2</v>
      </c>
      <c r="Z6689">
        <v>508762</v>
      </c>
    </row>
    <row r="6690" spans="1:26">
      <c r="A6690">
        <v>624271</v>
      </c>
      <c r="B6690">
        <v>2</v>
      </c>
      <c r="C6690">
        <v>62427102</v>
      </c>
      <c r="D6690">
        <v>2</v>
      </c>
      <c r="E6690">
        <v>2</v>
      </c>
      <c r="F6690">
        <v>13</v>
      </c>
      <c r="G6690">
        <v>2</v>
      </c>
      <c r="H6690">
        <v>2</v>
      </c>
      <c r="I6690">
        <v>-1</v>
      </c>
      <c r="J6690">
        <v>1</v>
      </c>
      <c r="K6690">
        <v>-1</v>
      </c>
      <c r="L6690">
        <v>15</v>
      </c>
      <c r="M6690">
        <v>1</v>
      </c>
      <c r="N6690">
        <v>-1</v>
      </c>
      <c r="O6690">
        <v>-1</v>
      </c>
      <c r="P6690">
        <v>-1</v>
      </c>
      <c r="Q6690">
        <v>-1</v>
      </c>
      <c r="R6690">
        <v>-1</v>
      </c>
      <c r="S6690">
        <v>-2</v>
      </c>
      <c r="T6690">
        <v>-1</v>
      </c>
      <c r="U6690">
        <v>-1</v>
      </c>
      <c r="V6690">
        <v>-1</v>
      </c>
      <c r="W6690">
        <v>-1</v>
      </c>
      <c r="X6690">
        <v>-2</v>
      </c>
      <c r="Y6690">
        <v>-2</v>
      </c>
      <c r="Z6690">
        <v>508762</v>
      </c>
    </row>
    <row r="6691" spans="1:26">
      <c r="A6691">
        <v>624351</v>
      </c>
      <c r="B6691">
        <v>1</v>
      </c>
      <c r="C6691">
        <v>62435101</v>
      </c>
      <c r="D6691">
        <v>2</v>
      </c>
      <c r="E6691">
        <v>2</v>
      </c>
      <c r="F6691">
        <v>13</v>
      </c>
      <c r="G6691">
        <v>2</v>
      </c>
      <c r="H6691">
        <v>71</v>
      </c>
      <c r="I6691">
        <v>1</v>
      </c>
      <c r="J6691">
        <v>1</v>
      </c>
      <c r="K6691">
        <v>1</v>
      </c>
      <c r="L6691">
        <v>-1</v>
      </c>
      <c r="M6691">
        <v>2</v>
      </c>
      <c r="N6691">
        <v>3</v>
      </c>
      <c r="O6691">
        <v>5</v>
      </c>
      <c r="P6691">
        <v>1</v>
      </c>
      <c r="Q6691">
        <v>9.6050000000000004</v>
      </c>
      <c r="R6691">
        <v>-1</v>
      </c>
      <c r="S6691">
        <v>0</v>
      </c>
      <c r="T6691">
        <v>159.6</v>
      </c>
      <c r="U6691">
        <v>75.2</v>
      </c>
      <c r="V6691">
        <v>29.522427622942072</v>
      </c>
      <c r="W6691">
        <v>0.80054894784995401</v>
      </c>
      <c r="X6691">
        <v>2</v>
      </c>
      <c r="Y6691">
        <v>1</v>
      </c>
      <c r="Z6691">
        <v>753510</v>
      </c>
    </row>
    <row r="6692" spans="1:26">
      <c r="A6692">
        <v>624351</v>
      </c>
      <c r="B6692">
        <v>2</v>
      </c>
      <c r="C6692">
        <v>62435102</v>
      </c>
      <c r="D6692">
        <v>2</v>
      </c>
      <c r="E6692">
        <v>2</v>
      </c>
      <c r="F6692">
        <v>13</v>
      </c>
      <c r="G6692">
        <v>2</v>
      </c>
      <c r="H6692">
        <v>72</v>
      </c>
      <c r="I6692">
        <v>1</v>
      </c>
      <c r="J6692">
        <v>1</v>
      </c>
      <c r="K6692">
        <v>1</v>
      </c>
      <c r="L6692">
        <v>-1</v>
      </c>
      <c r="M6692">
        <v>1</v>
      </c>
      <c r="N6692">
        <v>1</v>
      </c>
      <c r="O6692">
        <v>5</v>
      </c>
      <c r="P6692">
        <v>1</v>
      </c>
      <c r="Q6692">
        <v>9.1150000000000002</v>
      </c>
      <c r="R6692">
        <v>-1</v>
      </c>
      <c r="S6692">
        <v>2</v>
      </c>
      <c r="T6692">
        <v>161.4</v>
      </c>
      <c r="U6692">
        <v>69</v>
      </c>
      <c r="V6692">
        <v>26.487564664206776</v>
      </c>
      <c r="W6692">
        <v>0.82917278511992198</v>
      </c>
      <c r="X6692">
        <v>2</v>
      </c>
      <c r="Y6692">
        <v>3</v>
      </c>
      <c r="Z6692">
        <v>753510</v>
      </c>
    </row>
    <row r="6693" spans="1:26">
      <c r="A6693">
        <v>625051</v>
      </c>
      <c r="B6693">
        <v>1</v>
      </c>
      <c r="C6693">
        <v>62505101</v>
      </c>
      <c r="D6693">
        <v>2</v>
      </c>
      <c r="E6693">
        <v>9</v>
      </c>
      <c r="F6693">
        <v>22</v>
      </c>
      <c r="G6693">
        <v>1</v>
      </c>
      <c r="H6693">
        <v>74</v>
      </c>
      <c r="I6693">
        <v>2</v>
      </c>
      <c r="J6693">
        <v>1</v>
      </c>
      <c r="K6693">
        <v>1</v>
      </c>
      <c r="L6693">
        <v>13</v>
      </c>
      <c r="M6693">
        <v>3</v>
      </c>
      <c r="N6693">
        <v>1</v>
      </c>
      <c r="O6693">
        <v>5</v>
      </c>
      <c r="P6693">
        <v>1</v>
      </c>
      <c r="Q6693">
        <v>4.3079999999999998</v>
      </c>
      <c r="R6693">
        <v>-1</v>
      </c>
      <c r="S6693">
        <v>12</v>
      </c>
      <c r="T6693">
        <v>174.8</v>
      </c>
      <c r="U6693">
        <v>81.099999999999994</v>
      </c>
      <c r="V6693">
        <v>26.542266022233967</v>
      </c>
      <c r="W6693">
        <v>-1</v>
      </c>
      <c r="X6693">
        <v>1</v>
      </c>
      <c r="Y6693">
        <v>3</v>
      </c>
      <c r="Z6693">
        <v>167577</v>
      </c>
    </row>
    <row r="6694" spans="1:26">
      <c r="A6694">
        <v>625051</v>
      </c>
      <c r="B6694">
        <v>2</v>
      </c>
      <c r="C6694">
        <v>62505102</v>
      </c>
      <c r="D6694">
        <v>2</v>
      </c>
      <c r="E6694">
        <v>9</v>
      </c>
      <c r="F6694">
        <v>22</v>
      </c>
      <c r="G6694">
        <v>2</v>
      </c>
      <c r="H6694">
        <v>68</v>
      </c>
      <c r="I6694">
        <v>2</v>
      </c>
      <c r="J6694">
        <v>1</v>
      </c>
      <c r="K6694">
        <v>1</v>
      </c>
      <c r="L6694">
        <v>13</v>
      </c>
      <c r="M6694">
        <v>2</v>
      </c>
      <c r="N6694">
        <v>1</v>
      </c>
      <c r="O6694">
        <v>5</v>
      </c>
      <c r="P6694">
        <v>1</v>
      </c>
      <c r="Q6694">
        <v>4.2789999999999999</v>
      </c>
      <c r="R6694">
        <v>-1</v>
      </c>
      <c r="S6694">
        <v>0</v>
      </c>
      <c r="T6694">
        <v>158.6</v>
      </c>
      <c r="U6694">
        <v>58.7</v>
      </c>
      <c r="V6694">
        <v>23.336285817421995</v>
      </c>
      <c r="W6694">
        <v>-1</v>
      </c>
      <c r="X6694">
        <v>1</v>
      </c>
      <c r="Y6694">
        <v>3</v>
      </c>
      <c r="Z6694">
        <v>167577</v>
      </c>
    </row>
    <row r="6695" spans="1:26">
      <c r="A6695">
        <v>625341</v>
      </c>
      <c r="B6695">
        <v>1</v>
      </c>
      <c r="C6695">
        <v>62534101</v>
      </c>
      <c r="D6695">
        <v>2</v>
      </c>
      <c r="E6695">
        <v>9</v>
      </c>
      <c r="F6695">
        <v>22</v>
      </c>
      <c r="G6695">
        <v>1</v>
      </c>
      <c r="H6695">
        <v>32</v>
      </c>
      <c r="I6695">
        <v>2</v>
      </c>
      <c r="J6695">
        <v>1</v>
      </c>
      <c r="K6695">
        <v>2</v>
      </c>
      <c r="L6695">
        <v>12</v>
      </c>
      <c r="M6695">
        <v>1</v>
      </c>
      <c r="N6695">
        <v>1</v>
      </c>
      <c r="O6695">
        <v>5</v>
      </c>
      <c r="P6695">
        <v>1</v>
      </c>
      <c r="Q6695">
        <v>11.625</v>
      </c>
      <c r="R6695">
        <v>-1</v>
      </c>
      <c r="S6695">
        <v>0</v>
      </c>
      <c r="T6695">
        <v>183.5</v>
      </c>
      <c r="U6695">
        <v>79.599999999999994</v>
      </c>
      <c r="V6695">
        <v>23.639643920438935</v>
      </c>
      <c r="W6695">
        <v>0.86075345731998099</v>
      </c>
      <c r="X6695">
        <v>1</v>
      </c>
      <c r="Y6695">
        <v>3</v>
      </c>
      <c r="Z6695">
        <v>571508</v>
      </c>
    </row>
    <row r="6696" spans="1:26">
      <c r="A6696">
        <v>625341</v>
      </c>
      <c r="B6696">
        <v>2</v>
      </c>
      <c r="C6696">
        <v>62534102</v>
      </c>
      <c r="D6696">
        <v>2</v>
      </c>
      <c r="E6696">
        <v>9</v>
      </c>
      <c r="F6696">
        <v>22</v>
      </c>
      <c r="G6696">
        <v>2</v>
      </c>
      <c r="H6696">
        <v>25</v>
      </c>
      <c r="I6696">
        <v>2</v>
      </c>
      <c r="J6696">
        <v>1</v>
      </c>
      <c r="K6696">
        <v>3</v>
      </c>
      <c r="L6696">
        <v>12</v>
      </c>
      <c r="M6696">
        <v>1</v>
      </c>
      <c r="N6696">
        <v>1</v>
      </c>
      <c r="O6696">
        <v>5</v>
      </c>
      <c r="P6696">
        <v>2</v>
      </c>
      <c r="Q6696">
        <v>0</v>
      </c>
      <c r="R6696">
        <v>-1</v>
      </c>
      <c r="S6696">
        <v>0</v>
      </c>
      <c r="T6696">
        <v>164.8</v>
      </c>
      <c r="U6696">
        <v>-1</v>
      </c>
      <c r="V6696">
        <v>-1</v>
      </c>
      <c r="W6696">
        <v>-1</v>
      </c>
      <c r="X6696">
        <v>1</v>
      </c>
      <c r="Y6696">
        <v>3</v>
      </c>
      <c r="Z6696">
        <v>571508</v>
      </c>
    </row>
    <row r="6697" spans="1:26">
      <c r="A6697">
        <v>626151</v>
      </c>
      <c r="B6697">
        <v>1</v>
      </c>
      <c r="C6697">
        <v>62615101</v>
      </c>
      <c r="D6697">
        <v>2</v>
      </c>
      <c r="E6697">
        <v>9</v>
      </c>
      <c r="F6697">
        <v>21</v>
      </c>
      <c r="G6697">
        <v>1</v>
      </c>
      <c r="H6697">
        <v>77</v>
      </c>
      <c r="I6697">
        <v>2</v>
      </c>
      <c r="J6697">
        <v>1</v>
      </c>
      <c r="K6697">
        <v>4</v>
      </c>
      <c r="L6697">
        <v>6</v>
      </c>
      <c r="M6697">
        <v>2</v>
      </c>
      <c r="N6697">
        <v>2</v>
      </c>
      <c r="O6697">
        <v>5</v>
      </c>
      <c r="P6697">
        <v>1</v>
      </c>
      <c r="Q6697">
        <v>2.5670000000000002</v>
      </c>
      <c r="R6697">
        <v>-1</v>
      </c>
      <c r="S6697">
        <v>0</v>
      </c>
      <c r="T6697">
        <v>172.7</v>
      </c>
      <c r="U6697">
        <v>83</v>
      </c>
      <c r="V6697">
        <v>27.828731925154798</v>
      </c>
      <c r="W6697">
        <v>0.92641509433962299</v>
      </c>
      <c r="X6697">
        <v>1</v>
      </c>
      <c r="Y6697">
        <v>3</v>
      </c>
      <c r="Z6697">
        <v>546449</v>
      </c>
    </row>
    <row r="6698" spans="1:26">
      <c r="A6698">
        <v>626151</v>
      </c>
      <c r="B6698">
        <v>2</v>
      </c>
      <c r="C6698">
        <v>62615102</v>
      </c>
      <c r="D6698">
        <v>2</v>
      </c>
      <c r="E6698">
        <v>9</v>
      </c>
      <c r="F6698">
        <v>21</v>
      </c>
      <c r="G6698">
        <v>2</v>
      </c>
      <c r="H6698">
        <v>75</v>
      </c>
      <c r="I6698">
        <v>2</v>
      </c>
      <c r="J6698">
        <v>1</v>
      </c>
      <c r="K6698">
        <v>7</v>
      </c>
      <c r="L6698">
        <v>6</v>
      </c>
      <c r="M6698">
        <v>3</v>
      </c>
      <c r="N6698">
        <v>2</v>
      </c>
      <c r="O6698">
        <v>5</v>
      </c>
      <c r="P6698">
        <v>1</v>
      </c>
      <c r="Q6698">
        <v>2.105</v>
      </c>
      <c r="R6698">
        <v>-1</v>
      </c>
      <c r="S6698">
        <v>5</v>
      </c>
      <c r="T6698">
        <v>162</v>
      </c>
      <c r="U6698">
        <v>71.5</v>
      </c>
      <c r="V6698">
        <v>27.244322511812218</v>
      </c>
      <c r="W6698">
        <v>0.84313725490196101</v>
      </c>
      <c r="X6698">
        <v>2</v>
      </c>
      <c r="Y6698">
        <v>1</v>
      </c>
      <c r="Z6698">
        <v>546449</v>
      </c>
    </row>
    <row r="6699" spans="1:26">
      <c r="A6699">
        <v>626181</v>
      </c>
      <c r="B6699">
        <v>1</v>
      </c>
      <c r="C6699">
        <v>62618101</v>
      </c>
      <c r="D6699">
        <v>3</v>
      </c>
      <c r="E6699">
        <v>9</v>
      </c>
      <c r="F6699">
        <v>21</v>
      </c>
      <c r="G6699">
        <v>2</v>
      </c>
      <c r="H6699">
        <v>33</v>
      </c>
      <c r="I6699">
        <v>1</v>
      </c>
      <c r="J6699">
        <v>1</v>
      </c>
      <c r="K6699">
        <v>3</v>
      </c>
      <c r="L6699">
        <v>8</v>
      </c>
      <c r="M6699">
        <v>1</v>
      </c>
      <c r="N6699">
        <v>4</v>
      </c>
      <c r="O6699">
        <v>1</v>
      </c>
      <c r="P6699">
        <v>1</v>
      </c>
      <c r="Q6699">
        <v>26.116</v>
      </c>
      <c r="R6699">
        <v>-1</v>
      </c>
      <c r="S6699">
        <v>0</v>
      </c>
      <c r="T6699">
        <v>170</v>
      </c>
      <c r="U6699">
        <v>60.5</v>
      </c>
      <c r="V6699">
        <v>20.934256055363324</v>
      </c>
      <c r="W6699">
        <v>-1</v>
      </c>
      <c r="X6699">
        <v>1</v>
      </c>
      <c r="Y6699">
        <v>3</v>
      </c>
      <c r="Z6699">
        <v>436408</v>
      </c>
    </row>
    <row r="6700" spans="1:26">
      <c r="A6700">
        <v>626181</v>
      </c>
      <c r="B6700">
        <v>2</v>
      </c>
      <c r="C6700">
        <v>62618102</v>
      </c>
      <c r="D6700">
        <v>3</v>
      </c>
      <c r="E6700">
        <v>9</v>
      </c>
      <c r="F6700">
        <v>21</v>
      </c>
      <c r="G6700">
        <v>1</v>
      </c>
      <c r="H6700">
        <v>9</v>
      </c>
      <c r="I6700">
        <v>-1</v>
      </c>
      <c r="J6700">
        <v>1</v>
      </c>
      <c r="K6700">
        <v>-1</v>
      </c>
      <c r="L6700">
        <v>8</v>
      </c>
      <c r="M6700">
        <v>1</v>
      </c>
      <c r="N6700">
        <v>-1</v>
      </c>
      <c r="O6700">
        <v>-1</v>
      </c>
      <c r="P6700">
        <v>-1</v>
      </c>
      <c r="Q6700">
        <v>-1</v>
      </c>
      <c r="R6700">
        <v>-1</v>
      </c>
      <c r="S6700">
        <v>-2</v>
      </c>
      <c r="T6700">
        <v>136.69999999999999</v>
      </c>
      <c r="U6700">
        <v>33.200000000000003</v>
      </c>
      <c r="V6700">
        <v>17.766466223111497</v>
      </c>
      <c r="W6700">
        <v>-1</v>
      </c>
      <c r="X6700">
        <v>1</v>
      </c>
      <c r="Y6700">
        <v>3</v>
      </c>
      <c r="Z6700">
        <v>436408</v>
      </c>
    </row>
    <row r="6701" spans="1:26">
      <c r="A6701">
        <v>626181</v>
      </c>
      <c r="B6701">
        <v>3</v>
      </c>
      <c r="C6701">
        <v>62618103</v>
      </c>
      <c r="D6701">
        <v>3</v>
      </c>
      <c r="E6701">
        <v>9</v>
      </c>
      <c r="F6701">
        <v>21</v>
      </c>
      <c r="G6701">
        <v>1</v>
      </c>
      <c r="H6701">
        <v>4</v>
      </c>
      <c r="I6701">
        <v>-1</v>
      </c>
      <c r="J6701">
        <v>1</v>
      </c>
      <c r="K6701">
        <v>-1</v>
      </c>
      <c r="L6701">
        <v>8</v>
      </c>
      <c r="M6701">
        <v>1</v>
      </c>
      <c r="N6701">
        <v>-1</v>
      </c>
      <c r="O6701">
        <v>-1</v>
      </c>
      <c r="P6701">
        <v>-1</v>
      </c>
      <c r="Q6701">
        <v>-1</v>
      </c>
      <c r="R6701">
        <v>-1</v>
      </c>
      <c r="S6701">
        <v>-2</v>
      </c>
      <c r="T6701">
        <v>102.7</v>
      </c>
      <c r="U6701">
        <v>17.5</v>
      </c>
      <c r="V6701">
        <v>16.591939730490008</v>
      </c>
      <c r="W6701">
        <v>-1</v>
      </c>
      <c r="X6701">
        <v>-2</v>
      </c>
      <c r="Y6701">
        <v>-2</v>
      </c>
      <c r="Z6701">
        <v>436408</v>
      </c>
    </row>
    <row r="6702" spans="1:26">
      <c r="A6702">
        <v>626201</v>
      </c>
      <c r="B6702">
        <v>1</v>
      </c>
      <c r="C6702">
        <v>62620101</v>
      </c>
      <c r="D6702">
        <v>3</v>
      </c>
      <c r="E6702">
        <v>9</v>
      </c>
      <c r="F6702">
        <v>21</v>
      </c>
      <c r="G6702">
        <v>1</v>
      </c>
      <c r="H6702">
        <v>51</v>
      </c>
      <c r="I6702">
        <v>2</v>
      </c>
      <c r="J6702">
        <v>1</v>
      </c>
      <c r="K6702">
        <v>3</v>
      </c>
      <c r="L6702">
        <v>96</v>
      </c>
      <c r="M6702">
        <v>2</v>
      </c>
      <c r="N6702">
        <v>1</v>
      </c>
      <c r="O6702">
        <v>5</v>
      </c>
      <c r="P6702">
        <v>1</v>
      </c>
      <c r="Q6702">
        <v>0.34799999999999998</v>
      </c>
      <c r="R6702">
        <v>-1</v>
      </c>
      <c r="S6702">
        <v>0</v>
      </c>
      <c r="T6702">
        <v>174</v>
      </c>
      <c r="U6702">
        <v>69.3</v>
      </c>
      <c r="V6702">
        <v>22.889417360285375</v>
      </c>
      <c r="W6702">
        <v>0.89025012761613098</v>
      </c>
      <c r="X6702">
        <v>1</v>
      </c>
      <c r="Y6702">
        <v>-9</v>
      </c>
      <c r="Z6702">
        <v>404476</v>
      </c>
    </row>
    <row r="6703" spans="1:26">
      <c r="A6703">
        <v>626201</v>
      </c>
      <c r="B6703">
        <v>2</v>
      </c>
      <c r="C6703">
        <v>62620102</v>
      </c>
      <c r="D6703">
        <v>3</v>
      </c>
      <c r="E6703">
        <v>9</v>
      </c>
      <c r="F6703">
        <v>21</v>
      </c>
      <c r="G6703">
        <v>2</v>
      </c>
      <c r="H6703">
        <v>45</v>
      </c>
      <c r="I6703">
        <v>2</v>
      </c>
      <c r="J6703">
        <v>1</v>
      </c>
      <c r="K6703">
        <v>4</v>
      </c>
      <c r="L6703">
        <v>96</v>
      </c>
      <c r="M6703">
        <v>2</v>
      </c>
      <c r="N6703">
        <v>3</v>
      </c>
      <c r="O6703">
        <v>5</v>
      </c>
      <c r="P6703">
        <v>1</v>
      </c>
      <c r="Q6703">
        <v>1.758</v>
      </c>
      <c r="R6703">
        <v>-1</v>
      </c>
      <c r="S6703">
        <v>0</v>
      </c>
      <c r="T6703">
        <v>167.3</v>
      </c>
      <c r="U6703">
        <v>108.8</v>
      </c>
      <c r="V6703">
        <v>38.872011401503926</v>
      </c>
      <c r="W6703">
        <v>0.85063480209111297</v>
      </c>
      <c r="X6703">
        <v>2</v>
      </c>
      <c r="Y6703">
        <v>1</v>
      </c>
      <c r="Z6703">
        <v>404476</v>
      </c>
    </row>
    <row r="6704" spans="1:26">
      <c r="A6704">
        <v>626201</v>
      </c>
      <c r="B6704">
        <v>3</v>
      </c>
      <c r="C6704">
        <v>62620103</v>
      </c>
      <c r="D6704">
        <v>3</v>
      </c>
      <c r="E6704">
        <v>9</v>
      </c>
      <c r="F6704">
        <v>21</v>
      </c>
      <c r="G6704">
        <v>1</v>
      </c>
      <c r="H6704">
        <v>16</v>
      </c>
      <c r="I6704">
        <v>1</v>
      </c>
      <c r="J6704">
        <v>1</v>
      </c>
      <c r="K6704">
        <v>7</v>
      </c>
      <c r="L6704">
        <v>96</v>
      </c>
      <c r="M6704">
        <v>2</v>
      </c>
      <c r="N6704">
        <v>1</v>
      </c>
      <c r="O6704">
        <v>5</v>
      </c>
      <c r="P6704">
        <v>2</v>
      </c>
      <c r="Q6704">
        <v>5.8000000000000003E-2</v>
      </c>
      <c r="R6704">
        <v>0</v>
      </c>
      <c r="S6704">
        <v>1</v>
      </c>
      <c r="T6704">
        <v>175.2</v>
      </c>
      <c r="U6704">
        <v>94.6</v>
      </c>
      <c r="V6704">
        <v>30.819311523946546</v>
      </c>
      <c r="W6704">
        <v>0.87778244435111297</v>
      </c>
      <c r="X6704">
        <v>2</v>
      </c>
      <c r="Y6704">
        <v>1</v>
      </c>
      <c r="Z6704">
        <v>404476</v>
      </c>
    </row>
    <row r="6705" spans="1:26">
      <c r="A6705">
        <v>626271</v>
      </c>
      <c r="B6705">
        <v>1</v>
      </c>
      <c r="C6705">
        <v>62627101</v>
      </c>
      <c r="D6705">
        <v>2</v>
      </c>
      <c r="E6705">
        <v>9</v>
      </c>
      <c r="F6705">
        <v>21</v>
      </c>
      <c r="G6705">
        <v>1</v>
      </c>
      <c r="H6705">
        <v>72</v>
      </c>
      <c r="I6705">
        <v>2</v>
      </c>
      <c r="J6705">
        <v>1</v>
      </c>
      <c r="K6705">
        <v>1</v>
      </c>
      <c r="L6705">
        <v>97</v>
      </c>
      <c r="M6705">
        <v>3</v>
      </c>
      <c r="N6705">
        <v>1</v>
      </c>
      <c r="O6705">
        <v>5</v>
      </c>
      <c r="P6705">
        <v>1</v>
      </c>
      <c r="Q6705">
        <v>0.77900000000000003</v>
      </c>
      <c r="R6705">
        <v>-1</v>
      </c>
      <c r="S6705">
        <v>-2</v>
      </c>
      <c r="T6705">
        <v>-1</v>
      </c>
      <c r="U6705">
        <v>-1</v>
      </c>
      <c r="V6705">
        <v>-1</v>
      </c>
      <c r="W6705">
        <v>-1</v>
      </c>
      <c r="X6705">
        <v>-2</v>
      </c>
      <c r="Y6705">
        <v>-2</v>
      </c>
      <c r="Z6705">
        <v>470453</v>
      </c>
    </row>
    <row r="6706" spans="1:26">
      <c r="A6706">
        <v>626271</v>
      </c>
      <c r="B6706">
        <v>2</v>
      </c>
      <c r="C6706">
        <v>62627102</v>
      </c>
      <c r="D6706">
        <v>2</v>
      </c>
      <c r="E6706">
        <v>9</v>
      </c>
      <c r="F6706">
        <v>21</v>
      </c>
      <c r="G6706">
        <v>2</v>
      </c>
      <c r="H6706">
        <v>75</v>
      </c>
      <c r="I6706">
        <v>2</v>
      </c>
      <c r="J6706">
        <v>1</v>
      </c>
      <c r="K6706">
        <v>2</v>
      </c>
      <c r="L6706">
        <v>97</v>
      </c>
      <c r="M6706">
        <v>2</v>
      </c>
      <c r="N6706">
        <v>1</v>
      </c>
      <c r="O6706">
        <v>5</v>
      </c>
      <c r="P6706">
        <v>2</v>
      </c>
      <c r="Q6706">
        <v>2.9000000000000001E-2</v>
      </c>
      <c r="R6706">
        <v>-1</v>
      </c>
      <c r="S6706">
        <v>-2</v>
      </c>
      <c r="T6706">
        <v>-1</v>
      </c>
      <c r="U6706">
        <v>-1</v>
      </c>
      <c r="V6706">
        <v>-1</v>
      </c>
      <c r="W6706">
        <v>-1</v>
      </c>
      <c r="X6706">
        <v>-2</v>
      </c>
      <c r="Y6706">
        <v>-2</v>
      </c>
      <c r="Z6706">
        <v>470453</v>
      </c>
    </row>
    <row r="6707" spans="1:26">
      <c r="A6707">
        <v>626341</v>
      </c>
      <c r="B6707">
        <v>1</v>
      </c>
      <c r="C6707">
        <v>62634101</v>
      </c>
      <c r="D6707">
        <v>2</v>
      </c>
      <c r="E6707">
        <v>9</v>
      </c>
      <c r="F6707">
        <v>21</v>
      </c>
      <c r="G6707">
        <v>1</v>
      </c>
      <c r="H6707">
        <v>78</v>
      </c>
      <c r="I6707">
        <v>2</v>
      </c>
      <c r="J6707">
        <v>1</v>
      </c>
      <c r="K6707">
        <v>7</v>
      </c>
      <c r="L6707">
        <v>6</v>
      </c>
      <c r="M6707">
        <v>3</v>
      </c>
      <c r="N6707">
        <v>3</v>
      </c>
      <c r="O6707">
        <v>5</v>
      </c>
      <c r="P6707">
        <v>1</v>
      </c>
      <c r="Q6707">
        <v>5.25</v>
      </c>
      <c r="R6707">
        <v>-1</v>
      </c>
      <c r="S6707">
        <v>2</v>
      </c>
      <c r="T6707">
        <v>166.2</v>
      </c>
      <c r="U6707">
        <v>83.2</v>
      </c>
      <c r="V6707">
        <v>30.120438310301335</v>
      </c>
      <c r="W6707">
        <v>0.99600177698800496</v>
      </c>
      <c r="X6707">
        <v>2</v>
      </c>
      <c r="Y6707">
        <v>3</v>
      </c>
      <c r="Z6707">
        <v>256453</v>
      </c>
    </row>
    <row r="6708" spans="1:26">
      <c r="A6708">
        <v>626341</v>
      </c>
      <c r="B6708">
        <v>2</v>
      </c>
      <c r="C6708">
        <v>62634102</v>
      </c>
      <c r="D6708">
        <v>2</v>
      </c>
      <c r="E6708">
        <v>9</v>
      </c>
      <c r="F6708">
        <v>21</v>
      </c>
      <c r="G6708">
        <v>2</v>
      </c>
      <c r="H6708">
        <v>77</v>
      </c>
      <c r="I6708">
        <v>2</v>
      </c>
      <c r="J6708">
        <v>1</v>
      </c>
      <c r="K6708">
        <v>7</v>
      </c>
      <c r="L6708">
        <v>6</v>
      </c>
      <c r="M6708">
        <v>4</v>
      </c>
      <c r="N6708">
        <v>2</v>
      </c>
      <c r="O6708">
        <v>5</v>
      </c>
      <c r="P6708">
        <v>1</v>
      </c>
      <c r="Q6708">
        <v>2.25</v>
      </c>
      <c r="R6708">
        <v>-1</v>
      </c>
      <c r="S6708">
        <v>3</v>
      </c>
      <c r="T6708">
        <v>163.1</v>
      </c>
      <c r="U6708">
        <v>73.900000000000006</v>
      </c>
      <c r="V6708">
        <v>27.780273449614519</v>
      </c>
      <c r="W6708">
        <v>0.88237986270022895</v>
      </c>
      <c r="X6708">
        <v>2</v>
      </c>
      <c r="Y6708">
        <v>3</v>
      </c>
      <c r="Z6708">
        <v>256453</v>
      </c>
    </row>
    <row r="6709" spans="1:26">
      <c r="A6709">
        <v>626351</v>
      </c>
      <c r="B6709">
        <v>1</v>
      </c>
      <c r="C6709">
        <v>62635101</v>
      </c>
      <c r="D6709">
        <v>1</v>
      </c>
      <c r="E6709">
        <v>9</v>
      </c>
      <c r="F6709">
        <v>21</v>
      </c>
      <c r="G6709">
        <v>2</v>
      </c>
      <c r="H6709">
        <v>62</v>
      </c>
      <c r="I6709">
        <v>4</v>
      </c>
      <c r="J6709">
        <v>1</v>
      </c>
      <c r="K6709">
        <v>1</v>
      </c>
      <c r="L6709">
        <v>11</v>
      </c>
      <c r="M6709">
        <v>1</v>
      </c>
      <c r="N6709">
        <v>3</v>
      </c>
      <c r="O6709">
        <v>5</v>
      </c>
      <c r="P6709">
        <v>1</v>
      </c>
      <c r="Q6709">
        <v>15.038</v>
      </c>
      <c r="R6709">
        <v>-1</v>
      </c>
      <c r="S6709">
        <v>0</v>
      </c>
      <c r="T6709">
        <v>162</v>
      </c>
      <c r="U6709">
        <v>65.7</v>
      </c>
      <c r="V6709">
        <v>25.034293552812066</v>
      </c>
      <c r="W6709">
        <v>0.88285144566301099</v>
      </c>
      <c r="X6709">
        <v>2</v>
      </c>
      <c r="Y6709">
        <v>3</v>
      </c>
      <c r="Z6709">
        <v>448357</v>
      </c>
    </row>
    <row r="6710" spans="1:26">
      <c r="A6710">
        <v>626371</v>
      </c>
      <c r="B6710">
        <v>1</v>
      </c>
      <c r="C6710">
        <v>62637101</v>
      </c>
      <c r="D6710">
        <v>1</v>
      </c>
      <c r="E6710">
        <v>9</v>
      </c>
      <c r="F6710">
        <v>21</v>
      </c>
      <c r="G6710">
        <v>2</v>
      </c>
      <c r="H6710">
        <v>68</v>
      </c>
      <c r="I6710">
        <v>5</v>
      </c>
      <c r="J6710">
        <v>1</v>
      </c>
      <c r="K6710">
        <v>6</v>
      </c>
      <c r="L6710">
        <v>6</v>
      </c>
      <c r="M6710">
        <v>4</v>
      </c>
      <c r="N6710">
        <v>1</v>
      </c>
      <c r="O6710">
        <v>5</v>
      </c>
      <c r="P6710">
        <v>2</v>
      </c>
      <c r="Q6710">
        <v>4.6150000000000002</v>
      </c>
      <c r="R6710">
        <v>-1</v>
      </c>
      <c r="S6710">
        <v>0</v>
      </c>
      <c r="T6710">
        <v>154.30000000000001</v>
      </c>
      <c r="U6710">
        <v>64.3</v>
      </c>
      <c r="V6710">
        <v>27.00717265143652</v>
      </c>
      <c r="W6710">
        <v>0.871165644171779</v>
      </c>
      <c r="X6710">
        <v>1</v>
      </c>
      <c r="Y6710">
        <v>3</v>
      </c>
      <c r="Z6710">
        <v>353377</v>
      </c>
    </row>
    <row r="6711" spans="1:26">
      <c r="A6711">
        <v>627151</v>
      </c>
      <c r="B6711">
        <v>1</v>
      </c>
      <c r="C6711">
        <v>62715101</v>
      </c>
      <c r="D6711">
        <v>2</v>
      </c>
      <c r="E6711">
        <v>7</v>
      </c>
      <c r="F6711">
        <v>5</v>
      </c>
      <c r="G6711">
        <v>1</v>
      </c>
      <c r="H6711">
        <v>76</v>
      </c>
      <c r="I6711">
        <v>5</v>
      </c>
      <c r="J6711">
        <v>1</v>
      </c>
      <c r="K6711">
        <v>7</v>
      </c>
      <c r="L6711">
        <v>-1</v>
      </c>
      <c r="M6711">
        <v>3</v>
      </c>
      <c r="N6711">
        <v>4</v>
      </c>
      <c r="O6711">
        <v>3</v>
      </c>
      <c r="P6711">
        <v>1</v>
      </c>
      <c r="Q6711">
        <v>9.6698000000000004</v>
      </c>
      <c r="R6711">
        <v>-1</v>
      </c>
      <c r="S6711">
        <v>2</v>
      </c>
      <c r="T6711">
        <v>161</v>
      </c>
      <c r="U6711">
        <v>75.3</v>
      </c>
      <c r="V6711">
        <v>29.049805177269391</v>
      </c>
      <c r="W6711">
        <v>0.96347031963470298</v>
      </c>
      <c r="X6711">
        <v>-8</v>
      </c>
      <c r="Y6711">
        <v>1</v>
      </c>
      <c r="Z6711">
        <v>373325</v>
      </c>
    </row>
    <row r="6712" spans="1:26">
      <c r="A6712">
        <v>627151</v>
      </c>
      <c r="B6712">
        <v>2</v>
      </c>
      <c r="C6712">
        <v>62715102</v>
      </c>
      <c r="D6712">
        <v>2</v>
      </c>
      <c r="E6712">
        <v>7</v>
      </c>
      <c r="F6712">
        <v>5</v>
      </c>
      <c r="G6712">
        <v>1</v>
      </c>
      <c r="H6712">
        <v>45</v>
      </c>
      <c r="I6712">
        <v>1</v>
      </c>
      <c r="J6712">
        <v>1</v>
      </c>
      <c r="K6712">
        <v>5</v>
      </c>
      <c r="L6712">
        <v>-1</v>
      </c>
      <c r="M6712">
        <v>2</v>
      </c>
      <c r="N6712">
        <v>1</v>
      </c>
      <c r="O6712">
        <v>5</v>
      </c>
      <c r="P6712">
        <v>1</v>
      </c>
      <c r="Q6712">
        <v>2.625</v>
      </c>
      <c r="R6712">
        <v>-1</v>
      </c>
      <c r="S6712">
        <v>0</v>
      </c>
      <c r="T6712">
        <v>157.5</v>
      </c>
      <c r="U6712">
        <v>74.099999999999994</v>
      </c>
      <c r="V6712">
        <v>29.871504157218443</v>
      </c>
      <c r="W6712">
        <v>0.90825688073394495</v>
      </c>
      <c r="X6712">
        <v>2</v>
      </c>
      <c r="Y6712">
        <v>3</v>
      </c>
      <c r="Z6712">
        <v>373325</v>
      </c>
    </row>
    <row r="6713" spans="1:26">
      <c r="A6713">
        <v>627201</v>
      </c>
      <c r="B6713">
        <v>1</v>
      </c>
      <c r="C6713">
        <v>62720101</v>
      </c>
      <c r="D6713">
        <v>3</v>
      </c>
      <c r="E6713">
        <v>7</v>
      </c>
      <c r="F6713">
        <v>5</v>
      </c>
      <c r="G6713">
        <v>1</v>
      </c>
      <c r="H6713">
        <v>54</v>
      </c>
      <c r="I6713">
        <v>2</v>
      </c>
      <c r="J6713">
        <v>1</v>
      </c>
      <c r="K6713">
        <v>4</v>
      </c>
      <c r="L6713">
        <v>12</v>
      </c>
      <c r="M6713">
        <v>3</v>
      </c>
      <c r="N6713">
        <v>3</v>
      </c>
      <c r="O6713">
        <v>5</v>
      </c>
      <c r="P6713">
        <v>2</v>
      </c>
      <c r="Q6713">
        <v>7.0289999999999999</v>
      </c>
      <c r="R6713">
        <v>-1</v>
      </c>
      <c r="S6713">
        <v>0</v>
      </c>
      <c r="T6713">
        <v>174.5</v>
      </c>
      <c r="U6713">
        <v>98.8</v>
      </c>
      <c r="V6713">
        <v>32.446367435406927</v>
      </c>
      <c r="W6713">
        <v>0.97173913043478299</v>
      </c>
      <c r="X6713">
        <v>2</v>
      </c>
      <c r="Y6713">
        <v>1</v>
      </c>
      <c r="Z6713">
        <v>299348</v>
      </c>
    </row>
    <row r="6714" spans="1:26">
      <c r="A6714">
        <v>627201</v>
      </c>
      <c r="B6714">
        <v>2</v>
      </c>
      <c r="C6714">
        <v>62720102</v>
      </c>
      <c r="D6714">
        <v>3</v>
      </c>
      <c r="E6714">
        <v>7</v>
      </c>
      <c r="F6714">
        <v>5</v>
      </c>
      <c r="G6714">
        <v>2</v>
      </c>
      <c r="H6714">
        <v>58</v>
      </c>
      <c r="I6714">
        <v>2</v>
      </c>
      <c r="J6714">
        <v>1</v>
      </c>
      <c r="K6714">
        <v>4</v>
      </c>
      <c r="L6714">
        <v>12</v>
      </c>
      <c r="M6714">
        <v>3</v>
      </c>
      <c r="N6714">
        <v>2</v>
      </c>
      <c r="O6714">
        <v>5</v>
      </c>
      <c r="P6714">
        <v>1</v>
      </c>
      <c r="Q6714">
        <v>12.93</v>
      </c>
      <c r="R6714">
        <v>-1</v>
      </c>
      <c r="S6714">
        <v>-9</v>
      </c>
      <c r="T6714">
        <v>162.80000000000001</v>
      </c>
      <c r="U6714">
        <v>82.1</v>
      </c>
      <c r="V6714">
        <v>30.976643384505788</v>
      </c>
      <c r="W6714">
        <v>0.85676855895196502</v>
      </c>
      <c r="X6714">
        <v>2</v>
      </c>
      <c r="Y6714">
        <v>1</v>
      </c>
      <c r="Z6714">
        <v>299348</v>
      </c>
    </row>
    <row r="6715" spans="1:26">
      <c r="A6715">
        <v>627201</v>
      </c>
      <c r="B6715">
        <v>3</v>
      </c>
      <c r="C6715">
        <v>62720103</v>
      </c>
      <c r="D6715">
        <v>3</v>
      </c>
      <c r="E6715">
        <v>7</v>
      </c>
      <c r="F6715">
        <v>5</v>
      </c>
      <c r="G6715">
        <v>1</v>
      </c>
      <c r="H6715">
        <v>22</v>
      </c>
      <c r="I6715">
        <v>1</v>
      </c>
      <c r="J6715">
        <v>1</v>
      </c>
      <c r="K6715">
        <v>3</v>
      </c>
      <c r="L6715">
        <v>12</v>
      </c>
      <c r="M6715">
        <v>1</v>
      </c>
      <c r="N6715">
        <v>1</v>
      </c>
      <c r="O6715">
        <v>5</v>
      </c>
      <c r="P6715">
        <v>2</v>
      </c>
      <c r="Q6715">
        <v>0</v>
      </c>
      <c r="R6715">
        <v>4</v>
      </c>
      <c r="S6715">
        <v>0</v>
      </c>
      <c r="T6715">
        <v>177.6</v>
      </c>
      <c r="U6715">
        <v>88.9</v>
      </c>
      <c r="V6715">
        <v>28.184857154451748</v>
      </c>
      <c r="W6715">
        <v>0.90008880994671403</v>
      </c>
      <c r="X6715">
        <v>1</v>
      </c>
      <c r="Y6715">
        <v>1</v>
      </c>
      <c r="Z6715">
        <v>299348</v>
      </c>
    </row>
    <row r="6716" spans="1:26">
      <c r="A6716">
        <v>627271</v>
      </c>
      <c r="B6716">
        <v>1</v>
      </c>
      <c r="C6716">
        <v>62727101</v>
      </c>
      <c r="D6716">
        <v>2</v>
      </c>
      <c r="E6716">
        <v>7</v>
      </c>
      <c r="F6716">
        <v>5</v>
      </c>
      <c r="G6716">
        <v>1</v>
      </c>
      <c r="H6716">
        <v>67</v>
      </c>
      <c r="I6716">
        <v>2</v>
      </c>
      <c r="J6716">
        <v>1</v>
      </c>
      <c r="K6716">
        <v>7</v>
      </c>
      <c r="L6716">
        <v>15</v>
      </c>
      <c r="M6716">
        <v>3</v>
      </c>
      <c r="N6716">
        <v>4</v>
      </c>
      <c r="O6716">
        <v>2</v>
      </c>
      <c r="P6716">
        <v>1</v>
      </c>
      <c r="Q6716">
        <v>12</v>
      </c>
      <c r="R6716">
        <v>-1</v>
      </c>
      <c r="S6716">
        <v>0</v>
      </c>
      <c r="T6716">
        <v>157.80000000000001</v>
      </c>
      <c r="U6716">
        <v>73.2</v>
      </c>
      <c r="V6716">
        <v>29.396598668960561</v>
      </c>
      <c r="W6716">
        <v>0.93529411764705905</v>
      </c>
      <c r="X6716">
        <v>1</v>
      </c>
      <c r="Y6716">
        <v>-9</v>
      </c>
      <c r="Z6716">
        <v>344530</v>
      </c>
    </row>
    <row r="6717" spans="1:26">
      <c r="A6717">
        <v>627271</v>
      </c>
      <c r="B6717">
        <v>2</v>
      </c>
      <c r="C6717">
        <v>62727102</v>
      </c>
      <c r="D6717">
        <v>2</v>
      </c>
      <c r="E6717">
        <v>7</v>
      </c>
      <c r="F6717">
        <v>5</v>
      </c>
      <c r="G6717">
        <v>2</v>
      </c>
      <c r="H6717">
        <v>70</v>
      </c>
      <c r="I6717">
        <v>2</v>
      </c>
      <c r="J6717">
        <v>1</v>
      </c>
      <c r="K6717">
        <v>7</v>
      </c>
      <c r="L6717">
        <v>15</v>
      </c>
      <c r="M6717">
        <v>2</v>
      </c>
      <c r="N6717">
        <v>1</v>
      </c>
      <c r="O6717">
        <v>5</v>
      </c>
      <c r="P6717">
        <v>1</v>
      </c>
      <c r="Q6717">
        <v>1.73</v>
      </c>
      <c r="R6717">
        <v>-1</v>
      </c>
      <c r="S6717">
        <v>-2</v>
      </c>
      <c r="T6717">
        <v>150.30000000000001</v>
      </c>
      <c r="U6717">
        <v>59.8</v>
      </c>
      <c r="V6717">
        <v>26.471784751632239</v>
      </c>
      <c r="W6717">
        <v>-1</v>
      </c>
      <c r="X6717">
        <v>-2</v>
      </c>
      <c r="Y6717">
        <v>-2</v>
      </c>
      <c r="Z6717">
        <v>344530</v>
      </c>
    </row>
    <row r="6718" spans="1:26">
      <c r="A6718">
        <v>627351</v>
      </c>
      <c r="B6718">
        <v>1</v>
      </c>
      <c r="C6718">
        <v>62735101</v>
      </c>
      <c r="D6718">
        <v>1</v>
      </c>
      <c r="E6718">
        <v>7</v>
      </c>
      <c r="F6718">
        <v>5</v>
      </c>
      <c r="G6718">
        <v>1</v>
      </c>
      <c r="H6718">
        <v>59</v>
      </c>
      <c r="I6718">
        <v>3</v>
      </c>
      <c r="J6718">
        <v>1</v>
      </c>
      <c r="K6718">
        <v>5</v>
      </c>
      <c r="L6718">
        <v>4</v>
      </c>
      <c r="M6718">
        <v>3</v>
      </c>
      <c r="N6718">
        <v>2</v>
      </c>
      <c r="O6718">
        <v>5</v>
      </c>
      <c r="P6718">
        <v>1</v>
      </c>
      <c r="Q6718">
        <v>39.5</v>
      </c>
      <c r="R6718">
        <v>-1</v>
      </c>
      <c r="S6718">
        <v>0</v>
      </c>
      <c r="T6718">
        <v>170.2</v>
      </c>
      <c r="U6718">
        <v>80.7</v>
      </c>
      <c r="V6718">
        <v>27.858287961491357</v>
      </c>
      <c r="W6718">
        <v>-1</v>
      </c>
      <c r="X6718">
        <v>1</v>
      </c>
      <c r="Y6718">
        <v>3</v>
      </c>
      <c r="Z6718">
        <v>524274</v>
      </c>
    </row>
    <row r="6719" spans="1:26">
      <c r="A6719">
        <v>628151</v>
      </c>
      <c r="B6719">
        <v>1</v>
      </c>
      <c r="C6719">
        <v>62815101</v>
      </c>
      <c r="D6719">
        <v>2</v>
      </c>
      <c r="E6719">
        <v>2</v>
      </c>
      <c r="F6719">
        <v>15</v>
      </c>
      <c r="G6719">
        <v>2</v>
      </c>
      <c r="H6719">
        <v>47</v>
      </c>
      <c r="I6719">
        <v>4</v>
      </c>
      <c r="J6719">
        <v>1</v>
      </c>
      <c r="K6719">
        <v>4</v>
      </c>
      <c r="L6719">
        <v>8</v>
      </c>
      <c r="M6719">
        <v>2</v>
      </c>
      <c r="N6719">
        <v>1</v>
      </c>
      <c r="O6719">
        <v>5</v>
      </c>
      <c r="P6719">
        <v>1</v>
      </c>
      <c r="Q6719">
        <v>0.34599999999999997</v>
      </c>
      <c r="R6719">
        <v>-1</v>
      </c>
      <c r="S6719">
        <v>5</v>
      </c>
      <c r="T6719">
        <v>157.6</v>
      </c>
      <c r="U6719">
        <v>61</v>
      </c>
      <c r="V6719">
        <v>24.559380556056592</v>
      </c>
      <c r="W6719">
        <v>0.82815734989648004</v>
      </c>
      <c r="X6719">
        <v>2</v>
      </c>
      <c r="Y6719">
        <v>3</v>
      </c>
      <c r="Z6719">
        <v>445372</v>
      </c>
    </row>
    <row r="6720" spans="1:26">
      <c r="A6720">
        <v>628151</v>
      </c>
      <c r="B6720">
        <v>2</v>
      </c>
      <c r="C6720">
        <v>62815102</v>
      </c>
      <c r="D6720">
        <v>2</v>
      </c>
      <c r="E6720">
        <v>2</v>
      </c>
      <c r="F6720">
        <v>15</v>
      </c>
      <c r="G6720">
        <v>1</v>
      </c>
      <c r="H6720">
        <v>20</v>
      </c>
      <c r="I6720">
        <v>1</v>
      </c>
      <c r="J6720">
        <v>1</v>
      </c>
      <c r="K6720">
        <v>2</v>
      </c>
      <c r="L6720">
        <v>8</v>
      </c>
      <c r="M6720">
        <v>1</v>
      </c>
      <c r="N6720">
        <v>1</v>
      </c>
      <c r="O6720">
        <v>5</v>
      </c>
      <c r="P6720">
        <v>1</v>
      </c>
      <c r="Q6720">
        <v>22.529</v>
      </c>
      <c r="R6720">
        <v>0</v>
      </c>
      <c r="S6720">
        <v>4</v>
      </c>
      <c r="T6720">
        <v>169.2</v>
      </c>
      <c r="U6720">
        <v>63.5</v>
      </c>
      <c r="V6720">
        <v>22.180585595403766</v>
      </c>
      <c r="W6720">
        <v>0.81427072402938105</v>
      </c>
      <c r="X6720">
        <v>1</v>
      </c>
      <c r="Y6720">
        <v>3</v>
      </c>
      <c r="Z6720">
        <v>445372</v>
      </c>
    </row>
    <row r="6721" spans="1:26">
      <c r="A6721">
        <v>628181</v>
      </c>
      <c r="B6721">
        <v>1</v>
      </c>
      <c r="C6721">
        <v>62818101</v>
      </c>
      <c r="D6721">
        <v>2</v>
      </c>
      <c r="E6721">
        <v>2</v>
      </c>
      <c r="F6721">
        <v>15</v>
      </c>
      <c r="G6721">
        <v>1</v>
      </c>
      <c r="H6721">
        <v>78</v>
      </c>
      <c r="I6721">
        <v>2</v>
      </c>
      <c r="J6721">
        <v>1</v>
      </c>
      <c r="K6721">
        <v>7</v>
      </c>
      <c r="L6721">
        <v>7</v>
      </c>
      <c r="M6721">
        <v>4</v>
      </c>
      <c r="N6721">
        <v>3</v>
      </c>
      <c r="O6721">
        <v>5</v>
      </c>
      <c r="P6721">
        <v>1</v>
      </c>
      <c r="Q6721">
        <v>0.23</v>
      </c>
      <c r="R6721">
        <v>-1</v>
      </c>
      <c r="S6721">
        <v>1</v>
      </c>
      <c r="T6721">
        <v>167.5</v>
      </c>
      <c r="U6721">
        <v>68.400000000000006</v>
      </c>
      <c r="V6721">
        <v>24.379594564490979</v>
      </c>
      <c r="W6721">
        <v>0.876670092497431</v>
      </c>
      <c r="X6721">
        <v>1</v>
      </c>
      <c r="Y6721">
        <v>3</v>
      </c>
      <c r="Z6721">
        <v>445527</v>
      </c>
    </row>
    <row r="6722" spans="1:26">
      <c r="A6722">
        <v>628181</v>
      </c>
      <c r="B6722">
        <v>2</v>
      </c>
      <c r="C6722">
        <v>62818102</v>
      </c>
      <c r="D6722">
        <v>2</v>
      </c>
      <c r="E6722">
        <v>2</v>
      </c>
      <c r="F6722">
        <v>15</v>
      </c>
      <c r="G6722">
        <v>2</v>
      </c>
      <c r="H6722">
        <v>78</v>
      </c>
      <c r="I6722">
        <v>2</v>
      </c>
      <c r="J6722">
        <v>1</v>
      </c>
      <c r="K6722">
        <v>5</v>
      </c>
      <c r="L6722">
        <v>7</v>
      </c>
      <c r="M6722">
        <v>3</v>
      </c>
      <c r="N6722">
        <v>1</v>
      </c>
      <c r="O6722">
        <v>5</v>
      </c>
      <c r="P6722">
        <v>2</v>
      </c>
      <c r="Q6722">
        <v>0</v>
      </c>
      <c r="R6722">
        <v>-1</v>
      </c>
      <c r="S6722">
        <v>0</v>
      </c>
      <c r="T6722">
        <v>157.69999999999999</v>
      </c>
      <c r="U6722">
        <v>83.8</v>
      </c>
      <c r="V6722">
        <v>33.696177092309433</v>
      </c>
      <c r="W6722">
        <v>0.83165829145728698</v>
      </c>
      <c r="X6722">
        <v>2</v>
      </c>
      <c r="Y6722">
        <v>1</v>
      </c>
      <c r="Z6722">
        <v>445527</v>
      </c>
    </row>
    <row r="6723" spans="1:26">
      <c r="A6723">
        <v>628251</v>
      </c>
      <c r="B6723">
        <v>1</v>
      </c>
      <c r="C6723">
        <v>62825101</v>
      </c>
      <c r="D6723">
        <v>2</v>
      </c>
      <c r="E6723">
        <v>2</v>
      </c>
      <c r="F6723">
        <v>15</v>
      </c>
      <c r="G6723">
        <v>2</v>
      </c>
      <c r="H6723">
        <v>49</v>
      </c>
      <c r="I6723">
        <v>4</v>
      </c>
      <c r="J6723">
        <v>1</v>
      </c>
      <c r="K6723">
        <v>4</v>
      </c>
      <c r="L6723">
        <v>9</v>
      </c>
      <c r="M6723">
        <v>4</v>
      </c>
      <c r="N6723">
        <v>4</v>
      </c>
      <c r="O6723">
        <v>2</v>
      </c>
      <c r="P6723">
        <v>1</v>
      </c>
      <c r="Q6723">
        <v>0.57499999999999996</v>
      </c>
      <c r="R6723">
        <v>-1</v>
      </c>
      <c r="S6723">
        <v>10</v>
      </c>
      <c r="T6723">
        <v>172</v>
      </c>
      <c r="U6723">
        <v>86.3</v>
      </c>
      <c r="V6723">
        <v>29.171173607355328</v>
      </c>
      <c r="W6723">
        <v>0.83377077865266802</v>
      </c>
      <c r="X6723">
        <v>2</v>
      </c>
      <c r="Y6723">
        <v>1</v>
      </c>
      <c r="Z6723">
        <v>521435</v>
      </c>
    </row>
    <row r="6724" spans="1:26">
      <c r="A6724">
        <v>628251</v>
      </c>
      <c r="B6724">
        <v>2</v>
      </c>
      <c r="C6724">
        <v>62825102</v>
      </c>
      <c r="D6724">
        <v>2</v>
      </c>
      <c r="E6724">
        <v>2</v>
      </c>
      <c r="F6724">
        <v>15</v>
      </c>
      <c r="G6724">
        <v>1</v>
      </c>
      <c r="H6724">
        <v>31</v>
      </c>
      <c r="I6724">
        <v>1</v>
      </c>
      <c r="J6724">
        <v>1</v>
      </c>
      <c r="K6724">
        <v>4</v>
      </c>
      <c r="L6724">
        <v>9</v>
      </c>
      <c r="M6724">
        <v>1</v>
      </c>
      <c r="N6724">
        <v>1</v>
      </c>
      <c r="O6724">
        <v>5</v>
      </c>
      <c r="P6724">
        <v>1</v>
      </c>
      <c r="Q6724">
        <v>2.6389999999999998</v>
      </c>
      <c r="R6724">
        <v>-1</v>
      </c>
      <c r="S6724">
        <v>1</v>
      </c>
      <c r="T6724">
        <v>176.1</v>
      </c>
      <c r="U6724">
        <v>74.599999999999994</v>
      </c>
      <c r="V6724">
        <v>24.055817235122397</v>
      </c>
      <c r="W6724">
        <v>0.85873983739837401</v>
      </c>
      <c r="X6724">
        <v>1</v>
      </c>
      <c r="Y6724">
        <v>1</v>
      </c>
      <c r="Z6724">
        <v>521435</v>
      </c>
    </row>
    <row r="6725" spans="1:26">
      <c r="A6725">
        <v>628271</v>
      </c>
      <c r="B6725">
        <v>1</v>
      </c>
      <c r="C6725">
        <v>62827101</v>
      </c>
      <c r="D6725">
        <v>2</v>
      </c>
      <c r="E6725">
        <v>2</v>
      </c>
      <c r="F6725">
        <v>15</v>
      </c>
      <c r="G6725">
        <v>1</v>
      </c>
      <c r="H6725">
        <v>78</v>
      </c>
      <c r="I6725">
        <v>5</v>
      </c>
      <c r="J6725">
        <v>1</v>
      </c>
      <c r="K6725">
        <v>7</v>
      </c>
      <c r="L6725">
        <v>5</v>
      </c>
      <c r="M6725">
        <v>2</v>
      </c>
      <c r="N6725">
        <v>4</v>
      </c>
      <c r="O6725">
        <v>2</v>
      </c>
      <c r="P6725">
        <v>1</v>
      </c>
      <c r="Q6725">
        <v>17.23</v>
      </c>
      <c r="R6725">
        <v>-1</v>
      </c>
      <c r="S6725">
        <v>2</v>
      </c>
      <c r="T6725">
        <v>169</v>
      </c>
      <c r="U6725">
        <v>55.7</v>
      </c>
      <c r="V6725">
        <v>19.50211827316971</v>
      </c>
      <c r="W6725">
        <v>0.88863892013498302</v>
      </c>
      <c r="X6725">
        <v>3</v>
      </c>
      <c r="Y6725">
        <v>2</v>
      </c>
      <c r="Z6725">
        <v>525433</v>
      </c>
    </row>
    <row r="6726" spans="1:26">
      <c r="A6726">
        <v>628271</v>
      </c>
      <c r="B6726">
        <v>2</v>
      </c>
      <c r="C6726">
        <v>62827102</v>
      </c>
      <c r="D6726">
        <v>2</v>
      </c>
      <c r="E6726">
        <v>2</v>
      </c>
      <c r="F6726">
        <v>15</v>
      </c>
      <c r="G6726">
        <v>1</v>
      </c>
      <c r="H6726">
        <v>38</v>
      </c>
      <c r="I6726">
        <v>1</v>
      </c>
      <c r="J6726">
        <v>1</v>
      </c>
      <c r="K6726">
        <v>7</v>
      </c>
      <c r="L6726">
        <v>5</v>
      </c>
      <c r="M6726">
        <v>2</v>
      </c>
      <c r="N6726">
        <v>1</v>
      </c>
      <c r="O6726">
        <v>5</v>
      </c>
      <c r="P6726">
        <v>1</v>
      </c>
      <c r="Q6726">
        <v>0.75</v>
      </c>
      <c r="R6726">
        <v>-1</v>
      </c>
      <c r="S6726">
        <v>5</v>
      </c>
      <c r="T6726">
        <v>170.7</v>
      </c>
      <c r="U6726">
        <v>59.2</v>
      </c>
      <c r="V6726">
        <v>20.316770017938477</v>
      </c>
      <c r="W6726">
        <v>0.82902137232845896</v>
      </c>
      <c r="X6726">
        <v>-8</v>
      </c>
      <c r="Y6726">
        <v>3</v>
      </c>
      <c r="Z6726">
        <v>525433</v>
      </c>
    </row>
    <row r="6727" spans="1:26">
      <c r="A6727">
        <v>628341</v>
      </c>
      <c r="B6727">
        <v>1</v>
      </c>
      <c r="C6727">
        <v>62834101</v>
      </c>
      <c r="D6727">
        <v>1</v>
      </c>
      <c r="E6727">
        <v>2</v>
      </c>
      <c r="F6727">
        <v>15</v>
      </c>
      <c r="G6727">
        <v>1</v>
      </c>
      <c r="H6727">
        <v>56</v>
      </c>
      <c r="I6727">
        <v>4</v>
      </c>
      <c r="J6727">
        <v>1</v>
      </c>
      <c r="K6727">
        <v>3</v>
      </c>
      <c r="L6727">
        <v>14</v>
      </c>
      <c r="M6727">
        <v>2</v>
      </c>
      <c r="N6727">
        <v>4</v>
      </c>
      <c r="O6727">
        <v>3</v>
      </c>
      <c r="P6727">
        <v>1</v>
      </c>
      <c r="Q6727">
        <v>42.058</v>
      </c>
      <c r="R6727">
        <v>-1</v>
      </c>
      <c r="S6727">
        <v>4</v>
      </c>
      <c r="T6727">
        <v>172.9</v>
      </c>
      <c r="U6727">
        <v>85.8</v>
      </c>
      <c r="V6727">
        <v>28.701018016411762</v>
      </c>
      <c r="W6727">
        <v>0.90976744186046499</v>
      </c>
      <c r="X6727">
        <v>1</v>
      </c>
      <c r="Y6727">
        <v>1</v>
      </c>
      <c r="Z6727">
        <v>428273</v>
      </c>
    </row>
    <row r="6728" spans="1:26">
      <c r="A6728">
        <v>628351</v>
      </c>
      <c r="B6728">
        <v>1</v>
      </c>
      <c r="C6728">
        <v>62835101</v>
      </c>
      <c r="D6728">
        <v>4</v>
      </c>
      <c r="E6728">
        <v>2</v>
      </c>
      <c r="F6728">
        <v>15</v>
      </c>
      <c r="G6728">
        <v>1</v>
      </c>
      <c r="H6728">
        <v>42</v>
      </c>
      <c r="I6728">
        <v>2</v>
      </c>
      <c r="J6728">
        <v>1</v>
      </c>
      <c r="K6728">
        <v>3</v>
      </c>
      <c r="L6728">
        <v>96</v>
      </c>
      <c r="M6728">
        <v>2</v>
      </c>
      <c r="N6728">
        <v>1</v>
      </c>
      <c r="O6728">
        <v>5</v>
      </c>
      <c r="P6728">
        <v>1</v>
      </c>
      <c r="Q6728">
        <v>14.148999999999999</v>
      </c>
      <c r="R6728">
        <v>-1</v>
      </c>
      <c r="S6728">
        <v>3</v>
      </c>
      <c r="T6728">
        <v>169.7</v>
      </c>
      <c r="U6728">
        <v>85.6</v>
      </c>
      <c r="V6728">
        <v>29.724193514222648</v>
      </c>
      <c r="W6728">
        <v>0.89473684210526305</v>
      </c>
      <c r="X6728">
        <v>2</v>
      </c>
      <c r="Y6728">
        <v>1</v>
      </c>
      <c r="Z6728">
        <v>270335</v>
      </c>
    </row>
    <row r="6729" spans="1:26">
      <c r="A6729">
        <v>628351</v>
      </c>
      <c r="B6729">
        <v>2</v>
      </c>
      <c r="C6729">
        <v>62835102</v>
      </c>
      <c r="D6729">
        <v>4</v>
      </c>
      <c r="E6729">
        <v>2</v>
      </c>
      <c r="F6729">
        <v>15</v>
      </c>
      <c r="G6729">
        <v>2</v>
      </c>
      <c r="H6729">
        <v>42</v>
      </c>
      <c r="I6729">
        <v>2</v>
      </c>
      <c r="J6729">
        <v>1</v>
      </c>
      <c r="K6729">
        <v>3</v>
      </c>
      <c r="L6729">
        <v>96</v>
      </c>
      <c r="M6729">
        <v>2</v>
      </c>
      <c r="N6729">
        <v>1</v>
      </c>
      <c r="O6729">
        <v>5</v>
      </c>
      <c r="P6729">
        <v>1</v>
      </c>
      <c r="Q6729">
        <v>9.4039999999999999</v>
      </c>
      <c r="R6729">
        <v>-1</v>
      </c>
      <c r="S6729">
        <v>0</v>
      </c>
      <c r="T6729">
        <v>159.5</v>
      </c>
      <c r="U6729">
        <v>57.7</v>
      </c>
      <c r="V6729">
        <v>22.680594726859997</v>
      </c>
      <c r="W6729">
        <v>0.78367346938775495</v>
      </c>
      <c r="X6729">
        <v>2</v>
      </c>
      <c r="Y6729">
        <v>3</v>
      </c>
      <c r="Z6729">
        <v>270335</v>
      </c>
    </row>
    <row r="6730" spans="1:26">
      <c r="A6730">
        <v>628351</v>
      </c>
      <c r="B6730">
        <v>3</v>
      </c>
      <c r="C6730">
        <v>62835103</v>
      </c>
      <c r="D6730">
        <v>4</v>
      </c>
      <c r="E6730">
        <v>2</v>
      </c>
      <c r="F6730">
        <v>15</v>
      </c>
      <c r="G6730">
        <v>1</v>
      </c>
      <c r="H6730">
        <v>14</v>
      </c>
      <c r="I6730">
        <v>-1</v>
      </c>
      <c r="J6730">
        <v>1</v>
      </c>
      <c r="K6730">
        <v>-1</v>
      </c>
      <c r="L6730">
        <v>96</v>
      </c>
      <c r="M6730">
        <v>2</v>
      </c>
      <c r="N6730">
        <v>-1</v>
      </c>
      <c r="O6730">
        <v>-1</v>
      </c>
      <c r="P6730">
        <v>-1</v>
      </c>
      <c r="Q6730">
        <v>-1</v>
      </c>
      <c r="R6730">
        <v>-1</v>
      </c>
      <c r="S6730">
        <v>0</v>
      </c>
      <c r="T6730">
        <v>164.2</v>
      </c>
      <c r="U6730">
        <v>46.4</v>
      </c>
      <c r="V6730">
        <v>17.209635615637627</v>
      </c>
      <c r="W6730">
        <v>-1</v>
      </c>
      <c r="X6730">
        <v>-8</v>
      </c>
      <c r="Y6730">
        <v>3</v>
      </c>
      <c r="Z6730">
        <v>270335</v>
      </c>
    </row>
    <row r="6731" spans="1:26">
      <c r="A6731">
        <v>628351</v>
      </c>
      <c r="B6731">
        <v>4</v>
      </c>
      <c r="C6731">
        <v>62835104</v>
      </c>
      <c r="D6731">
        <v>4</v>
      </c>
      <c r="E6731">
        <v>2</v>
      </c>
      <c r="F6731">
        <v>15</v>
      </c>
      <c r="G6731">
        <v>2</v>
      </c>
      <c r="H6731">
        <v>10</v>
      </c>
      <c r="I6731">
        <v>-1</v>
      </c>
      <c r="J6731">
        <v>1</v>
      </c>
      <c r="K6731">
        <v>-1</v>
      </c>
      <c r="L6731">
        <v>96</v>
      </c>
      <c r="M6731">
        <v>2</v>
      </c>
      <c r="N6731">
        <v>-1</v>
      </c>
      <c r="O6731">
        <v>-1</v>
      </c>
      <c r="P6731">
        <v>-1</v>
      </c>
      <c r="Q6731">
        <v>-1</v>
      </c>
      <c r="R6731">
        <v>-1</v>
      </c>
      <c r="S6731">
        <v>-2</v>
      </c>
      <c r="T6731">
        <v>141.9</v>
      </c>
      <c r="U6731">
        <v>33.6</v>
      </c>
      <c r="V6731">
        <v>16.68685478115637</v>
      </c>
      <c r="W6731">
        <v>-1</v>
      </c>
      <c r="X6731">
        <v>1</v>
      </c>
      <c r="Y6731">
        <v>3</v>
      </c>
      <c r="Z6731">
        <v>270335</v>
      </c>
    </row>
    <row r="6732" spans="1:26">
      <c r="A6732">
        <v>628371</v>
      </c>
      <c r="B6732">
        <v>1</v>
      </c>
      <c r="C6732">
        <v>62837101</v>
      </c>
      <c r="D6732">
        <v>2</v>
      </c>
      <c r="E6732">
        <v>2</v>
      </c>
      <c r="F6732">
        <v>15</v>
      </c>
      <c r="G6732">
        <v>1</v>
      </c>
      <c r="H6732">
        <v>71</v>
      </c>
      <c r="I6732">
        <v>2</v>
      </c>
      <c r="J6732">
        <v>1</v>
      </c>
      <c r="K6732">
        <v>7</v>
      </c>
      <c r="L6732">
        <v>7</v>
      </c>
      <c r="M6732">
        <v>3</v>
      </c>
      <c r="N6732">
        <v>3</v>
      </c>
      <c r="O6732">
        <v>5</v>
      </c>
      <c r="P6732">
        <v>1</v>
      </c>
      <c r="Q6732">
        <v>3</v>
      </c>
      <c r="R6732">
        <v>-1</v>
      </c>
      <c r="S6732">
        <v>-2</v>
      </c>
      <c r="T6732">
        <v>169.5</v>
      </c>
      <c r="U6732">
        <v>83.2</v>
      </c>
      <c r="V6732">
        <v>28.95902402519992</v>
      </c>
      <c r="W6732">
        <v>-1</v>
      </c>
      <c r="X6732">
        <v>-2</v>
      </c>
      <c r="Y6732">
        <v>-2</v>
      </c>
      <c r="Z6732">
        <v>332340</v>
      </c>
    </row>
    <row r="6733" spans="1:26">
      <c r="A6733">
        <v>628371</v>
      </c>
      <c r="B6733">
        <v>2</v>
      </c>
      <c r="C6733">
        <v>62837102</v>
      </c>
      <c r="D6733">
        <v>2</v>
      </c>
      <c r="E6733">
        <v>2</v>
      </c>
      <c r="F6733">
        <v>15</v>
      </c>
      <c r="G6733">
        <v>2</v>
      </c>
      <c r="H6733">
        <v>67</v>
      </c>
      <c r="I6733">
        <v>2</v>
      </c>
      <c r="J6733">
        <v>1</v>
      </c>
      <c r="K6733">
        <v>7</v>
      </c>
      <c r="L6733">
        <v>7</v>
      </c>
      <c r="M6733">
        <v>2</v>
      </c>
      <c r="N6733">
        <v>3</v>
      </c>
      <c r="O6733">
        <v>5</v>
      </c>
      <c r="P6733">
        <v>1</v>
      </c>
      <c r="Q6733">
        <v>4.5289999999999999</v>
      </c>
      <c r="R6733">
        <v>-1</v>
      </c>
      <c r="S6733">
        <v>-2</v>
      </c>
      <c r="T6733">
        <v>160.69999999999999</v>
      </c>
      <c r="U6733">
        <v>87.9</v>
      </c>
      <c r="V6733">
        <v>34.037458242156966</v>
      </c>
      <c r="W6733">
        <v>-1</v>
      </c>
      <c r="X6733">
        <v>-2</v>
      </c>
      <c r="Y6733">
        <v>-2</v>
      </c>
      <c r="Z6733">
        <v>332340</v>
      </c>
    </row>
    <row r="6734" spans="1:26">
      <c r="A6734">
        <v>629051</v>
      </c>
      <c r="B6734">
        <v>1</v>
      </c>
      <c r="C6734">
        <v>62905101</v>
      </c>
      <c r="D6734">
        <v>3</v>
      </c>
      <c r="E6734">
        <v>7</v>
      </c>
      <c r="F6734">
        <v>6</v>
      </c>
      <c r="G6734">
        <v>2</v>
      </c>
      <c r="H6734">
        <v>40</v>
      </c>
      <c r="I6734">
        <v>1</v>
      </c>
      <c r="J6734">
        <v>1</v>
      </c>
      <c r="K6734">
        <v>7</v>
      </c>
      <c r="L6734">
        <v>6</v>
      </c>
      <c r="M6734">
        <v>2</v>
      </c>
      <c r="N6734">
        <v>4</v>
      </c>
      <c r="O6734">
        <v>3</v>
      </c>
      <c r="P6734">
        <v>1</v>
      </c>
      <c r="Q6734">
        <v>1.5</v>
      </c>
      <c r="R6734">
        <v>-1</v>
      </c>
      <c r="S6734">
        <v>-2</v>
      </c>
      <c r="T6734">
        <v>-1</v>
      </c>
      <c r="U6734">
        <v>-1</v>
      </c>
      <c r="V6734">
        <v>-1</v>
      </c>
      <c r="W6734">
        <v>-1</v>
      </c>
      <c r="X6734">
        <v>-2</v>
      </c>
      <c r="Y6734">
        <v>-2</v>
      </c>
      <c r="Z6734">
        <v>336441</v>
      </c>
    </row>
    <row r="6735" spans="1:26">
      <c r="A6735">
        <v>629051</v>
      </c>
      <c r="B6735">
        <v>2</v>
      </c>
      <c r="C6735">
        <v>62905102</v>
      </c>
      <c r="D6735">
        <v>3</v>
      </c>
      <c r="E6735">
        <v>7</v>
      </c>
      <c r="F6735">
        <v>6</v>
      </c>
      <c r="G6735">
        <v>2</v>
      </c>
      <c r="H6735">
        <v>18</v>
      </c>
      <c r="I6735">
        <v>1</v>
      </c>
      <c r="J6735">
        <v>2</v>
      </c>
      <c r="K6735">
        <v>4</v>
      </c>
      <c r="L6735">
        <v>6</v>
      </c>
      <c r="M6735">
        <v>2</v>
      </c>
      <c r="N6735">
        <v>1</v>
      </c>
      <c r="O6735">
        <v>5</v>
      </c>
      <c r="P6735">
        <v>2</v>
      </c>
      <c r="Q6735">
        <v>0.75</v>
      </c>
      <c r="R6735">
        <v>0</v>
      </c>
      <c r="S6735">
        <v>-2</v>
      </c>
      <c r="T6735">
        <v>-1</v>
      </c>
      <c r="U6735">
        <v>-1</v>
      </c>
      <c r="V6735">
        <v>-1</v>
      </c>
      <c r="W6735">
        <v>-1</v>
      </c>
      <c r="X6735">
        <v>-2</v>
      </c>
      <c r="Y6735">
        <v>-2</v>
      </c>
      <c r="Z6735">
        <v>336441</v>
      </c>
    </row>
    <row r="6736" spans="1:26">
      <c r="A6736">
        <v>629051</v>
      </c>
      <c r="B6736">
        <v>3</v>
      </c>
      <c r="C6736">
        <v>62905103</v>
      </c>
      <c r="D6736">
        <v>3</v>
      </c>
      <c r="E6736">
        <v>7</v>
      </c>
      <c r="F6736">
        <v>6</v>
      </c>
      <c r="G6736">
        <v>2</v>
      </c>
      <c r="H6736">
        <v>15</v>
      </c>
      <c r="I6736">
        <v>-1</v>
      </c>
      <c r="J6736">
        <v>2</v>
      </c>
      <c r="K6736">
        <v>-1</v>
      </c>
      <c r="L6736">
        <v>6</v>
      </c>
      <c r="M6736">
        <v>2</v>
      </c>
      <c r="N6736">
        <v>-1</v>
      </c>
      <c r="O6736">
        <v>-1</v>
      </c>
      <c r="P6736">
        <v>-1</v>
      </c>
      <c r="Q6736">
        <v>-1</v>
      </c>
      <c r="R6736">
        <v>-1</v>
      </c>
      <c r="S6736">
        <v>-2</v>
      </c>
      <c r="T6736">
        <v>-1</v>
      </c>
      <c r="U6736">
        <v>-1</v>
      </c>
      <c r="V6736">
        <v>-1</v>
      </c>
      <c r="W6736">
        <v>-1</v>
      </c>
      <c r="X6736">
        <v>-2</v>
      </c>
      <c r="Y6736">
        <v>-2</v>
      </c>
      <c r="Z6736">
        <v>336441</v>
      </c>
    </row>
    <row r="6737" spans="1:26">
      <c r="A6737">
        <v>629151</v>
      </c>
      <c r="B6737">
        <v>1</v>
      </c>
      <c r="C6737">
        <v>62915101</v>
      </c>
      <c r="D6737">
        <v>4</v>
      </c>
      <c r="E6737">
        <v>7</v>
      </c>
      <c r="F6737">
        <v>6</v>
      </c>
      <c r="G6737">
        <v>1</v>
      </c>
      <c r="H6737">
        <v>41</v>
      </c>
      <c r="I6737">
        <v>2</v>
      </c>
      <c r="J6737">
        <v>1</v>
      </c>
      <c r="K6737">
        <v>5</v>
      </c>
      <c r="L6737">
        <v>97</v>
      </c>
      <c r="M6737">
        <v>2</v>
      </c>
      <c r="N6737">
        <v>4</v>
      </c>
      <c r="O6737">
        <v>3</v>
      </c>
      <c r="P6737">
        <v>1</v>
      </c>
      <c r="Q6737">
        <v>22</v>
      </c>
      <c r="R6737">
        <v>-1</v>
      </c>
      <c r="S6737">
        <v>-2</v>
      </c>
      <c r="T6737">
        <v>-1</v>
      </c>
      <c r="U6737">
        <v>-1</v>
      </c>
      <c r="V6737">
        <v>-1</v>
      </c>
      <c r="W6737">
        <v>-1</v>
      </c>
      <c r="X6737">
        <v>-2</v>
      </c>
      <c r="Y6737">
        <v>-2</v>
      </c>
      <c r="Z6737">
        <v>436283</v>
      </c>
    </row>
    <row r="6738" spans="1:26">
      <c r="A6738">
        <v>629151</v>
      </c>
      <c r="B6738">
        <v>2</v>
      </c>
      <c r="C6738">
        <v>62915102</v>
      </c>
      <c r="D6738">
        <v>4</v>
      </c>
      <c r="E6738">
        <v>7</v>
      </c>
      <c r="F6738">
        <v>6</v>
      </c>
      <c r="G6738">
        <v>2</v>
      </c>
      <c r="H6738">
        <v>41</v>
      </c>
      <c r="I6738">
        <v>2</v>
      </c>
      <c r="J6738">
        <v>1</v>
      </c>
      <c r="K6738">
        <v>7</v>
      </c>
      <c r="L6738">
        <v>97</v>
      </c>
      <c r="M6738">
        <v>2</v>
      </c>
      <c r="N6738">
        <v>4</v>
      </c>
      <c r="O6738">
        <v>2</v>
      </c>
      <c r="P6738">
        <v>1</v>
      </c>
      <c r="Q6738">
        <v>22</v>
      </c>
      <c r="R6738">
        <v>-1</v>
      </c>
      <c r="S6738">
        <v>-2</v>
      </c>
      <c r="T6738">
        <v>-1</v>
      </c>
      <c r="U6738">
        <v>-1</v>
      </c>
      <c r="V6738">
        <v>-1</v>
      </c>
      <c r="W6738">
        <v>-1</v>
      </c>
      <c r="X6738">
        <v>-2</v>
      </c>
      <c r="Y6738">
        <v>-2</v>
      </c>
      <c r="Z6738">
        <v>436283</v>
      </c>
    </row>
    <row r="6739" spans="1:26">
      <c r="A6739">
        <v>629151</v>
      </c>
      <c r="B6739">
        <v>3</v>
      </c>
      <c r="C6739">
        <v>62915103</v>
      </c>
      <c r="D6739">
        <v>4</v>
      </c>
      <c r="E6739">
        <v>7</v>
      </c>
      <c r="F6739">
        <v>6</v>
      </c>
      <c r="G6739">
        <v>1</v>
      </c>
      <c r="H6739">
        <v>19</v>
      </c>
      <c r="I6739">
        <v>1</v>
      </c>
      <c r="J6739">
        <v>1</v>
      </c>
      <c r="K6739">
        <v>4</v>
      </c>
      <c r="L6739">
        <v>97</v>
      </c>
      <c r="M6739">
        <v>2</v>
      </c>
      <c r="N6739">
        <v>1</v>
      </c>
      <c r="O6739">
        <v>5</v>
      </c>
      <c r="P6739">
        <v>1</v>
      </c>
      <c r="Q6739">
        <v>28</v>
      </c>
      <c r="R6739">
        <v>0</v>
      </c>
      <c r="S6739">
        <v>-2</v>
      </c>
      <c r="T6739">
        <v>-1</v>
      </c>
      <c r="U6739">
        <v>-1</v>
      </c>
      <c r="V6739">
        <v>-1</v>
      </c>
      <c r="W6739">
        <v>-1</v>
      </c>
      <c r="X6739">
        <v>-2</v>
      </c>
      <c r="Y6739">
        <v>-2</v>
      </c>
      <c r="Z6739">
        <v>436283</v>
      </c>
    </row>
    <row r="6740" spans="1:26">
      <c r="A6740">
        <v>629151</v>
      </c>
      <c r="B6740">
        <v>4</v>
      </c>
      <c r="C6740">
        <v>62915104</v>
      </c>
      <c r="D6740">
        <v>4</v>
      </c>
      <c r="E6740">
        <v>7</v>
      </c>
      <c r="F6740">
        <v>6</v>
      </c>
      <c r="G6740">
        <v>2</v>
      </c>
      <c r="H6740">
        <v>17</v>
      </c>
      <c r="I6740">
        <v>1</v>
      </c>
      <c r="J6740">
        <v>1</v>
      </c>
      <c r="K6740">
        <v>7</v>
      </c>
      <c r="L6740">
        <v>97</v>
      </c>
      <c r="M6740">
        <v>2</v>
      </c>
      <c r="N6740">
        <v>-1</v>
      </c>
      <c r="O6740">
        <v>-1</v>
      </c>
      <c r="P6740">
        <v>-1</v>
      </c>
      <c r="Q6740">
        <v>-1</v>
      </c>
      <c r="R6740">
        <v>0</v>
      </c>
      <c r="S6740">
        <v>-2</v>
      </c>
      <c r="T6740">
        <v>-1</v>
      </c>
      <c r="U6740">
        <v>-1</v>
      </c>
      <c r="V6740">
        <v>-1</v>
      </c>
      <c r="W6740">
        <v>-1</v>
      </c>
      <c r="X6740">
        <v>-2</v>
      </c>
      <c r="Y6740">
        <v>-2</v>
      </c>
      <c r="Z6740">
        <v>436283</v>
      </c>
    </row>
    <row r="6741" spans="1:26">
      <c r="A6741">
        <v>629201</v>
      </c>
      <c r="B6741">
        <v>1</v>
      </c>
      <c r="C6741">
        <v>62920101</v>
      </c>
      <c r="D6741">
        <v>2</v>
      </c>
      <c r="E6741">
        <v>7</v>
      </c>
      <c r="F6741">
        <v>6</v>
      </c>
      <c r="G6741">
        <v>1</v>
      </c>
      <c r="H6741">
        <v>25</v>
      </c>
      <c r="I6741">
        <v>1</v>
      </c>
      <c r="J6741">
        <v>1</v>
      </c>
      <c r="K6741">
        <v>1</v>
      </c>
      <c r="L6741">
        <v>96</v>
      </c>
      <c r="M6741">
        <v>2</v>
      </c>
      <c r="N6741">
        <v>4</v>
      </c>
      <c r="O6741">
        <v>1</v>
      </c>
      <c r="P6741">
        <v>1</v>
      </c>
      <c r="Q6741">
        <v>32.875</v>
      </c>
      <c r="R6741">
        <v>-1</v>
      </c>
      <c r="S6741">
        <v>0</v>
      </c>
      <c r="T6741">
        <v>180.2</v>
      </c>
      <c r="U6741">
        <v>91.7</v>
      </c>
      <c r="V6741">
        <v>28.239679428825543</v>
      </c>
      <c r="W6741">
        <v>0.88106483469300101</v>
      </c>
      <c r="X6741">
        <v>1</v>
      </c>
      <c r="Y6741">
        <v>1</v>
      </c>
      <c r="Z6741">
        <v>419283</v>
      </c>
    </row>
    <row r="6742" spans="1:26">
      <c r="A6742">
        <v>629201</v>
      </c>
      <c r="B6742">
        <v>2</v>
      </c>
      <c r="C6742">
        <v>62920102</v>
      </c>
      <c r="D6742">
        <v>2</v>
      </c>
      <c r="E6742">
        <v>7</v>
      </c>
      <c r="F6742">
        <v>6</v>
      </c>
      <c r="G6742">
        <v>1</v>
      </c>
      <c r="H6742">
        <v>28</v>
      </c>
      <c r="I6742">
        <v>1</v>
      </c>
      <c r="J6742">
        <v>7</v>
      </c>
      <c r="K6742">
        <v>1</v>
      </c>
      <c r="L6742">
        <v>96</v>
      </c>
      <c r="M6742">
        <v>2</v>
      </c>
      <c r="N6742">
        <v>2</v>
      </c>
      <c r="O6742">
        <v>5</v>
      </c>
      <c r="P6742">
        <v>1</v>
      </c>
      <c r="Q6742">
        <v>16.47</v>
      </c>
      <c r="R6742">
        <v>-1</v>
      </c>
      <c r="S6742">
        <v>2</v>
      </c>
      <c r="T6742">
        <v>176.8</v>
      </c>
      <c r="U6742">
        <v>75.400000000000006</v>
      </c>
      <c r="V6742">
        <v>24.121639606068673</v>
      </c>
      <c r="W6742">
        <v>-1</v>
      </c>
      <c r="X6742">
        <v>1</v>
      </c>
      <c r="Y6742">
        <v>3</v>
      </c>
      <c r="Z6742">
        <v>419283</v>
      </c>
    </row>
    <row r="6743" spans="1:26">
      <c r="A6743">
        <v>629251</v>
      </c>
      <c r="B6743">
        <v>1</v>
      </c>
      <c r="C6743">
        <v>62925101</v>
      </c>
      <c r="D6743">
        <v>2</v>
      </c>
      <c r="E6743">
        <v>7</v>
      </c>
      <c r="F6743">
        <v>6</v>
      </c>
      <c r="G6743">
        <v>1</v>
      </c>
      <c r="H6743">
        <v>30</v>
      </c>
      <c r="I6743">
        <v>2</v>
      </c>
      <c r="J6743">
        <v>5</v>
      </c>
      <c r="K6743">
        <v>1</v>
      </c>
      <c r="L6743">
        <v>23</v>
      </c>
      <c r="M6743">
        <v>1</v>
      </c>
      <c r="N6743">
        <v>1</v>
      </c>
      <c r="O6743">
        <v>5</v>
      </c>
      <c r="P6743">
        <v>1</v>
      </c>
      <c r="Q6743">
        <v>5.3070000000000004</v>
      </c>
      <c r="R6743">
        <v>-1</v>
      </c>
      <c r="S6743">
        <v>0</v>
      </c>
      <c r="T6743">
        <v>182.1</v>
      </c>
      <c r="U6743">
        <v>82.7</v>
      </c>
      <c r="V6743">
        <v>24.939378011309273</v>
      </c>
      <c r="W6743">
        <v>0.90174249757986502</v>
      </c>
      <c r="X6743">
        <v>1</v>
      </c>
      <c r="Y6743">
        <v>1</v>
      </c>
      <c r="Z6743">
        <v>465292</v>
      </c>
    </row>
    <row r="6744" spans="1:26">
      <c r="A6744">
        <v>629251</v>
      </c>
      <c r="B6744">
        <v>2</v>
      </c>
      <c r="C6744">
        <v>62925102</v>
      </c>
      <c r="D6744">
        <v>2</v>
      </c>
      <c r="E6744">
        <v>7</v>
      </c>
      <c r="F6744">
        <v>6</v>
      </c>
      <c r="G6744">
        <v>2</v>
      </c>
      <c r="H6744">
        <v>29</v>
      </c>
      <c r="I6744">
        <v>2</v>
      </c>
      <c r="J6744">
        <v>6</v>
      </c>
      <c r="K6744">
        <v>1</v>
      </c>
      <c r="L6744">
        <v>23</v>
      </c>
      <c r="M6744">
        <v>1</v>
      </c>
      <c r="N6744">
        <v>2</v>
      </c>
      <c r="O6744">
        <v>5</v>
      </c>
      <c r="P6744">
        <v>1</v>
      </c>
      <c r="Q6744">
        <v>3.98</v>
      </c>
      <c r="R6744">
        <v>-1</v>
      </c>
      <c r="S6744">
        <v>0</v>
      </c>
      <c r="T6744">
        <v>159.6</v>
      </c>
      <c r="U6744">
        <v>67.2</v>
      </c>
      <c r="V6744">
        <v>26.381743833267382</v>
      </c>
      <c r="W6744">
        <v>0.79961277831558597</v>
      </c>
      <c r="X6744">
        <v>1</v>
      </c>
      <c r="Y6744">
        <v>1</v>
      </c>
      <c r="Z6744">
        <v>465292</v>
      </c>
    </row>
    <row r="6745" spans="1:26">
      <c r="A6745">
        <v>629271</v>
      </c>
      <c r="B6745">
        <v>1</v>
      </c>
      <c r="C6745">
        <v>62927101</v>
      </c>
      <c r="D6745">
        <v>1</v>
      </c>
      <c r="E6745">
        <v>7</v>
      </c>
      <c r="F6745">
        <v>6</v>
      </c>
      <c r="G6745">
        <v>1</v>
      </c>
      <c r="H6745">
        <v>74</v>
      </c>
      <c r="I6745">
        <v>5</v>
      </c>
      <c r="J6745">
        <v>1</v>
      </c>
      <c r="K6745">
        <v>7</v>
      </c>
      <c r="L6745">
        <v>8</v>
      </c>
      <c r="M6745">
        <v>3</v>
      </c>
      <c r="N6745">
        <v>3</v>
      </c>
      <c r="O6745">
        <v>5</v>
      </c>
      <c r="P6745">
        <v>1</v>
      </c>
      <c r="Q6745">
        <v>14.25</v>
      </c>
      <c r="R6745">
        <v>-1</v>
      </c>
      <c r="S6745">
        <v>2</v>
      </c>
      <c r="T6745">
        <v>183.6</v>
      </c>
      <c r="U6745">
        <v>122.8</v>
      </c>
      <c r="V6745">
        <v>36.429483437044631</v>
      </c>
      <c r="W6745">
        <v>1.0787309048178599</v>
      </c>
      <c r="X6745">
        <v>2</v>
      </c>
      <c r="Y6745">
        <v>1</v>
      </c>
      <c r="Z6745">
        <v>894500</v>
      </c>
    </row>
    <row r="6746" spans="1:26">
      <c r="A6746">
        <v>629351</v>
      </c>
      <c r="B6746">
        <v>1</v>
      </c>
      <c r="C6746">
        <v>62935101</v>
      </c>
      <c r="D6746">
        <v>2</v>
      </c>
      <c r="E6746">
        <v>7</v>
      </c>
      <c r="F6746">
        <v>6</v>
      </c>
      <c r="G6746">
        <v>2</v>
      </c>
      <c r="H6746">
        <v>36</v>
      </c>
      <c r="I6746">
        <v>1</v>
      </c>
      <c r="J6746">
        <v>1</v>
      </c>
      <c r="K6746">
        <v>7</v>
      </c>
      <c r="L6746">
        <v>12</v>
      </c>
      <c r="M6746">
        <v>1</v>
      </c>
      <c r="N6746">
        <v>4</v>
      </c>
      <c r="O6746">
        <v>3</v>
      </c>
      <c r="P6746">
        <v>1</v>
      </c>
      <c r="Q6746">
        <v>6</v>
      </c>
      <c r="R6746">
        <v>-1</v>
      </c>
      <c r="S6746">
        <v>0</v>
      </c>
      <c r="T6746">
        <v>171.1</v>
      </c>
      <c r="U6746">
        <v>89.6</v>
      </c>
      <c r="V6746">
        <v>30.606099836687765</v>
      </c>
      <c r="W6746">
        <v>-1</v>
      </c>
      <c r="X6746">
        <v>2</v>
      </c>
      <c r="Y6746">
        <v>3</v>
      </c>
      <c r="Z6746">
        <v>339292</v>
      </c>
    </row>
    <row r="6747" spans="1:26">
      <c r="A6747">
        <v>629351</v>
      </c>
      <c r="B6747">
        <v>2</v>
      </c>
      <c r="C6747">
        <v>62935102</v>
      </c>
      <c r="D6747">
        <v>2</v>
      </c>
      <c r="E6747">
        <v>7</v>
      </c>
      <c r="F6747">
        <v>6</v>
      </c>
      <c r="G6747">
        <v>2</v>
      </c>
      <c r="H6747">
        <v>11</v>
      </c>
      <c r="I6747">
        <v>-1</v>
      </c>
      <c r="J6747">
        <v>1</v>
      </c>
      <c r="K6747">
        <v>-1</v>
      </c>
      <c r="L6747">
        <v>12</v>
      </c>
      <c r="M6747">
        <v>1</v>
      </c>
      <c r="N6747">
        <v>-1</v>
      </c>
      <c r="O6747">
        <v>-1</v>
      </c>
      <c r="P6747">
        <v>-1</v>
      </c>
      <c r="Q6747">
        <v>-1</v>
      </c>
      <c r="R6747">
        <v>-1</v>
      </c>
      <c r="S6747">
        <v>-2</v>
      </c>
      <c r="T6747">
        <v>149</v>
      </c>
      <c r="U6747">
        <v>50.5</v>
      </c>
      <c r="V6747">
        <v>22.746723120580153</v>
      </c>
      <c r="W6747">
        <v>-1</v>
      </c>
      <c r="X6747">
        <v>1</v>
      </c>
      <c r="Y6747">
        <v>3</v>
      </c>
      <c r="Z6747">
        <v>339292</v>
      </c>
    </row>
    <row r="6748" spans="1:26">
      <c r="A6748">
        <v>630051</v>
      </c>
      <c r="B6748">
        <v>1</v>
      </c>
      <c r="C6748">
        <v>63005101</v>
      </c>
      <c r="D6748">
        <v>2</v>
      </c>
      <c r="E6748">
        <v>5</v>
      </c>
      <c r="F6748">
        <v>28</v>
      </c>
      <c r="G6748">
        <v>1</v>
      </c>
      <c r="H6748">
        <v>72</v>
      </c>
      <c r="I6748">
        <v>2</v>
      </c>
      <c r="J6748">
        <v>1</v>
      </c>
      <c r="K6748">
        <v>2</v>
      </c>
      <c r="L6748">
        <v>96</v>
      </c>
      <c r="M6748">
        <v>1</v>
      </c>
      <c r="N6748">
        <v>3</v>
      </c>
      <c r="O6748">
        <v>5</v>
      </c>
      <c r="P6748">
        <v>1</v>
      </c>
      <c r="Q6748">
        <v>1.587</v>
      </c>
      <c r="R6748">
        <v>-1</v>
      </c>
      <c r="S6748">
        <v>0</v>
      </c>
      <c r="T6748">
        <v>164.3</v>
      </c>
      <c r="U6748">
        <v>85.1</v>
      </c>
      <c r="V6748">
        <v>31.524951943896696</v>
      </c>
      <c r="W6748">
        <v>0.92475940507436605</v>
      </c>
      <c r="X6748">
        <v>2</v>
      </c>
      <c r="Y6748">
        <v>1</v>
      </c>
      <c r="Z6748">
        <v>592294</v>
      </c>
    </row>
    <row r="6749" spans="1:26">
      <c r="A6749">
        <v>630051</v>
      </c>
      <c r="B6749">
        <v>2</v>
      </c>
      <c r="C6749">
        <v>63005102</v>
      </c>
      <c r="D6749">
        <v>2</v>
      </c>
      <c r="E6749">
        <v>5</v>
      </c>
      <c r="F6749">
        <v>28</v>
      </c>
      <c r="G6749">
        <v>2</v>
      </c>
      <c r="H6749">
        <v>66</v>
      </c>
      <c r="I6749">
        <v>2</v>
      </c>
      <c r="J6749">
        <v>1</v>
      </c>
      <c r="K6749">
        <v>7</v>
      </c>
      <c r="L6749">
        <v>96</v>
      </c>
      <c r="M6749">
        <v>1</v>
      </c>
      <c r="N6749">
        <v>1</v>
      </c>
      <c r="O6749">
        <v>5</v>
      </c>
      <c r="P6749">
        <v>1</v>
      </c>
      <c r="Q6749">
        <v>1.5</v>
      </c>
      <c r="R6749">
        <v>-1</v>
      </c>
      <c r="S6749">
        <v>5</v>
      </c>
      <c r="T6749">
        <v>166.5</v>
      </c>
      <c r="U6749">
        <v>55.7</v>
      </c>
      <c r="V6749">
        <v>20.092164236308381</v>
      </c>
      <c r="W6749">
        <v>0.790870488322718</v>
      </c>
      <c r="X6749">
        <v>3</v>
      </c>
      <c r="Y6749">
        <v>2</v>
      </c>
      <c r="Z6749">
        <v>592294</v>
      </c>
    </row>
    <row r="6750" spans="1:26">
      <c r="A6750">
        <v>630181</v>
      </c>
      <c r="B6750">
        <v>1</v>
      </c>
      <c r="C6750">
        <v>63018101</v>
      </c>
      <c r="D6750">
        <v>2</v>
      </c>
      <c r="E6750">
        <v>5</v>
      </c>
      <c r="F6750">
        <v>28</v>
      </c>
      <c r="G6750">
        <v>1</v>
      </c>
      <c r="H6750">
        <v>71</v>
      </c>
      <c r="I6750">
        <v>2</v>
      </c>
      <c r="J6750">
        <v>1</v>
      </c>
      <c r="K6750">
        <v>4</v>
      </c>
      <c r="L6750">
        <v>7</v>
      </c>
      <c r="M6750">
        <v>5</v>
      </c>
      <c r="N6750">
        <v>1</v>
      </c>
      <c r="O6750">
        <v>5</v>
      </c>
      <c r="P6750">
        <v>1</v>
      </c>
      <c r="Q6750">
        <v>15.616</v>
      </c>
      <c r="R6750">
        <v>-1</v>
      </c>
      <c r="S6750">
        <v>3</v>
      </c>
      <c r="T6750">
        <v>-1</v>
      </c>
      <c r="U6750">
        <v>82.8</v>
      </c>
      <c r="V6750">
        <v>-1</v>
      </c>
      <c r="W6750">
        <v>0.87941888619854802</v>
      </c>
      <c r="X6750">
        <v>2</v>
      </c>
      <c r="Y6750">
        <v>1</v>
      </c>
      <c r="Z6750">
        <v>421341</v>
      </c>
    </row>
    <row r="6751" spans="1:26">
      <c r="A6751">
        <v>630181</v>
      </c>
      <c r="B6751">
        <v>2</v>
      </c>
      <c r="C6751">
        <v>63018102</v>
      </c>
      <c r="D6751">
        <v>2</v>
      </c>
      <c r="E6751">
        <v>5</v>
      </c>
      <c r="F6751">
        <v>28</v>
      </c>
      <c r="G6751">
        <v>2</v>
      </c>
      <c r="H6751">
        <v>61</v>
      </c>
      <c r="I6751">
        <v>2</v>
      </c>
      <c r="J6751">
        <v>1</v>
      </c>
      <c r="K6751">
        <v>4</v>
      </c>
      <c r="L6751">
        <v>7</v>
      </c>
      <c r="M6751">
        <v>5</v>
      </c>
      <c r="N6751">
        <v>3</v>
      </c>
      <c r="O6751">
        <v>5</v>
      </c>
      <c r="P6751">
        <v>1</v>
      </c>
      <c r="Q6751">
        <v>1.7589999999999999</v>
      </c>
      <c r="R6751">
        <v>-1</v>
      </c>
      <c r="S6751">
        <v>8</v>
      </c>
      <c r="T6751">
        <v>156.69999999999999</v>
      </c>
      <c r="U6751">
        <v>69</v>
      </c>
      <c r="V6751">
        <v>28.100309144125671</v>
      </c>
      <c r="W6751">
        <v>0.76133651551312698</v>
      </c>
      <c r="X6751">
        <v>2</v>
      </c>
      <c r="Y6751">
        <v>1</v>
      </c>
      <c r="Z6751">
        <v>421341</v>
      </c>
    </row>
    <row r="6752" spans="1:26">
      <c r="A6752">
        <v>630251</v>
      </c>
      <c r="B6752">
        <v>1</v>
      </c>
      <c r="C6752">
        <v>63025101</v>
      </c>
      <c r="D6752">
        <v>2</v>
      </c>
      <c r="E6752">
        <v>5</v>
      </c>
      <c r="F6752">
        <v>28</v>
      </c>
      <c r="G6752">
        <v>1</v>
      </c>
      <c r="H6752">
        <v>75</v>
      </c>
      <c r="I6752">
        <v>2</v>
      </c>
      <c r="J6752">
        <v>1</v>
      </c>
      <c r="K6752">
        <v>4</v>
      </c>
      <c r="L6752">
        <v>9</v>
      </c>
      <c r="M6752">
        <v>2</v>
      </c>
      <c r="N6752">
        <v>3</v>
      </c>
      <c r="O6752">
        <v>5</v>
      </c>
      <c r="P6752">
        <v>1</v>
      </c>
      <c r="Q6752">
        <v>41.615000000000002</v>
      </c>
      <c r="R6752">
        <v>-1</v>
      </c>
      <c r="S6752">
        <v>2</v>
      </c>
      <c r="T6752">
        <v>177.6</v>
      </c>
      <c r="U6752">
        <v>95</v>
      </c>
      <c r="V6752">
        <v>30.118801233666098</v>
      </c>
      <c r="W6752">
        <v>0.95067264573990995</v>
      </c>
      <c r="X6752">
        <v>2</v>
      </c>
      <c r="Y6752">
        <v>1</v>
      </c>
      <c r="Z6752">
        <v>676503</v>
      </c>
    </row>
    <row r="6753" spans="1:26">
      <c r="A6753">
        <v>630251</v>
      </c>
      <c r="B6753">
        <v>2</v>
      </c>
      <c r="C6753">
        <v>63025102</v>
      </c>
      <c r="D6753">
        <v>2</v>
      </c>
      <c r="E6753">
        <v>5</v>
      </c>
      <c r="F6753">
        <v>28</v>
      </c>
      <c r="G6753">
        <v>2</v>
      </c>
      <c r="H6753">
        <v>70</v>
      </c>
      <c r="I6753">
        <v>2</v>
      </c>
      <c r="J6753">
        <v>1</v>
      </c>
      <c r="K6753">
        <v>4</v>
      </c>
      <c r="L6753">
        <v>9</v>
      </c>
      <c r="M6753">
        <v>3</v>
      </c>
      <c r="N6753">
        <v>1</v>
      </c>
      <c r="O6753">
        <v>5</v>
      </c>
      <c r="P6753">
        <v>1</v>
      </c>
      <c r="Q6753">
        <v>3.5</v>
      </c>
      <c r="R6753">
        <v>-1</v>
      </c>
      <c r="S6753">
        <v>3</v>
      </c>
      <c r="T6753">
        <v>161.69999999999999</v>
      </c>
      <c r="U6753">
        <v>65.900000000000006</v>
      </c>
      <c r="V6753">
        <v>25.203762283009571</v>
      </c>
      <c r="W6753">
        <v>0.82470481380563099</v>
      </c>
      <c r="X6753">
        <v>2</v>
      </c>
      <c r="Y6753">
        <v>1</v>
      </c>
      <c r="Z6753">
        <v>676503</v>
      </c>
    </row>
    <row r="6754" spans="1:26">
      <c r="A6754">
        <v>631051</v>
      </c>
      <c r="B6754">
        <v>1</v>
      </c>
      <c r="C6754">
        <v>63105101</v>
      </c>
      <c r="D6754">
        <v>2</v>
      </c>
      <c r="E6754">
        <v>2</v>
      </c>
      <c r="F6754">
        <v>14</v>
      </c>
      <c r="G6754">
        <v>1</v>
      </c>
      <c r="H6754">
        <v>57</v>
      </c>
      <c r="I6754">
        <v>2</v>
      </c>
      <c r="J6754">
        <v>1</v>
      </c>
      <c r="K6754">
        <v>2</v>
      </c>
      <c r="L6754">
        <v>11</v>
      </c>
      <c r="M6754">
        <v>2</v>
      </c>
      <c r="N6754">
        <v>3</v>
      </c>
      <c r="O6754">
        <v>5</v>
      </c>
      <c r="P6754">
        <v>1</v>
      </c>
      <c r="Q6754">
        <v>18</v>
      </c>
      <c r="R6754">
        <v>-1</v>
      </c>
      <c r="S6754">
        <v>-2</v>
      </c>
      <c r="T6754">
        <v>166.9</v>
      </c>
      <c r="U6754">
        <v>100</v>
      </c>
      <c r="V6754">
        <v>35.899411285554329</v>
      </c>
      <c r="W6754">
        <v>-1</v>
      </c>
      <c r="X6754">
        <v>-2</v>
      </c>
      <c r="Y6754">
        <v>-2</v>
      </c>
      <c r="Z6754">
        <v>440661</v>
      </c>
    </row>
    <row r="6755" spans="1:26">
      <c r="A6755">
        <v>631051</v>
      </c>
      <c r="B6755">
        <v>2</v>
      </c>
      <c r="C6755">
        <v>63105102</v>
      </c>
      <c r="D6755">
        <v>2</v>
      </c>
      <c r="E6755">
        <v>2</v>
      </c>
      <c r="F6755">
        <v>14</v>
      </c>
      <c r="G6755">
        <v>2</v>
      </c>
      <c r="H6755">
        <v>55</v>
      </c>
      <c r="I6755">
        <v>2</v>
      </c>
      <c r="J6755">
        <v>1</v>
      </c>
      <c r="K6755">
        <v>7</v>
      </c>
      <c r="L6755">
        <v>11</v>
      </c>
      <c r="M6755">
        <v>2</v>
      </c>
      <c r="N6755">
        <v>4</v>
      </c>
      <c r="O6755">
        <v>2</v>
      </c>
      <c r="P6755">
        <v>1</v>
      </c>
      <c r="Q6755">
        <v>24.5</v>
      </c>
      <c r="R6755">
        <v>-1</v>
      </c>
      <c r="S6755">
        <v>-2</v>
      </c>
      <c r="T6755">
        <v>153.6</v>
      </c>
      <c r="U6755">
        <v>53.3</v>
      </c>
      <c r="V6755">
        <v>22.591484917534721</v>
      </c>
      <c r="W6755">
        <v>-1</v>
      </c>
      <c r="X6755">
        <v>-2</v>
      </c>
      <c r="Y6755">
        <v>-2</v>
      </c>
      <c r="Z6755">
        <v>440661</v>
      </c>
    </row>
    <row r="6756" spans="1:26">
      <c r="A6756">
        <v>631201</v>
      </c>
      <c r="B6756">
        <v>1</v>
      </c>
      <c r="C6756">
        <v>63120101</v>
      </c>
      <c r="D6756">
        <v>4</v>
      </c>
      <c r="E6756">
        <v>2</v>
      </c>
      <c r="F6756">
        <v>14</v>
      </c>
      <c r="G6756">
        <v>1</v>
      </c>
      <c r="H6756">
        <v>39</v>
      </c>
      <c r="I6756">
        <v>2</v>
      </c>
      <c r="J6756">
        <v>1</v>
      </c>
      <c r="K6756">
        <v>2</v>
      </c>
      <c r="L6756">
        <v>97</v>
      </c>
      <c r="M6756">
        <v>2</v>
      </c>
      <c r="N6756">
        <v>1</v>
      </c>
      <c r="O6756">
        <v>5</v>
      </c>
      <c r="P6756">
        <v>1</v>
      </c>
      <c r="Q6756">
        <v>11.7</v>
      </c>
      <c r="R6756">
        <v>-1</v>
      </c>
      <c r="S6756">
        <v>-2</v>
      </c>
      <c r="T6756">
        <v>-1</v>
      </c>
      <c r="U6756">
        <v>-1</v>
      </c>
      <c r="V6756">
        <v>-1</v>
      </c>
      <c r="W6756">
        <v>0.82741347905282303</v>
      </c>
      <c r="X6756">
        <v>-2</v>
      </c>
      <c r="Y6756">
        <v>-2</v>
      </c>
      <c r="Z6756">
        <v>654423</v>
      </c>
    </row>
    <row r="6757" spans="1:26">
      <c r="A6757">
        <v>631201</v>
      </c>
      <c r="B6757">
        <v>2</v>
      </c>
      <c r="C6757">
        <v>63120102</v>
      </c>
      <c r="D6757">
        <v>4</v>
      </c>
      <c r="E6757">
        <v>2</v>
      </c>
      <c r="F6757">
        <v>14</v>
      </c>
      <c r="G6757">
        <v>2</v>
      </c>
      <c r="H6757">
        <v>6</v>
      </c>
      <c r="I6757">
        <v>-1</v>
      </c>
      <c r="J6757">
        <v>1</v>
      </c>
      <c r="K6757">
        <v>-1</v>
      </c>
      <c r="L6757">
        <v>97</v>
      </c>
      <c r="M6757">
        <v>1</v>
      </c>
      <c r="N6757">
        <v>-1</v>
      </c>
      <c r="O6757">
        <v>-1</v>
      </c>
      <c r="P6757">
        <v>-1</v>
      </c>
      <c r="Q6757">
        <v>-1</v>
      </c>
      <c r="R6757">
        <v>-1</v>
      </c>
      <c r="S6757">
        <v>-2</v>
      </c>
      <c r="T6757">
        <v>-1</v>
      </c>
      <c r="U6757">
        <v>-1</v>
      </c>
      <c r="V6757">
        <v>-1</v>
      </c>
      <c r="W6757">
        <v>-1</v>
      </c>
      <c r="X6757">
        <v>-2</v>
      </c>
      <c r="Y6757">
        <v>-2</v>
      </c>
      <c r="Z6757">
        <v>654423</v>
      </c>
    </row>
    <row r="6758" spans="1:26">
      <c r="A6758">
        <v>631201</v>
      </c>
      <c r="B6758">
        <v>3</v>
      </c>
      <c r="C6758">
        <v>63120103</v>
      </c>
      <c r="D6758">
        <v>4</v>
      </c>
      <c r="E6758">
        <v>2</v>
      </c>
      <c r="F6758">
        <v>14</v>
      </c>
      <c r="G6758">
        <v>2</v>
      </c>
      <c r="H6758">
        <v>36</v>
      </c>
      <c r="I6758">
        <v>2</v>
      </c>
      <c r="J6758">
        <v>1</v>
      </c>
      <c r="K6758">
        <v>4</v>
      </c>
      <c r="L6758">
        <v>97</v>
      </c>
      <c r="M6758">
        <v>1</v>
      </c>
      <c r="N6758">
        <v>1</v>
      </c>
      <c r="O6758">
        <v>5</v>
      </c>
      <c r="P6758">
        <v>1</v>
      </c>
      <c r="Q6758">
        <v>2.61</v>
      </c>
      <c r="R6758">
        <v>-1</v>
      </c>
      <c r="S6758">
        <v>-2</v>
      </c>
      <c r="T6758">
        <v>-1</v>
      </c>
      <c r="U6758">
        <v>-1</v>
      </c>
      <c r="V6758">
        <v>-1</v>
      </c>
      <c r="W6758">
        <v>0.76495500264690297</v>
      </c>
      <c r="X6758">
        <v>-2</v>
      </c>
      <c r="Y6758">
        <v>-2</v>
      </c>
      <c r="Z6758">
        <v>654423</v>
      </c>
    </row>
    <row r="6759" spans="1:26">
      <c r="A6759">
        <v>631201</v>
      </c>
      <c r="B6759">
        <v>4</v>
      </c>
      <c r="C6759">
        <v>63120104</v>
      </c>
      <c r="D6759">
        <v>4</v>
      </c>
      <c r="E6759">
        <v>2</v>
      </c>
      <c r="F6759">
        <v>14</v>
      </c>
      <c r="G6759">
        <v>2</v>
      </c>
      <c r="H6759">
        <v>5</v>
      </c>
      <c r="I6759">
        <v>-1</v>
      </c>
      <c r="J6759">
        <v>1</v>
      </c>
      <c r="K6759">
        <v>-1</v>
      </c>
      <c r="L6759">
        <v>97</v>
      </c>
      <c r="M6759">
        <v>2</v>
      </c>
      <c r="N6759">
        <v>-1</v>
      </c>
      <c r="O6759">
        <v>-1</v>
      </c>
      <c r="P6759">
        <v>-1</v>
      </c>
      <c r="Q6759">
        <v>-1</v>
      </c>
      <c r="R6759">
        <v>-1</v>
      </c>
      <c r="S6759">
        <v>-2</v>
      </c>
      <c r="T6759">
        <v>-1</v>
      </c>
      <c r="U6759">
        <v>-1</v>
      </c>
      <c r="V6759">
        <v>-1</v>
      </c>
      <c r="W6759">
        <v>-1</v>
      </c>
      <c r="X6759">
        <v>-2</v>
      </c>
      <c r="Y6759">
        <v>-2</v>
      </c>
      <c r="Z6759">
        <v>654423</v>
      </c>
    </row>
    <row r="6760" spans="1:26">
      <c r="A6760">
        <v>631251</v>
      </c>
      <c r="B6760">
        <v>1</v>
      </c>
      <c r="C6760">
        <v>63125101</v>
      </c>
      <c r="D6760">
        <v>3</v>
      </c>
      <c r="E6760">
        <v>2</v>
      </c>
      <c r="F6760">
        <v>14</v>
      </c>
      <c r="G6760">
        <v>1</v>
      </c>
      <c r="H6760">
        <v>25</v>
      </c>
      <c r="I6760">
        <v>6</v>
      </c>
      <c r="J6760">
        <v>1</v>
      </c>
      <c r="K6760">
        <v>4</v>
      </c>
      <c r="L6760">
        <v>8</v>
      </c>
      <c r="M6760">
        <v>3</v>
      </c>
      <c r="N6760">
        <v>1</v>
      </c>
      <c r="O6760">
        <v>5</v>
      </c>
      <c r="P6760">
        <v>1</v>
      </c>
      <c r="Q6760">
        <v>1.5</v>
      </c>
      <c r="R6760">
        <v>-1</v>
      </c>
      <c r="S6760">
        <v>-2</v>
      </c>
      <c r="T6760">
        <v>172.4</v>
      </c>
      <c r="U6760">
        <v>75.3</v>
      </c>
      <c r="V6760">
        <v>25.334973433605548</v>
      </c>
      <c r="W6760">
        <v>0.817199017199017</v>
      </c>
      <c r="X6760">
        <v>-2</v>
      </c>
      <c r="Y6760">
        <v>-2</v>
      </c>
      <c r="Z6760">
        <v>418366</v>
      </c>
    </row>
    <row r="6761" spans="1:26">
      <c r="A6761">
        <v>631251</v>
      </c>
      <c r="B6761">
        <v>2</v>
      </c>
      <c r="C6761">
        <v>63125102</v>
      </c>
      <c r="D6761">
        <v>3</v>
      </c>
      <c r="E6761">
        <v>2</v>
      </c>
      <c r="F6761">
        <v>14</v>
      </c>
      <c r="G6761">
        <v>2</v>
      </c>
      <c r="H6761">
        <v>25</v>
      </c>
      <c r="I6761">
        <v>6</v>
      </c>
      <c r="J6761">
        <v>1</v>
      </c>
      <c r="K6761">
        <v>4</v>
      </c>
      <c r="L6761">
        <v>8</v>
      </c>
      <c r="M6761">
        <v>3</v>
      </c>
      <c r="N6761">
        <v>1</v>
      </c>
      <c r="O6761">
        <v>5</v>
      </c>
      <c r="P6761">
        <v>1</v>
      </c>
      <c r="Q6761">
        <v>0.46</v>
      </c>
      <c r="R6761">
        <v>-1</v>
      </c>
      <c r="S6761">
        <v>-2</v>
      </c>
      <c r="T6761">
        <v>155.30000000000001</v>
      </c>
      <c r="U6761">
        <v>55.3</v>
      </c>
      <c r="V6761">
        <v>22.928847184830968</v>
      </c>
      <c r="W6761">
        <v>0.819618528610354</v>
      </c>
      <c r="X6761">
        <v>-2</v>
      </c>
      <c r="Y6761">
        <v>-2</v>
      </c>
      <c r="Z6761">
        <v>418366</v>
      </c>
    </row>
    <row r="6762" spans="1:26">
      <c r="A6762">
        <v>631251</v>
      </c>
      <c r="B6762">
        <v>3</v>
      </c>
      <c r="C6762">
        <v>63125103</v>
      </c>
      <c r="D6762">
        <v>3</v>
      </c>
      <c r="E6762">
        <v>2</v>
      </c>
      <c r="F6762">
        <v>14</v>
      </c>
      <c r="G6762">
        <v>1</v>
      </c>
      <c r="H6762">
        <v>2</v>
      </c>
      <c r="I6762">
        <v>-1</v>
      </c>
      <c r="J6762">
        <v>1</v>
      </c>
      <c r="K6762">
        <v>-1</v>
      </c>
      <c r="L6762">
        <v>8</v>
      </c>
      <c r="M6762">
        <v>2</v>
      </c>
      <c r="N6762">
        <v>-1</v>
      </c>
      <c r="O6762">
        <v>-1</v>
      </c>
      <c r="P6762">
        <v>-1</v>
      </c>
      <c r="Q6762">
        <v>-1</v>
      </c>
      <c r="R6762">
        <v>-1</v>
      </c>
      <c r="S6762">
        <v>-2</v>
      </c>
      <c r="T6762">
        <v>92.8</v>
      </c>
      <c r="U6762">
        <v>12.7</v>
      </c>
      <c r="V6762">
        <v>14.747138822829966</v>
      </c>
      <c r="W6762">
        <v>-1</v>
      </c>
      <c r="X6762">
        <v>-2</v>
      </c>
      <c r="Y6762">
        <v>-2</v>
      </c>
      <c r="Z6762">
        <v>418366</v>
      </c>
    </row>
    <row r="6763" spans="1:26">
      <c r="A6763">
        <v>631351</v>
      </c>
      <c r="B6763">
        <v>1</v>
      </c>
      <c r="C6763">
        <v>63135101</v>
      </c>
      <c r="D6763">
        <v>1</v>
      </c>
      <c r="E6763">
        <v>2</v>
      </c>
      <c r="F6763">
        <v>14</v>
      </c>
      <c r="G6763">
        <v>2</v>
      </c>
      <c r="H6763">
        <v>49</v>
      </c>
      <c r="I6763">
        <v>2</v>
      </c>
      <c r="J6763">
        <v>1</v>
      </c>
      <c r="K6763">
        <v>2</v>
      </c>
      <c r="L6763">
        <v>15</v>
      </c>
      <c r="M6763">
        <v>1</v>
      </c>
      <c r="N6763">
        <v>4</v>
      </c>
      <c r="O6763">
        <v>2</v>
      </c>
      <c r="P6763">
        <v>1</v>
      </c>
      <c r="Q6763">
        <v>0.69</v>
      </c>
      <c r="R6763">
        <v>-1</v>
      </c>
      <c r="S6763">
        <v>0</v>
      </c>
      <c r="T6763">
        <v>160.9</v>
      </c>
      <c r="U6763">
        <v>103.3</v>
      </c>
      <c r="V6763">
        <v>39.90140914163301</v>
      </c>
      <c r="W6763">
        <v>0.85600907029478401</v>
      </c>
      <c r="X6763">
        <v>2</v>
      </c>
      <c r="Y6763">
        <v>3</v>
      </c>
      <c r="Z6763">
        <v>362323</v>
      </c>
    </row>
    <row r="6764" spans="1:26">
      <c r="A6764">
        <v>631371</v>
      </c>
      <c r="B6764">
        <v>1</v>
      </c>
      <c r="C6764">
        <v>63137101</v>
      </c>
      <c r="D6764">
        <v>4</v>
      </c>
      <c r="E6764">
        <v>2</v>
      </c>
      <c r="F6764">
        <v>14</v>
      </c>
      <c r="G6764">
        <v>1</v>
      </c>
      <c r="H6764">
        <v>34</v>
      </c>
      <c r="I6764">
        <v>2</v>
      </c>
      <c r="J6764">
        <v>1</v>
      </c>
      <c r="K6764">
        <v>4</v>
      </c>
      <c r="L6764">
        <v>12</v>
      </c>
      <c r="M6764">
        <v>2</v>
      </c>
      <c r="N6764">
        <v>1</v>
      </c>
      <c r="O6764">
        <v>5</v>
      </c>
      <c r="P6764">
        <v>1</v>
      </c>
      <c r="Q6764">
        <v>35</v>
      </c>
      <c r="R6764">
        <v>-1</v>
      </c>
      <c r="S6764">
        <v>-2</v>
      </c>
      <c r="T6764">
        <v>186.9</v>
      </c>
      <c r="U6764">
        <v>114.1</v>
      </c>
      <c r="V6764">
        <v>32.663825114273287</v>
      </c>
      <c r="W6764">
        <v>0.92677642980935904</v>
      </c>
      <c r="X6764">
        <v>-2</v>
      </c>
      <c r="Y6764">
        <v>-2</v>
      </c>
      <c r="Z6764">
        <v>319564</v>
      </c>
    </row>
    <row r="6765" spans="1:26">
      <c r="A6765">
        <v>631371</v>
      </c>
      <c r="B6765">
        <v>2</v>
      </c>
      <c r="C6765">
        <v>63137102</v>
      </c>
      <c r="D6765">
        <v>4</v>
      </c>
      <c r="E6765">
        <v>2</v>
      </c>
      <c r="F6765">
        <v>14</v>
      </c>
      <c r="G6765">
        <v>2</v>
      </c>
      <c r="H6765">
        <v>36</v>
      </c>
      <c r="I6765">
        <v>2</v>
      </c>
      <c r="J6765">
        <v>1</v>
      </c>
      <c r="K6765">
        <v>3</v>
      </c>
      <c r="L6765">
        <v>12</v>
      </c>
      <c r="M6765">
        <v>2</v>
      </c>
      <c r="N6765">
        <v>1</v>
      </c>
      <c r="O6765">
        <v>5</v>
      </c>
      <c r="P6765">
        <v>1</v>
      </c>
      <c r="Q6765">
        <v>6</v>
      </c>
      <c r="R6765">
        <v>-1</v>
      </c>
      <c r="S6765">
        <v>2</v>
      </c>
      <c r="T6765">
        <v>153.80000000000001</v>
      </c>
      <c r="U6765">
        <v>53.6</v>
      </c>
      <c r="V6765">
        <v>22.659593716866684</v>
      </c>
      <c r="W6765">
        <v>0.73257614868353105</v>
      </c>
      <c r="X6765">
        <v>1</v>
      </c>
      <c r="Y6765">
        <v>3</v>
      </c>
      <c r="Z6765">
        <v>319564</v>
      </c>
    </row>
    <row r="6766" spans="1:26">
      <c r="A6766">
        <v>631371</v>
      </c>
      <c r="B6766">
        <v>3</v>
      </c>
      <c r="C6766">
        <v>63137103</v>
      </c>
      <c r="D6766">
        <v>4</v>
      </c>
      <c r="E6766">
        <v>2</v>
      </c>
      <c r="F6766">
        <v>14</v>
      </c>
      <c r="G6766">
        <v>1</v>
      </c>
      <c r="H6766">
        <v>7</v>
      </c>
      <c r="I6766">
        <v>-1</v>
      </c>
      <c r="J6766">
        <v>1</v>
      </c>
      <c r="K6766">
        <v>-1</v>
      </c>
      <c r="L6766">
        <v>12</v>
      </c>
      <c r="M6766">
        <v>2</v>
      </c>
      <c r="N6766">
        <v>-1</v>
      </c>
      <c r="O6766">
        <v>-1</v>
      </c>
      <c r="P6766">
        <v>-1</v>
      </c>
      <c r="Q6766">
        <v>-1</v>
      </c>
      <c r="R6766">
        <v>-1</v>
      </c>
      <c r="S6766">
        <v>-2</v>
      </c>
      <c r="T6766">
        <v>128.80000000000001</v>
      </c>
      <c r="U6766">
        <v>28.5</v>
      </c>
      <c r="V6766">
        <v>17.179603410362251</v>
      </c>
      <c r="W6766">
        <v>-1</v>
      </c>
      <c r="X6766">
        <v>-2</v>
      </c>
      <c r="Y6766">
        <v>-2</v>
      </c>
      <c r="Z6766">
        <v>319564</v>
      </c>
    </row>
    <row r="6767" spans="1:26">
      <c r="A6767">
        <v>631371</v>
      </c>
      <c r="B6767">
        <v>4</v>
      </c>
      <c r="C6767">
        <v>63137104</v>
      </c>
      <c r="D6767">
        <v>4</v>
      </c>
      <c r="E6767">
        <v>2</v>
      </c>
      <c r="F6767">
        <v>14</v>
      </c>
      <c r="G6767">
        <v>2</v>
      </c>
      <c r="H6767">
        <v>5</v>
      </c>
      <c r="I6767">
        <v>-1</v>
      </c>
      <c r="J6767">
        <v>1</v>
      </c>
      <c r="K6767">
        <v>-1</v>
      </c>
      <c r="L6767">
        <v>12</v>
      </c>
      <c r="M6767">
        <v>2</v>
      </c>
      <c r="N6767">
        <v>-1</v>
      </c>
      <c r="O6767">
        <v>-1</v>
      </c>
      <c r="P6767">
        <v>-1</v>
      </c>
      <c r="Q6767">
        <v>-1</v>
      </c>
      <c r="R6767">
        <v>-1</v>
      </c>
      <c r="S6767">
        <v>-2</v>
      </c>
      <c r="T6767">
        <v>113.4</v>
      </c>
      <c r="U6767">
        <v>19.399999999999999</v>
      </c>
      <c r="V6767">
        <v>15.086052710979219</v>
      </c>
      <c r="W6767">
        <v>-1</v>
      </c>
      <c r="X6767">
        <v>-2</v>
      </c>
      <c r="Y6767">
        <v>-2</v>
      </c>
      <c r="Z6767">
        <v>319564</v>
      </c>
    </row>
    <row r="6768" spans="1:26">
      <c r="A6768">
        <v>632051</v>
      </c>
      <c r="B6768">
        <v>1</v>
      </c>
      <c r="C6768">
        <v>63205101</v>
      </c>
      <c r="D6768">
        <v>2</v>
      </c>
      <c r="E6768">
        <v>3</v>
      </c>
      <c r="F6768">
        <v>12</v>
      </c>
      <c r="G6768">
        <v>2</v>
      </c>
      <c r="H6768">
        <v>58</v>
      </c>
      <c r="I6768">
        <v>2</v>
      </c>
      <c r="J6768">
        <v>1</v>
      </c>
      <c r="K6768">
        <v>6</v>
      </c>
      <c r="L6768">
        <v>12</v>
      </c>
      <c r="M6768">
        <v>2</v>
      </c>
      <c r="N6768">
        <v>4</v>
      </c>
      <c r="O6768">
        <v>2</v>
      </c>
      <c r="P6768">
        <v>1</v>
      </c>
      <c r="Q6768">
        <v>0.27392</v>
      </c>
      <c r="R6768">
        <v>-1</v>
      </c>
      <c r="S6768">
        <v>5</v>
      </c>
      <c r="T6768">
        <v>171.2</v>
      </c>
      <c r="U6768">
        <v>66.900000000000006</v>
      </c>
      <c r="V6768">
        <v>22.825410516202293</v>
      </c>
      <c r="W6768">
        <v>0.789844142785319</v>
      </c>
      <c r="X6768">
        <v>2</v>
      </c>
      <c r="Y6768">
        <v>1</v>
      </c>
      <c r="Z6768">
        <v>557324</v>
      </c>
    </row>
    <row r="6769" spans="1:26">
      <c r="A6769">
        <v>632051</v>
      </c>
      <c r="B6769">
        <v>2</v>
      </c>
      <c r="C6769">
        <v>63205102</v>
      </c>
      <c r="D6769">
        <v>2</v>
      </c>
      <c r="E6769">
        <v>3</v>
      </c>
      <c r="F6769">
        <v>12</v>
      </c>
      <c r="G6769">
        <v>1</v>
      </c>
      <c r="H6769">
        <v>61</v>
      </c>
      <c r="I6769">
        <v>2</v>
      </c>
      <c r="J6769">
        <v>1</v>
      </c>
      <c r="K6769">
        <v>1</v>
      </c>
      <c r="L6769">
        <v>12</v>
      </c>
      <c r="M6769">
        <v>2</v>
      </c>
      <c r="N6769">
        <v>4</v>
      </c>
      <c r="O6769">
        <v>3</v>
      </c>
      <c r="P6769">
        <v>1</v>
      </c>
      <c r="Q6769">
        <v>0.4214</v>
      </c>
      <c r="R6769">
        <v>-1</v>
      </c>
      <c r="S6769">
        <v>0</v>
      </c>
      <c r="T6769">
        <v>179.2</v>
      </c>
      <c r="U6769">
        <v>77.5</v>
      </c>
      <c r="V6769">
        <v>24.133799027423475</v>
      </c>
      <c r="W6769">
        <v>0.87216909914443896</v>
      </c>
      <c r="X6769">
        <v>1</v>
      </c>
      <c r="Y6769">
        <v>3</v>
      </c>
      <c r="Z6769">
        <v>557324</v>
      </c>
    </row>
    <row r="6770" spans="1:26">
      <c r="A6770">
        <v>632151</v>
      </c>
      <c r="B6770">
        <v>1</v>
      </c>
      <c r="C6770">
        <v>63215101</v>
      </c>
      <c r="D6770">
        <v>4</v>
      </c>
      <c r="E6770">
        <v>3</v>
      </c>
      <c r="F6770">
        <v>12</v>
      </c>
      <c r="G6770">
        <v>2</v>
      </c>
      <c r="H6770">
        <v>45</v>
      </c>
      <c r="I6770">
        <v>2</v>
      </c>
      <c r="J6770">
        <v>1</v>
      </c>
      <c r="K6770">
        <v>1</v>
      </c>
      <c r="L6770">
        <v>22</v>
      </c>
      <c r="M6770">
        <v>1</v>
      </c>
      <c r="N6770">
        <v>3</v>
      </c>
      <c r="O6770">
        <v>5</v>
      </c>
      <c r="P6770">
        <v>1</v>
      </c>
      <c r="Q6770">
        <v>5.5</v>
      </c>
      <c r="R6770">
        <v>-1</v>
      </c>
      <c r="S6770">
        <v>1</v>
      </c>
      <c r="T6770">
        <v>163.19999999999999</v>
      </c>
      <c r="U6770">
        <v>57</v>
      </c>
      <c r="V6770">
        <v>21.401023644752023</v>
      </c>
      <c r="W6770">
        <v>0.76634512325830595</v>
      </c>
      <c r="X6770">
        <v>1</v>
      </c>
      <c r="Y6770">
        <v>3</v>
      </c>
      <c r="Z6770">
        <v>320598</v>
      </c>
    </row>
    <row r="6771" spans="1:26">
      <c r="A6771">
        <v>632151</v>
      </c>
      <c r="B6771">
        <v>2</v>
      </c>
      <c r="C6771">
        <v>63215102</v>
      </c>
      <c r="D6771">
        <v>4</v>
      </c>
      <c r="E6771">
        <v>3</v>
      </c>
      <c r="F6771">
        <v>12</v>
      </c>
      <c r="G6771">
        <v>2</v>
      </c>
      <c r="H6771">
        <v>19</v>
      </c>
      <c r="I6771">
        <v>1</v>
      </c>
      <c r="J6771">
        <v>1</v>
      </c>
      <c r="K6771">
        <v>3</v>
      </c>
      <c r="L6771">
        <v>22</v>
      </c>
      <c r="M6771">
        <v>3</v>
      </c>
      <c r="N6771">
        <v>2</v>
      </c>
      <c r="O6771">
        <v>5</v>
      </c>
      <c r="P6771">
        <v>1</v>
      </c>
      <c r="Q6771">
        <v>1.73</v>
      </c>
      <c r="R6771">
        <v>3</v>
      </c>
      <c r="S6771">
        <v>3</v>
      </c>
      <c r="T6771">
        <v>159.6</v>
      </c>
      <c r="U6771">
        <v>60.4</v>
      </c>
      <c r="V6771">
        <v>23.712162612043898</v>
      </c>
      <c r="W6771">
        <v>0.71487179487179497</v>
      </c>
      <c r="X6771">
        <v>2</v>
      </c>
      <c r="Y6771">
        <v>1</v>
      </c>
      <c r="Z6771">
        <v>320598</v>
      </c>
    </row>
    <row r="6772" spans="1:26">
      <c r="A6772">
        <v>632151</v>
      </c>
      <c r="B6772">
        <v>3</v>
      </c>
      <c r="C6772">
        <v>63215103</v>
      </c>
      <c r="D6772">
        <v>4</v>
      </c>
      <c r="E6772">
        <v>3</v>
      </c>
      <c r="F6772">
        <v>12</v>
      </c>
      <c r="G6772">
        <v>2</v>
      </c>
      <c r="H6772">
        <v>17</v>
      </c>
      <c r="I6772">
        <v>1</v>
      </c>
      <c r="J6772">
        <v>1</v>
      </c>
      <c r="K6772">
        <v>4</v>
      </c>
      <c r="L6772">
        <v>22</v>
      </c>
      <c r="M6772">
        <v>2</v>
      </c>
      <c r="N6772">
        <v>4</v>
      </c>
      <c r="O6772">
        <v>1</v>
      </c>
      <c r="P6772">
        <v>1</v>
      </c>
      <c r="Q6772">
        <v>25.5</v>
      </c>
      <c r="R6772">
        <v>3</v>
      </c>
      <c r="S6772">
        <v>2</v>
      </c>
      <c r="T6772">
        <v>159.4</v>
      </c>
      <c r="U6772">
        <v>65.900000000000006</v>
      </c>
      <c r="V6772">
        <v>25.936345360345967</v>
      </c>
      <c r="W6772">
        <v>0.78039215686274499</v>
      </c>
      <c r="X6772">
        <v>-8</v>
      </c>
      <c r="Y6772">
        <v>1</v>
      </c>
      <c r="Z6772">
        <v>320598</v>
      </c>
    </row>
    <row r="6773" spans="1:26">
      <c r="A6773">
        <v>632151</v>
      </c>
      <c r="B6773">
        <v>4</v>
      </c>
      <c r="C6773">
        <v>63215104</v>
      </c>
      <c r="D6773">
        <v>4</v>
      </c>
      <c r="E6773">
        <v>3</v>
      </c>
      <c r="F6773">
        <v>12</v>
      </c>
      <c r="G6773">
        <v>2</v>
      </c>
      <c r="H6773">
        <v>11</v>
      </c>
      <c r="I6773">
        <v>-1</v>
      </c>
      <c r="J6773">
        <v>1</v>
      </c>
      <c r="K6773">
        <v>-1</v>
      </c>
      <c r="L6773">
        <v>22</v>
      </c>
      <c r="M6773">
        <v>2</v>
      </c>
      <c r="N6773">
        <v>-1</v>
      </c>
      <c r="O6773">
        <v>-1</v>
      </c>
      <c r="P6773">
        <v>-1</v>
      </c>
      <c r="Q6773">
        <v>-1</v>
      </c>
      <c r="R6773">
        <v>-1</v>
      </c>
      <c r="S6773">
        <v>-2</v>
      </c>
      <c r="T6773">
        <v>140.1</v>
      </c>
      <c r="U6773">
        <v>34.5</v>
      </c>
      <c r="V6773">
        <v>17.576921959994927</v>
      </c>
      <c r="W6773">
        <v>-1</v>
      </c>
      <c r="X6773">
        <v>-8</v>
      </c>
      <c r="Y6773">
        <v>3</v>
      </c>
      <c r="Z6773">
        <v>320598</v>
      </c>
    </row>
    <row r="6774" spans="1:26">
      <c r="A6774">
        <v>632181</v>
      </c>
      <c r="B6774">
        <v>1</v>
      </c>
      <c r="C6774">
        <v>63218101</v>
      </c>
      <c r="D6774">
        <v>4</v>
      </c>
      <c r="E6774">
        <v>3</v>
      </c>
      <c r="F6774">
        <v>12</v>
      </c>
      <c r="G6774">
        <v>2</v>
      </c>
      <c r="H6774">
        <v>37</v>
      </c>
      <c r="I6774">
        <v>2</v>
      </c>
      <c r="J6774">
        <v>1</v>
      </c>
      <c r="K6774">
        <v>1</v>
      </c>
      <c r="L6774">
        <v>25</v>
      </c>
      <c r="M6774">
        <v>1</v>
      </c>
      <c r="N6774">
        <v>1</v>
      </c>
      <c r="O6774">
        <v>5</v>
      </c>
      <c r="P6774">
        <v>1</v>
      </c>
      <c r="Q6774">
        <v>10.029</v>
      </c>
      <c r="R6774">
        <v>-1</v>
      </c>
      <c r="S6774">
        <v>1</v>
      </c>
      <c r="T6774">
        <v>159.19999999999999</v>
      </c>
      <c r="U6774">
        <v>66</v>
      </c>
      <c r="V6774">
        <v>26.041009065427648</v>
      </c>
      <c r="W6774">
        <v>0.81041257367386998</v>
      </c>
      <c r="X6774">
        <v>2</v>
      </c>
      <c r="Y6774">
        <v>1</v>
      </c>
      <c r="Z6774">
        <v>592229</v>
      </c>
    </row>
    <row r="6775" spans="1:26">
      <c r="A6775">
        <v>632181</v>
      </c>
      <c r="B6775">
        <v>2</v>
      </c>
      <c r="C6775">
        <v>63218102</v>
      </c>
      <c r="D6775">
        <v>4</v>
      </c>
      <c r="E6775">
        <v>3</v>
      </c>
      <c r="F6775">
        <v>12</v>
      </c>
      <c r="G6775">
        <v>1</v>
      </c>
      <c r="H6775">
        <v>37</v>
      </c>
      <c r="I6775">
        <v>2</v>
      </c>
      <c r="J6775">
        <v>1</v>
      </c>
      <c r="K6775">
        <v>3</v>
      </c>
      <c r="L6775">
        <v>25</v>
      </c>
      <c r="M6775">
        <v>1</v>
      </c>
      <c r="N6775">
        <v>1</v>
      </c>
      <c r="O6775">
        <v>5</v>
      </c>
      <c r="P6775">
        <v>1</v>
      </c>
      <c r="Q6775">
        <v>27.779</v>
      </c>
      <c r="R6775">
        <v>-1</v>
      </c>
      <c r="S6775">
        <v>0</v>
      </c>
      <c r="T6775">
        <v>165.9</v>
      </c>
      <c r="U6775">
        <v>66.7</v>
      </c>
      <c r="V6775">
        <v>24.234444084742801</v>
      </c>
      <c r="W6775">
        <v>0.90677966101694896</v>
      </c>
      <c r="X6775">
        <v>1</v>
      </c>
      <c r="Y6775">
        <v>1</v>
      </c>
      <c r="Z6775">
        <v>592229</v>
      </c>
    </row>
    <row r="6776" spans="1:26">
      <c r="A6776">
        <v>632181</v>
      </c>
      <c r="B6776">
        <v>3</v>
      </c>
      <c r="C6776">
        <v>63218103</v>
      </c>
      <c r="D6776">
        <v>4</v>
      </c>
      <c r="E6776">
        <v>3</v>
      </c>
      <c r="F6776">
        <v>12</v>
      </c>
      <c r="G6776">
        <v>1</v>
      </c>
      <c r="H6776">
        <v>11</v>
      </c>
      <c r="I6776">
        <v>-1</v>
      </c>
      <c r="J6776">
        <v>1</v>
      </c>
      <c r="K6776">
        <v>-1</v>
      </c>
      <c r="L6776">
        <v>25</v>
      </c>
      <c r="M6776">
        <v>1</v>
      </c>
      <c r="N6776">
        <v>-1</v>
      </c>
      <c r="O6776">
        <v>-1</v>
      </c>
      <c r="P6776">
        <v>-1</v>
      </c>
      <c r="Q6776">
        <v>-1</v>
      </c>
      <c r="R6776">
        <v>-1</v>
      </c>
      <c r="S6776">
        <v>-2</v>
      </c>
      <c r="T6776">
        <v>136.1</v>
      </c>
      <c r="U6776">
        <v>30.4</v>
      </c>
      <c r="V6776">
        <v>16.411842223891</v>
      </c>
      <c r="W6776">
        <v>-1</v>
      </c>
      <c r="X6776">
        <v>1</v>
      </c>
      <c r="Y6776">
        <v>3</v>
      </c>
      <c r="Z6776">
        <v>592229</v>
      </c>
    </row>
    <row r="6777" spans="1:26">
      <c r="A6777">
        <v>632181</v>
      </c>
      <c r="B6777">
        <v>4</v>
      </c>
      <c r="C6777">
        <v>63218104</v>
      </c>
      <c r="D6777">
        <v>4</v>
      </c>
      <c r="E6777">
        <v>3</v>
      </c>
      <c r="F6777">
        <v>12</v>
      </c>
      <c r="G6777">
        <v>1</v>
      </c>
      <c r="H6777">
        <v>7</v>
      </c>
      <c r="I6777">
        <v>-1</v>
      </c>
      <c r="J6777">
        <v>1</v>
      </c>
      <c r="K6777">
        <v>-1</v>
      </c>
      <c r="L6777">
        <v>25</v>
      </c>
      <c r="M6777">
        <v>1</v>
      </c>
      <c r="N6777">
        <v>-1</v>
      </c>
      <c r="O6777">
        <v>-1</v>
      </c>
      <c r="P6777">
        <v>-1</v>
      </c>
      <c r="Q6777">
        <v>-1</v>
      </c>
      <c r="R6777">
        <v>-1</v>
      </c>
      <c r="S6777">
        <v>-2</v>
      </c>
      <c r="T6777">
        <v>126.7</v>
      </c>
      <c r="U6777">
        <v>25.9</v>
      </c>
      <c r="V6777">
        <v>16.134166495877061</v>
      </c>
      <c r="W6777">
        <v>-1</v>
      </c>
      <c r="X6777">
        <v>-2</v>
      </c>
      <c r="Y6777">
        <v>-2</v>
      </c>
      <c r="Z6777">
        <v>592229</v>
      </c>
    </row>
    <row r="6778" spans="1:26">
      <c r="A6778">
        <v>632251</v>
      </c>
      <c r="B6778">
        <v>1</v>
      </c>
      <c r="C6778">
        <v>63225101</v>
      </c>
      <c r="D6778">
        <v>3</v>
      </c>
      <c r="E6778">
        <v>3</v>
      </c>
      <c r="F6778">
        <v>12</v>
      </c>
      <c r="G6778">
        <v>1</v>
      </c>
      <c r="H6778">
        <v>59</v>
      </c>
      <c r="I6778">
        <v>2</v>
      </c>
      <c r="J6778">
        <v>1</v>
      </c>
      <c r="K6778">
        <v>2</v>
      </c>
      <c r="L6778">
        <v>97</v>
      </c>
      <c r="M6778">
        <v>1</v>
      </c>
      <c r="N6778">
        <v>1</v>
      </c>
      <c r="O6778">
        <v>5</v>
      </c>
      <c r="P6778">
        <v>1</v>
      </c>
      <c r="Q6778">
        <v>14.44</v>
      </c>
      <c r="R6778">
        <v>-1</v>
      </c>
      <c r="S6778">
        <v>0</v>
      </c>
      <c r="T6778">
        <v>176.2</v>
      </c>
      <c r="U6778">
        <v>79.7</v>
      </c>
      <c r="V6778">
        <v>25.671220275174875</v>
      </c>
      <c r="W6778">
        <v>0.90371113340020004</v>
      </c>
      <c r="X6778">
        <v>1</v>
      </c>
      <c r="Y6778">
        <v>3</v>
      </c>
      <c r="Z6778">
        <v>510327</v>
      </c>
    </row>
    <row r="6779" spans="1:26">
      <c r="A6779">
        <v>632251</v>
      </c>
      <c r="B6779">
        <v>2</v>
      </c>
      <c r="C6779">
        <v>63225102</v>
      </c>
      <c r="D6779">
        <v>3</v>
      </c>
      <c r="E6779">
        <v>3</v>
      </c>
      <c r="F6779">
        <v>12</v>
      </c>
      <c r="G6779">
        <v>2</v>
      </c>
      <c r="H6779">
        <v>56</v>
      </c>
      <c r="I6779">
        <v>2</v>
      </c>
      <c r="J6779">
        <v>1</v>
      </c>
      <c r="K6779">
        <v>4</v>
      </c>
      <c r="L6779">
        <v>97</v>
      </c>
      <c r="M6779">
        <v>1</v>
      </c>
      <c r="N6779">
        <v>4</v>
      </c>
      <c r="O6779">
        <v>1</v>
      </c>
      <c r="P6779">
        <v>1</v>
      </c>
      <c r="Q6779">
        <v>7.46</v>
      </c>
      <c r="R6779">
        <v>-1</v>
      </c>
      <c r="S6779">
        <v>0</v>
      </c>
      <c r="T6779">
        <v>162.80000000000001</v>
      </c>
      <c r="U6779">
        <v>75.400000000000006</v>
      </c>
      <c r="V6779">
        <v>28.448707809887171</v>
      </c>
      <c r="W6779">
        <v>0.72093023255813904</v>
      </c>
      <c r="X6779">
        <v>2</v>
      </c>
      <c r="Y6779">
        <v>1</v>
      </c>
      <c r="Z6779">
        <v>510327</v>
      </c>
    </row>
    <row r="6780" spans="1:26">
      <c r="A6780">
        <v>632251</v>
      </c>
      <c r="B6780">
        <v>3</v>
      </c>
      <c r="C6780">
        <v>63225103</v>
      </c>
      <c r="D6780">
        <v>3</v>
      </c>
      <c r="E6780">
        <v>3</v>
      </c>
      <c r="F6780">
        <v>12</v>
      </c>
      <c r="G6780">
        <v>2</v>
      </c>
      <c r="H6780">
        <v>18</v>
      </c>
      <c r="I6780">
        <v>1</v>
      </c>
      <c r="J6780">
        <v>1</v>
      </c>
      <c r="K6780">
        <v>3</v>
      </c>
      <c r="L6780">
        <v>97</v>
      </c>
      <c r="M6780">
        <v>2</v>
      </c>
      <c r="N6780">
        <v>4</v>
      </c>
      <c r="O6780">
        <v>4</v>
      </c>
      <c r="P6780">
        <v>1</v>
      </c>
      <c r="Q6780">
        <v>38.247999999999998</v>
      </c>
      <c r="R6780">
        <v>4</v>
      </c>
      <c r="S6780">
        <v>7</v>
      </c>
      <c r="T6780">
        <v>169.8</v>
      </c>
      <c r="U6780">
        <v>-1</v>
      </c>
      <c r="V6780">
        <v>-1</v>
      </c>
      <c r="W6780">
        <v>0.76141078838174303</v>
      </c>
      <c r="X6780">
        <v>1</v>
      </c>
      <c r="Y6780">
        <v>1</v>
      </c>
      <c r="Z6780">
        <v>510327</v>
      </c>
    </row>
    <row r="6781" spans="1:26">
      <c r="A6781">
        <v>632271</v>
      </c>
      <c r="B6781">
        <v>1</v>
      </c>
      <c r="C6781">
        <v>63227101</v>
      </c>
      <c r="D6781">
        <v>2</v>
      </c>
      <c r="E6781">
        <v>3</v>
      </c>
      <c r="F6781">
        <v>12</v>
      </c>
      <c r="G6781">
        <v>1</v>
      </c>
      <c r="H6781">
        <v>77</v>
      </c>
      <c r="I6781">
        <v>2</v>
      </c>
      <c r="J6781">
        <v>1</v>
      </c>
      <c r="K6781">
        <v>5</v>
      </c>
      <c r="L6781">
        <v>6</v>
      </c>
      <c r="M6781">
        <v>3</v>
      </c>
      <c r="N6781">
        <v>3</v>
      </c>
      <c r="O6781">
        <v>5</v>
      </c>
      <c r="P6781">
        <v>2</v>
      </c>
      <c r="Q6781">
        <v>5.8000000000000003E-2</v>
      </c>
      <c r="R6781">
        <v>-1</v>
      </c>
      <c r="S6781">
        <v>1</v>
      </c>
      <c r="T6781">
        <v>176.7</v>
      </c>
      <c r="U6781">
        <v>100.5</v>
      </c>
      <c r="V6781">
        <v>32.187923667540069</v>
      </c>
      <c r="W6781">
        <v>0.93860786856895795</v>
      </c>
      <c r="X6781">
        <v>2</v>
      </c>
      <c r="Y6781">
        <v>1</v>
      </c>
      <c r="Z6781">
        <v>376292</v>
      </c>
    </row>
    <row r="6782" spans="1:26">
      <c r="A6782">
        <v>632271</v>
      </c>
      <c r="B6782">
        <v>2</v>
      </c>
      <c r="C6782">
        <v>63227102</v>
      </c>
      <c r="D6782">
        <v>2</v>
      </c>
      <c r="E6782">
        <v>3</v>
      </c>
      <c r="F6782">
        <v>12</v>
      </c>
      <c r="G6782">
        <v>2</v>
      </c>
      <c r="H6782">
        <v>80</v>
      </c>
      <c r="I6782">
        <v>2</v>
      </c>
      <c r="J6782">
        <v>1</v>
      </c>
      <c r="K6782">
        <v>7</v>
      </c>
      <c r="L6782">
        <v>6</v>
      </c>
      <c r="M6782">
        <v>3</v>
      </c>
      <c r="N6782">
        <v>2</v>
      </c>
      <c r="O6782">
        <v>5</v>
      </c>
      <c r="P6782">
        <v>2</v>
      </c>
      <c r="Q6782">
        <v>3.5</v>
      </c>
      <c r="R6782">
        <v>-1</v>
      </c>
      <c r="S6782">
        <v>-9</v>
      </c>
      <c r="T6782">
        <v>161.6</v>
      </c>
      <c r="U6782">
        <v>77.2</v>
      </c>
      <c r="V6782">
        <v>29.562052739927463</v>
      </c>
      <c r="W6782">
        <v>0.82698341550874099</v>
      </c>
      <c r="X6782">
        <v>1</v>
      </c>
      <c r="Y6782">
        <v>1</v>
      </c>
      <c r="Z6782">
        <v>376292</v>
      </c>
    </row>
    <row r="6783" spans="1:26">
      <c r="A6783">
        <v>632341</v>
      </c>
      <c r="B6783">
        <v>1</v>
      </c>
      <c r="C6783">
        <v>63234101</v>
      </c>
      <c r="D6783">
        <v>1</v>
      </c>
      <c r="E6783">
        <v>3</v>
      </c>
      <c r="F6783">
        <v>12</v>
      </c>
      <c r="G6783">
        <v>1</v>
      </c>
      <c r="H6783">
        <v>29</v>
      </c>
      <c r="I6783">
        <v>1</v>
      </c>
      <c r="J6783">
        <v>1</v>
      </c>
      <c r="K6783">
        <v>1</v>
      </c>
      <c r="L6783">
        <v>8</v>
      </c>
      <c r="M6783">
        <v>1</v>
      </c>
      <c r="N6783">
        <v>1</v>
      </c>
      <c r="O6783">
        <v>5</v>
      </c>
      <c r="P6783">
        <v>1</v>
      </c>
      <c r="Q6783">
        <v>5.423</v>
      </c>
      <c r="R6783">
        <v>-1</v>
      </c>
      <c r="S6783">
        <v>0</v>
      </c>
      <c r="T6783">
        <v>177.7</v>
      </c>
      <c r="U6783">
        <v>84.6</v>
      </c>
      <c r="V6783">
        <v>26.791406102296936</v>
      </c>
      <c r="W6783">
        <v>-1</v>
      </c>
      <c r="X6783">
        <v>1</v>
      </c>
      <c r="Y6783">
        <v>3</v>
      </c>
      <c r="Z6783">
        <v>289221</v>
      </c>
    </row>
    <row r="6784" spans="1:26">
      <c r="A6784">
        <v>632371</v>
      </c>
      <c r="B6784">
        <v>1</v>
      </c>
      <c r="C6784">
        <v>63237101</v>
      </c>
      <c r="D6784">
        <v>3</v>
      </c>
      <c r="E6784">
        <v>3</v>
      </c>
      <c r="F6784">
        <v>12</v>
      </c>
      <c r="G6784">
        <v>2</v>
      </c>
      <c r="H6784">
        <v>54</v>
      </c>
      <c r="I6784">
        <v>2</v>
      </c>
      <c r="J6784">
        <v>1</v>
      </c>
      <c r="K6784">
        <v>1</v>
      </c>
      <c r="L6784">
        <v>21</v>
      </c>
      <c r="M6784">
        <v>1</v>
      </c>
      <c r="N6784">
        <v>1</v>
      </c>
      <c r="O6784">
        <v>5</v>
      </c>
      <c r="P6784">
        <v>1</v>
      </c>
      <c r="Q6784">
        <v>11.587</v>
      </c>
      <c r="R6784">
        <v>-1</v>
      </c>
      <c r="S6784">
        <v>1</v>
      </c>
      <c r="T6784">
        <v>163.19999999999999</v>
      </c>
      <c r="U6784">
        <v>101.2</v>
      </c>
      <c r="V6784">
        <v>37.996203383314118</v>
      </c>
      <c r="W6784">
        <v>0.91336032388664001</v>
      </c>
      <c r="X6784">
        <v>2</v>
      </c>
      <c r="Y6784">
        <v>1</v>
      </c>
      <c r="Z6784">
        <v>219471</v>
      </c>
    </row>
    <row r="6785" spans="1:26">
      <c r="A6785">
        <v>632371</v>
      </c>
      <c r="B6785">
        <v>2</v>
      </c>
      <c r="C6785">
        <v>63237102</v>
      </c>
      <c r="D6785">
        <v>3</v>
      </c>
      <c r="E6785">
        <v>3</v>
      </c>
      <c r="F6785">
        <v>12</v>
      </c>
      <c r="G6785">
        <v>1</v>
      </c>
      <c r="H6785">
        <v>61</v>
      </c>
      <c r="I6785">
        <v>2</v>
      </c>
      <c r="J6785">
        <v>1</v>
      </c>
      <c r="K6785">
        <v>1</v>
      </c>
      <c r="L6785">
        <v>21</v>
      </c>
      <c r="M6785">
        <v>3</v>
      </c>
      <c r="N6785">
        <v>1</v>
      </c>
      <c r="O6785">
        <v>5</v>
      </c>
      <c r="P6785">
        <v>1</v>
      </c>
      <c r="Q6785">
        <v>1.1539999999999999</v>
      </c>
      <c r="R6785">
        <v>-1</v>
      </c>
      <c r="S6785">
        <v>0</v>
      </c>
      <c r="T6785">
        <v>182.4</v>
      </c>
      <c r="U6785">
        <v>105.2</v>
      </c>
      <c r="V6785">
        <v>31.620306248076332</v>
      </c>
      <c r="W6785">
        <v>1.01636520241171</v>
      </c>
      <c r="X6785">
        <v>2</v>
      </c>
      <c r="Y6785">
        <v>3</v>
      </c>
      <c r="Z6785">
        <v>219471</v>
      </c>
    </row>
    <row r="6786" spans="1:26">
      <c r="A6786">
        <v>632371</v>
      </c>
      <c r="B6786">
        <v>3</v>
      </c>
      <c r="C6786">
        <v>63237103</v>
      </c>
      <c r="D6786">
        <v>3</v>
      </c>
      <c r="E6786">
        <v>3</v>
      </c>
      <c r="F6786">
        <v>12</v>
      </c>
      <c r="G6786">
        <v>1</v>
      </c>
      <c r="H6786">
        <v>14</v>
      </c>
      <c r="I6786">
        <v>-1</v>
      </c>
      <c r="J6786">
        <v>1</v>
      </c>
      <c r="K6786">
        <v>-1</v>
      </c>
      <c r="L6786">
        <v>21</v>
      </c>
      <c r="M6786">
        <v>1</v>
      </c>
      <c r="N6786">
        <v>-1</v>
      </c>
      <c r="O6786">
        <v>-1</v>
      </c>
      <c r="P6786">
        <v>-1</v>
      </c>
      <c r="Q6786">
        <v>-1</v>
      </c>
      <c r="R6786">
        <v>-1</v>
      </c>
      <c r="S6786">
        <v>0</v>
      </c>
      <c r="T6786">
        <v>171.4</v>
      </c>
      <c r="U6786">
        <v>61.6</v>
      </c>
      <c r="V6786">
        <v>20.968099895295659</v>
      </c>
      <c r="W6786">
        <v>-1</v>
      </c>
      <c r="X6786">
        <v>1</v>
      </c>
      <c r="Y6786">
        <v>3</v>
      </c>
      <c r="Z6786">
        <v>219471</v>
      </c>
    </row>
    <row r="6787" spans="1:26">
      <c r="A6787">
        <v>633051</v>
      </c>
      <c r="B6787">
        <v>1</v>
      </c>
      <c r="C6787">
        <v>63305101</v>
      </c>
      <c r="D6787">
        <v>2</v>
      </c>
      <c r="E6787">
        <v>6</v>
      </c>
      <c r="F6787">
        <v>3</v>
      </c>
      <c r="G6787">
        <v>1</v>
      </c>
      <c r="H6787">
        <v>70</v>
      </c>
      <c r="I6787">
        <v>2</v>
      </c>
      <c r="J6787">
        <v>1</v>
      </c>
      <c r="K6787">
        <v>7</v>
      </c>
      <c r="L6787">
        <v>9</v>
      </c>
      <c r="M6787">
        <v>1</v>
      </c>
      <c r="N6787">
        <v>3</v>
      </c>
      <c r="O6787">
        <v>5</v>
      </c>
      <c r="P6787">
        <v>1</v>
      </c>
      <c r="Q6787">
        <v>5.9039999999999999</v>
      </c>
      <c r="R6787">
        <v>-1</v>
      </c>
      <c r="S6787">
        <v>0</v>
      </c>
      <c r="T6787">
        <v>171.2</v>
      </c>
      <c r="U6787">
        <v>81.3</v>
      </c>
      <c r="V6787">
        <v>27.738503362739106</v>
      </c>
      <c r="W6787">
        <v>0.88656858092073998</v>
      </c>
      <c r="X6787">
        <v>1</v>
      </c>
      <c r="Y6787">
        <v>3</v>
      </c>
      <c r="Z6787">
        <v>466220</v>
      </c>
    </row>
    <row r="6788" spans="1:26">
      <c r="A6788">
        <v>633051</v>
      </c>
      <c r="B6788">
        <v>2</v>
      </c>
      <c r="C6788">
        <v>63305102</v>
      </c>
      <c r="D6788">
        <v>2</v>
      </c>
      <c r="E6788">
        <v>6</v>
      </c>
      <c r="F6788">
        <v>3</v>
      </c>
      <c r="G6788">
        <v>2</v>
      </c>
      <c r="H6788">
        <v>59</v>
      </c>
      <c r="I6788">
        <v>2</v>
      </c>
      <c r="J6788">
        <v>1</v>
      </c>
      <c r="K6788">
        <v>4</v>
      </c>
      <c r="L6788">
        <v>9</v>
      </c>
      <c r="M6788">
        <v>2</v>
      </c>
      <c r="N6788">
        <v>3</v>
      </c>
      <c r="O6788">
        <v>5</v>
      </c>
      <c r="P6788">
        <v>1</v>
      </c>
      <c r="Q6788">
        <v>14.029</v>
      </c>
      <c r="R6788">
        <v>-1</v>
      </c>
      <c r="S6788">
        <v>0</v>
      </c>
      <c r="T6788">
        <v>165.6</v>
      </c>
      <c r="U6788">
        <v>62.5</v>
      </c>
      <c r="V6788">
        <v>22.790788583164137</v>
      </c>
      <c r="W6788">
        <v>0.76107997962302598</v>
      </c>
      <c r="X6788">
        <v>1</v>
      </c>
      <c r="Y6788">
        <v>1</v>
      </c>
      <c r="Z6788">
        <v>466220</v>
      </c>
    </row>
    <row r="6789" spans="1:26">
      <c r="A6789">
        <v>633181</v>
      </c>
      <c r="B6789">
        <v>1</v>
      </c>
      <c r="C6789">
        <v>63318101</v>
      </c>
      <c r="D6789">
        <v>2</v>
      </c>
      <c r="E6789">
        <v>6</v>
      </c>
      <c r="F6789">
        <v>3</v>
      </c>
      <c r="G6789">
        <v>1</v>
      </c>
      <c r="H6789">
        <v>52</v>
      </c>
      <c r="I6789">
        <v>2</v>
      </c>
      <c r="J6789">
        <v>1</v>
      </c>
      <c r="K6789">
        <v>1</v>
      </c>
      <c r="L6789">
        <v>24</v>
      </c>
      <c r="M6789">
        <v>2</v>
      </c>
      <c r="N6789">
        <v>1</v>
      </c>
      <c r="O6789">
        <v>5</v>
      </c>
      <c r="P6789">
        <v>1</v>
      </c>
      <c r="Q6789">
        <v>13.509</v>
      </c>
      <c r="R6789">
        <v>-1</v>
      </c>
      <c r="S6789">
        <v>1</v>
      </c>
      <c r="T6789">
        <v>181.5</v>
      </c>
      <c r="U6789">
        <v>80.099999999999994</v>
      </c>
      <c r="V6789">
        <v>24.315279010996516</v>
      </c>
      <c r="W6789">
        <v>0.87937743190661499</v>
      </c>
      <c r="X6789">
        <v>1</v>
      </c>
      <c r="Y6789">
        <v>1</v>
      </c>
      <c r="Z6789">
        <v>248364</v>
      </c>
    </row>
    <row r="6790" spans="1:26">
      <c r="A6790">
        <v>633181</v>
      </c>
      <c r="B6790">
        <v>2</v>
      </c>
      <c r="C6790">
        <v>63318102</v>
      </c>
      <c r="D6790">
        <v>2</v>
      </c>
      <c r="E6790">
        <v>6</v>
      </c>
      <c r="F6790">
        <v>3</v>
      </c>
      <c r="G6790">
        <v>2</v>
      </c>
      <c r="H6790">
        <v>55</v>
      </c>
      <c r="I6790">
        <v>2</v>
      </c>
      <c r="J6790">
        <v>1</v>
      </c>
      <c r="K6790">
        <v>2</v>
      </c>
      <c r="L6790">
        <v>24</v>
      </c>
      <c r="M6790">
        <v>2</v>
      </c>
      <c r="N6790">
        <v>2</v>
      </c>
      <c r="O6790">
        <v>5</v>
      </c>
      <c r="P6790">
        <v>1</v>
      </c>
      <c r="Q6790">
        <v>3.7066400000000002</v>
      </c>
      <c r="R6790">
        <v>-1</v>
      </c>
      <c r="S6790">
        <v>-9</v>
      </c>
      <c r="T6790">
        <v>161.4</v>
      </c>
      <c r="U6790">
        <v>68.2</v>
      </c>
      <c r="V6790">
        <v>26.180462465201479</v>
      </c>
      <c r="W6790">
        <v>0.76897214217098997</v>
      </c>
      <c r="X6790">
        <v>2</v>
      </c>
      <c r="Y6790">
        <v>1</v>
      </c>
      <c r="Z6790">
        <v>248364</v>
      </c>
    </row>
    <row r="6791" spans="1:26">
      <c r="A6791">
        <v>633201</v>
      </c>
      <c r="B6791">
        <v>1</v>
      </c>
      <c r="C6791">
        <v>63320101</v>
      </c>
      <c r="D6791">
        <v>2</v>
      </c>
      <c r="E6791">
        <v>6</v>
      </c>
      <c r="F6791">
        <v>3</v>
      </c>
      <c r="G6791">
        <v>1</v>
      </c>
      <c r="H6791">
        <v>63</v>
      </c>
      <c r="I6791">
        <v>2</v>
      </c>
      <c r="J6791">
        <v>1</v>
      </c>
      <c r="K6791">
        <v>3</v>
      </c>
      <c r="L6791">
        <v>24</v>
      </c>
      <c r="M6791">
        <v>1</v>
      </c>
      <c r="N6791">
        <v>3</v>
      </c>
      <c r="O6791">
        <v>5</v>
      </c>
      <c r="P6791">
        <v>1</v>
      </c>
      <c r="Q6791">
        <v>61.56</v>
      </c>
      <c r="R6791">
        <v>-1</v>
      </c>
      <c r="S6791">
        <v>0</v>
      </c>
      <c r="T6791">
        <v>175.4</v>
      </c>
      <c r="U6791">
        <v>96.3</v>
      </c>
      <c r="V6791">
        <v>31.301641207131706</v>
      </c>
      <c r="W6791">
        <v>1.0146849834201801</v>
      </c>
      <c r="X6791">
        <v>2</v>
      </c>
      <c r="Y6791">
        <v>3</v>
      </c>
      <c r="Z6791">
        <v>360249</v>
      </c>
    </row>
    <row r="6792" spans="1:26">
      <c r="A6792">
        <v>633201</v>
      </c>
      <c r="B6792">
        <v>2</v>
      </c>
      <c r="C6792">
        <v>63320102</v>
      </c>
      <c r="D6792">
        <v>2</v>
      </c>
      <c r="E6792">
        <v>6</v>
      </c>
      <c r="F6792">
        <v>3</v>
      </c>
      <c r="G6792">
        <v>2</v>
      </c>
      <c r="H6792">
        <v>56</v>
      </c>
      <c r="I6792">
        <v>2</v>
      </c>
      <c r="J6792">
        <v>1</v>
      </c>
      <c r="K6792">
        <v>3</v>
      </c>
      <c r="L6792">
        <v>24</v>
      </c>
      <c r="M6792">
        <v>1</v>
      </c>
      <c r="N6792">
        <v>2</v>
      </c>
      <c r="O6792">
        <v>5</v>
      </c>
      <c r="P6792">
        <v>1</v>
      </c>
      <c r="Q6792">
        <v>5.5084</v>
      </c>
      <c r="R6792">
        <v>-1</v>
      </c>
      <c r="S6792">
        <v>0</v>
      </c>
      <c r="T6792">
        <v>160.4</v>
      </c>
      <c r="U6792">
        <v>73.400000000000006</v>
      </c>
      <c r="V6792">
        <v>28.529051436247283</v>
      </c>
      <c r="W6792">
        <v>0.783592644978783</v>
      </c>
      <c r="X6792">
        <v>2</v>
      </c>
      <c r="Y6792">
        <v>1</v>
      </c>
      <c r="Z6792">
        <v>360249</v>
      </c>
    </row>
    <row r="6793" spans="1:26">
      <c r="A6793">
        <v>633271</v>
      </c>
      <c r="B6793">
        <v>1</v>
      </c>
      <c r="C6793">
        <v>63327101</v>
      </c>
      <c r="D6793">
        <v>2</v>
      </c>
      <c r="E6793">
        <v>6</v>
      </c>
      <c r="F6793">
        <v>3</v>
      </c>
      <c r="G6793">
        <v>1</v>
      </c>
      <c r="H6793">
        <v>65</v>
      </c>
      <c r="I6793">
        <v>2</v>
      </c>
      <c r="J6793">
        <v>1</v>
      </c>
      <c r="K6793">
        <v>4</v>
      </c>
      <c r="L6793">
        <v>97</v>
      </c>
      <c r="M6793">
        <v>2</v>
      </c>
      <c r="N6793">
        <v>2</v>
      </c>
      <c r="O6793">
        <v>5</v>
      </c>
      <c r="P6793">
        <v>1</v>
      </c>
      <c r="Q6793">
        <v>6.2590000000000003</v>
      </c>
      <c r="R6793">
        <v>-1</v>
      </c>
      <c r="S6793">
        <v>0</v>
      </c>
      <c r="T6793">
        <v>178.4</v>
      </c>
      <c r="U6793">
        <v>89.1</v>
      </c>
      <c r="V6793">
        <v>27.995485531581167</v>
      </c>
      <c r="W6793">
        <v>0.90619469026548705</v>
      </c>
      <c r="X6793">
        <v>2</v>
      </c>
      <c r="Y6793">
        <v>3</v>
      </c>
      <c r="Z6793">
        <v>246368</v>
      </c>
    </row>
    <row r="6794" spans="1:26">
      <c r="A6794">
        <v>633271</v>
      </c>
      <c r="B6794">
        <v>2</v>
      </c>
      <c r="C6794">
        <v>63327102</v>
      </c>
      <c r="D6794">
        <v>2</v>
      </c>
      <c r="E6794">
        <v>6</v>
      </c>
      <c r="F6794">
        <v>3</v>
      </c>
      <c r="G6794">
        <v>2</v>
      </c>
      <c r="H6794">
        <v>65</v>
      </c>
      <c r="I6794">
        <v>2</v>
      </c>
      <c r="J6794">
        <v>1</v>
      </c>
      <c r="K6794">
        <v>4</v>
      </c>
      <c r="L6794">
        <v>97</v>
      </c>
      <c r="M6794">
        <v>2</v>
      </c>
      <c r="N6794">
        <v>3</v>
      </c>
      <c r="O6794">
        <v>5</v>
      </c>
      <c r="P6794">
        <v>1</v>
      </c>
      <c r="Q6794">
        <v>4.3550000000000004</v>
      </c>
      <c r="R6794">
        <v>-1</v>
      </c>
      <c r="S6794">
        <v>7</v>
      </c>
      <c r="T6794">
        <v>157.69999999999999</v>
      </c>
      <c r="U6794">
        <v>70.2</v>
      </c>
      <c r="V6794">
        <v>28.227585105968046</v>
      </c>
      <c r="W6794">
        <v>0.89254598257502404</v>
      </c>
      <c r="X6794">
        <v>2</v>
      </c>
      <c r="Y6794">
        <v>3</v>
      </c>
      <c r="Z6794">
        <v>246368</v>
      </c>
    </row>
    <row r="6795" spans="1:26">
      <c r="A6795">
        <v>633341</v>
      </c>
      <c r="B6795">
        <v>1</v>
      </c>
      <c r="C6795">
        <v>63334101</v>
      </c>
      <c r="D6795">
        <v>5</v>
      </c>
      <c r="E6795">
        <v>6</v>
      </c>
      <c r="F6795">
        <v>3</v>
      </c>
      <c r="G6795">
        <v>2</v>
      </c>
      <c r="H6795">
        <v>39</v>
      </c>
      <c r="I6795">
        <v>2</v>
      </c>
      <c r="J6795">
        <v>1</v>
      </c>
      <c r="K6795">
        <v>1</v>
      </c>
      <c r="L6795">
        <v>26</v>
      </c>
      <c r="M6795">
        <v>1</v>
      </c>
      <c r="N6795">
        <v>1</v>
      </c>
      <c r="O6795">
        <v>5</v>
      </c>
      <c r="P6795">
        <v>1</v>
      </c>
      <c r="Q6795">
        <v>5.2789999999999999</v>
      </c>
      <c r="R6795">
        <v>-1</v>
      </c>
      <c r="S6795">
        <v>0</v>
      </c>
      <c r="T6795">
        <v>165.5</v>
      </c>
      <c r="U6795">
        <v>55.2</v>
      </c>
      <c r="V6795">
        <v>20.15315668896779</v>
      </c>
      <c r="W6795">
        <v>0.70859872611465002</v>
      </c>
      <c r="X6795">
        <v>1</v>
      </c>
      <c r="Y6795">
        <v>3</v>
      </c>
      <c r="Z6795">
        <v>364520</v>
      </c>
    </row>
    <row r="6796" spans="1:26">
      <c r="A6796">
        <v>633341</v>
      </c>
      <c r="B6796">
        <v>2</v>
      </c>
      <c r="C6796">
        <v>63334102</v>
      </c>
      <c r="D6796">
        <v>5</v>
      </c>
      <c r="E6796">
        <v>6</v>
      </c>
      <c r="F6796">
        <v>3</v>
      </c>
      <c r="G6796">
        <v>1</v>
      </c>
      <c r="H6796">
        <v>40</v>
      </c>
      <c r="I6796">
        <v>2</v>
      </c>
      <c r="J6796">
        <v>1</v>
      </c>
      <c r="K6796">
        <v>1</v>
      </c>
      <c r="L6796">
        <v>26</v>
      </c>
      <c r="M6796">
        <v>1</v>
      </c>
      <c r="N6796">
        <v>1</v>
      </c>
      <c r="O6796">
        <v>5</v>
      </c>
      <c r="P6796">
        <v>1</v>
      </c>
      <c r="Q6796">
        <v>24.844999999999999</v>
      </c>
      <c r="R6796">
        <v>-1</v>
      </c>
      <c r="S6796">
        <v>0</v>
      </c>
      <c r="T6796">
        <v>180.4</v>
      </c>
      <c r="U6796">
        <v>77.099999999999994</v>
      </c>
      <c r="V6796">
        <v>23.690886475484387</v>
      </c>
      <c r="W6796">
        <v>0.88178294573643401</v>
      </c>
      <c r="X6796">
        <v>1</v>
      </c>
      <c r="Y6796">
        <v>3</v>
      </c>
      <c r="Z6796">
        <v>364520</v>
      </c>
    </row>
    <row r="6797" spans="1:26">
      <c r="A6797">
        <v>633341</v>
      </c>
      <c r="B6797">
        <v>3</v>
      </c>
      <c r="C6797">
        <v>63334103</v>
      </c>
      <c r="D6797">
        <v>5</v>
      </c>
      <c r="E6797">
        <v>6</v>
      </c>
      <c r="F6797">
        <v>3</v>
      </c>
      <c r="G6797">
        <v>2</v>
      </c>
      <c r="H6797">
        <v>10</v>
      </c>
      <c r="I6797">
        <v>-1</v>
      </c>
      <c r="J6797">
        <v>1</v>
      </c>
      <c r="K6797">
        <v>-1</v>
      </c>
      <c r="L6797">
        <v>26</v>
      </c>
      <c r="M6797">
        <v>1</v>
      </c>
      <c r="N6797">
        <v>-1</v>
      </c>
      <c r="O6797">
        <v>-1</v>
      </c>
      <c r="P6797">
        <v>-1</v>
      </c>
      <c r="Q6797">
        <v>-1</v>
      </c>
      <c r="R6797">
        <v>-1</v>
      </c>
      <c r="S6797">
        <v>-2</v>
      </c>
      <c r="T6797">
        <v>142.9</v>
      </c>
      <c r="U6797">
        <v>29.4</v>
      </c>
      <c r="V6797">
        <v>14.397360288064734</v>
      </c>
      <c r="W6797">
        <v>-1</v>
      </c>
      <c r="X6797">
        <v>1</v>
      </c>
      <c r="Y6797">
        <v>3</v>
      </c>
      <c r="Z6797">
        <v>364520</v>
      </c>
    </row>
    <row r="6798" spans="1:26">
      <c r="A6798">
        <v>633341</v>
      </c>
      <c r="B6798">
        <v>4</v>
      </c>
      <c r="C6798">
        <v>63334104</v>
      </c>
      <c r="D6798">
        <v>5</v>
      </c>
      <c r="E6798">
        <v>6</v>
      </c>
      <c r="F6798">
        <v>3</v>
      </c>
      <c r="G6798">
        <v>1</v>
      </c>
      <c r="H6798">
        <v>8</v>
      </c>
      <c r="I6798">
        <v>-1</v>
      </c>
      <c r="J6798">
        <v>1</v>
      </c>
      <c r="K6798">
        <v>-1</v>
      </c>
      <c r="L6798">
        <v>26</v>
      </c>
      <c r="M6798">
        <v>1</v>
      </c>
      <c r="N6798">
        <v>-1</v>
      </c>
      <c r="O6798">
        <v>-1</v>
      </c>
      <c r="P6798">
        <v>-1</v>
      </c>
      <c r="Q6798">
        <v>-1</v>
      </c>
      <c r="R6798">
        <v>-1</v>
      </c>
      <c r="S6798">
        <v>-2</v>
      </c>
      <c r="T6798">
        <v>129.1</v>
      </c>
      <c r="U6798">
        <v>25.4</v>
      </c>
      <c r="V6798">
        <v>15.239868937127142</v>
      </c>
      <c r="W6798">
        <v>-1</v>
      </c>
      <c r="X6798">
        <v>1</v>
      </c>
      <c r="Y6798">
        <v>3</v>
      </c>
      <c r="Z6798">
        <v>364520</v>
      </c>
    </row>
    <row r="6799" spans="1:26">
      <c r="A6799">
        <v>633341</v>
      </c>
      <c r="B6799">
        <v>5</v>
      </c>
      <c r="C6799">
        <v>63334105</v>
      </c>
      <c r="D6799">
        <v>5</v>
      </c>
      <c r="E6799">
        <v>6</v>
      </c>
      <c r="F6799">
        <v>3</v>
      </c>
      <c r="G6799">
        <v>2</v>
      </c>
      <c r="H6799">
        <v>20</v>
      </c>
      <c r="I6799">
        <v>1</v>
      </c>
      <c r="J6799">
        <v>1</v>
      </c>
      <c r="K6799">
        <v>4</v>
      </c>
      <c r="L6799">
        <v>26</v>
      </c>
      <c r="M6799">
        <v>1</v>
      </c>
      <c r="N6799">
        <v>1</v>
      </c>
      <c r="O6799">
        <v>5</v>
      </c>
      <c r="P6799">
        <v>2</v>
      </c>
      <c r="Q6799">
        <v>5.8000000000000003E-2</v>
      </c>
      <c r="R6799">
        <v>2</v>
      </c>
      <c r="S6799">
        <v>0</v>
      </c>
      <c r="T6799">
        <v>166.2</v>
      </c>
      <c r="U6799">
        <v>62.9</v>
      </c>
      <c r="V6799">
        <v>22.771340982186945</v>
      </c>
      <c r="W6799">
        <v>-1</v>
      </c>
      <c r="X6799">
        <v>-8</v>
      </c>
      <c r="Y6799">
        <v>3</v>
      </c>
      <c r="Z6799">
        <v>364520</v>
      </c>
    </row>
    <row r="6800" spans="1:26">
      <c r="A6800">
        <v>633351</v>
      </c>
      <c r="B6800">
        <v>1</v>
      </c>
      <c r="C6800">
        <v>63335101</v>
      </c>
      <c r="D6800">
        <v>4</v>
      </c>
      <c r="E6800">
        <v>6</v>
      </c>
      <c r="F6800">
        <v>3</v>
      </c>
      <c r="G6800">
        <v>1</v>
      </c>
      <c r="H6800">
        <v>34</v>
      </c>
      <c r="I6800">
        <v>2</v>
      </c>
      <c r="J6800">
        <v>1</v>
      </c>
      <c r="K6800">
        <v>1</v>
      </c>
      <c r="L6800">
        <v>30</v>
      </c>
      <c r="M6800">
        <v>1</v>
      </c>
      <c r="N6800">
        <v>3</v>
      </c>
      <c r="O6800">
        <v>5</v>
      </c>
      <c r="P6800">
        <v>1</v>
      </c>
      <c r="Q6800">
        <v>9.2739999999999991</v>
      </c>
      <c r="R6800">
        <v>-1</v>
      </c>
      <c r="S6800">
        <v>1</v>
      </c>
      <c r="T6800">
        <v>167.4</v>
      </c>
      <c r="U6800">
        <v>77.599999999999994</v>
      </c>
      <c r="V6800">
        <v>27.691776256157489</v>
      </c>
      <c r="W6800">
        <v>0.89391727493917295</v>
      </c>
      <c r="X6800">
        <v>2</v>
      </c>
      <c r="Y6800">
        <v>1</v>
      </c>
      <c r="Z6800">
        <v>514409</v>
      </c>
    </row>
    <row r="6801" spans="1:26">
      <c r="A6801">
        <v>633351</v>
      </c>
      <c r="B6801">
        <v>2</v>
      </c>
      <c r="C6801">
        <v>63335102</v>
      </c>
      <c r="D6801">
        <v>4</v>
      </c>
      <c r="E6801">
        <v>6</v>
      </c>
      <c r="F6801">
        <v>3</v>
      </c>
      <c r="G6801">
        <v>2</v>
      </c>
      <c r="H6801">
        <v>40</v>
      </c>
      <c r="I6801">
        <v>2</v>
      </c>
      <c r="J6801">
        <v>1</v>
      </c>
      <c r="K6801">
        <v>1</v>
      </c>
      <c r="L6801">
        <v>30</v>
      </c>
      <c r="M6801">
        <v>1</v>
      </c>
      <c r="N6801">
        <v>3</v>
      </c>
      <c r="O6801">
        <v>5</v>
      </c>
      <c r="P6801">
        <v>1</v>
      </c>
      <c r="Q6801">
        <v>0.374</v>
      </c>
      <c r="R6801">
        <v>-1</v>
      </c>
      <c r="S6801">
        <v>0</v>
      </c>
      <c r="T6801">
        <v>155.30000000000001</v>
      </c>
      <c r="U6801">
        <v>55.1</v>
      </c>
      <c r="V6801">
        <v>22.845921878556716</v>
      </c>
      <c r="W6801">
        <v>0.70454545454545403</v>
      </c>
      <c r="X6801">
        <v>1</v>
      </c>
      <c r="Y6801">
        <v>3</v>
      </c>
      <c r="Z6801">
        <v>514409</v>
      </c>
    </row>
    <row r="6802" spans="1:26">
      <c r="A6802">
        <v>633351</v>
      </c>
      <c r="B6802">
        <v>3</v>
      </c>
      <c r="C6802">
        <v>63335103</v>
      </c>
      <c r="D6802">
        <v>4</v>
      </c>
      <c r="E6802">
        <v>6</v>
      </c>
      <c r="F6802">
        <v>3</v>
      </c>
      <c r="G6802">
        <v>2</v>
      </c>
      <c r="H6802">
        <v>3</v>
      </c>
      <c r="I6802">
        <v>-1</v>
      </c>
      <c r="J6802">
        <v>1</v>
      </c>
      <c r="K6802">
        <v>-1</v>
      </c>
      <c r="L6802">
        <v>30</v>
      </c>
      <c r="M6802">
        <v>1</v>
      </c>
      <c r="N6802">
        <v>-1</v>
      </c>
      <c r="O6802">
        <v>-1</v>
      </c>
      <c r="P6802">
        <v>-1</v>
      </c>
      <c r="Q6802">
        <v>-1</v>
      </c>
      <c r="R6802">
        <v>-1</v>
      </c>
      <c r="S6802">
        <v>-2</v>
      </c>
      <c r="T6802">
        <v>87.1</v>
      </c>
      <c r="U6802">
        <v>14.2</v>
      </c>
      <c r="V6802">
        <v>18.717680694821397</v>
      </c>
      <c r="W6802">
        <v>-1</v>
      </c>
      <c r="X6802">
        <v>-2</v>
      </c>
      <c r="Y6802">
        <v>-2</v>
      </c>
      <c r="Z6802">
        <v>514409</v>
      </c>
    </row>
    <row r="6803" spans="1:26">
      <c r="A6803">
        <v>633351</v>
      </c>
      <c r="B6803">
        <v>4</v>
      </c>
      <c r="C6803">
        <v>63335104</v>
      </c>
      <c r="D6803">
        <v>4</v>
      </c>
      <c r="E6803">
        <v>6</v>
      </c>
      <c r="F6803">
        <v>3</v>
      </c>
      <c r="G6803">
        <v>1</v>
      </c>
      <c r="H6803">
        <v>2</v>
      </c>
      <c r="I6803">
        <v>-1</v>
      </c>
      <c r="J6803">
        <v>1</v>
      </c>
      <c r="K6803">
        <v>-1</v>
      </c>
      <c r="L6803">
        <v>30</v>
      </c>
      <c r="M6803">
        <v>1</v>
      </c>
      <c r="N6803">
        <v>-1</v>
      </c>
      <c r="O6803">
        <v>-1</v>
      </c>
      <c r="P6803">
        <v>-1</v>
      </c>
      <c r="Q6803">
        <v>-1</v>
      </c>
      <c r="R6803">
        <v>-1</v>
      </c>
      <c r="S6803">
        <v>-2</v>
      </c>
      <c r="T6803">
        <v>-1</v>
      </c>
      <c r="U6803">
        <v>12.5</v>
      </c>
      <c r="V6803">
        <v>-1</v>
      </c>
      <c r="W6803">
        <v>-1</v>
      </c>
      <c r="X6803">
        <v>-2</v>
      </c>
      <c r="Y6803">
        <v>-2</v>
      </c>
      <c r="Z6803">
        <v>514409</v>
      </c>
    </row>
    <row r="6804" spans="1:26">
      <c r="A6804">
        <v>633371</v>
      </c>
      <c r="B6804">
        <v>1</v>
      </c>
      <c r="C6804">
        <v>63337101</v>
      </c>
      <c r="D6804">
        <v>2</v>
      </c>
      <c r="E6804">
        <v>6</v>
      </c>
      <c r="F6804">
        <v>3</v>
      </c>
      <c r="G6804">
        <v>2</v>
      </c>
      <c r="H6804">
        <v>57</v>
      </c>
      <c r="I6804">
        <v>6</v>
      </c>
      <c r="J6804">
        <v>1</v>
      </c>
      <c r="K6804">
        <v>3</v>
      </c>
      <c r="L6804">
        <v>18</v>
      </c>
      <c r="M6804">
        <v>1</v>
      </c>
      <c r="N6804">
        <v>2</v>
      </c>
      <c r="O6804">
        <v>5</v>
      </c>
      <c r="P6804">
        <v>1</v>
      </c>
      <c r="Q6804">
        <v>6.9349999999999996</v>
      </c>
      <c r="R6804">
        <v>-1</v>
      </c>
      <c r="S6804">
        <v>4</v>
      </c>
      <c r="T6804">
        <v>171.7</v>
      </c>
      <c r="U6804">
        <v>58.5</v>
      </c>
      <c r="V6804">
        <v>19.843362937821759</v>
      </c>
      <c r="W6804">
        <v>0.77238239757207905</v>
      </c>
      <c r="X6804">
        <v>3</v>
      </c>
      <c r="Y6804">
        <v>3</v>
      </c>
      <c r="Z6804">
        <v>426313</v>
      </c>
    </row>
    <row r="6805" spans="1:26">
      <c r="A6805">
        <v>633371</v>
      </c>
      <c r="B6805">
        <v>2</v>
      </c>
      <c r="C6805">
        <v>63337102</v>
      </c>
      <c r="D6805">
        <v>2</v>
      </c>
      <c r="E6805">
        <v>6</v>
      </c>
      <c r="F6805">
        <v>3</v>
      </c>
      <c r="G6805">
        <v>1</v>
      </c>
      <c r="H6805">
        <v>55</v>
      </c>
      <c r="I6805">
        <v>6</v>
      </c>
      <c r="J6805">
        <v>1</v>
      </c>
      <c r="K6805">
        <v>4</v>
      </c>
      <c r="L6805">
        <v>18</v>
      </c>
      <c r="M6805">
        <v>2</v>
      </c>
      <c r="N6805">
        <v>1</v>
      </c>
      <c r="O6805">
        <v>5</v>
      </c>
      <c r="P6805">
        <v>1</v>
      </c>
      <c r="Q6805">
        <v>4.9930000000000003</v>
      </c>
      <c r="R6805">
        <v>-1</v>
      </c>
      <c r="S6805">
        <v>6</v>
      </c>
      <c r="T6805">
        <v>164.8</v>
      </c>
      <c r="U6805">
        <v>64.099999999999994</v>
      </c>
      <c r="V6805">
        <v>23.60171788104439</v>
      </c>
      <c r="W6805">
        <v>0.895384615384615</v>
      </c>
      <c r="X6805">
        <v>1</v>
      </c>
      <c r="Y6805">
        <v>3</v>
      </c>
      <c r="Z6805">
        <v>426313</v>
      </c>
    </row>
    <row r="6806" spans="1:26">
      <c r="A6806">
        <v>634051</v>
      </c>
      <c r="B6806">
        <v>1</v>
      </c>
      <c r="C6806">
        <v>63405101</v>
      </c>
      <c r="D6806">
        <v>2</v>
      </c>
      <c r="E6806">
        <v>2</v>
      </c>
      <c r="F6806">
        <v>13</v>
      </c>
      <c r="G6806">
        <v>1</v>
      </c>
      <c r="H6806">
        <v>72</v>
      </c>
      <c r="I6806">
        <v>6</v>
      </c>
      <c r="J6806">
        <v>1</v>
      </c>
      <c r="K6806">
        <v>6</v>
      </c>
      <c r="L6806">
        <v>10</v>
      </c>
      <c r="M6806">
        <v>1</v>
      </c>
      <c r="N6806">
        <v>1</v>
      </c>
      <c r="O6806">
        <v>5</v>
      </c>
      <c r="P6806">
        <v>1</v>
      </c>
      <c r="Q6806">
        <v>24.875</v>
      </c>
      <c r="R6806">
        <v>-1</v>
      </c>
      <c r="S6806">
        <v>1</v>
      </c>
      <c r="T6806">
        <v>166.4</v>
      </c>
      <c r="U6806">
        <v>68.900000000000006</v>
      </c>
      <c r="V6806">
        <v>24.883563701923073</v>
      </c>
      <c r="W6806">
        <v>0.97286012526096</v>
      </c>
      <c r="X6806">
        <v>1</v>
      </c>
      <c r="Y6806">
        <v>3</v>
      </c>
      <c r="Z6806">
        <v>439404</v>
      </c>
    </row>
    <row r="6807" spans="1:26">
      <c r="A6807">
        <v>634051</v>
      </c>
      <c r="B6807">
        <v>2</v>
      </c>
      <c r="C6807">
        <v>63405102</v>
      </c>
      <c r="D6807">
        <v>2</v>
      </c>
      <c r="E6807">
        <v>2</v>
      </c>
      <c r="F6807">
        <v>13</v>
      </c>
      <c r="G6807">
        <v>2</v>
      </c>
      <c r="H6807">
        <v>67</v>
      </c>
      <c r="I6807">
        <v>6</v>
      </c>
      <c r="J6807">
        <v>1</v>
      </c>
      <c r="K6807">
        <v>4</v>
      </c>
      <c r="L6807">
        <v>10</v>
      </c>
      <c r="M6807">
        <v>1</v>
      </c>
      <c r="N6807">
        <v>1</v>
      </c>
      <c r="O6807">
        <v>5</v>
      </c>
      <c r="P6807">
        <v>1</v>
      </c>
      <c r="Q6807">
        <v>5.173</v>
      </c>
      <c r="R6807">
        <v>-1</v>
      </c>
      <c r="S6807">
        <v>0</v>
      </c>
      <c r="T6807">
        <v>160.1</v>
      </c>
      <c r="U6807">
        <v>64.7</v>
      </c>
      <c r="V6807">
        <v>25.241875295772751</v>
      </c>
      <c r="W6807">
        <v>0.78118811881188099</v>
      </c>
      <c r="X6807">
        <v>1</v>
      </c>
      <c r="Y6807">
        <v>3</v>
      </c>
      <c r="Z6807">
        <v>439404</v>
      </c>
    </row>
    <row r="6808" spans="1:26">
      <c r="A6808">
        <v>634151</v>
      </c>
      <c r="B6808">
        <v>1</v>
      </c>
      <c r="C6808">
        <v>63415101</v>
      </c>
      <c r="D6808">
        <v>3</v>
      </c>
      <c r="E6808">
        <v>2</v>
      </c>
      <c r="F6808">
        <v>13</v>
      </c>
      <c r="G6808">
        <v>2</v>
      </c>
      <c r="H6808">
        <v>50</v>
      </c>
      <c r="I6808">
        <v>3</v>
      </c>
      <c r="J6808">
        <v>1</v>
      </c>
      <c r="K6808">
        <v>3</v>
      </c>
      <c r="L6808">
        <v>11</v>
      </c>
      <c r="M6808">
        <v>2</v>
      </c>
      <c r="N6808">
        <v>1</v>
      </c>
      <c r="O6808">
        <v>5</v>
      </c>
      <c r="P6808">
        <v>1</v>
      </c>
      <c r="Q6808">
        <v>9.7590000000000003</v>
      </c>
      <c r="R6808">
        <v>-1</v>
      </c>
      <c r="S6808">
        <v>0</v>
      </c>
      <c r="T6808">
        <v>158.6</v>
      </c>
      <c r="U6808">
        <v>63.6</v>
      </c>
      <c r="V6808">
        <v>25.28428923318635</v>
      </c>
      <c r="W6808">
        <v>0.68652482269503501</v>
      </c>
      <c r="X6808">
        <v>2</v>
      </c>
      <c r="Y6808">
        <v>1</v>
      </c>
      <c r="Z6808">
        <v>445411</v>
      </c>
    </row>
    <row r="6809" spans="1:26">
      <c r="A6809">
        <v>634151</v>
      </c>
      <c r="B6809">
        <v>2</v>
      </c>
      <c r="C6809">
        <v>63415102</v>
      </c>
      <c r="D6809">
        <v>3</v>
      </c>
      <c r="E6809">
        <v>2</v>
      </c>
      <c r="F6809">
        <v>13</v>
      </c>
      <c r="G6809">
        <v>1</v>
      </c>
      <c r="H6809">
        <v>21</v>
      </c>
      <c r="I6809">
        <v>1</v>
      </c>
      <c r="J6809">
        <v>1</v>
      </c>
      <c r="K6809">
        <v>3</v>
      </c>
      <c r="L6809">
        <v>11</v>
      </c>
      <c r="M6809">
        <v>1</v>
      </c>
      <c r="N6809">
        <v>1</v>
      </c>
      <c r="O6809">
        <v>5</v>
      </c>
      <c r="P6809">
        <v>1</v>
      </c>
      <c r="Q6809">
        <v>5.3659999999999997</v>
      </c>
      <c r="R6809">
        <v>4</v>
      </c>
      <c r="S6809">
        <v>0</v>
      </c>
      <c r="T6809">
        <v>178.7</v>
      </c>
      <c r="U6809">
        <v>85.8</v>
      </c>
      <c r="V6809">
        <v>26.868175898244143</v>
      </c>
      <c r="W6809">
        <v>0.80724024447578702</v>
      </c>
      <c r="X6809">
        <v>1</v>
      </c>
      <c r="Y6809">
        <v>3</v>
      </c>
      <c r="Z6809">
        <v>445411</v>
      </c>
    </row>
    <row r="6810" spans="1:26">
      <c r="A6810">
        <v>634151</v>
      </c>
      <c r="B6810">
        <v>3</v>
      </c>
      <c r="C6810">
        <v>63415103</v>
      </c>
      <c r="D6810">
        <v>3</v>
      </c>
      <c r="E6810">
        <v>2</v>
      </c>
      <c r="F6810">
        <v>13</v>
      </c>
      <c r="G6810">
        <v>2</v>
      </c>
      <c r="H6810">
        <v>17</v>
      </c>
      <c r="I6810">
        <v>1</v>
      </c>
      <c r="J6810">
        <v>1</v>
      </c>
      <c r="K6810">
        <v>3</v>
      </c>
      <c r="L6810">
        <v>11</v>
      </c>
      <c r="M6810">
        <v>1</v>
      </c>
      <c r="N6810">
        <v>1</v>
      </c>
      <c r="O6810">
        <v>5</v>
      </c>
      <c r="P6810">
        <v>1</v>
      </c>
      <c r="Q6810">
        <v>25.760999999999999</v>
      </c>
      <c r="R6810">
        <v>3</v>
      </c>
      <c r="S6810">
        <v>4</v>
      </c>
      <c r="T6810">
        <v>169.3</v>
      </c>
      <c r="U6810">
        <v>58.3</v>
      </c>
      <c r="V6810">
        <v>20.340172818202465</v>
      </c>
      <c r="W6810">
        <v>0.70344827586206904</v>
      </c>
      <c r="X6810">
        <v>1</v>
      </c>
      <c r="Y6810">
        <v>3</v>
      </c>
      <c r="Z6810">
        <v>445411</v>
      </c>
    </row>
    <row r="6811" spans="1:26">
      <c r="A6811">
        <v>634181</v>
      </c>
      <c r="B6811">
        <v>1</v>
      </c>
      <c r="C6811">
        <v>63418101</v>
      </c>
      <c r="D6811">
        <v>3</v>
      </c>
      <c r="E6811">
        <v>2</v>
      </c>
      <c r="F6811">
        <v>13</v>
      </c>
      <c r="G6811">
        <v>1</v>
      </c>
      <c r="H6811">
        <v>36</v>
      </c>
      <c r="I6811">
        <v>2</v>
      </c>
      <c r="J6811">
        <v>1</v>
      </c>
      <c r="K6811">
        <v>4</v>
      </c>
      <c r="L6811">
        <v>13</v>
      </c>
      <c r="M6811">
        <v>2</v>
      </c>
      <c r="N6811">
        <v>1</v>
      </c>
      <c r="O6811">
        <v>5</v>
      </c>
      <c r="P6811">
        <v>1</v>
      </c>
      <c r="Q6811">
        <v>13.757999999999999</v>
      </c>
      <c r="R6811">
        <v>-1</v>
      </c>
      <c r="S6811">
        <v>0</v>
      </c>
      <c r="T6811">
        <v>172.8</v>
      </c>
      <c r="U6811">
        <v>83.2</v>
      </c>
      <c r="V6811">
        <v>27.863511659807951</v>
      </c>
      <c r="W6811">
        <v>0.96981692231568495</v>
      </c>
      <c r="X6811">
        <v>2</v>
      </c>
      <c r="Y6811">
        <v>1</v>
      </c>
      <c r="Z6811">
        <v>389255</v>
      </c>
    </row>
    <row r="6812" spans="1:26">
      <c r="A6812">
        <v>634181</v>
      </c>
      <c r="B6812">
        <v>2</v>
      </c>
      <c r="C6812">
        <v>63418102</v>
      </c>
      <c r="D6812">
        <v>3</v>
      </c>
      <c r="E6812">
        <v>2</v>
      </c>
      <c r="F6812">
        <v>13</v>
      </c>
      <c r="G6812">
        <v>2</v>
      </c>
      <c r="H6812">
        <v>31</v>
      </c>
      <c r="I6812">
        <v>2</v>
      </c>
      <c r="J6812">
        <v>1</v>
      </c>
      <c r="K6812">
        <v>2</v>
      </c>
      <c r="L6812">
        <v>13</v>
      </c>
      <c r="M6812">
        <v>1</v>
      </c>
      <c r="N6812">
        <v>1</v>
      </c>
      <c r="O6812">
        <v>5</v>
      </c>
      <c r="P6812">
        <v>1</v>
      </c>
      <c r="Q6812">
        <v>7.125</v>
      </c>
      <c r="R6812">
        <v>-1</v>
      </c>
      <c r="S6812">
        <v>1</v>
      </c>
      <c r="T6812">
        <v>162.5</v>
      </c>
      <c r="U6812">
        <v>-1</v>
      </c>
      <c r="V6812">
        <v>-1</v>
      </c>
      <c r="W6812">
        <v>-1</v>
      </c>
      <c r="X6812">
        <v>2</v>
      </c>
      <c r="Y6812">
        <v>1</v>
      </c>
      <c r="Z6812">
        <v>389255</v>
      </c>
    </row>
    <row r="6813" spans="1:26">
      <c r="A6813">
        <v>634181</v>
      </c>
      <c r="B6813">
        <v>3</v>
      </c>
      <c r="C6813">
        <v>63418103</v>
      </c>
      <c r="D6813">
        <v>3</v>
      </c>
      <c r="E6813">
        <v>2</v>
      </c>
      <c r="F6813">
        <v>13</v>
      </c>
      <c r="G6813">
        <v>2</v>
      </c>
      <c r="H6813">
        <v>5</v>
      </c>
      <c r="I6813">
        <v>-1</v>
      </c>
      <c r="J6813">
        <v>1</v>
      </c>
      <c r="K6813">
        <v>-1</v>
      </c>
      <c r="L6813">
        <v>13</v>
      </c>
      <c r="M6813">
        <v>1</v>
      </c>
      <c r="N6813">
        <v>-1</v>
      </c>
      <c r="O6813">
        <v>-1</v>
      </c>
      <c r="P6813">
        <v>-1</v>
      </c>
      <c r="Q6813">
        <v>-1</v>
      </c>
      <c r="R6813">
        <v>-1</v>
      </c>
      <c r="S6813">
        <v>-2</v>
      </c>
      <c r="T6813">
        <v>105.7</v>
      </c>
      <c r="U6813">
        <v>18.8</v>
      </c>
      <c r="V6813">
        <v>16.827045716756068</v>
      </c>
      <c r="W6813">
        <v>-1</v>
      </c>
      <c r="X6813">
        <v>-2</v>
      </c>
      <c r="Y6813">
        <v>-2</v>
      </c>
      <c r="Z6813">
        <v>389255</v>
      </c>
    </row>
    <row r="6814" spans="1:26">
      <c r="A6814">
        <v>634201</v>
      </c>
      <c r="B6814">
        <v>1</v>
      </c>
      <c r="C6814">
        <v>63420101</v>
      </c>
      <c r="D6814">
        <v>5</v>
      </c>
      <c r="E6814">
        <v>2</v>
      </c>
      <c r="F6814">
        <v>13</v>
      </c>
      <c r="G6814">
        <v>1</v>
      </c>
      <c r="H6814">
        <v>48</v>
      </c>
      <c r="I6814">
        <v>2</v>
      </c>
      <c r="J6814">
        <v>1</v>
      </c>
      <c r="K6814">
        <v>4</v>
      </c>
      <c r="L6814">
        <v>12</v>
      </c>
      <c r="M6814">
        <v>3</v>
      </c>
      <c r="N6814">
        <v>4</v>
      </c>
      <c r="O6814">
        <v>3</v>
      </c>
      <c r="P6814">
        <v>1</v>
      </c>
      <c r="Q6814">
        <v>38</v>
      </c>
      <c r="R6814">
        <v>-1</v>
      </c>
      <c r="S6814">
        <v>3</v>
      </c>
      <c r="T6814">
        <v>175.1</v>
      </c>
      <c r="U6814">
        <v>76.5</v>
      </c>
      <c r="V6814">
        <v>24.951068182952326</v>
      </c>
      <c r="W6814">
        <v>1.0201654601861401</v>
      </c>
      <c r="X6814">
        <v>2</v>
      </c>
      <c r="Y6814">
        <v>1</v>
      </c>
      <c r="Z6814">
        <v>428372</v>
      </c>
    </row>
    <row r="6815" spans="1:26">
      <c r="A6815">
        <v>634201</v>
      </c>
      <c r="B6815">
        <v>2</v>
      </c>
      <c r="C6815">
        <v>63420102</v>
      </c>
      <c r="D6815">
        <v>5</v>
      </c>
      <c r="E6815">
        <v>2</v>
      </c>
      <c r="F6815">
        <v>13</v>
      </c>
      <c r="G6815">
        <v>2</v>
      </c>
      <c r="H6815">
        <v>42</v>
      </c>
      <c r="I6815">
        <v>2</v>
      </c>
      <c r="J6815">
        <v>1</v>
      </c>
      <c r="K6815">
        <v>3</v>
      </c>
      <c r="L6815">
        <v>12</v>
      </c>
      <c r="M6815">
        <v>1</v>
      </c>
      <c r="N6815">
        <v>4</v>
      </c>
      <c r="O6815">
        <v>2</v>
      </c>
      <c r="P6815">
        <v>1</v>
      </c>
      <c r="Q6815">
        <v>48.5</v>
      </c>
      <c r="R6815">
        <v>-1</v>
      </c>
      <c r="S6815">
        <v>1</v>
      </c>
      <c r="T6815">
        <v>156.9</v>
      </c>
      <c r="U6815">
        <v>74.5</v>
      </c>
      <c r="V6815">
        <v>30.262889045687217</v>
      </c>
      <c r="W6815">
        <v>0.83099906629318399</v>
      </c>
      <c r="X6815">
        <v>2</v>
      </c>
      <c r="Y6815">
        <v>1</v>
      </c>
      <c r="Z6815">
        <v>428372</v>
      </c>
    </row>
    <row r="6816" spans="1:26">
      <c r="A6816">
        <v>634201</v>
      </c>
      <c r="B6816">
        <v>3</v>
      </c>
      <c r="C6816">
        <v>63420103</v>
      </c>
      <c r="D6816">
        <v>5</v>
      </c>
      <c r="E6816">
        <v>2</v>
      </c>
      <c r="F6816">
        <v>13</v>
      </c>
      <c r="G6816">
        <v>2</v>
      </c>
      <c r="H6816">
        <v>17</v>
      </c>
      <c r="I6816">
        <v>1</v>
      </c>
      <c r="J6816">
        <v>1</v>
      </c>
      <c r="K6816">
        <v>5</v>
      </c>
      <c r="L6816">
        <v>12</v>
      </c>
      <c r="M6816">
        <v>1</v>
      </c>
      <c r="N6816">
        <v>4</v>
      </c>
      <c r="O6816">
        <v>4</v>
      </c>
      <c r="P6816">
        <v>1</v>
      </c>
      <c r="Q6816">
        <v>0.97899999999999998</v>
      </c>
      <c r="R6816">
        <v>4</v>
      </c>
      <c r="S6816">
        <v>0</v>
      </c>
      <c r="T6816">
        <v>151.5</v>
      </c>
      <c r="U6816">
        <v>65.900000000000006</v>
      </c>
      <c r="V6816">
        <v>28.711782069296042</v>
      </c>
      <c r="W6816">
        <v>0.83333333333333304</v>
      </c>
      <c r="X6816">
        <v>2</v>
      </c>
      <c r="Y6816">
        <v>1</v>
      </c>
      <c r="Z6816">
        <v>428372</v>
      </c>
    </row>
    <row r="6817" spans="1:26">
      <c r="A6817">
        <v>634201</v>
      </c>
      <c r="B6817">
        <v>4</v>
      </c>
      <c r="C6817">
        <v>63420104</v>
      </c>
      <c r="D6817">
        <v>5</v>
      </c>
      <c r="E6817">
        <v>2</v>
      </c>
      <c r="F6817">
        <v>13</v>
      </c>
      <c r="G6817">
        <v>2</v>
      </c>
      <c r="H6817">
        <v>15</v>
      </c>
      <c r="I6817">
        <v>-1</v>
      </c>
      <c r="J6817">
        <v>1</v>
      </c>
      <c r="K6817">
        <v>-1</v>
      </c>
      <c r="L6817">
        <v>12</v>
      </c>
      <c r="M6817">
        <v>1</v>
      </c>
      <c r="N6817">
        <v>-1</v>
      </c>
      <c r="O6817">
        <v>-1</v>
      </c>
      <c r="P6817">
        <v>-1</v>
      </c>
      <c r="Q6817">
        <v>-1</v>
      </c>
      <c r="R6817">
        <v>-1</v>
      </c>
      <c r="S6817">
        <v>4</v>
      </c>
      <c r="T6817">
        <v>149.5</v>
      </c>
      <c r="U6817">
        <v>51.4</v>
      </c>
      <c r="V6817">
        <v>22.997505620742494</v>
      </c>
      <c r="W6817">
        <v>-1</v>
      </c>
      <c r="X6817">
        <v>1</v>
      </c>
      <c r="Y6817">
        <v>1</v>
      </c>
      <c r="Z6817">
        <v>428372</v>
      </c>
    </row>
    <row r="6818" spans="1:26">
      <c r="A6818">
        <v>634201</v>
      </c>
      <c r="B6818">
        <v>5</v>
      </c>
      <c r="C6818">
        <v>63420105</v>
      </c>
      <c r="D6818">
        <v>5</v>
      </c>
      <c r="E6818">
        <v>2</v>
      </c>
      <c r="F6818">
        <v>13</v>
      </c>
      <c r="G6818">
        <v>1</v>
      </c>
      <c r="H6818">
        <v>11</v>
      </c>
      <c r="I6818">
        <v>-1</v>
      </c>
      <c r="J6818">
        <v>1</v>
      </c>
      <c r="K6818">
        <v>-1</v>
      </c>
      <c r="L6818">
        <v>12</v>
      </c>
      <c r="M6818">
        <v>3</v>
      </c>
      <c r="N6818">
        <v>-1</v>
      </c>
      <c r="O6818">
        <v>-1</v>
      </c>
      <c r="P6818">
        <v>-1</v>
      </c>
      <c r="Q6818">
        <v>-1</v>
      </c>
      <c r="R6818">
        <v>-1</v>
      </c>
      <c r="S6818">
        <v>-2</v>
      </c>
      <c r="T6818">
        <v>150.80000000000001</v>
      </c>
      <c r="U6818">
        <v>45.7</v>
      </c>
      <c r="V6818">
        <v>20.09618023063555</v>
      </c>
      <c r="W6818">
        <v>-1</v>
      </c>
      <c r="X6818">
        <v>-8</v>
      </c>
      <c r="Y6818">
        <v>1</v>
      </c>
      <c r="Z6818">
        <v>428372</v>
      </c>
    </row>
    <row r="6819" spans="1:26">
      <c r="A6819">
        <v>634251</v>
      </c>
      <c r="B6819">
        <v>1</v>
      </c>
      <c r="C6819">
        <v>63425101</v>
      </c>
      <c r="D6819">
        <v>4</v>
      </c>
      <c r="E6819">
        <v>2</v>
      </c>
      <c r="F6819">
        <v>13</v>
      </c>
      <c r="G6819">
        <v>1</v>
      </c>
      <c r="H6819">
        <v>37</v>
      </c>
      <c r="I6819">
        <v>2</v>
      </c>
      <c r="J6819">
        <v>1</v>
      </c>
      <c r="K6819">
        <v>4</v>
      </c>
      <c r="L6819">
        <v>8</v>
      </c>
      <c r="M6819">
        <v>2</v>
      </c>
      <c r="N6819">
        <v>3</v>
      </c>
      <c r="O6819">
        <v>5</v>
      </c>
      <c r="P6819">
        <v>1</v>
      </c>
      <c r="Q6819">
        <v>3</v>
      </c>
      <c r="R6819">
        <v>-1</v>
      </c>
      <c r="S6819">
        <v>0</v>
      </c>
      <c r="T6819">
        <v>178.5</v>
      </c>
      <c r="U6819">
        <v>116.2</v>
      </c>
      <c r="V6819">
        <v>36.46948975668699</v>
      </c>
      <c r="W6819">
        <v>-1</v>
      </c>
      <c r="X6819">
        <v>2</v>
      </c>
      <c r="Y6819">
        <v>1</v>
      </c>
      <c r="Z6819">
        <v>368406</v>
      </c>
    </row>
    <row r="6820" spans="1:26">
      <c r="A6820">
        <v>634251</v>
      </c>
      <c r="B6820">
        <v>2</v>
      </c>
      <c r="C6820">
        <v>63425102</v>
      </c>
      <c r="D6820">
        <v>4</v>
      </c>
      <c r="E6820">
        <v>2</v>
      </c>
      <c r="F6820">
        <v>13</v>
      </c>
      <c r="G6820">
        <v>2</v>
      </c>
      <c r="H6820">
        <v>31</v>
      </c>
      <c r="I6820">
        <v>2</v>
      </c>
      <c r="J6820">
        <v>1</v>
      </c>
      <c r="K6820">
        <v>4</v>
      </c>
      <c r="L6820">
        <v>8</v>
      </c>
      <c r="M6820">
        <v>2</v>
      </c>
      <c r="N6820">
        <v>4</v>
      </c>
      <c r="O6820">
        <v>2</v>
      </c>
      <c r="P6820">
        <v>1</v>
      </c>
      <c r="Q6820">
        <v>13.413</v>
      </c>
      <c r="R6820">
        <v>-1</v>
      </c>
      <c r="S6820">
        <v>2</v>
      </c>
      <c r="T6820">
        <v>170.3</v>
      </c>
      <c r="U6820">
        <v>105.2</v>
      </c>
      <c r="V6820">
        <v>36.273247893513876</v>
      </c>
      <c r="W6820">
        <v>0.778560250391236</v>
      </c>
      <c r="X6820">
        <v>2</v>
      </c>
      <c r="Y6820">
        <v>1</v>
      </c>
      <c r="Z6820">
        <v>368406</v>
      </c>
    </row>
    <row r="6821" spans="1:26">
      <c r="A6821">
        <v>634251</v>
      </c>
      <c r="B6821">
        <v>3</v>
      </c>
      <c r="C6821">
        <v>63425103</v>
      </c>
      <c r="D6821">
        <v>4</v>
      </c>
      <c r="E6821">
        <v>2</v>
      </c>
      <c r="F6821">
        <v>13</v>
      </c>
      <c r="G6821">
        <v>1</v>
      </c>
      <c r="H6821">
        <v>8</v>
      </c>
      <c r="I6821">
        <v>-1</v>
      </c>
      <c r="J6821">
        <v>1</v>
      </c>
      <c r="K6821">
        <v>-1</v>
      </c>
      <c r="L6821">
        <v>8</v>
      </c>
      <c r="M6821">
        <v>3</v>
      </c>
      <c r="N6821">
        <v>-1</v>
      </c>
      <c r="O6821">
        <v>-1</v>
      </c>
      <c r="P6821">
        <v>-1</v>
      </c>
      <c r="Q6821">
        <v>-1</v>
      </c>
      <c r="R6821">
        <v>-1</v>
      </c>
      <c r="S6821">
        <v>-2</v>
      </c>
      <c r="T6821">
        <v>127.3</v>
      </c>
      <c r="U6821">
        <v>30</v>
      </c>
      <c r="V6821">
        <v>18.512473396033027</v>
      </c>
      <c r="W6821">
        <v>-1</v>
      </c>
      <c r="X6821">
        <v>1</v>
      </c>
      <c r="Y6821">
        <v>3</v>
      </c>
      <c r="Z6821">
        <v>368406</v>
      </c>
    </row>
    <row r="6822" spans="1:26">
      <c r="A6822">
        <v>634251</v>
      </c>
      <c r="B6822">
        <v>4</v>
      </c>
      <c r="C6822">
        <v>63425104</v>
      </c>
      <c r="D6822">
        <v>4</v>
      </c>
      <c r="E6822">
        <v>2</v>
      </c>
      <c r="F6822">
        <v>13</v>
      </c>
      <c r="G6822">
        <v>1</v>
      </c>
      <c r="H6822">
        <v>3</v>
      </c>
      <c r="I6822">
        <v>-1</v>
      </c>
      <c r="J6822">
        <v>1</v>
      </c>
      <c r="K6822">
        <v>-1</v>
      </c>
      <c r="L6822">
        <v>8</v>
      </c>
      <c r="M6822">
        <v>1</v>
      </c>
      <c r="N6822">
        <v>-1</v>
      </c>
      <c r="O6822">
        <v>-1</v>
      </c>
      <c r="P6822">
        <v>-1</v>
      </c>
      <c r="Q6822">
        <v>-1</v>
      </c>
      <c r="R6822">
        <v>-1</v>
      </c>
      <c r="S6822">
        <v>-2</v>
      </c>
      <c r="T6822">
        <v>96.4</v>
      </c>
      <c r="U6822">
        <v>16.8</v>
      </c>
      <c r="V6822">
        <v>18.078201132900602</v>
      </c>
      <c r="W6822">
        <v>-1</v>
      </c>
      <c r="X6822">
        <v>-2</v>
      </c>
      <c r="Y6822">
        <v>-2</v>
      </c>
      <c r="Z6822">
        <v>368406</v>
      </c>
    </row>
    <row r="6823" spans="1:26">
      <c r="A6823">
        <v>634271</v>
      </c>
      <c r="B6823">
        <v>1</v>
      </c>
      <c r="C6823">
        <v>63427101</v>
      </c>
      <c r="D6823">
        <v>1</v>
      </c>
      <c r="E6823">
        <v>2</v>
      </c>
      <c r="F6823">
        <v>13</v>
      </c>
      <c r="G6823">
        <v>1</v>
      </c>
      <c r="H6823">
        <v>32</v>
      </c>
      <c r="I6823">
        <v>3</v>
      </c>
      <c r="J6823">
        <v>1</v>
      </c>
      <c r="K6823">
        <v>1</v>
      </c>
      <c r="L6823">
        <v>20</v>
      </c>
      <c r="M6823">
        <v>1</v>
      </c>
      <c r="N6823">
        <v>3</v>
      </c>
      <c r="O6823">
        <v>5</v>
      </c>
      <c r="P6823">
        <v>1</v>
      </c>
      <c r="Q6823">
        <v>10.5</v>
      </c>
      <c r="R6823">
        <v>-1</v>
      </c>
      <c r="S6823">
        <v>0</v>
      </c>
      <c r="T6823">
        <v>185.6</v>
      </c>
      <c r="U6823">
        <v>110.8</v>
      </c>
      <c r="V6823">
        <v>32.165019322235437</v>
      </c>
      <c r="W6823">
        <v>0.92896639727775399</v>
      </c>
      <c r="X6823">
        <v>2</v>
      </c>
      <c r="Y6823">
        <v>1</v>
      </c>
      <c r="Z6823">
        <v>401139</v>
      </c>
    </row>
    <row r="6824" spans="1:26">
      <c r="A6824">
        <v>634341</v>
      </c>
      <c r="B6824">
        <v>1</v>
      </c>
      <c r="C6824">
        <v>63434101</v>
      </c>
      <c r="D6824">
        <v>2</v>
      </c>
      <c r="E6824">
        <v>2</v>
      </c>
      <c r="F6824">
        <v>13</v>
      </c>
      <c r="G6824">
        <v>1</v>
      </c>
      <c r="H6824">
        <v>55</v>
      </c>
      <c r="I6824">
        <v>2</v>
      </c>
      <c r="J6824">
        <v>1</v>
      </c>
      <c r="K6824">
        <v>1</v>
      </c>
      <c r="L6824">
        <v>16</v>
      </c>
      <c r="M6824">
        <v>1</v>
      </c>
      <c r="N6824">
        <v>3</v>
      </c>
      <c r="O6824">
        <v>5</v>
      </c>
      <c r="P6824">
        <v>1</v>
      </c>
      <c r="Q6824">
        <v>7.5</v>
      </c>
      <c r="R6824">
        <v>-1</v>
      </c>
      <c r="S6824">
        <v>1</v>
      </c>
      <c r="T6824">
        <v>164.5</v>
      </c>
      <c r="U6824">
        <v>73.400000000000006</v>
      </c>
      <c r="V6824">
        <v>27.124657015363866</v>
      </c>
      <c r="W6824">
        <v>0.94715852442671999</v>
      </c>
      <c r="X6824">
        <v>2</v>
      </c>
      <c r="Y6824">
        <v>1</v>
      </c>
      <c r="Z6824">
        <v>442262</v>
      </c>
    </row>
    <row r="6825" spans="1:26">
      <c r="A6825">
        <v>634341</v>
      </c>
      <c r="B6825">
        <v>2</v>
      </c>
      <c r="C6825">
        <v>63434102</v>
      </c>
      <c r="D6825">
        <v>2</v>
      </c>
      <c r="E6825">
        <v>2</v>
      </c>
      <c r="F6825">
        <v>13</v>
      </c>
      <c r="G6825">
        <v>2</v>
      </c>
      <c r="H6825">
        <v>51</v>
      </c>
      <c r="I6825">
        <v>2</v>
      </c>
      <c r="J6825">
        <v>1</v>
      </c>
      <c r="K6825">
        <v>3</v>
      </c>
      <c r="L6825">
        <v>16</v>
      </c>
      <c r="M6825">
        <v>3</v>
      </c>
      <c r="N6825">
        <v>1</v>
      </c>
      <c r="O6825">
        <v>5</v>
      </c>
      <c r="P6825">
        <v>1</v>
      </c>
      <c r="Q6825">
        <v>6.04176</v>
      </c>
      <c r="R6825">
        <v>-1</v>
      </c>
      <c r="S6825">
        <v>3</v>
      </c>
      <c r="T6825">
        <v>145.69999999999999</v>
      </c>
      <c r="U6825">
        <v>65.599999999999994</v>
      </c>
      <c r="V6825">
        <v>30.901868196937233</v>
      </c>
      <c r="W6825">
        <v>0.75683060109289602</v>
      </c>
      <c r="X6825">
        <v>2</v>
      </c>
      <c r="Y6825">
        <v>1</v>
      </c>
      <c r="Z6825">
        <v>442262</v>
      </c>
    </row>
    <row r="6826" spans="1:26">
      <c r="A6826">
        <v>634371</v>
      </c>
      <c r="B6826">
        <v>1</v>
      </c>
      <c r="C6826">
        <v>63437101</v>
      </c>
      <c r="D6826">
        <v>2</v>
      </c>
      <c r="E6826">
        <v>2</v>
      </c>
      <c r="F6826">
        <v>13</v>
      </c>
      <c r="G6826">
        <v>1</v>
      </c>
      <c r="H6826">
        <v>69</v>
      </c>
      <c r="I6826">
        <v>2</v>
      </c>
      <c r="J6826">
        <v>1</v>
      </c>
      <c r="K6826">
        <v>5</v>
      </c>
      <c r="L6826">
        <v>4</v>
      </c>
      <c r="M6826">
        <v>5</v>
      </c>
      <c r="N6826">
        <v>3</v>
      </c>
      <c r="O6826">
        <v>5</v>
      </c>
      <c r="P6826">
        <v>1</v>
      </c>
      <c r="Q6826">
        <v>0.60499999999999998</v>
      </c>
      <c r="R6826">
        <v>-1</v>
      </c>
      <c r="S6826">
        <v>7</v>
      </c>
      <c r="T6826">
        <v>-1</v>
      </c>
      <c r="U6826">
        <v>83</v>
      </c>
      <c r="V6826">
        <v>-1</v>
      </c>
      <c r="W6826">
        <v>0.909217230199166</v>
      </c>
      <c r="X6826">
        <v>1</v>
      </c>
      <c r="Y6826">
        <v>1</v>
      </c>
      <c r="Z6826">
        <v>259151</v>
      </c>
    </row>
    <row r="6827" spans="1:26">
      <c r="A6827">
        <v>634371</v>
      </c>
      <c r="B6827">
        <v>2</v>
      </c>
      <c r="C6827">
        <v>63437102</v>
      </c>
      <c r="D6827">
        <v>2</v>
      </c>
      <c r="E6827">
        <v>2</v>
      </c>
      <c r="F6827">
        <v>13</v>
      </c>
      <c r="G6827">
        <v>2</v>
      </c>
      <c r="H6827">
        <v>71</v>
      </c>
      <c r="I6827">
        <v>2</v>
      </c>
      <c r="J6827">
        <v>1</v>
      </c>
      <c r="K6827">
        <v>7</v>
      </c>
      <c r="L6827">
        <v>4</v>
      </c>
      <c r="M6827">
        <v>3</v>
      </c>
      <c r="N6827">
        <v>1</v>
      </c>
      <c r="O6827">
        <v>5</v>
      </c>
      <c r="P6827">
        <v>1</v>
      </c>
      <c r="Q6827">
        <v>0.77900000000000003</v>
      </c>
      <c r="R6827">
        <v>-1</v>
      </c>
      <c r="S6827">
        <v>9</v>
      </c>
      <c r="T6827">
        <v>150.5</v>
      </c>
      <c r="U6827">
        <v>65.8</v>
      </c>
      <c r="V6827">
        <v>29.050451981766209</v>
      </c>
      <c r="W6827">
        <v>0.83735521235521204</v>
      </c>
      <c r="X6827">
        <v>-8</v>
      </c>
      <c r="Y6827">
        <v>3</v>
      </c>
      <c r="Z6827">
        <v>259151</v>
      </c>
    </row>
    <row r="6828" spans="1:26">
      <c r="A6828">
        <v>635151</v>
      </c>
      <c r="B6828">
        <v>1</v>
      </c>
      <c r="C6828">
        <v>63515101</v>
      </c>
      <c r="D6828">
        <v>3</v>
      </c>
      <c r="E6828">
        <v>2</v>
      </c>
      <c r="F6828">
        <v>13</v>
      </c>
      <c r="G6828">
        <v>1</v>
      </c>
      <c r="H6828">
        <v>33</v>
      </c>
      <c r="I6828">
        <v>2</v>
      </c>
      <c r="J6828">
        <v>1</v>
      </c>
      <c r="K6828">
        <v>2</v>
      </c>
      <c r="L6828">
        <v>20</v>
      </c>
      <c r="M6828">
        <v>2</v>
      </c>
      <c r="N6828">
        <v>1</v>
      </c>
      <c r="O6828">
        <v>5</v>
      </c>
      <c r="P6828">
        <v>1</v>
      </c>
      <c r="Q6828">
        <v>23.16</v>
      </c>
      <c r="R6828">
        <v>-1</v>
      </c>
      <c r="S6828">
        <v>0</v>
      </c>
      <c r="T6828">
        <v>172</v>
      </c>
      <c r="U6828">
        <v>66.2</v>
      </c>
      <c r="V6828">
        <v>22.376960519199571</v>
      </c>
      <c r="W6828">
        <v>0.92801657172449503</v>
      </c>
      <c r="X6828">
        <v>1</v>
      </c>
      <c r="Y6828">
        <v>3</v>
      </c>
      <c r="Z6828">
        <v>493320</v>
      </c>
    </row>
    <row r="6829" spans="1:26">
      <c r="A6829">
        <v>635151</v>
      </c>
      <c r="B6829">
        <v>2</v>
      </c>
      <c r="C6829">
        <v>63515102</v>
      </c>
      <c r="D6829">
        <v>3</v>
      </c>
      <c r="E6829">
        <v>2</v>
      </c>
      <c r="F6829">
        <v>13</v>
      </c>
      <c r="G6829">
        <v>2</v>
      </c>
      <c r="H6829">
        <v>29</v>
      </c>
      <c r="I6829">
        <v>2</v>
      </c>
      <c r="J6829">
        <v>1</v>
      </c>
      <c r="K6829">
        <v>4</v>
      </c>
      <c r="L6829">
        <v>20</v>
      </c>
      <c r="M6829">
        <v>1</v>
      </c>
      <c r="N6829">
        <v>1</v>
      </c>
      <c r="O6829">
        <v>5</v>
      </c>
      <c r="P6829">
        <v>2</v>
      </c>
      <c r="Q6829">
        <v>1.5</v>
      </c>
      <c r="R6829">
        <v>-1</v>
      </c>
      <c r="S6829">
        <v>0</v>
      </c>
      <c r="T6829">
        <v>162.9</v>
      </c>
      <c r="U6829">
        <v>-1</v>
      </c>
      <c r="V6829">
        <v>-1</v>
      </c>
      <c r="W6829">
        <v>-1</v>
      </c>
      <c r="X6829">
        <v>1</v>
      </c>
      <c r="Y6829">
        <v>3</v>
      </c>
      <c r="Z6829">
        <v>493320</v>
      </c>
    </row>
    <row r="6830" spans="1:26">
      <c r="A6830">
        <v>635151</v>
      </c>
      <c r="B6830">
        <v>3</v>
      </c>
      <c r="C6830">
        <v>63515103</v>
      </c>
      <c r="D6830">
        <v>3</v>
      </c>
      <c r="E6830">
        <v>2</v>
      </c>
      <c r="F6830">
        <v>13</v>
      </c>
      <c r="G6830">
        <v>2</v>
      </c>
      <c r="H6830">
        <v>4</v>
      </c>
      <c r="I6830">
        <v>-1</v>
      </c>
      <c r="J6830">
        <v>1</v>
      </c>
      <c r="K6830">
        <v>-1</v>
      </c>
      <c r="L6830">
        <v>20</v>
      </c>
      <c r="M6830">
        <v>1</v>
      </c>
      <c r="N6830">
        <v>-1</v>
      </c>
      <c r="O6830">
        <v>-1</v>
      </c>
      <c r="P6830">
        <v>-1</v>
      </c>
      <c r="Q6830">
        <v>-1</v>
      </c>
      <c r="R6830">
        <v>-1</v>
      </c>
      <c r="S6830">
        <v>-2</v>
      </c>
      <c r="T6830">
        <v>106.1</v>
      </c>
      <c r="U6830">
        <v>17.7</v>
      </c>
      <c r="V6830">
        <v>15.72325647296266</v>
      </c>
      <c r="W6830">
        <v>-1</v>
      </c>
      <c r="X6830">
        <v>-2</v>
      </c>
      <c r="Y6830">
        <v>-2</v>
      </c>
      <c r="Z6830">
        <v>493320</v>
      </c>
    </row>
    <row r="6831" spans="1:26">
      <c r="A6831">
        <v>635181</v>
      </c>
      <c r="B6831">
        <v>1</v>
      </c>
      <c r="C6831">
        <v>63518101</v>
      </c>
      <c r="D6831">
        <v>1</v>
      </c>
      <c r="E6831">
        <v>2</v>
      </c>
      <c r="F6831">
        <v>13</v>
      </c>
      <c r="G6831">
        <v>1</v>
      </c>
      <c r="H6831">
        <v>44</v>
      </c>
      <c r="I6831">
        <v>3</v>
      </c>
      <c r="J6831">
        <v>1</v>
      </c>
      <c r="K6831">
        <v>5</v>
      </c>
      <c r="L6831">
        <v>6</v>
      </c>
      <c r="M6831">
        <v>3</v>
      </c>
      <c r="N6831">
        <v>1</v>
      </c>
      <c r="O6831">
        <v>5</v>
      </c>
      <c r="P6831">
        <v>2</v>
      </c>
      <c r="Q6831">
        <v>5.8000000000000003E-2</v>
      </c>
      <c r="R6831">
        <v>-1</v>
      </c>
      <c r="S6831">
        <v>6</v>
      </c>
      <c r="T6831">
        <v>170.4</v>
      </c>
      <c r="U6831">
        <v>75.900000000000006</v>
      </c>
      <c r="V6831">
        <v>26.139820141506316</v>
      </c>
      <c r="W6831">
        <v>0.878384798099762</v>
      </c>
      <c r="X6831">
        <v>-8</v>
      </c>
      <c r="Y6831">
        <v>3</v>
      </c>
      <c r="Z6831">
        <v>575366</v>
      </c>
    </row>
    <row r="6832" spans="1:26">
      <c r="A6832">
        <v>635251</v>
      </c>
      <c r="B6832">
        <v>1</v>
      </c>
      <c r="C6832">
        <v>63525101</v>
      </c>
      <c r="D6832">
        <v>1</v>
      </c>
      <c r="E6832">
        <v>2</v>
      </c>
      <c r="F6832">
        <v>13</v>
      </c>
      <c r="G6832">
        <v>2</v>
      </c>
      <c r="H6832">
        <v>83</v>
      </c>
      <c r="I6832">
        <v>5</v>
      </c>
      <c r="J6832">
        <v>1</v>
      </c>
      <c r="K6832">
        <v>2</v>
      </c>
      <c r="L6832">
        <v>5</v>
      </c>
      <c r="M6832">
        <v>1</v>
      </c>
      <c r="N6832">
        <v>2</v>
      </c>
      <c r="O6832">
        <v>5</v>
      </c>
      <c r="P6832">
        <v>1</v>
      </c>
      <c r="Q6832">
        <v>7.8079999999999998</v>
      </c>
      <c r="R6832">
        <v>-1</v>
      </c>
      <c r="S6832">
        <v>2</v>
      </c>
      <c r="T6832">
        <v>152.1</v>
      </c>
      <c r="U6832">
        <v>60.9</v>
      </c>
      <c r="V6832">
        <v>26.324423229293512</v>
      </c>
      <c r="W6832">
        <v>0.973428717424629</v>
      </c>
      <c r="X6832">
        <v>1</v>
      </c>
      <c r="Y6832">
        <v>3</v>
      </c>
      <c r="Z6832">
        <v>524439</v>
      </c>
    </row>
    <row r="6833" spans="1:26">
      <c r="A6833">
        <v>635271</v>
      </c>
      <c r="B6833">
        <v>1</v>
      </c>
      <c r="C6833">
        <v>63527101</v>
      </c>
      <c r="D6833">
        <v>1</v>
      </c>
      <c r="E6833">
        <v>2</v>
      </c>
      <c r="F6833">
        <v>13</v>
      </c>
      <c r="G6833">
        <v>1</v>
      </c>
      <c r="H6833">
        <v>22</v>
      </c>
      <c r="I6833">
        <v>1</v>
      </c>
      <c r="J6833">
        <v>1</v>
      </c>
      <c r="K6833">
        <v>4</v>
      </c>
      <c r="L6833">
        <v>9</v>
      </c>
      <c r="M6833">
        <v>2</v>
      </c>
      <c r="N6833">
        <v>4</v>
      </c>
      <c r="O6833">
        <v>2</v>
      </c>
      <c r="P6833">
        <v>1</v>
      </c>
      <c r="Q6833">
        <v>42</v>
      </c>
      <c r="R6833">
        <v>4</v>
      </c>
      <c r="S6833">
        <v>1</v>
      </c>
      <c r="T6833">
        <v>178.3</v>
      </c>
      <c r="U6833">
        <v>78.2</v>
      </c>
      <c r="V6833">
        <v>24.598241823365118</v>
      </c>
      <c r="W6833">
        <v>0.83631961259079901</v>
      </c>
      <c r="X6833">
        <v>1</v>
      </c>
      <c r="Y6833">
        <v>2</v>
      </c>
      <c r="Z6833">
        <v>471350</v>
      </c>
    </row>
    <row r="6834" spans="1:26">
      <c r="A6834">
        <v>635351</v>
      </c>
      <c r="B6834">
        <v>1</v>
      </c>
      <c r="C6834">
        <v>63535101</v>
      </c>
      <c r="D6834">
        <v>2</v>
      </c>
      <c r="E6834">
        <v>2</v>
      </c>
      <c r="F6834">
        <v>13</v>
      </c>
      <c r="G6834">
        <v>1</v>
      </c>
      <c r="H6834">
        <v>31</v>
      </c>
      <c r="I6834">
        <v>6</v>
      </c>
      <c r="J6834">
        <v>1</v>
      </c>
      <c r="K6834">
        <v>5</v>
      </c>
      <c r="L6834">
        <v>15</v>
      </c>
      <c r="M6834">
        <v>1</v>
      </c>
      <c r="N6834">
        <v>1</v>
      </c>
      <c r="O6834">
        <v>5</v>
      </c>
      <c r="P6834">
        <v>1</v>
      </c>
      <c r="Q6834">
        <v>5.5380000000000003</v>
      </c>
      <c r="R6834">
        <v>-1</v>
      </c>
      <c r="S6834">
        <v>2</v>
      </c>
      <c r="T6834">
        <v>173.6</v>
      </c>
      <c r="U6834">
        <v>80.7</v>
      </c>
      <c r="V6834">
        <v>26.777750642400562</v>
      </c>
      <c r="W6834">
        <v>0.91393643031784799</v>
      </c>
      <c r="X6834">
        <v>1</v>
      </c>
      <c r="Y6834">
        <v>1</v>
      </c>
      <c r="Z6834">
        <v>346466</v>
      </c>
    </row>
    <row r="6835" spans="1:26">
      <c r="A6835">
        <v>635351</v>
      </c>
      <c r="B6835">
        <v>2</v>
      </c>
      <c r="C6835">
        <v>63535102</v>
      </c>
      <c r="D6835">
        <v>2</v>
      </c>
      <c r="E6835">
        <v>2</v>
      </c>
      <c r="F6835">
        <v>13</v>
      </c>
      <c r="G6835">
        <v>2</v>
      </c>
      <c r="H6835">
        <v>26</v>
      </c>
      <c r="I6835">
        <v>6</v>
      </c>
      <c r="J6835">
        <v>1</v>
      </c>
      <c r="K6835">
        <v>2</v>
      </c>
      <c r="L6835">
        <v>15</v>
      </c>
      <c r="M6835">
        <v>1</v>
      </c>
      <c r="N6835">
        <v>4</v>
      </c>
      <c r="O6835">
        <v>2</v>
      </c>
      <c r="P6835">
        <v>1</v>
      </c>
      <c r="Q6835">
        <v>4.0949999999999998</v>
      </c>
      <c r="R6835">
        <v>-1</v>
      </c>
      <c r="S6835">
        <v>1</v>
      </c>
      <c r="T6835">
        <v>167.3</v>
      </c>
      <c r="U6835">
        <v>83</v>
      </c>
      <c r="V6835">
        <v>29.654199874309064</v>
      </c>
      <c r="W6835">
        <v>0.80383415069103903</v>
      </c>
      <c r="X6835">
        <v>2</v>
      </c>
      <c r="Y6835">
        <v>1</v>
      </c>
      <c r="Z6835">
        <v>346466</v>
      </c>
    </row>
    <row r="6836" spans="1:26">
      <c r="A6836">
        <v>635371</v>
      </c>
      <c r="B6836">
        <v>1</v>
      </c>
      <c r="C6836">
        <v>63537101</v>
      </c>
      <c r="D6836">
        <v>2</v>
      </c>
      <c r="E6836">
        <v>2</v>
      </c>
      <c r="F6836">
        <v>13</v>
      </c>
      <c r="G6836">
        <v>1</v>
      </c>
      <c r="H6836">
        <v>52</v>
      </c>
      <c r="I6836">
        <v>2</v>
      </c>
      <c r="J6836">
        <v>1</v>
      </c>
      <c r="K6836">
        <v>2</v>
      </c>
      <c r="L6836">
        <v>13</v>
      </c>
      <c r="M6836">
        <v>3</v>
      </c>
      <c r="N6836">
        <v>1</v>
      </c>
      <c r="O6836">
        <v>5</v>
      </c>
      <c r="P6836">
        <v>1</v>
      </c>
      <c r="Q6836">
        <v>0.49</v>
      </c>
      <c r="R6836">
        <v>-1</v>
      </c>
      <c r="S6836">
        <v>0</v>
      </c>
      <c r="T6836">
        <v>161.69999999999999</v>
      </c>
      <c r="U6836">
        <v>61.9</v>
      </c>
      <c r="V6836">
        <v>23.67394363153706</v>
      </c>
      <c r="W6836">
        <v>0.89730015881418701</v>
      </c>
      <c r="X6836">
        <v>1</v>
      </c>
      <c r="Y6836">
        <v>3</v>
      </c>
      <c r="Z6836">
        <v>461439</v>
      </c>
    </row>
    <row r="6837" spans="1:26">
      <c r="A6837">
        <v>635371</v>
      </c>
      <c r="B6837">
        <v>2</v>
      </c>
      <c r="C6837">
        <v>63537102</v>
      </c>
      <c r="D6837">
        <v>2</v>
      </c>
      <c r="E6837">
        <v>2</v>
      </c>
      <c r="F6837">
        <v>13</v>
      </c>
      <c r="G6837">
        <v>2</v>
      </c>
      <c r="H6837">
        <v>54</v>
      </c>
      <c r="I6837">
        <v>2</v>
      </c>
      <c r="J6837">
        <v>1</v>
      </c>
      <c r="K6837">
        <v>4</v>
      </c>
      <c r="L6837">
        <v>13</v>
      </c>
      <c r="M6837">
        <v>3</v>
      </c>
      <c r="N6837">
        <v>4</v>
      </c>
      <c r="O6837">
        <v>1</v>
      </c>
      <c r="P6837">
        <v>1</v>
      </c>
      <c r="Q6837">
        <v>1.615</v>
      </c>
      <c r="R6837">
        <v>-1</v>
      </c>
      <c r="S6837">
        <v>3</v>
      </c>
      <c r="T6837">
        <v>146.4</v>
      </c>
      <c r="U6837">
        <v>79.400000000000006</v>
      </c>
      <c r="V6837">
        <v>37.045746364477893</v>
      </c>
      <c r="W6837">
        <v>0.84627638391079296</v>
      </c>
      <c r="X6837">
        <v>2</v>
      </c>
      <c r="Y6837">
        <v>1</v>
      </c>
      <c r="Z6837">
        <v>461439</v>
      </c>
    </row>
    <row r="6838" spans="1:26">
      <c r="A6838">
        <v>636051</v>
      </c>
      <c r="B6838">
        <v>1</v>
      </c>
      <c r="C6838">
        <v>63605101</v>
      </c>
      <c r="D6838">
        <v>2</v>
      </c>
      <c r="E6838">
        <v>2</v>
      </c>
      <c r="F6838">
        <v>13</v>
      </c>
      <c r="G6838">
        <v>2</v>
      </c>
      <c r="H6838">
        <v>59</v>
      </c>
      <c r="I6838">
        <v>2</v>
      </c>
      <c r="J6838">
        <v>1</v>
      </c>
      <c r="K6838">
        <v>2</v>
      </c>
      <c r="L6838">
        <v>12</v>
      </c>
      <c r="M6838">
        <v>1</v>
      </c>
      <c r="N6838">
        <v>3</v>
      </c>
      <c r="O6838">
        <v>5</v>
      </c>
      <c r="P6838">
        <v>1</v>
      </c>
      <c r="Q6838">
        <v>35</v>
      </c>
      <c r="R6838">
        <v>-1</v>
      </c>
      <c r="S6838">
        <v>0</v>
      </c>
      <c r="T6838">
        <v>160.4</v>
      </c>
      <c r="U6838">
        <v>58.7</v>
      </c>
      <c r="V6838">
        <v>22.81546756550021</v>
      </c>
      <c r="W6838">
        <v>0.886865342163355</v>
      </c>
      <c r="X6838">
        <v>1</v>
      </c>
      <c r="Y6838">
        <v>3</v>
      </c>
      <c r="Z6838">
        <v>434309</v>
      </c>
    </row>
    <row r="6839" spans="1:26">
      <c r="A6839">
        <v>636051</v>
      </c>
      <c r="B6839">
        <v>2</v>
      </c>
      <c r="C6839">
        <v>63605102</v>
      </c>
      <c r="D6839">
        <v>2</v>
      </c>
      <c r="E6839">
        <v>2</v>
      </c>
      <c r="F6839">
        <v>13</v>
      </c>
      <c r="G6839">
        <v>1</v>
      </c>
      <c r="H6839">
        <v>69</v>
      </c>
      <c r="I6839">
        <v>2</v>
      </c>
      <c r="J6839">
        <v>1</v>
      </c>
      <c r="K6839">
        <v>4</v>
      </c>
      <c r="L6839">
        <v>12</v>
      </c>
      <c r="M6839">
        <v>2</v>
      </c>
      <c r="N6839">
        <v>1</v>
      </c>
      <c r="O6839">
        <v>5</v>
      </c>
      <c r="P6839">
        <v>1</v>
      </c>
      <c r="Q6839">
        <v>9.625</v>
      </c>
      <c r="R6839">
        <v>-1</v>
      </c>
      <c r="S6839">
        <v>0</v>
      </c>
      <c r="T6839">
        <v>172.2</v>
      </c>
      <c r="U6839">
        <v>80.3</v>
      </c>
      <c r="V6839">
        <v>27.080036853131098</v>
      </c>
      <c r="W6839">
        <v>0.95797101449275401</v>
      </c>
      <c r="X6839">
        <v>2</v>
      </c>
      <c r="Y6839">
        <v>3</v>
      </c>
      <c r="Z6839">
        <v>434309</v>
      </c>
    </row>
    <row r="6840" spans="1:26">
      <c r="A6840">
        <v>636181</v>
      </c>
      <c r="B6840">
        <v>1</v>
      </c>
      <c r="C6840">
        <v>63618101</v>
      </c>
      <c r="D6840">
        <v>2</v>
      </c>
      <c r="E6840">
        <v>2</v>
      </c>
      <c r="F6840">
        <v>13</v>
      </c>
      <c r="G6840">
        <v>2</v>
      </c>
      <c r="H6840">
        <v>75</v>
      </c>
      <c r="I6840">
        <v>2</v>
      </c>
      <c r="J6840">
        <v>1</v>
      </c>
      <c r="K6840">
        <v>7</v>
      </c>
      <c r="L6840">
        <v>97</v>
      </c>
      <c r="M6840">
        <v>3</v>
      </c>
      <c r="N6840">
        <v>3</v>
      </c>
      <c r="O6840">
        <v>5</v>
      </c>
      <c r="P6840">
        <v>1</v>
      </c>
      <c r="Q6840">
        <v>1.73</v>
      </c>
      <c r="R6840">
        <v>-1</v>
      </c>
      <c r="S6840">
        <v>-9</v>
      </c>
      <c r="T6840">
        <v>161.9</v>
      </c>
      <c r="U6840">
        <v>43.3</v>
      </c>
      <c r="V6840">
        <v>16.519397320500342</v>
      </c>
      <c r="W6840">
        <v>0.83411214953270996</v>
      </c>
      <c r="X6840">
        <v>3</v>
      </c>
      <c r="Y6840">
        <v>2</v>
      </c>
      <c r="Z6840">
        <v>254569</v>
      </c>
    </row>
    <row r="6841" spans="1:26">
      <c r="A6841">
        <v>636181</v>
      </c>
      <c r="B6841">
        <v>2</v>
      </c>
      <c r="C6841">
        <v>63618102</v>
      </c>
      <c r="D6841">
        <v>2</v>
      </c>
      <c r="E6841">
        <v>2</v>
      </c>
      <c r="F6841">
        <v>13</v>
      </c>
      <c r="G6841">
        <v>1</v>
      </c>
      <c r="H6841">
        <v>79</v>
      </c>
      <c r="I6841">
        <v>2</v>
      </c>
      <c r="J6841">
        <v>1</v>
      </c>
      <c r="K6841">
        <v>7</v>
      </c>
      <c r="L6841">
        <v>97</v>
      </c>
      <c r="M6841">
        <v>3</v>
      </c>
      <c r="N6841">
        <v>1</v>
      </c>
      <c r="O6841">
        <v>5</v>
      </c>
      <c r="P6841">
        <v>1</v>
      </c>
      <c r="Q6841">
        <v>4.5</v>
      </c>
      <c r="R6841">
        <v>-1</v>
      </c>
      <c r="S6841">
        <v>0</v>
      </c>
      <c r="T6841">
        <v>165.8</v>
      </c>
      <c r="U6841">
        <v>69.400000000000006</v>
      </c>
      <c r="V6841">
        <v>25.245874445791213</v>
      </c>
      <c r="W6841">
        <v>0.91274817136886099</v>
      </c>
      <c r="X6841">
        <v>1</v>
      </c>
      <c r="Y6841">
        <v>3</v>
      </c>
      <c r="Z6841">
        <v>254569</v>
      </c>
    </row>
    <row r="6842" spans="1:26">
      <c r="A6842">
        <v>636371</v>
      </c>
      <c r="B6842">
        <v>1</v>
      </c>
      <c r="C6842">
        <v>63637101</v>
      </c>
      <c r="D6842">
        <v>2</v>
      </c>
      <c r="E6842">
        <v>2</v>
      </c>
      <c r="F6842">
        <v>13</v>
      </c>
      <c r="G6842">
        <v>2</v>
      </c>
      <c r="H6842">
        <v>50</v>
      </c>
      <c r="I6842">
        <v>6</v>
      </c>
      <c r="J6842">
        <v>1</v>
      </c>
      <c r="K6842">
        <v>2</v>
      </c>
      <c r="L6842">
        <v>11</v>
      </c>
      <c r="M6842">
        <v>2</v>
      </c>
      <c r="N6842">
        <v>4</v>
      </c>
      <c r="O6842">
        <v>2</v>
      </c>
      <c r="P6842">
        <v>1</v>
      </c>
      <c r="Q6842">
        <v>43.5</v>
      </c>
      <c r="R6842">
        <v>-1</v>
      </c>
      <c r="S6842">
        <v>5</v>
      </c>
      <c r="T6842">
        <v>157.5</v>
      </c>
      <c r="U6842">
        <v>67.3</v>
      </c>
      <c r="V6842">
        <v>27.130259511211893</v>
      </c>
      <c r="W6842">
        <v>0.86183243508084295</v>
      </c>
      <c r="X6842">
        <v>2</v>
      </c>
      <c r="Y6842">
        <v>3</v>
      </c>
      <c r="Z6842">
        <v>563414</v>
      </c>
    </row>
    <row r="6843" spans="1:26">
      <c r="A6843">
        <v>636371</v>
      </c>
      <c r="B6843">
        <v>2</v>
      </c>
      <c r="C6843">
        <v>63637102</v>
      </c>
      <c r="D6843">
        <v>2</v>
      </c>
      <c r="E6843">
        <v>2</v>
      </c>
      <c r="F6843">
        <v>13</v>
      </c>
      <c r="G6843">
        <v>1</v>
      </c>
      <c r="H6843">
        <v>49</v>
      </c>
      <c r="I6843">
        <v>6</v>
      </c>
      <c r="J6843">
        <v>1</v>
      </c>
      <c r="K6843">
        <v>2</v>
      </c>
      <c r="L6843">
        <v>11</v>
      </c>
      <c r="M6843">
        <v>3</v>
      </c>
      <c r="N6843">
        <v>4</v>
      </c>
      <c r="O6843">
        <v>3</v>
      </c>
      <c r="P6843">
        <v>1</v>
      </c>
      <c r="Q6843">
        <v>28.75</v>
      </c>
      <c r="R6843">
        <v>-1</v>
      </c>
      <c r="S6843">
        <v>0</v>
      </c>
      <c r="T6843">
        <v>175.5</v>
      </c>
      <c r="U6843">
        <v>79.5</v>
      </c>
      <c r="V6843">
        <v>25.811478802931799</v>
      </c>
      <c r="W6843">
        <v>0.95265151515151503</v>
      </c>
      <c r="X6843">
        <v>2</v>
      </c>
      <c r="Y6843">
        <v>3</v>
      </c>
      <c r="Z6843">
        <v>563414</v>
      </c>
    </row>
    <row r="6844" spans="1:26">
      <c r="A6844">
        <v>637051</v>
      </c>
      <c r="B6844">
        <v>1</v>
      </c>
      <c r="C6844">
        <v>63705101</v>
      </c>
      <c r="D6844">
        <v>1</v>
      </c>
      <c r="E6844">
        <v>1</v>
      </c>
      <c r="F6844">
        <v>10</v>
      </c>
      <c r="G6844">
        <v>2</v>
      </c>
      <c r="H6844">
        <v>73</v>
      </c>
      <c r="I6844">
        <v>5</v>
      </c>
      <c r="J6844">
        <v>1</v>
      </c>
      <c r="K6844">
        <v>7</v>
      </c>
      <c r="L6844">
        <v>6</v>
      </c>
      <c r="M6844">
        <v>3</v>
      </c>
      <c r="N6844">
        <v>4</v>
      </c>
      <c r="O6844">
        <v>1</v>
      </c>
      <c r="P6844">
        <v>2</v>
      </c>
      <c r="Q6844">
        <v>2.9000000000000001E-2</v>
      </c>
      <c r="R6844">
        <v>-1</v>
      </c>
      <c r="S6844">
        <v>4</v>
      </c>
      <c r="T6844">
        <v>151</v>
      </c>
      <c r="U6844">
        <v>40.9</v>
      </c>
      <c r="V6844">
        <v>17.937809745186613</v>
      </c>
      <c r="W6844">
        <v>0.72384937238493696</v>
      </c>
      <c r="X6844">
        <v>1</v>
      </c>
      <c r="Y6844">
        <v>3</v>
      </c>
      <c r="Z6844">
        <v>248447</v>
      </c>
    </row>
    <row r="6845" spans="1:26">
      <c r="A6845">
        <v>637151</v>
      </c>
      <c r="B6845">
        <v>1</v>
      </c>
      <c r="C6845">
        <v>63715101</v>
      </c>
      <c r="D6845">
        <v>4</v>
      </c>
      <c r="E6845">
        <v>1</v>
      </c>
      <c r="F6845">
        <v>10</v>
      </c>
      <c r="G6845">
        <v>1</v>
      </c>
      <c r="H6845">
        <v>39</v>
      </c>
      <c r="I6845">
        <v>6</v>
      </c>
      <c r="J6845">
        <v>1</v>
      </c>
      <c r="K6845">
        <v>4</v>
      </c>
      <c r="L6845">
        <v>9</v>
      </c>
      <c r="M6845">
        <v>2</v>
      </c>
      <c r="N6845">
        <v>4</v>
      </c>
      <c r="O6845">
        <v>3</v>
      </c>
      <c r="P6845">
        <v>1</v>
      </c>
      <c r="Q6845">
        <v>30.460999999999999</v>
      </c>
      <c r="R6845">
        <v>-1</v>
      </c>
      <c r="S6845">
        <v>5</v>
      </c>
      <c r="T6845">
        <v>173.2</v>
      </c>
      <c r="U6845">
        <v>80.8</v>
      </c>
      <c r="V6845">
        <v>26.934913514926208</v>
      </c>
      <c r="W6845">
        <v>0.89241447694595899</v>
      </c>
      <c r="X6845">
        <v>1</v>
      </c>
      <c r="Y6845">
        <v>3</v>
      </c>
      <c r="Z6845">
        <v>442304</v>
      </c>
    </row>
    <row r="6846" spans="1:26">
      <c r="A6846">
        <v>637151</v>
      </c>
      <c r="B6846">
        <v>2</v>
      </c>
      <c r="C6846">
        <v>63715102</v>
      </c>
      <c r="D6846">
        <v>4</v>
      </c>
      <c r="E6846">
        <v>1</v>
      </c>
      <c r="F6846">
        <v>10</v>
      </c>
      <c r="G6846">
        <v>2</v>
      </c>
      <c r="H6846">
        <v>30</v>
      </c>
      <c r="I6846">
        <v>6</v>
      </c>
      <c r="J6846">
        <v>1</v>
      </c>
      <c r="K6846">
        <v>4</v>
      </c>
      <c r="L6846">
        <v>9</v>
      </c>
      <c r="M6846">
        <v>2</v>
      </c>
      <c r="N6846">
        <v>4</v>
      </c>
      <c r="O6846">
        <v>3</v>
      </c>
      <c r="P6846">
        <v>1</v>
      </c>
      <c r="Q6846">
        <v>3.375</v>
      </c>
      <c r="R6846">
        <v>-1</v>
      </c>
      <c r="S6846">
        <v>0</v>
      </c>
      <c r="T6846">
        <v>157.6</v>
      </c>
      <c r="U6846">
        <v>47.6</v>
      </c>
      <c r="V6846">
        <v>19.164369089644161</v>
      </c>
      <c r="W6846">
        <v>-1</v>
      </c>
      <c r="X6846">
        <v>3</v>
      </c>
      <c r="Y6846">
        <v>2</v>
      </c>
      <c r="Z6846">
        <v>442304</v>
      </c>
    </row>
    <row r="6847" spans="1:26">
      <c r="A6847">
        <v>637151</v>
      </c>
      <c r="B6847">
        <v>3</v>
      </c>
      <c r="C6847">
        <v>63715103</v>
      </c>
      <c r="D6847">
        <v>4</v>
      </c>
      <c r="E6847">
        <v>1</v>
      </c>
      <c r="F6847">
        <v>10</v>
      </c>
      <c r="G6847">
        <v>1</v>
      </c>
      <c r="H6847">
        <v>8</v>
      </c>
      <c r="I6847">
        <v>-1</v>
      </c>
      <c r="J6847">
        <v>-8</v>
      </c>
      <c r="K6847">
        <v>-1</v>
      </c>
      <c r="L6847">
        <v>9</v>
      </c>
      <c r="M6847">
        <v>2</v>
      </c>
      <c r="N6847">
        <v>-1</v>
      </c>
      <c r="O6847">
        <v>-1</v>
      </c>
      <c r="P6847">
        <v>-1</v>
      </c>
      <c r="Q6847">
        <v>-1</v>
      </c>
      <c r="R6847">
        <v>-1</v>
      </c>
      <c r="S6847">
        <v>-2</v>
      </c>
      <c r="T6847">
        <v>-1</v>
      </c>
      <c r="U6847">
        <v>-1</v>
      </c>
      <c r="V6847">
        <v>-1</v>
      </c>
      <c r="W6847">
        <v>-1</v>
      </c>
      <c r="X6847">
        <v>-2</v>
      </c>
      <c r="Y6847">
        <v>-2</v>
      </c>
      <c r="Z6847">
        <v>442304</v>
      </c>
    </row>
    <row r="6848" spans="1:26">
      <c r="A6848">
        <v>637151</v>
      </c>
      <c r="B6848">
        <v>4</v>
      </c>
      <c r="C6848">
        <v>63715104</v>
      </c>
      <c r="D6848">
        <v>4</v>
      </c>
      <c r="E6848">
        <v>1</v>
      </c>
      <c r="F6848">
        <v>10</v>
      </c>
      <c r="G6848">
        <v>2</v>
      </c>
      <c r="H6848">
        <v>14</v>
      </c>
      <c r="I6848">
        <v>-1</v>
      </c>
      <c r="J6848">
        <v>-8</v>
      </c>
      <c r="K6848">
        <v>-1</v>
      </c>
      <c r="L6848">
        <v>9</v>
      </c>
      <c r="M6848">
        <v>2</v>
      </c>
      <c r="N6848">
        <v>-1</v>
      </c>
      <c r="O6848">
        <v>-1</v>
      </c>
      <c r="P6848">
        <v>-1</v>
      </c>
      <c r="Q6848">
        <v>-1</v>
      </c>
      <c r="R6848">
        <v>-1</v>
      </c>
      <c r="S6848">
        <v>-2</v>
      </c>
      <c r="T6848">
        <v>-1</v>
      </c>
      <c r="U6848">
        <v>-1</v>
      </c>
      <c r="V6848">
        <v>-1</v>
      </c>
      <c r="W6848">
        <v>-1</v>
      </c>
      <c r="X6848">
        <v>-2</v>
      </c>
      <c r="Y6848">
        <v>-2</v>
      </c>
      <c r="Z6848">
        <v>442304</v>
      </c>
    </row>
    <row r="6849" spans="1:26">
      <c r="A6849">
        <v>637181</v>
      </c>
      <c r="B6849">
        <v>1</v>
      </c>
      <c r="C6849">
        <v>63718101</v>
      </c>
      <c r="D6849">
        <v>2</v>
      </c>
      <c r="E6849">
        <v>1</v>
      </c>
      <c r="F6849">
        <v>10</v>
      </c>
      <c r="G6849">
        <v>1</v>
      </c>
      <c r="H6849">
        <v>59</v>
      </c>
      <c r="I6849">
        <v>2</v>
      </c>
      <c r="J6849">
        <v>1</v>
      </c>
      <c r="K6849">
        <v>4</v>
      </c>
      <c r="L6849">
        <v>8</v>
      </c>
      <c r="M6849">
        <v>4</v>
      </c>
      <c r="N6849">
        <v>3</v>
      </c>
      <c r="O6849">
        <v>5</v>
      </c>
      <c r="P6849">
        <v>1</v>
      </c>
      <c r="Q6849">
        <v>0.69</v>
      </c>
      <c r="R6849">
        <v>-1</v>
      </c>
      <c r="S6849">
        <v>0</v>
      </c>
      <c r="T6849">
        <v>174.4</v>
      </c>
      <c r="U6849">
        <v>75.599999999999994</v>
      </c>
      <c r="V6849">
        <v>24.855862301153103</v>
      </c>
      <c r="W6849">
        <v>0.99948024948024905</v>
      </c>
      <c r="X6849">
        <v>1</v>
      </c>
      <c r="Y6849">
        <v>3</v>
      </c>
      <c r="Z6849">
        <v>300755</v>
      </c>
    </row>
    <row r="6850" spans="1:26">
      <c r="A6850">
        <v>637181</v>
      </c>
      <c r="B6850">
        <v>2</v>
      </c>
      <c r="C6850">
        <v>63718102</v>
      </c>
      <c r="D6850">
        <v>2</v>
      </c>
      <c r="E6850">
        <v>1</v>
      </c>
      <c r="F6850">
        <v>10</v>
      </c>
      <c r="G6850">
        <v>2</v>
      </c>
      <c r="H6850">
        <v>54</v>
      </c>
      <c r="I6850">
        <v>2</v>
      </c>
      <c r="J6850">
        <v>1</v>
      </c>
      <c r="K6850">
        <v>7</v>
      </c>
      <c r="L6850">
        <v>8</v>
      </c>
      <c r="M6850">
        <v>4</v>
      </c>
      <c r="N6850">
        <v>1</v>
      </c>
      <c r="O6850">
        <v>5</v>
      </c>
      <c r="P6850">
        <v>1</v>
      </c>
      <c r="Q6850">
        <v>5.8000000000000003E-2</v>
      </c>
      <c r="R6850">
        <v>-1</v>
      </c>
      <c r="S6850">
        <v>1</v>
      </c>
      <c r="T6850">
        <v>151.19999999999999</v>
      </c>
      <c r="U6850">
        <v>66.099999999999994</v>
      </c>
      <c r="V6850">
        <v>28.913314296912187</v>
      </c>
      <c r="W6850">
        <v>0.71240601503759404</v>
      </c>
      <c r="X6850">
        <v>2</v>
      </c>
      <c r="Y6850">
        <v>-9</v>
      </c>
      <c r="Z6850">
        <v>300755</v>
      </c>
    </row>
    <row r="6851" spans="1:26">
      <c r="A6851">
        <v>637201</v>
      </c>
      <c r="B6851">
        <v>1</v>
      </c>
      <c r="C6851">
        <v>63720101</v>
      </c>
      <c r="D6851">
        <v>1</v>
      </c>
      <c r="E6851">
        <v>1</v>
      </c>
      <c r="F6851">
        <v>10</v>
      </c>
      <c r="G6851">
        <v>2</v>
      </c>
      <c r="H6851">
        <v>58</v>
      </c>
      <c r="I6851">
        <v>5</v>
      </c>
      <c r="J6851">
        <v>1</v>
      </c>
      <c r="K6851">
        <v>7</v>
      </c>
      <c r="L6851">
        <v>6</v>
      </c>
      <c r="M6851">
        <v>4</v>
      </c>
      <c r="N6851">
        <v>1</v>
      </c>
      <c r="O6851">
        <v>5</v>
      </c>
      <c r="P6851">
        <v>1</v>
      </c>
      <c r="Q6851">
        <v>1.875</v>
      </c>
      <c r="R6851">
        <v>-1</v>
      </c>
      <c r="S6851">
        <v>2</v>
      </c>
      <c r="T6851">
        <v>162.80000000000001</v>
      </c>
      <c r="U6851">
        <v>109.9</v>
      </c>
      <c r="V6851">
        <v>41.465689500087535</v>
      </c>
      <c r="W6851">
        <v>0.85908927931158097</v>
      </c>
      <c r="X6851">
        <v>2</v>
      </c>
      <c r="Y6851">
        <v>1</v>
      </c>
      <c r="Z6851">
        <v>747396</v>
      </c>
    </row>
    <row r="6852" spans="1:26">
      <c r="A6852">
        <v>637271</v>
      </c>
      <c r="B6852">
        <v>1</v>
      </c>
      <c r="C6852">
        <v>63727101</v>
      </c>
      <c r="D6852">
        <v>4</v>
      </c>
      <c r="E6852">
        <v>1</v>
      </c>
      <c r="F6852">
        <v>10</v>
      </c>
      <c r="G6852">
        <v>1</v>
      </c>
      <c r="H6852">
        <v>38</v>
      </c>
      <c r="I6852">
        <v>2</v>
      </c>
      <c r="J6852">
        <v>1</v>
      </c>
      <c r="K6852">
        <v>4</v>
      </c>
      <c r="L6852">
        <v>10</v>
      </c>
      <c r="M6852">
        <v>2</v>
      </c>
      <c r="N6852">
        <v>3</v>
      </c>
      <c r="O6852">
        <v>5</v>
      </c>
      <c r="P6852">
        <v>2</v>
      </c>
      <c r="Q6852">
        <v>0</v>
      </c>
      <c r="R6852">
        <v>-1</v>
      </c>
      <c r="S6852">
        <v>0</v>
      </c>
      <c r="T6852">
        <v>173.6</v>
      </c>
      <c r="U6852">
        <v>88.2</v>
      </c>
      <c r="V6852">
        <v>29.266389177939647</v>
      </c>
      <c r="W6852">
        <v>0.82173095014110997</v>
      </c>
      <c r="X6852">
        <v>2</v>
      </c>
      <c r="Y6852">
        <v>1</v>
      </c>
      <c r="Z6852">
        <v>93604</v>
      </c>
    </row>
    <row r="6853" spans="1:26">
      <c r="A6853">
        <v>637271</v>
      </c>
      <c r="B6853">
        <v>2</v>
      </c>
      <c r="C6853">
        <v>63727102</v>
      </c>
      <c r="D6853">
        <v>4</v>
      </c>
      <c r="E6853">
        <v>1</v>
      </c>
      <c r="F6853">
        <v>10</v>
      </c>
      <c r="G6853">
        <v>2</v>
      </c>
      <c r="H6853">
        <v>37</v>
      </c>
      <c r="I6853">
        <v>2</v>
      </c>
      <c r="J6853">
        <v>1</v>
      </c>
      <c r="K6853">
        <v>3</v>
      </c>
      <c r="L6853">
        <v>10</v>
      </c>
      <c r="M6853">
        <v>2</v>
      </c>
      <c r="N6853">
        <v>1</v>
      </c>
      <c r="O6853">
        <v>5</v>
      </c>
      <c r="P6853">
        <v>2</v>
      </c>
      <c r="Q6853">
        <v>0</v>
      </c>
      <c r="R6853">
        <v>-1</v>
      </c>
      <c r="S6853">
        <v>0</v>
      </c>
      <c r="T6853">
        <v>161.4</v>
      </c>
      <c r="U6853">
        <v>75.599999999999994</v>
      </c>
      <c r="V6853">
        <v>29.021157806000463</v>
      </c>
      <c r="W6853">
        <v>0.76749647721935199</v>
      </c>
      <c r="X6853">
        <v>2</v>
      </c>
      <c r="Y6853">
        <v>1</v>
      </c>
      <c r="Z6853">
        <v>93604</v>
      </c>
    </row>
    <row r="6854" spans="1:26">
      <c r="A6854">
        <v>637271</v>
      </c>
      <c r="B6854">
        <v>3</v>
      </c>
      <c r="C6854">
        <v>63727103</v>
      </c>
      <c r="D6854">
        <v>4</v>
      </c>
      <c r="E6854">
        <v>1</v>
      </c>
      <c r="F6854">
        <v>10</v>
      </c>
      <c r="G6854">
        <v>1</v>
      </c>
      <c r="H6854">
        <v>10</v>
      </c>
      <c r="I6854">
        <v>-1</v>
      </c>
      <c r="J6854">
        <v>1</v>
      </c>
      <c r="K6854">
        <v>-1</v>
      </c>
      <c r="L6854">
        <v>10</v>
      </c>
      <c r="M6854">
        <v>1</v>
      </c>
      <c r="N6854">
        <v>-1</v>
      </c>
      <c r="O6854">
        <v>-1</v>
      </c>
      <c r="P6854">
        <v>-1</v>
      </c>
      <c r="Q6854">
        <v>-1</v>
      </c>
      <c r="R6854">
        <v>-1</v>
      </c>
      <c r="S6854">
        <v>-2</v>
      </c>
      <c r="T6854">
        <v>141.9</v>
      </c>
      <c r="U6854">
        <v>34.299999999999997</v>
      </c>
      <c r="V6854">
        <v>17.034497589097125</v>
      </c>
      <c r="W6854">
        <v>-1</v>
      </c>
      <c r="X6854">
        <v>-8</v>
      </c>
      <c r="Y6854">
        <v>3</v>
      </c>
      <c r="Z6854">
        <v>93604</v>
      </c>
    </row>
    <row r="6855" spans="1:26">
      <c r="A6855">
        <v>637271</v>
      </c>
      <c r="B6855">
        <v>4</v>
      </c>
      <c r="C6855">
        <v>63727104</v>
      </c>
      <c r="D6855">
        <v>4</v>
      </c>
      <c r="E6855">
        <v>1</v>
      </c>
      <c r="F6855">
        <v>10</v>
      </c>
      <c r="G6855">
        <v>2</v>
      </c>
      <c r="H6855">
        <v>7</v>
      </c>
      <c r="I6855">
        <v>-1</v>
      </c>
      <c r="J6855">
        <v>1</v>
      </c>
      <c r="K6855">
        <v>-1</v>
      </c>
      <c r="L6855">
        <v>10</v>
      </c>
      <c r="M6855">
        <v>1</v>
      </c>
      <c r="N6855">
        <v>-1</v>
      </c>
      <c r="O6855">
        <v>-1</v>
      </c>
      <c r="P6855">
        <v>-1</v>
      </c>
      <c r="Q6855">
        <v>-1</v>
      </c>
      <c r="R6855">
        <v>-1</v>
      </c>
      <c r="S6855">
        <v>-2</v>
      </c>
      <c r="T6855">
        <v>125.8</v>
      </c>
      <c r="U6855">
        <v>24.9</v>
      </c>
      <c r="V6855">
        <v>15.73396083823466</v>
      </c>
      <c r="W6855">
        <v>-1</v>
      </c>
      <c r="X6855">
        <v>-2</v>
      </c>
      <c r="Y6855">
        <v>-2</v>
      </c>
      <c r="Z6855">
        <v>93604</v>
      </c>
    </row>
    <row r="6856" spans="1:26">
      <c r="A6856">
        <v>637341</v>
      </c>
      <c r="B6856">
        <v>1</v>
      </c>
      <c r="C6856">
        <v>63734101</v>
      </c>
      <c r="D6856">
        <v>1</v>
      </c>
      <c r="E6856">
        <v>1</v>
      </c>
      <c r="F6856">
        <v>10</v>
      </c>
      <c r="G6856">
        <v>2</v>
      </c>
      <c r="H6856">
        <v>73</v>
      </c>
      <c r="I6856">
        <v>2</v>
      </c>
      <c r="J6856">
        <v>1</v>
      </c>
      <c r="K6856">
        <v>7</v>
      </c>
      <c r="L6856">
        <v>7</v>
      </c>
      <c r="M6856">
        <v>2</v>
      </c>
      <c r="N6856">
        <v>3</v>
      </c>
      <c r="O6856">
        <v>5</v>
      </c>
      <c r="P6856">
        <v>2</v>
      </c>
      <c r="Q6856">
        <v>0</v>
      </c>
      <c r="R6856">
        <v>-1</v>
      </c>
      <c r="S6856">
        <v>2</v>
      </c>
      <c r="T6856">
        <v>-1</v>
      </c>
      <c r="U6856">
        <v>-1</v>
      </c>
      <c r="V6856">
        <v>-1</v>
      </c>
      <c r="W6856">
        <v>-1</v>
      </c>
      <c r="X6856">
        <v>1</v>
      </c>
      <c r="Y6856">
        <v>3</v>
      </c>
      <c r="Z6856">
        <v>597499</v>
      </c>
    </row>
    <row r="6857" spans="1:26">
      <c r="A6857">
        <v>637351</v>
      </c>
      <c r="B6857">
        <v>1</v>
      </c>
      <c r="C6857">
        <v>63735101</v>
      </c>
      <c r="D6857">
        <v>3</v>
      </c>
      <c r="E6857">
        <v>1</v>
      </c>
      <c r="F6857">
        <v>10</v>
      </c>
      <c r="G6857">
        <v>2</v>
      </c>
      <c r="H6857">
        <v>33</v>
      </c>
      <c r="I6857">
        <v>3</v>
      </c>
      <c r="J6857">
        <v>1</v>
      </c>
      <c r="K6857">
        <v>4</v>
      </c>
      <c r="L6857">
        <v>8</v>
      </c>
      <c r="M6857">
        <v>2</v>
      </c>
      <c r="N6857">
        <v>4</v>
      </c>
      <c r="O6857">
        <v>3</v>
      </c>
      <c r="P6857">
        <v>1</v>
      </c>
      <c r="Q6857">
        <v>8.0749999999999993</v>
      </c>
      <c r="R6857">
        <v>-1</v>
      </c>
      <c r="S6857">
        <v>6</v>
      </c>
      <c r="T6857">
        <v>163.6</v>
      </c>
      <c r="U6857">
        <v>60.9</v>
      </c>
      <c r="V6857">
        <v>22.753630119379967</v>
      </c>
      <c r="W6857">
        <v>0.74443319838056699</v>
      </c>
      <c r="X6857">
        <v>1</v>
      </c>
      <c r="Y6857">
        <v>1</v>
      </c>
      <c r="Z6857">
        <v>949510</v>
      </c>
    </row>
    <row r="6858" spans="1:26">
      <c r="A6858">
        <v>637351</v>
      </c>
      <c r="B6858">
        <v>2</v>
      </c>
      <c r="C6858">
        <v>63735102</v>
      </c>
      <c r="D6858">
        <v>3</v>
      </c>
      <c r="E6858">
        <v>1</v>
      </c>
      <c r="F6858">
        <v>10</v>
      </c>
      <c r="G6858">
        <v>2</v>
      </c>
      <c r="H6858">
        <v>15</v>
      </c>
      <c r="I6858">
        <v>-1</v>
      </c>
      <c r="J6858">
        <v>1</v>
      </c>
      <c r="K6858">
        <v>-1</v>
      </c>
      <c r="L6858">
        <v>8</v>
      </c>
      <c r="M6858">
        <v>2</v>
      </c>
      <c r="N6858">
        <v>-1</v>
      </c>
      <c r="O6858">
        <v>-1</v>
      </c>
      <c r="P6858">
        <v>-1</v>
      </c>
      <c r="Q6858">
        <v>-1</v>
      </c>
      <c r="R6858">
        <v>-1</v>
      </c>
      <c r="S6858">
        <v>3</v>
      </c>
      <c r="T6858">
        <v>157.80000000000001</v>
      </c>
      <c r="U6858">
        <v>47</v>
      </c>
      <c r="V6858">
        <v>18.874865265589431</v>
      </c>
      <c r="W6858">
        <v>-1</v>
      </c>
      <c r="X6858">
        <v>-8</v>
      </c>
      <c r="Y6858">
        <v>3</v>
      </c>
      <c r="Z6858">
        <v>949510</v>
      </c>
    </row>
    <row r="6859" spans="1:26">
      <c r="A6859">
        <v>637351</v>
      </c>
      <c r="B6859">
        <v>3</v>
      </c>
      <c r="C6859">
        <v>63735103</v>
      </c>
      <c r="D6859">
        <v>3</v>
      </c>
      <c r="E6859">
        <v>1</v>
      </c>
      <c r="F6859">
        <v>10</v>
      </c>
      <c r="G6859">
        <v>1</v>
      </c>
      <c r="H6859">
        <v>11</v>
      </c>
      <c r="I6859">
        <v>-1</v>
      </c>
      <c r="J6859">
        <v>1</v>
      </c>
      <c r="K6859">
        <v>-1</v>
      </c>
      <c r="L6859">
        <v>8</v>
      </c>
      <c r="M6859">
        <v>3</v>
      </c>
      <c r="N6859">
        <v>-1</v>
      </c>
      <c r="O6859">
        <v>-1</v>
      </c>
      <c r="P6859">
        <v>-1</v>
      </c>
      <c r="Q6859">
        <v>-1</v>
      </c>
      <c r="R6859">
        <v>-1</v>
      </c>
      <c r="S6859">
        <v>-2</v>
      </c>
      <c r="T6859">
        <v>153.19999999999999</v>
      </c>
      <c r="U6859">
        <v>51.2</v>
      </c>
      <c r="V6859">
        <v>21.814860009953037</v>
      </c>
      <c r="W6859">
        <v>-1</v>
      </c>
      <c r="X6859">
        <v>2</v>
      </c>
      <c r="Y6859">
        <v>1</v>
      </c>
      <c r="Z6859">
        <v>949510</v>
      </c>
    </row>
    <row r="6860" spans="1:26">
      <c r="A6860">
        <v>637371</v>
      </c>
      <c r="B6860">
        <v>1</v>
      </c>
      <c r="C6860">
        <v>63737101</v>
      </c>
      <c r="D6860">
        <v>1</v>
      </c>
      <c r="E6860">
        <v>1</v>
      </c>
      <c r="F6860">
        <v>10</v>
      </c>
      <c r="G6860">
        <v>2</v>
      </c>
      <c r="H6860">
        <v>74</v>
      </c>
      <c r="I6860">
        <v>5</v>
      </c>
      <c r="J6860">
        <v>1</v>
      </c>
      <c r="K6860">
        <v>7</v>
      </c>
      <c r="L6860">
        <v>5</v>
      </c>
      <c r="M6860">
        <v>3</v>
      </c>
      <c r="N6860">
        <v>1</v>
      </c>
      <c r="O6860">
        <v>5</v>
      </c>
      <c r="P6860">
        <v>1</v>
      </c>
      <c r="Q6860">
        <v>0.375</v>
      </c>
      <c r="R6860">
        <v>-1</v>
      </c>
      <c r="S6860">
        <v>6</v>
      </c>
      <c r="T6860">
        <v>152.19999999999999</v>
      </c>
      <c r="U6860">
        <v>63.5</v>
      </c>
      <c r="V6860">
        <v>27.412233367465525</v>
      </c>
      <c r="W6860">
        <v>0.90212555610479495</v>
      </c>
      <c r="X6860">
        <v>1</v>
      </c>
      <c r="Y6860">
        <v>3</v>
      </c>
      <c r="Z6860">
        <v>580234</v>
      </c>
    </row>
    <row r="6861" spans="1:26">
      <c r="A6861">
        <v>638151</v>
      </c>
      <c r="B6861">
        <v>1</v>
      </c>
      <c r="C6861">
        <v>63815101</v>
      </c>
      <c r="D6861">
        <v>1</v>
      </c>
      <c r="E6861">
        <v>2</v>
      </c>
      <c r="F6861">
        <v>13</v>
      </c>
      <c r="G6861">
        <v>1</v>
      </c>
      <c r="H6861">
        <v>39</v>
      </c>
      <c r="I6861">
        <v>4</v>
      </c>
      <c r="J6861">
        <v>1</v>
      </c>
      <c r="K6861">
        <v>2</v>
      </c>
      <c r="L6861">
        <v>12</v>
      </c>
      <c r="M6861">
        <v>2</v>
      </c>
      <c r="N6861">
        <v>1</v>
      </c>
      <c r="O6861">
        <v>5</v>
      </c>
      <c r="P6861">
        <v>1</v>
      </c>
      <c r="Q6861">
        <v>15.324</v>
      </c>
      <c r="R6861">
        <v>-1</v>
      </c>
      <c r="S6861">
        <v>0</v>
      </c>
      <c r="T6861">
        <v>175</v>
      </c>
      <c r="U6861">
        <v>83.9</v>
      </c>
      <c r="V6861">
        <v>27.39591836734694</v>
      </c>
      <c r="W6861">
        <v>0.90083867784903804</v>
      </c>
      <c r="X6861">
        <v>1</v>
      </c>
      <c r="Y6861">
        <v>3</v>
      </c>
      <c r="Z6861">
        <v>523440</v>
      </c>
    </row>
    <row r="6862" spans="1:26">
      <c r="A6862">
        <v>638201</v>
      </c>
      <c r="B6862">
        <v>1</v>
      </c>
      <c r="C6862">
        <v>63820101</v>
      </c>
      <c r="D6862">
        <v>2</v>
      </c>
      <c r="E6862">
        <v>2</v>
      </c>
      <c r="F6862">
        <v>13</v>
      </c>
      <c r="G6862">
        <v>2</v>
      </c>
      <c r="H6862">
        <v>40</v>
      </c>
      <c r="I6862">
        <v>1</v>
      </c>
      <c r="J6862">
        <v>1</v>
      </c>
      <c r="K6862">
        <v>4</v>
      </c>
      <c r="L6862">
        <v>9</v>
      </c>
      <c r="M6862">
        <v>1</v>
      </c>
      <c r="N6862">
        <v>3</v>
      </c>
      <c r="O6862">
        <v>5</v>
      </c>
      <c r="P6862">
        <v>1</v>
      </c>
      <c r="Q6862">
        <v>3.508</v>
      </c>
      <c r="R6862">
        <v>-1</v>
      </c>
      <c r="S6862">
        <v>1</v>
      </c>
      <c r="T6862">
        <v>163.4</v>
      </c>
      <c r="U6862">
        <v>79.2</v>
      </c>
      <c r="V6862">
        <v>29.663410183538602</v>
      </c>
      <c r="W6862">
        <v>0.66205106014712201</v>
      </c>
      <c r="X6862">
        <v>2</v>
      </c>
      <c r="Y6862">
        <v>1</v>
      </c>
      <c r="Z6862">
        <v>669617</v>
      </c>
    </row>
    <row r="6863" spans="1:26">
      <c r="A6863">
        <v>638201</v>
      </c>
      <c r="B6863">
        <v>2</v>
      </c>
      <c r="C6863">
        <v>63820102</v>
      </c>
      <c r="D6863">
        <v>2</v>
      </c>
      <c r="E6863">
        <v>2</v>
      </c>
      <c r="F6863">
        <v>13</v>
      </c>
      <c r="G6863">
        <v>1</v>
      </c>
      <c r="H6863">
        <v>18</v>
      </c>
      <c r="I6863">
        <v>1</v>
      </c>
      <c r="J6863">
        <v>1</v>
      </c>
      <c r="K6863">
        <v>3</v>
      </c>
      <c r="L6863">
        <v>9</v>
      </c>
      <c r="M6863">
        <v>2</v>
      </c>
      <c r="N6863">
        <v>1</v>
      </c>
      <c r="O6863">
        <v>5</v>
      </c>
      <c r="P6863">
        <v>1</v>
      </c>
      <c r="Q6863">
        <v>43.755000000000003</v>
      </c>
      <c r="R6863">
        <v>3</v>
      </c>
      <c r="S6863">
        <v>3</v>
      </c>
      <c r="T6863">
        <v>174.8</v>
      </c>
      <c r="U6863">
        <v>89</v>
      </c>
      <c r="V6863">
        <v>29.127764192093995</v>
      </c>
      <c r="W6863">
        <v>0.72575107296137298</v>
      </c>
      <c r="X6863">
        <v>2</v>
      </c>
      <c r="Y6863">
        <v>3</v>
      </c>
      <c r="Z6863">
        <v>669617</v>
      </c>
    </row>
    <row r="6864" spans="1:26">
      <c r="A6864">
        <v>638251</v>
      </c>
      <c r="B6864">
        <v>1</v>
      </c>
      <c r="C6864">
        <v>63825101</v>
      </c>
      <c r="D6864">
        <v>1</v>
      </c>
      <c r="E6864">
        <v>2</v>
      </c>
      <c r="F6864">
        <v>13</v>
      </c>
      <c r="G6864">
        <v>1</v>
      </c>
      <c r="H6864">
        <v>56</v>
      </c>
      <c r="I6864">
        <v>4</v>
      </c>
      <c r="J6864">
        <v>1</v>
      </c>
      <c r="K6864">
        <v>7</v>
      </c>
      <c r="L6864">
        <v>97</v>
      </c>
      <c r="M6864">
        <v>2</v>
      </c>
      <c r="N6864">
        <v>1</v>
      </c>
      <c r="O6864">
        <v>5</v>
      </c>
      <c r="P6864">
        <v>1</v>
      </c>
      <c r="Q6864">
        <v>29.154</v>
      </c>
      <c r="R6864">
        <v>-1</v>
      </c>
      <c r="S6864">
        <v>-2</v>
      </c>
      <c r="T6864">
        <v>-1</v>
      </c>
      <c r="U6864">
        <v>-1</v>
      </c>
      <c r="V6864">
        <v>-1</v>
      </c>
      <c r="W6864">
        <v>0.91377694470477999</v>
      </c>
      <c r="X6864">
        <v>-2</v>
      </c>
      <c r="Y6864">
        <v>-2</v>
      </c>
      <c r="Z6864">
        <v>295275</v>
      </c>
    </row>
    <row r="6865" spans="1:26">
      <c r="A6865">
        <v>638271</v>
      </c>
      <c r="B6865">
        <v>1</v>
      </c>
      <c r="C6865">
        <v>63827101</v>
      </c>
      <c r="D6865">
        <v>1</v>
      </c>
      <c r="E6865">
        <v>2</v>
      </c>
      <c r="F6865">
        <v>13</v>
      </c>
      <c r="G6865">
        <v>2</v>
      </c>
      <c r="H6865">
        <v>44</v>
      </c>
      <c r="I6865">
        <v>4</v>
      </c>
      <c r="J6865">
        <v>1</v>
      </c>
      <c r="K6865">
        <v>7</v>
      </c>
      <c r="L6865">
        <v>5</v>
      </c>
      <c r="M6865">
        <v>2</v>
      </c>
      <c r="N6865">
        <v>1</v>
      </c>
      <c r="O6865">
        <v>5</v>
      </c>
      <c r="P6865">
        <v>1</v>
      </c>
      <c r="Q6865">
        <v>1.4950000000000001</v>
      </c>
      <c r="R6865">
        <v>-1</v>
      </c>
      <c r="S6865">
        <v>4</v>
      </c>
      <c r="T6865">
        <v>153</v>
      </c>
      <c r="U6865">
        <v>79.5</v>
      </c>
      <c r="V6865">
        <v>33.961296937075481</v>
      </c>
      <c r="W6865">
        <v>0.78818181818181798</v>
      </c>
      <c r="X6865">
        <v>2</v>
      </c>
      <c r="Y6865">
        <v>1</v>
      </c>
      <c r="Z6865">
        <v>272273</v>
      </c>
    </row>
    <row r="6866" spans="1:26">
      <c r="A6866">
        <v>638341</v>
      </c>
      <c r="B6866">
        <v>1</v>
      </c>
      <c r="C6866">
        <v>63834101</v>
      </c>
      <c r="D6866">
        <v>1</v>
      </c>
      <c r="E6866">
        <v>2</v>
      </c>
      <c r="F6866">
        <v>13</v>
      </c>
      <c r="G6866">
        <v>1</v>
      </c>
      <c r="H6866">
        <v>35</v>
      </c>
      <c r="I6866">
        <v>1</v>
      </c>
      <c r="J6866">
        <v>1</v>
      </c>
      <c r="K6866">
        <v>2</v>
      </c>
      <c r="L6866">
        <v>10</v>
      </c>
      <c r="M6866">
        <v>1</v>
      </c>
      <c r="N6866">
        <v>2</v>
      </c>
      <c r="O6866">
        <v>5</v>
      </c>
      <c r="P6866">
        <v>1</v>
      </c>
      <c r="Q6866">
        <v>13.5</v>
      </c>
      <c r="R6866">
        <v>-1</v>
      </c>
      <c r="S6866">
        <v>1</v>
      </c>
      <c r="T6866">
        <v>186</v>
      </c>
      <c r="U6866">
        <v>81.400000000000006</v>
      </c>
      <c r="V6866">
        <v>23.52873164527691</v>
      </c>
      <c r="W6866">
        <v>0.91300000000000003</v>
      </c>
      <c r="X6866">
        <v>1</v>
      </c>
      <c r="Y6866">
        <v>3</v>
      </c>
      <c r="Z6866">
        <v>270503</v>
      </c>
    </row>
    <row r="6867" spans="1:26">
      <c r="A6867">
        <v>638351</v>
      </c>
      <c r="B6867">
        <v>1</v>
      </c>
      <c r="C6867">
        <v>63835101</v>
      </c>
      <c r="D6867">
        <v>1</v>
      </c>
      <c r="E6867">
        <v>2</v>
      </c>
      <c r="F6867">
        <v>13</v>
      </c>
      <c r="G6867">
        <v>2</v>
      </c>
      <c r="H6867">
        <v>29</v>
      </c>
      <c r="I6867">
        <v>1</v>
      </c>
      <c r="J6867">
        <v>1</v>
      </c>
      <c r="K6867">
        <v>4</v>
      </c>
      <c r="L6867">
        <v>7</v>
      </c>
      <c r="M6867">
        <v>4</v>
      </c>
      <c r="N6867">
        <v>3</v>
      </c>
      <c r="O6867">
        <v>5</v>
      </c>
      <c r="P6867">
        <v>1</v>
      </c>
      <c r="Q6867">
        <v>19.125</v>
      </c>
      <c r="R6867">
        <v>-1</v>
      </c>
      <c r="S6867">
        <v>2</v>
      </c>
      <c r="T6867">
        <v>166.2</v>
      </c>
      <c r="U6867">
        <v>130</v>
      </c>
      <c r="V6867">
        <v>47.063184859845833</v>
      </c>
      <c r="W6867">
        <v>0.83422842821339105</v>
      </c>
      <c r="X6867">
        <v>2</v>
      </c>
      <c r="Y6867">
        <v>1</v>
      </c>
      <c r="Z6867">
        <v>497418</v>
      </c>
    </row>
    <row r="6868" spans="1:26">
      <c r="A6868">
        <v>638371</v>
      </c>
      <c r="B6868">
        <v>1</v>
      </c>
      <c r="C6868">
        <v>63837101</v>
      </c>
      <c r="D6868">
        <v>2</v>
      </c>
      <c r="E6868">
        <v>2</v>
      </c>
      <c r="F6868">
        <v>13</v>
      </c>
      <c r="G6868">
        <v>2</v>
      </c>
      <c r="H6868">
        <v>63</v>
      </c>
      <c r="I6868">
        <v>2</v>
      </c>
      <c r="J6868">
        <v>1</v>
      </c>
      <c r="K6868">
        <v>7</v>
      </c>
      <c r="L6868">
        <v>97</v>
      </c>
      <c r="M6868">
        <v>2</v>
      </c>
      <c r="N6868">
        <v>4</v>
      </c>
      <c r="O6868">
        <v>2</v>
      </c>
      <c r="P6868">
        <v>1</v>
      </c>
      <c r="Q6868">
        <v>1.0349999999999999</v>
      </c>
      <c r="R6868">
        <v>-1</v>
      </c>
      <c r="S6868">
        <v>-9</v>
      </c>
      <c r="T6868">
        <v>162</v>
      </c>
      <c r="U6868">
        <v>83.3</v>
      </c>
      <c r="V6868">
        <v>31.740588324950458</v>
      </c>
      <c r="W6868">
        <v>0.78504672897196304</v>
      </c>
      <c r="X6868">
        <v>2</v>
      </c>
      <c r="Y6868">
        <v>1</v>
      </c>
      <c r="Z6868">
        <v>876438</v>
      </c>
    </row>
    <row r="6869" spans="1:26">
      <c r="A6869">
        <v>638371</v>
      </c>
      <c r="B6869">
        <v>2</v>
      </c>
      <c r="C6869">
        <v>63837102</v>
      </c>
      <c r="D6869">
        <v>2</v>
      </c>
      <c r="E6869">
        <v>2</v>
      </c>
      <c r="F6869">
        <v>13</v>
      </c>
      <c r="G6869">
        <v>1</v>
      </c>
      <c r="H6869">
        <v>66</v>
      </c>
      <c r="I6869">
        <v>2</v>
      </c>
      <c r="J6869">
        <v>1</v>
      </c>
      <c r="K6869">
        <v>5</v>
      </c>
      <c r="L6869">
        <v>97</v>
      </c>
      <c r="M6869">
        <v>1</v>
      </c>
      <c r="N6869">
        <v>3</v>
      </c>
      <c r="O6869">
        <v>5</v>
      </c>
      <c r="P6869">
        <v>1</v>
      </c>
      <c r="Q6869">
        <v>6.75</v>
      </c>
      <c r="R6869">
        <v>-1</v>
      </c>
      <c r="S6869">
        <v>1</v>
      </c>
      <c r="T6869">
        <v>176.6</v>
      </c>
      <c r="U6869">
        <v>81.8</v>
      </c>
      <c r="V6869">
        <v>26.228406454368344</v>
      </c>
      <c r="W6869">
        <v>0.94920174165457205</v>
      </c>
      <c r="X6869">
        <v>2</v>
      </c>
      <c r="Y6869">
        <v>1</v>
      </c>
      <c r="Z6869">
        <v>876438</v>
      </c>
    </row>
    <row r="6870" spans="1:26">
      <c r="A6870">
        <v>639151</v>
      </c>
      <c r="B6870">
        <v>1</v>
      </c>
      <c r="C6870">
        <v>63915101</v>
      </c>
      <c r="D6870">
        <v>3</v>
      </c>
      <c r="E6870">
        <v>5</v>
      </c>
      <c r="F6870">
        <v>26</v>
      </c>
      <c r="G6870">
        <v>2</v>
      </c>
      <c r="H6870">
        <v>30</v>
      </c>
      <c r="I6870">
        <v>1</v>
      </c>
      <c r="J6870">
        <v>1</v>
      </c>
      <c r="K6870">
        <v>3</v>
      </c>
      <c r="L6870">
        <v>7</v>
      </c>
      <c r="M6870">
        <v>1</v>
      </c>
      <c r="N6870">
        <v>4</v>
      </c>
      <c r="O6870">
        <v>3</v>
      </c>
      <c r="P6870">
        <v>1</v>
      </c>
      <c r="Q6870">
        <v>4.8869999999999996</v>
      </c>
      <c r="R6870">
        <v>-1</v>
      </c>
      <c r="S6870">
        <v>0</v>
      </c>
      <c r="T6870">
        <v>163.6</v>
      </c>
      <c r="U6870">
        <v>65.3</v>
      </c>
      <c r="V6870">
        <v>24.397570554934511</v>
      </c>
      <c r="W6870">
        <v>0.76534118802160001</v>
      </c>
      <c r="X6870">
        <v>1</v>
      </c>
      <c r="Y6870">
        <v>3</v>
      </c>
      <c r="Z6870">
        <v>356690</v>
      </c>
    </row>
    <row r="6871" spans="1:26">
      <c r="A6871">
        <v>639151</v>
      </c>
      <c r="B6871">
        <v>2</v>
      </c>
      <c r="C6871">
        <v>63915102</v>
      </c>
      <c r="D6871">
        <v>3</v>
      </c>
      <c r="E6871">
        <v>5</v>
      </c>
      <c r="F6871">
        <v>26</v>
      </c>
      <c r="G6871">
        <v>2</v>
      </c>
      <c r="H6871">
        <v>8</v>
      </c>
      <c r="I6871">
        <v>-1</v>
      </c>
      <c r="J6871">
        <v>1</v>
      </c>
      <c r="K6871">
        <v>-1</v>
      </c>
      <c r="L6871">
        <v>7</v>
      </c>
      <c r="M6871">
        <v>1</v>
      </c>
      <c r="N6871">
        <v>-1</v>
      </c>
      <c r="O6871">
        <v>-1</v>
      </c>
      <c r="P6871">
        <v>-1</v>
      </c>
      <c r="Q6871">
        <v>-1</v>
      </c>
      <c r="R6871">
        <v>-1</v>
      </c>
      <c r="S6871">
        <v>-2</v>
      </c>
      <c r="T6871">
        <v>132</v>
      </c>
      <c r="U6871">
        <v>31.5</v>
      </c>
      <c r="V6871">
        <v>18.078512396694212</v>
      </c>
      <c r="W6871">
        <v>-1</v>
      </c>
      <c r="X6871">
        <v>-8</v>
      </c>
      <c r="Y6871">
        <v>1</v>
      </c>
      <c r="Z6871">
        <v>356690</v>
      </c>
    </row>
    <row r="6872" spans="1:26">
      <c r="A6872">
        <v>639151</v>
      </c>
      <c r="B6872">
        <v>3</v>
      </c>
      <c r="C6872">
        <v>63915103</v>
      </c>
      <c r="D6872">
        <v>3</v>
      </c>
      <c r="E6872">
        <v>5</v>
      </c>
      <c r="F6872">
        <v>26</v>
      </c>
      <c r="G6872">
        <v>1</v>
      </c>
      <c r="H6872">
        <v>3</v>
      </c>
      <c r="I6872">
        <v>-1</v>
      </c>
      <c r="J6872">
        <v>1</v>
      </c>
      <c r="K6872">
        <v>-1</v>
      </c>
      <c r="L6872">
        <v>7</v>
      </c>
      <c r="M6872">
        <v>1</v>
      </c>
      <c r="N6872">
        <v>-1</v>
      </c>
      <c r="O6872">
        <v>-1</v>
      </c>
      <c r="P6872">
        <v>-1</v>
      </c>
      <c r="Q6872">
        <v>-1</v>
      </c>
      <c r="R6872">
        <v>-1</v>
      </c>
      <c r="S6872">
        <v>-2</v>
      </c>
      <c r="T6872">
        <v>99.6</v>
      </c>
      <c r="U6872">
        <v>17.5</v>
      </c>
      <c r="V6872">
        <v>17.640844502508024</v>
      </c>
      <c r="W6872">
        <v>-1</v>
      </c>
      <c r="X6872">
        <v>-2</v>
      </c>
      <c r="Y6872">
        <v>-2</v>
      </c>
      <c r="Z6872">
        <v>356690</v>
      </c>
    </row>
    <row r="6873" spans="1:26">
      <c r="A6873">
        <v>639181</v>
      </c>
      <c r="B6873">
        <v>1</v>
      </c>
      <c r="C6873">
        <v>63918101</v>
      </c>
      <c r="D6873">
        <v>4</v>
      </c>
      <c r="E6873">
        <v>5</v>
      </c>
      <c r="F6873">
        <v>26</v>
      </c>
      <c r="G6873">
        <v>2</v>
      </c>
      <c r="H6873">
        <v>23</v>
      </c>
      <c r="I6873">
        <v>6</v>
      </c>
      <c r="J6873">
        <v>1</v>
      </c>
      <c r="K6873">
        <v>4</v>
      </c>
      <c r="L6873">
        <v>9</v>
      </c>
      <c r="M6873">
        <v>2</v>
      </c>
      <c r="N6873">
        <v>1</v>
      </c>
      <c r="O6873">
        <v>5</v>
      </c>
      <c r="P6873">
        <v>2</v>
      </c>
      <c r="Q6873">
        <v>0</v>
      </c>
      <c r="R6873">
        <v>2</v>
      </c>
      <c r="S6873">
        <v>2</v>
      </c>
      <c r="T6873">
        <v>160.9</v>
      </c>
      <c r="U6873">
        <v>105.8</v>
      </c>
      <c r="V6873">
        <v>40.867077320278533</v>
      </c>
      <c r="W6873">
        <v>0.85151273885350298</v>
      </c>
      <c r="X6873">
        <v>2</v>
      </c>
      <c r="Y6873">
        <v>3</v>
      </c>
      <c r="Z6873">
        <v>682381</v>
      </c>
    </row>
    <row r="6874" spans="1:26">
      <c r="A6874">
        <v>639181</v>
      </c>
      <c r="B6874">
        <v>2</v>
      </c>
      <c r="C6874">
        <v>63918102</v>
      </c>
      <c r="D6874">
        <v>4</v>
      </c>
      <c r="E6874">
        <v>5</v>
      </c>
      <c r="F6874">
        <v>26</v>
      </c>
      <c r="G6874">
        <v>1</v>
      </c>
      <c r="H6874">
        <v>26</v>
      </c>
      <c r="I6874">
        <v>6</v>
      </c>
      <c r="J6874">
        <v>1</v>
      </c>
      <c r="K6874">
        <v>2</v>
      </c>
      <c r="L6874">
        <v>9</v>
      </c>
      <c r="M6874">
        <v>1</v>
      </c>
      <c r="N6874">
        <v>1</v>
      </c>
      <c r="O6874">
        <v>5</v>
      </c>
      <c r="P6874">
        <v>1</v>
      </c>
      <c r="Q6874">
        <v>3.75</v>
      </c>
      <c r="R6874">
        <v>-1</v>
      </c>
      <c r="S6874">
        <v>6</v>
      </c>
      <c r="T6874">
        <v>183.5</v>
      </c>
      <c r="U6874">
        <v>95</v>
      </c>
      <c r="V6874">
        <v>28.213142869870591</v>
      </c>
      <c r="W6874">
        <v>0.87510879025239297</v>
      </c>
      <c r="X6874">
        <v>1</v>
      </c>
      <c r="Y6874">
        <v>3</v>
      </c>
      <c r="Z6874">
        <v>682381</v>
      </c>
    </row>
    <row r="6875" spans="1:26">
      <c r="A6875">
        <v>639181</v>
      </c>
      <c r="B6875">
        <v>3</v>
      </c>
      <c r="C6875">
        <v>63918103</v>
      </c>
      <c r="D6875">
        <v>4</v>
      </c>
      <c r="E6875">
        <v>5</v>
      </c>
      <c r="F6875">
        <v>26</v>
      </c>
      <c r="G6875">
        <v>2</v>
      </c>
      <c r="H6875">
        <v>3</v>
      </c>
      <c r="I6875">
        <v>-1</v>
      </c>
      <c r="J6875">
        <v>1</v>
      </c>
      <c r="K6875">
        <v>-1</v>
      </c>
      <c r="L6875">
        <v>9</v>
      </c>
      <c r="M6875">
        <v>1</v>
      </c>
      <c r="N6875">
        <v>-1</v>
      </c>
      <c r="O6875">
        <v>-1</v>
      </c>
      <c r="P6875">
        <v>-1</v>
      </c>
      <c r="Q6875">
        <v>-1</v>
      </c>
      <c r="R6875">
        <v>-1</v>
      </c>
      <c r="S6875">
        <v>-2</v>
      </c>
      <c r="T6875">
        <v>99</v>
      </c>
      <c r="U6875">
        <v>17.899999999999999</v>
      </c>
      <c r="V6875">
        <v>18.263442505866749</v>
      </c>
      <c r="W6875">
        <v>-1</v>
      </c>
      <c r="X6875">
        <v>-2</v>
      </c>
      <c r="Y6875">
        <v>-2</v>
      </c>
      <c r="Z6875">
        <v>682381</v>
      </c>
    </row>
    <row r="6876" spans="1:26">
      <c r="A6876">
        <v>639181</v>
      </c>
      <c r="B6876">
        <v>4</v>
      </c>
      <c r="C6876">
        <v>63918104</v>
      </c>
      <c r="D6876">
        <v>4</v>
      </c>
      <c r="E6876">
        <v>5</v>
      </c>
      <c r="F6876">
        <v>26</v>
      </c>
      <c r="G6876">
        <v>1</v>
      </c>
      <c r="H6876">
        <v>0</v>
      </c>
      <c r="I6876">
        <v>-1</v>
      </c>
      <c r="J6876">
        <v>1</v>
      </c>
      <c r="K6876">
        <v>-1</v>
      </c>
      <c r="L6876">
        <v>9</v>
      </c>
      <c r="M6876">
        <v>2</v>
      </c>
      <c r="N6876">
        <v>-1</v>
      </c>
      <c r="O6876">
        <v>-1</v>
      </c>
      <c r="P6876">
        <v>-1</v>
      </c>
      <c r="Q6876">
        <v>-1</v>
      </c>
      <c r="R6876">
        <v>-1</v>
      </c>
      <c r="S6876">
        <v>-2</v>
      </c>
      <c r="T6876">
        <v>-1</v>
      </c>
      <c r="U6876">
        <v>4.8</v>
      </c>
      <c r="V6876">
        <v>-1</v>
      </c>
      <c r="W6876">
        <v>-1</v>
      </c>
      <c r="X6876">
        <v>-2</v>
      </c>
      <c r="Y6876">
        <v>-2</v>
      </c>
      <c r="Z6876">
        <v>682381</v>
      </c>
    </row>
    <row r="6877" spans="1:26">
      <c r="A6877">
        <v>639201</v>
      </c>
      <c r="B6877">
        <v>1</v>
      </c>
      <c r="C6877">
        <v>63920101</v>
      </c>
      <c r="D6877">
        <v>4</v>
      </c>
      <c r="E6877">
        <v>5</v>
      </c>
      <c r="F6877">
        <v>26</v>
      </c>
      <c r="G6877">
        <v>2</v>
      </c>
      <c r="H6877">
        <v>46</v>
      </c>
      <c r="I6877">
        <v>2</v>
      </c>
      <c r="J6877">
        <v>1</v>
      </c>
      <c r="K6877">
        <v>3</v>
      </c>
      <c r="L6877">
        <v>15</v>
      </c>
      <c r="M6877">
        <v>1</v>
      </c>
      <c r="N6877">
        <v>1</v>
      </c>
      <c r="O6877">
        <v>5</v>
      </c>
      <c r="P6877">
        <v>1</v>
      </c>
      <c r="Q6877">
        <v>2.48</v>
      </c>
      <c r="R6877">
        <v>-1</v>
      </c>
      <c r="S6877">
        <v>0</v>
      </c>
      <c r="T6877">
        <v>165.4</v>
      </c>
      <c r="U6877">
        <v>64.5</v>
      </c>
      <c r="V6877">
        <v>23.577008724589827</v>
      </c>
      <c r="W6877">
        <v>0.77442877977637303</v>
      </c>
      <c r="X6877">
        <v>1</v>
      </c>
      <c r="Y6877">
        <v>3</v>
      </c>
      <c r="Z6877">
        <v>318411</v>
      </c>
    </row>
    <row r="6878" spans="1:26">
      <c r="A6878">
        <v>639201</v>
      </c>
      <c r="B6878">
        <v>2</v>
      </c>
      <c r="C6878">
        <v>63920102</v>
      </c>
      <c r="D6878">
        <v>4</v>
      </c>
      <c r="E6878">
        <v>5</v>
      </c>
      <c r="F6878">
        <v>26</v>
      </c>
      <c r="G6878">
        <v>1</v>
      </c>
      <c r="H6878">
        <v>18</v>
      </c>
      <c r="I6878">
        <v>1</v>
      </c>
      <c r="J6878">
        <v>1</v>
      </c>
      <c r="K6878">
        <v>3</v>
      </c>
      <c r="L6878">
        <v>15</v>
      </c>
      <c r="M6878">
        <v>3</v>
      </c>
      <c r="N6878">
        <v>1</v>
      </c>
      <c r="O6878">
        <v>5</v>
      </c>
      <c r="P6878">
        <v>1</v>
      </c>
      <c r="Q6878">
        <v>2.157</v>
      </c>
      <c r="R6878">
        <v>2</v>
      </c>
      <c r="S6878">
        <v>8</v>
      </c>
      <c r="T6878">
        <v>173.4</v>
      </c>
      <c r="U6878">
        <v>80.599999999999994</v>
      </c>
      <c r="V6878">
        <v>26.806298881585338</v>
      </c>
      <c r="W6878">
        <v>0.81648451730418903</v>
      </c>
      <c r="X6878">
        <v>2</v>
      </c>
      <c r="Y6878">
        <v>1</v>
      </c>
      <c r="Z6878">
        <v>318411</v>
      </c>
    </row>
    <row r="6879" spans="1:26">
      <c r="A6879">
        <v>639201</v>
      </c>
      <c r="B6879">
        <v>3</v>
      </c>
      <c r="C6879">
        <v>63920103</v>
      </c>
      <c r="D6879">
        <v>4</v>
      </c>
      <c r="E6879">
        <v>5</v>
      </c>
      <c r="F6879">
        <v>26</v>
      </c>
      <c r="G6879">
        <v>2</v>
      </c>
      <c r="H6879">
        <v>16</v>
      </c>
      <c r="I6879">
        <v>1</v>
      </c>
      <c r="J6879">
        <v>1</v>
      </c>
      <c r="K6879">
        <v>4</v>
      </c>
      <c r="L6879">
        <v>15</v>
      </c>
      <c r="M6879">
        <v>2</v>
      </c>
      <c r="N6879">
        <v>1</v>
      </c>
      <c r="O6879">
        <v>5</v>
      </c>
      <c r="P6879">
        <v>1</v>
      </c>
      <c r="Q6879">
        <v>0.80500000000000005</v>
      </c>
      <c r="R6879">
        <v>0</v>
      </c>
      <c r="S6879">
        <v>2</v>
      </c>
      <c r="T6879">
        <v>165.5</v>
      </c>
      <c r="U6879">
        <v>70.099999999999994</v>
      </c>
      <c r="V6879">
        <v>25.593048621315976</v>
      </c>
      <c r="W6879">
        <v>0.72879776328052204</v>
      </c>
      <c r="X6879">
        <v>2</v>
      </c>
      <c r="Y6879">
        <v>1</v>
      </c>
      <c r="Z6879">
        <v>318411</v>
      </c>
    </row>
    <row r="6880" spans="1:26">
      <c r="A6880">
        <v>639201</v>
      </c>
      <c r="B6880">
        <v>4</v>
      </c>
      <c r="C6880">
        <v>63920104</v>
      </c>
      <c r="D6880">
        <v>4</v>
      </c>
      <c r="E6880">
        <v>5</v>
      </c>
      <c r="F6880">
        <v>26</v>
      </c>
      <c r="G6880">
        <v>1</v>
      </c>
      <c r="H6880">
        <v>13</v>
      </c>
      <c r="I6880">
        <v>-1</v>
      </c>
      <c r="J6880">
        <v>1</v>
      </c>
      <c r="K6880">
        <v>-1</v>
      </c>
      <c r="L6880">
        <v>15</v>
      </c>
      <c r="M6880">
        <v>3</v>
      </c>
      <c r="N6880">
        <v>-1</v>
      </c>
      <c r="O6880">
        <v>-1</v>
      </c>
      <c r="P6880">
        <v>-1</v>
      </c>
      <c r="Q6880">
        <v>-1</v>
      </c>
      <c r="R6880">
        <v>-1</v>
      </c>
      <c r="S6880">
        <v>3</v>
      </c>
      <c r="T6880">
        <v>164.1</v>
      </c>
      <c r="U6880">
        <v>74.099999999999994</v>
      </c>
      <c r="V6880">
        <v>27.516997594769318</v>
      </c>
      <c r="W6880">
        <v>-1</v>
      </c>
      <c r="X6880">
        <v>2</v>
      </c>
      <c r="Y6880">
        <v>3</v>
      </c>
      <c r="Z6880">
        <v>318411</v>
      </c>
    </row>
    <row r="6881" spans="1:26">
      <c r="A6881">
        <v>639271</v>
      </c>
      <c r="B6881">
        <v>1</v>
      </c>
      <c r="C6881">
        <v>63927101</v>
      </c>
      <c r="D6881">
        <v>4</v>
      </c>
      <c r="E6881">
        <v>5</v>
      </c>
      <c r="F6881">
        <v>26</v>
      </c>
      <c r="G6881">
        <v>2</v>
      </c>
      <c r="H6881">
        <v>43</v>
      </c>
      <c r="I6881">
        <v>2</v>
      </c>
      <c r="J6881">
        <v>1</v>
      </c>
      <c r="K6881">
        <v>7</v>
      </c>
      <c r="L6881">
        <v>6</v>
      </c>
      <c r="M6881">
        <v>3</v>
      </c>
      <c r="N6881">
        <v>4</v>
      </c>
      <c r="O6881">
        <v>1</v>
      </c>
      <c r="P6881">
        <v>2</v>
      </c>
      <c r="Q6881">
        <v>0</v>
      </c>
      <c r="R6881">
        <v>-1</v>
      </c>
      <c r="S6881">
        <v>7</v>
      </c>
      <c r="T6881">
        <v>166.9</v>
      </c>
      <c r="U6881">
        <v>91.5</v>
      </c>
      <c r="V6881">
        <v>32.84796132628221</v>
      </c>
      <c r="W6881">
        <v>1.0042372881355901</v>
      </c>
      <c r="X6881">
        <v>2</v>
      </c>
      <c r="Y6881">
        <v>3</v>
      </c>
      <c r="Z6881">
        <v>407405</v>
      </c>
    </row>
    <row r="6882" spans="1:26">
      <c r="A6882">
        <v>639271</v>
      </c>
      <c r="B6882">
        <v>2</v>
      </c>
      <c r="C6882">
        <v>63927102</v>
      </c>
      <c r="D6882">
        <v>4</v>
      </c>
      <c r="E6882">
        <v>5</v>
      </c>
      <c r="F6882">
        <v>26</v>
      </c>
      <c r="G6882">
        <v>1</v>
      </c>
      <c r="H6882">
        <v>41</v>
      </c>
      <c r="I6882">
        <v>2</v>
      </c>
      <c r="J6882">
        <v>1</v>
      </c>
      <c r="K6882">
        <v>5</v>
      </c>
      <c r="L6882">
        <v>6</v>
      </c>
      <c r="M6882">
        <v>2</v>
      </c>
      <c r="N6882">
        <v>1</v>
      </c>
      <c r="O6882">
        <v>5</v>
      </c>
      <c r="P6882">
        <v>2</v>
      </c>
      <c r="Q6882">
        <v>0.11600000000000001</v>
      </c>
      <c r="R6882">
        <v>-1</v>
      </c>
      <c r="S6882">
        <v>0</v>
      </c>
      <c r="T6882">
        <v>167.1</v>
      </c>
      <c r="U6882">
        <v>85.1</v>
      </c>
      <c r="V6882">
        <v>30.477311951224838</v>
      </c>
      <c r="W6882">
        <v>1.0172328902018699</v>
      </c>
      <c r="X6882">
        <v>1</v>
      </c>
      <c r="Y6882">
        <v>3</v>
      </c>
      <c r="Z6882">
        <v>407405</v>
      </c>
    </row>
    <row r="6883" spans="1:26">
      <c r="A6883">
        <v>639271</v>
      </c>
      <c r="B6883">
        <v>3</v>
      </c>
      <c r="C6883">
        <v>63927103</v>
      </c>
      <c r="D6883">
        <v>4</v>
      </c>
      <c r="E6883">
        <v>5</v>
      </c>
      <c r="F6883">
        <v>26</v>
      </c>
      <c r="G6883">
        <v>2</v>
      </c>
      <c r="H6883">
        <v>14</v>
      </c>
      <c r="I6883">
        <v>-1</v>
      </c>
      <c r="J6883">
        <v>1</v>
      </c>
      <c r="K6883">
        <v>-1</v>
      </c>
      <c r="L6883">
        <v>6</v>
      </c>
      <c r="M6883">
        <v>2</v>
      </c>
      <c r="N6883">
        <v>-1</v>
      </c>
      <c r="O6883">
        <v>-1</v>
      </c>
      <c r="P6883">
        <v>-1</v>
      </c>
      <c r="Q6883">
        <v>-1</v>
      </c>
      <c r="R6883">
        <v>-1</v>
      </c>
      <c r="S6883">
        <v>6</v>
      </c>
      <c r="T6883">
        <v>163.5</v>
      </c>
      <c r="U6883">
        <v>79.2</v>
      </c>
      <c r="V6883">
        <v>29.627135762982917</v>
      </c>
      <c r="W6883">
        <v>-1</v>
      </c>
      <c r="X6883">
        <v>2</v>
      </c>
      <c r="Y6883">
        <v>1</v>
      </c>
      <c r="Z6883">
        <v>407405</v>
      </c>
    </row>
    <row r="6884" spans="1:26">
      <c r="A6884">
        <v>639271</v>
      </c>
      <c r="B6884">
        <v>4</v>
      </c>
      <c r="C6884">
        <v>63927104</v>
      </c>
      <c r="D6884">
        <v>4</v>
      </c>
      <c r="E6884">
        <v>5</v>
      </c>
      <c r="F6884">
        <v>26</v>
      </c>
      <c r="G6884">
        <v>1</v>
      </c>
      <c r="H6884">
        <v>13</v>
      </c>
      <c r="I6884">
        <v>-1</v>
      </c>
      <c r="J6884">
        <v>1</v>
      </c>
      <c r="K6884">
        <v>-1</v>
      </c>
      <c r="L6884">
        <v>6</v>
      </c>
      <c r="M6884">
        <v>2</v>
      </c>
      <c r="N6884">
        <v>-1</v>
      </c>
      <c r="O6884">
        <v>-1</v>
      </c>
      <c r="P6884">
        <v>-1</v>
      </c>
      <c r="Q6884">
        <v>-1</v>
      </c>
      <c r="R6884">
        <v>-1</v>
      </c>
      <c r="S6884">
        <v>2</v>
      </c>
      <c r="T6884">
        <v>172</v>
      </c>
      <c r="U6884">
        <v>73.8</v>
      </c>
      <c r="V6884">
        <v>24.945916711736075</v>
      </c>
      <c r="W6884">
        <v>-1</v>
      </c>
      <c r="X6884">
        <v>1</v>
      </c>
      <c r="Y6884">
        <v>3</v>
      </c>
      <c r="Z6884">
        <v>407405</v>
      </c>
    </row>
    <row r="6885" spans="1:26">
      <c r="A6885">
        <v>639351</v>
      </c>
      <c r="B6885">
        <v>1</v>
      </c>
      <c r="C6885">
        <v>63935101</v>
      </c>
      <c r="D6885">
        <v>2</v>
      </c>
      <c r="E6885">
        <v>5</v>
      </c>
      <c r="F6885">
        <v>26</v>
      </c>
      <c r="G6885">
        <v>2</v>
      </c>
      <c r="H6885">
        <v>51</v>
      </c>
      <c r="I6885">
        <v>2</v>
      </c>
      <c r="J6885">
        <v>1</v>
      </c>
      <c r="K6885">
        <v>2</v>
      </c>
      <c r="L6885">
        <v>21</v>
      </c>
      <c r="M6885">
        <v>1</v>
      </c>
      <c r="N6885">
        <v>1</v>
      </c>
      <c r="O6885">
        <v>5</v>
      </c>
      <c r="P6885">
        <v>2</v>
      </c>
      <c r="Q6885">
        <v>0</v>
      </c>
      <c r="R6885">
        <v>-1</v>
      </c>
      <c r="S6885">
        <v>0</v>
      </c>
      <c r="T6885">
        <v>159.9</v>
      </c>
      <c r="U6885">
        <v>94.8</v>
      </c>
      <c r="V6885">
        <v>37.077582494687697</v>
      </c>
      <c r="W6885">
        <v>0.84713638236505995</v>
      </c>
      <c r="X6885">
        <v>2</v>
      </c>
      <c r="Y6885">
        <v>1</v>
      </c>
      <c r="Z6885">
        <v>401545</v>
      </c>
    </row>
    <row r="6886" spans="1:26">
      <c r="A6886">
        <v>639351</v>
      </c>
      <c r="B6886">
        <v>2</v>
      </c>
      <c r="C6886">
        <v>63935102</v>
      </c>
      <c r="D6886">
        <v>2</v>
      </c>
      <c r="E6886">
        <v>5</v>
      </c>
      <c r="F6886">
        <v>26</v>
      </c>
      <c r="G6886">
        <v>1</v>
      </c>
      <c r="H6886">
        <v>50</v>
      </c>
      <c r="I6886">
        <v>2</v>
      </c>
      <c r="J6886">
        <v>1</v>
      </c>
      <c r="K6886">
        <v>3</v>
      </c>
      <c r="L6886">
        <v>21</v>
      </c>
      <c r="M6886">
        <v>1</v>
      </c>
      <c r="N6886">
        <v>1</v>
      </c>
      <c r="O6886">
        <v>5</v>
      </c>
      <c r="P6886">
        <v>1</v>
      </c>
      <c r="Q6886">
        <v>17.337</v>
      </c>
      <c r="R6886">
        <v>-1</v>
      </c>
      <c r="S6886">
        <v>2</v>
      </c>
      <c r="T6886">
        <v>180.2</v>
      </c>
      <c r="U6886">
        <v>106.2</v>
      </c>
      <c r="V6886">
        <v>32.705059491180727</v>
      </c>
      <c r="W6886">
        <v>0.92161304938831001</v>
      </c>
      <c r="X6886">
        <v>2</v>
      </c>
      <c r="Y6886">
        <v>1</v>
      </c>
      <c r="Z6886">
        <v>401545</v>
      </c>
    </row>
    <row r="6887" spans="1:26">
      <c r="A6887">
        <v>639371</v>
      </c>
      <c r="B6887">
        <v>1</v>
      </c>
      <c r="C6887">
        <v>63937101</v>
      </c>
      <c r="D6887">
        <v>3</v>
      </c>
      <c r="E6887">
        <v>5</v>
      </c>
      <c r="F6887">
        <v>26</v>
      </c>
      <c r="G6887">
        <v>2</v>
      </c>
      <c r="H6887">
        <v>25</v>
      </c>
      <c r="I6887">
        <v>1</v>
      </c>
      <c r="J6887">
        <v>4</v>
      </c>
      <c r="K6887">
        <v>4</v>
      </c>
      <c r="L6887">
        <v>6</v>
      </c>
      <c r="M6887">
        <v>3</v>
      </c>
      <c r="N6887">
        <v>4</v>
      </c>
      <c r="O6887">
        <v>3</v>
      </c>
      <c r="P6887">
        <v>1</v>
      </c>
      <c r="Q6887">
        <v>13.5</v>
      </c>
      <c r="R6887">
        <v>-1</v>
      </c>
      <c r="S6887">
        <v>9</v>
      </c>
      <c r="T6887">
        <v>165.9</v>
      </c>
      <c r="U6887">
        <v>54.7</v>
      </c>
      <c r="V6887">
        <v>19.874424159451742</v>
      </c>
      <c r="W6887">
        <v>0.76247848537005203</v>
      </c>
      <c r="X6887">
        <v>2</v>
      </c>
      <c r="Y6887">
        <v>1</v>
      </c>
      <c r="Z6887">
        <v>539424</v>
      </c>
    </row>
    <row r="6888" spans="1:26">
      <c r="A6888">
        <v>639371</v>
      </c>
      <c r="B6888">
        <v>2</v>
      </c>
      <c r="C6888">
        <v>63937102</v>
      </c>
      <c r="D6888">
        <v>3</v>
      </c>
      <c r="E6888">
        <v>5</v>
      </c>
      <c r="F6888">
        <v>26</v>
      </c>
      <c r="G6888">
        <v>2</v>
      </c>
      <c r="H6888">
        <v>6</v>
      </c>
      <c r="I6888">
        <v>-1</v>
      </c>
      <c r="J6888">
        <v>2</v>
      </c>
      <c r="K6888">
        <v>-1</v>
      </c>
      <c r="L6888">
        <v>6</v>
      </c>
      <c r="M6888">
        <v>2</v>
      </c>
      <c r="N6888">
        <v>-1</v>
      </c>
      <c r="O6888">
        <v>-1</v>
      </c>
      <c r="P6888">
        <v>-1</v>
      </c>
      <c r="Q6888">
        <v>-1</v>
      </c>
      <c r="R6888">
        <v>-1</v>
      </c>
      <c r="S6888">
        <v>-2</v>
      </c>
      <c r="T6888">
        <v>119.8</v>
      </c>
      <c r="U6888">
        <v>24.2</v>
      </c>
      <c r="V6888">
        <v>16.861714432234024</v>
      </c>
      <c r="W6888">
        <v>-1</v>
      </c>
      <c r="X6888">
        <v>-2</v>
      </c>
      <c r="Y6888">
        <v>-2</v>
      </c>
      <c r="Z6888">
        <v>539424</v>
      </c>
    </row>
    <row r="6889" spans="1:26">
      <c r="A6889">
        <v>639371</v>
      </c>
      <c r="B6889">
        <v>3</v>
      </c>
      <c r="C6889">
        <v>63937103</v>
      </c>
      <c r="D6889">
        <v>3</v>
      </c>
      <c r="E6889">
        <v>5</v>
      </c>
      <c r="F6889">
        <v>26</v>
      </c>
      <c r="G6889">
        <v>1</v>
      </c>
      <c r="H6889">
        <v>4</v>
      </c>
      <c r="I6889">
        <v>-1</v>
      </c>
      <c r="J6889">
        <v>2</v>
      </c>
      <c r="K6889">
        <v>-1</v>
      </c>
      <c r="L6889">
        <v>6</v>
      </c>
      <c r="M6889">
        <v>2</v>
      </c>
      <c r="N6889">
        <v>-1</v>
      </c>
      <c r="O6889">
        <v>-1</v>
      </c>
      <c r="P6889">
        <v>-1</v>
      </c>
      <c r="Q6889">
        <v>-1</v>
      </c>
      <c r="R6889">
        <v>-1</v>
      </c>
      <c r="S6889">
        <v>-2</v>
      </c>
      <c r="T6889">
        <v>106.7</v>
      </c>
      <c r="U6889">
        <v>17.8</v>
      </c>
      <c r="V6889">
        <v>15.634757999418531</v>
      </c>
      <c r="W6889">
        <v>-1</v>
      </c>
      <c r="X6889">
        <v>-2</v>
      </c>
      <c r="Y6889">
        <v>-2</v>
      </c>
      <c r="Z6889">
        <v>539424</v>
      </c>
    </row>
    <row r="6890" spans="1:26">
      <c r="A6890">
        <v>640051</v>
      </c>
      <c r="B6890">
        <v>1</v>
      </c>
      <c r="C6890">
        <v>64005101</v>
      </c>
      <c r="D6890">
        <v>1</v>
      </c>
      <c r="E6890">
        <v>2</v>
      </c>
      <c r="F6890">
        <v>14</v>
      </c>
      <c r="G6890">
        <v>2</v>
      </c>
      <c r="H6890">
        <v>24</v>
      </c>
      <c r="I6890">
        <v>6</v>
      </c>
      <c r="J6890">
        <v>1</v>
      </c>
      <c r="K6890">
        <v>1</v>
      </c>
      <c r="L6890">
        <v>4</v>
      </c>
      <c r="M6890">
        <v>1</v>
      </c>
      <c r="N6890">
        <v>2</v>
      </c>
      <c r="O6890">
        <v>5</v>
      </c>
      <c r="P6890">
        <v>1</v>
      </c>
      <c r="Q6890">
        <v>18</v>
      </c>
      <c r="R6890">
        <v>4</v>
      </c>
      <c r="S6890">
        <v>-2</v>
      </c>
      <c r="T6890">
        <v>175.9</v>
      </c>
      <c r="U6890">
        <v>81.7</v>
      </c>
      <c r="V6890">
        <v>26.405255712439327</v>
      </c>
      <c r="W6890">
        <v>-1</v>
      </c>
      <c r="X6890">
        <v>-2</v>
      </c>
      <c r="Y6890">
        <v>-2</v>
      </c>
      <c r="Z6890">
        <v>520298</v>
      </c>
    </row>
    <row r="6891" spans="1:26">
      <c r="A6891">
        <v>640151</v>
      </c>
      <c r="B6891">
        <v>1</v>
      </c>
      <c r="C6891">
        <v>64015101</v>
      </c>
      <c r="D6891">
        <v>2</v>
      </c>
      <c r="E6891">
        <v>2</v>
      </c>
      <c r="F6891">
        <v>14</v>
      </c>
      <c r="G6891">
        <v>1</v>
      </c>
      <c r="H6891">
        <v>69</v>
      </c>
      <c r="I6891">
        <v>2</v>
      </c>
      <c r="J6891">
        <v>1</v>
      </c>
      <c r="K6891">
        <v>3</v>
      </c>
      <c r="L6891">
        <v>97</v>
      </c>
      <c r="M6891">
        <v>3</v>
      </c>
      <c r="N6891">
        <v>2</v>
      </c>
      <c r="O6891">
        <v>5</v>
      </c>
      <c r="P6891">
        <v>1</v>
      </c>
      <c r="Q6891">
        <v>8.6999999999999994E-2</v>
      </c>
      <c r="R6891">
        <v>-1</v>
      </c>
      <c r="S6891">
        <v>7</v>
      </c>
      <c r="T6891">
        <v>175.9</v>
      </c>
      <c r="U6891">
        <v>71.400000000000006</v>
      </c>
      <c r="V6891">
        <v>23.07631894575481</v>
      </c>
      <c r="W6891">
        <v>-1</v>
      </c>
      <c r="X6891">
        <v>1</v>
      </c>
      <c r="Y6891">
        <v>1</v>
      </c>
      <c r="Z6891">
        <v>412376</v>
      </c>
    </row>
    <row r="6892" spans="1:26">
      <c r="A6892">
        <v>640151</v>
      </c>
      <c r="B6892">
        <v>2</v>
      </c>
      <c r="C6892">
        <v>64015102</v>
      </c>
      <c r="D6892">
        <v>2</v>
      </c>
      <c r="E6892">
        <v>2</v>
      </c>
      <c r="F6892">
        <v>14</v>
      </c>
      <c r="G6892">
        <v>2</v>
      </c>
      <c r="H6892">
        <v>67</v>
      </c>
      <c r="I6892">
        <v>2</v>
      </c>
      <c r="J6892">
        <v>1</v>
      </c>
      <c r="K6892">
        <v>7</v>
      </c>
      <c r="L6892">
        <v>97</v>
      </c>
      <c r="M6892">
        <v>2</v>
      </c>
      <c r="N6892">
        <v>1</v>
      </c>
      <c r="O6892">
        <v>5</v>
      </c>
      <c r="P6892">
        <v>2</v>
      </c>
      <c r="Q6892">
        <v>0</v>
      </c>
      <c r="R6892">
        <v>-1</v>
      </c>
      <c r="S6892">
        <v>8</v>
      </c>
      <c r="T6892">
        <v>171.9</v>
      </c>
      <c r="U6892">
        <v>52.4</v>
      </c>
      <c r="V6892">
        <v>17.732890552531824</v>
      </c>
      <c r="W6892">
        <v>-1</v>
      </c>
      <c r="X6892">
        <v>1</v>
      </c>
      <c r="Y6892">
        <v>3</v>
      </c>
      <c r="Z6892">
        <v>412376</v>
      </c>
    </row>
    <row r="6893" spans="1:26">
      <c r="A6893">
        <v>640181</v>
      </c>
      <c r="B6893">
        <v>1</v>
      </c>
      <c r="C6893">
        <v>64018101</v>
      </c>
      <c r="D6893">
        <v>3</v>
      </c>
      <c r="E6893">
        <v>2</v>
      </c>
      <c r="F6893">
        <v>14</v>
      </c>
      <c r="G6893">
        <v>1</v>
      </c>
      <c r="H6893">
        <v>79</v>
      </c>
      <c r="I6893">
        <v>2</v>
      </c>
      <c r="J6893">
        <v>1</v>
      </c>
      <c r="K6893">
        <v>5</v>
      </c>
      <c r="L6893">
        <v>97</v>
      </c>
      <c r="M6893">
        <v>3</v>
      </c>
      <c r="N6893">
        <v>3</v>
      </c>
      <c r="O6893">
        <v>5</v>
      </c>
      <c r="P6893">
        <v>1</v>
      </c>
      <c r="Q6893">
        <v>0.26</v>
      </c>
      <c r="R6893">
        <v>-1</v>
      </c>
      <c r="S6893">
        <v>-9</v>
      </c>
      <c r="T6893">
        <v>160.6</v>
      </c>
      <c r="U6893">
        <v>56.1</v>
      </c>
      <c r="V6893">
        <v>21.750626929835043</v>
      </c>
      <c r="W6893">
        <v>-1</v>
      </c>
      <c r="X6893">
        <v>-9</v>
      </c>
      <c r="Y6893">
        <v>-9</v>
      </c>
      <c r="Z6893">
        <v>948152</v>
      </c>
    </row>
    <row r="6894" spans="1:26">
      <c r="A6894">
        <v>640181</v>
      </c>
      <c r="B6894">
        <v>2</v>
      </c>
      <c r="C6894">
        <v>64018102</v>
      </c>
      <c r="D6894">
        <v>3</v>
      </c>
      <c r="E6894">
        <v>2</v>
      </c>
      <c r="F6894">
        <v>14</v>
      </c>
      <c r="G6894">
        <v>2</v>
      </c>
      <c r="H6894">
        <v>77</v>
      </c>
      <c r="I6894">
        <v>2</v>
      </c>
      <c r="J6894">
        <v>1</v>
      </c>
      <c r="K6894">
        <v>6</v>
      </c>
      <c r="L6894">
        <v>97</v>
      </c>
      <c r="M6894">
        <v>2</v>
      </c>
      <c r="N6894">
        <v>1</v>
      </c>
      <c r="O6894">
        <v>5</v>
      </c>
      <c r="P6894">
        <v>1</v>
      </c>
      <c r="Q6894">
        <v>0.17299999999999999</v>
      </c>
      <c r="R6894">
        <v>-1</v>
      </c>
      <c r="S6894">
        <v>4</v>
      </c>
      <c r="T6894">
        <v>159.4</v>
      </c>
      <c r="U6894">
        <v>73.900000000000006</v>
      </c>
      <c r="V6894">
        <v>29.084915358567024</v>
      </c>
      <c r="W6894">
        <v>-1</v>
      </c>
      <c r="X6894">
        <v>1</v>
      </c>
      <c r="Y6894">
        <v>3</v>
      </c>
      <c r="Z6894">
        <v>948152</v>
      </c>
    </row>
    <row r="6895" spans="1:26">
      <c r="A6895">
        <v>640181</v>
      </c>
      <c r="B6895">
        <v>3</v>
      </c>
      <c r="C6895">
        <v>64018103</v>
      </c>
      <c r="D6895">
        <v>3</v>
      </c>
      <c r="E6895">
        <v>2</v>
      </c>
      <c r="F6895">
        <v>14</v>
      </c>
      <c r="G6895">
        <v>1</v>
      </c>
      <c r="H6895">
        <v>51</v>
      </c>
      <c r="I6895">
        <v>3</v>
      </c>
      <c r="J6895">
        <v>1</v>
      </c>
      <c r="K6895">
        <v>1</v>
      </c>
      <c r="L6895">
        <v>97</v>
      </c>
      <c r="M6895">
        <v>2</v>
      </c>
      <c r="N6895">
        <v>3</v>
      </c>
      <c r="O6895">
        <v>5</v>
      </c>
      <c r="P6895">
        <v>1</v>
      </c>
      <c r="Q6895">
        <v>85.384</v>
      </c>
      <c r="R6895">
        <v>-1</v>
      </c>
      <c r="S6895">
        <v>2</v>
      </c>
      <c r="T6895">
        <v>173.6</v>
      </c>
      <c r="U6895">
        <v>121.1</v>
      </c>
      <c r="V6895">
        <v>40.183216887171099</v>
      </c>
      <c r="W6895">
        <v>1.05785802215839</v>
      </c>
      <c r="X6895">
        <v>2</v>
      </c>
      <c r="Y6895">
        <v>1</v>
      </c>
      <c r="Z6895">
        <v>948152</v>
      </c>
    </row>
    <row r="6896" spans="1:26">
      <c r="A6896">
        <v>640251</v>
      </c>
      <c r="B6896">
        <v>1</v>
      </c>
      <c r="C6896">
        <v>64025101</v>
      </c>
      <c r="D6896">
        <v>3</v>
      </c>
      <c r="E6896">
        <v>2</v>
      </c>
      <c r="F6896">
        <v>14</v>
      </c>
      <c r="G6896">
        <v>2</v>
      </c>
      <c r="H6896">
        <v>29</v>
      </c>
      <c r="I6896">
        <v>3</v>
      </c>
      <c r="J6896">
        <v>1</v>
      </c>
      <c r="K6896">
        <v>7</v>
      </c>
      <c r="L6896">
        <v>6</v>
      </c>
      <c r="M6896">
        <v>1</v>
      </c>
      <c r="N6896">
        <v>4</v>
      </c>
      <c r="O6896">
        <v>1</v>
      </c>
      <c r="P6896">
        <v>1</v>
      </c>
      <c r="Q6896">
        <v>11.615</v>
      </c>
      <c r="R6896">
        <v>-1</v>
      </c>
      <c r="S6896">
        <v>0</v>
      </c>
      <c r="T6896">
        <v>156.80000000000001</v>
      </c>
      <c r="U6896">
        <v>52</v>
      </c>
      <c r="V6896">
        <v>21.150041649312783</v>
      </c>
      <c r="W6896">
        <v>0.85898876404494395</v>
      </c>
      <c r="X6896">
        <v>1</v>
      </c>
      <c r="Y6896">
        <v>3</v>
      </c>
      <c r="Z6896">
        <v>253199</v>
      </c>
    </row>
    <row r="6897" spans="1:26">
      <c r="A6897">
        <v>640251</v>
      </c>
      <c r="B6897">
        <v>2</v>
      </c>
      <c r="C6897">
        <v>64025102</v>
      </c>
      <c r="D6897">
        <v>3</v>
      </c>
      <c r="E6897">
        <v>2</v>
      </c>
      <c r="F6897">
        <v>14</v>
      </c>
      <c r="G6897">
        <v>2</v>
      </c>
      <c r="H6897">
        <v>12</v>
      </c>
      <c r="I6897">
        <v>-1</v>
      </c>
      <c r="J6897">
        <v>1</v>
      </c>
      <c r="K6897">
        <v>-1</v>
      </c>
      <c r="L6897">
        <v>6</v>
      </c>
      <c r="M6897">
        <v>1</v>
      </c>
      <c r="N6897">
        <v>-1</v>
      </c>
      <c r="O6897">
        <v>-1</v>
      </c>
      <c r="P6897">
        <v>-1</v>
      </c>
      <c r="Q6897">
        <v>-1</v>
      </c>
      <c r="R6897">
        <v>-1</v>
      </c>
      <c r="S6897">
        <v>-2</v>
      </c>
      <c r="T6897">
        <v>148.19999999999999</v>
      </c>
      <c r="U6897">
        <v>39.799999999999997</v>
      </c>
      <c r="V6897">
        <v>18.12118794859046</v>
      </c>
      <c r="W6897">
        <v>-1</v>
      </c>
      <c r="X6897">
        <v>-8</v>
      </c>
      <c r="Y6897">
        <v>3</v>
      </c>
      <c r="Z6897">
        <v>253199</v>
      </c>
    </row>
    <row r="6898" spans="1:26">
      <c r="A6898">
        <v>640251</v>
      </c>
      <c r="B6898">
        <v>3</v>
      </c>
      <c r="C6898">
        <v>64025103</v>
      </c>
      <c r="D6898">
        <v>3</v>
      </c>
      <c r="E6898">
        <v>2</v>
      </c>
      <c r="F6898">
        <v>14</v>
      </c>
      <c r="G6898">
        <v>1</v>
      </c>
      <c r="H6898">
        <v>9</v>
      </c>
      <c r="I6898">
        <v>-1</v>
      </c>
      <c r="J6898">
        <v>1</v>
      </c>
      <c r="K6898">
        <v>-1</v>
      </c>
      <c r="L6898">
        <v>6</v>
      </c>
      <c r="M6898">
        <v>1</v>
      </c>
      <c r="N6898">
        <v>-1</v>
      </c>
      <c r="O6898">
        <v>-1</v>
      </c>
      <c r="P6898">
        <v>-1</v>
      </c>
      <c r="Q6898">
        <v>-1</v>
      </c>
      <c r="R6898">
        <v>-1</v>
      </c>
      <c r="S6898">
        <v>-2</v>
      </c>
      <c r="T6898">
        <v>130.6</v>
      </c>
      <c r="U6898">
        <v>27.8</v>
      </c>
      <c r="V6898">
        <v>16.298905510906195</v>
      </c>
      <c r="W6898">
        <v>-1</v>
      </c>
      <c r="X6898">
        <v>1</v>
      </c>
      <c r="Y6898">
        <v>3</v>
      </c>
      <c r="Z6898">
        <v>253199</v>
      </c>
    </row>
    <row r="6899" spans="1:26">
      <c r="A6899">
        <v>640271</v>
      </c>
      <c r="B6899">
        <v>1</v>
      </c>
      <c r="C6899">
        <v>64027101</v>
      </c>
      <c r="D6899">
        <v>4</v>
      </c>
      <c r="E6899">
        <v>2</v>
      </c>
      <c r="F6899">
        <v>14</v>
      </c>
      <c r="G6899">
        <v>1</v>
      </c>
      <c r="H6899">
        <v>40</v>
      </c>
      <c r="I6899">
        <v>2</v>
      </c>
      <c r="J6899">
        <v>1</v>
      </c>
      <c r="K6899">
        <v>2</v>
      </c>
      <c r="L6899">
        <v>16</v>
      </c>
      <c r="M6899">
        <v>1</v>
      </c>
      <c r="N6899">
        <v>1</v>
      </c>
      <c r="O6899">
        <v>5</v>
      </c>
      <c r="P6899">
        <v>1</v>
      </c>
      <c r="Q6899">
        <v>22.558</v>
      </c>
      <c r="R6899">
        <v>-1</v>
      </c>
      <c r="S6899">
        <v>1</v>
      </c>
      <c r="T6899">
        <v>175</v>
      </c>
      <c r="U6899">
        <v>77.3</v>
      </c>
      <c r="V6899">
        <v>25.240816326530613</v>
      </c>
      <c r="W6899">
        <v>0.95796574987026495</v>
      </c>
      <c r="X6899">
        <v>1</v>
      </c>
      <c r="Y6899">
        <v>3</v>
      </c>
      <c r="Z6899">
        <v>197621</v>
      </c>
    </row>
    <row r="6900" spans="1:26">
      <c r="A6900">
        <v>640271</v>
      </c>
      <c r="B6900">
        <v>2</v>
      </c>
      <c r="C6900">
        <v>64027102</v>
      </c>
      <c r="D6900">
        <v>4</v>
      </c>
      <c r="E6900">
        <v>2</v>
      </c>
      <c r="F6900">
        <v>14</v>
      </c>
      <c r="G6900">
        <v>2</v>
      </c>
      <c r="H6900">
        <v>34</v>
      </c>
      <c r="I6900">
        <v>2</v>
      </c>
      <c r="J6900">
        <v>1</v>
      </c>
      <c r="K6900">
        <v>5</v>
      </c>
      <c r="L6900">
        <v>16</v>
      </c>
      <c r="M6900">
        <v>1</v>
      </c>
      <c r="N6900">
        <v>1</v>
      </c>
      <c r="O6900">
        <v>5</v>
      </c>
      <c r="P6900">
        <v>1</v>
      </c>
      <c r="Q6900">
        <v>3.98</v>
      </c>
      <c r="R6900">
        <v>-1</v>
      </c>
      <c r="S6900">
        <v>1</v>
      </c>
      <c r="T6900">
        <v>165.6</v>
      </c>
      <c r="U6900">
        <v>59.7</v>
      </c>
      <c r="V6900">
        <v>21.769761254638382</v>
      </c>
      <c r="W6900">
        <v>0.74004192872117402</v>
      </c>
      <c r="X6900">
        <v>1</v>
      </c>
      <c r="Y6900">
        <v>1</v>
      </c>
      <c r="Z6900">
        <v>197621</v>
      </c>
    </row>
    <row r="6901" spans="1:26">
      <c r="A6901">
        <v>640271</v>
      </c>
      <c r="B6901">
        <v>3</v>
      </c>
      <c r="C6901">
        <v>64027103</v>
      </c>
      <c r="D6901">
        <v>4</v>
      </c>
      <c r="E6901">
        <v>2</v>
      </c>
      <c r="F6901">
        <v>14</v>
      </c>
      <c r="G6901">
        <v>1</v>
      </c>
      <c r="H6901">
        <v>8</v>
      </c>
      <c r="I6901">
        <v>-1</v>
      </c>
      <c r="J6901">
        <v>1</v>
      </c>
      <c r="K6901">
        <v>-1</v>
      </c>
      <c r="L6901">
        <v>16</v>
      </c>
      <c r="M6901">
        <v>1</v>
      </c>
      <c r="N6901">
        <v>-1</v>
      </c>
      <c r="O6901">
        <v>-1</v>
      </c>
      <c r="P6901">
        <v>-1</v>
      </c>
      <c r="Q6901">
        <v>-1</v>
      </c>
      <c r="R6901">
        <v>-1</v>
      </c>
      <c r="S6901">
        <v>-2</v>
      </c>
      <c r="T6901">
        <v>129.19999999999999</v>
      </c>
      <c r="U6901">
        <v>24.3</v>
      </c>
      <c r="V6901">
        <v>14.557313882046225</v>
      </c>
      <c r="W6901">
        <v>-1</v>
      </c>
      <c r="X6901">
        <v>1</v>
      </c>
      <c r="Y6901">
        <v>3</v>
      </c>
      <c r="Z6901">
        <v>197621</v>
      </c>
    </row>
    <row r="6902" spans="1:26">
      <c r="A6902">
        <v>640271</v>
      </c>
      <c r="B6902">
        <v>4</v>
      </c>
      <c r="C6902">
        <v>64027104</v>
      </c>
      <c r="D6902">
        <v>4</v>
      </c>
      <c r="E6902">
        <v>2</v>
      </c>
      <c r="F6902">
        <v>14</v>
      </c>
      <c r="G6902">
        <v>2</v>
      </c>
      <c r="H6902">
        <v>11</v>
      </c>
      <c r="I6902">
        <v>-1</v>
      </c>
      <c r="J6902">
        <v>1</v>
      </c>
      <c r="K6902">
        <v>-1</v>
      </c>
      <c r="L6902">
        <v>16</v>
      </c>
      <c r="M6902">
        <v>1</v>
      </c>
      <c r="N6902">
        <v>-1</v>
      </c>
      <c r="O6902">
        <v>-1</v>
      </c>
      <c r="P6902">
        <v>-1</v>
      </c>
      <c r="Q6902">
        <v>-1</v>
      </c>
      <c r="R6902">
        <v>-1</v>
      </c>
      <c r="S6902">
        <v>-2</v>
      </c>
      <c r="T6902">
        <v>143.1</v>
      </c>
      <c r="U6902">
        <v>31.7</v>
      </c>
      <c r="V6902">
        <v>15.480322166502829</v>
      </c>
      <c r="W6902">
        <v>-1</v>
      </c>
      <c r="X6902">
        <v>1</v>
      </c>
      <c r="Y6902">
        <v>3</v>
      </c>
      <c r="Z6902">
        <v>197621</v>
      </c>
    </row>
    <row r="6903" spans="1:26">
      <c r="A6903">
        <v>640341</v>
      </c>
      <c r="B6903">
        <v>1</v>
      </c>
      <c r="C6903">
        <v>64034101</v>
      </c>
      <c r="D6903">
        <v>4</v>
      </c>
      <c r="E6903">
        <v>2</v>
      </c>
      <c r="F6903">
        <v>14</v>
      </c>
      <c r="G6903">
        <v>1</v>
      </c>
      <c r="H6903">
        <v>40</v>
      </c>
      <c r="I6903">
        <v>2</v>
      </c>
      <c r="J6903">
        <v>1</v>
      </c>
      <c r="K6903">
        <v>5</v>
      </c>
      <c r="L6903">
        <v>14</v>
      </c>
      <c r="M6903">
        <v>1</v>
      </c>
      <c r="N6903">
        <v>1</v>
      </c>
      <c r="O6903">
        <v>5</v>
      </c>
      <c r="P6903">
        <v>1</v>
      </c>
      <c r="Q6903">
        <v>31.24</v>
      </c>
      <c r="R6903">
        <v>-1</v>
      </c>
      <c r="S6903">
        <v>-2</v>
      </c>
      <c r="T6903">
        <v>-1</v>
      </c>
      <c r="U6903">
        <v>-1</v>
      </c>
      <c r="V6903">
        <v>-1</v>
      </c>
      <c r="W6903">
        <v>-1</v>
      </c>
      <c r="X6903">
        <v>-2</v>
      </c>
      <c r="Y6903">
        <v>-2</v>
      </c>
      <c r="Z6903">
        <v>614306</v>
      </c>
    </row>
    <row r="6904" spans="1:26">
      <c r="A6904">
        <v>640341</v>
      </c>
      <c r="B6904">
        <v>2</v>
      </c>
      <c r="C6904">
        <v>64034102</v>
      </c>
      <c r="D6904">
        <v>4</v>
      </c>
      <c r="E6904">
        <v>2</v>
      </c>
      <c r="F6904">
        <v>14</v>
      </c>
      <c r="G6904">
        <v>2</v>
      </c>
      <c r="H6904">
        <v>36</v>
      </c>
      <c r="I6904">
        <v>2</v>
      </c>
      <c r="J6904">
        <v>1</v>
      </c>
      <c r="K6904">
        <v>3</v>
      </c>
      <c r="L6904">
        <v>14</v>
      </c>
      <c r="M6904">
        <v>1</v>
      </c>
      <c r="N6904">
        <v>1</v>
      </c>
      <c r="O6904">
        <v>5</v>
      </c>
      <c r="P6904">
        <v>1</v>
      </c>
      <c r="Q6904">
        <v>4.125</v>
      </c>
      <c r="R6904">
        <v>-1</v>
      </c>
      <c r="S6904">
        <v>1</v>
      </c>
      <c r="T6904">
        <v>151.1</v>
      </c>
      <c r="U6904">
        <v>64.7</v>
      </c>
      <c r="V6904">
        <v>28.338401687864994</v>
      </c>
      <c r="W6904">
        <v>-1</v>
      </c>
      <c r="X6904">
        <v>2</v>
      </c>
      <c r="Y6904">
        <v>1</v>
      </c>
      <c r="Z6904">
        <v>614306</v>
      </c>
    </row>
    <row r="6905" spans="1:26">
      <c r="A6905">
        <v>640341</v>
      </c>
      <c r="B6905">
        <v>3</v>
      </c>
      <c r="C6905">
        <v>64034103</v>
      </c>
      <c r="D6905">
        <v>4</v>
      </c>
      <c r="E6905">
        <v>2</v>
      </c>
      <c r="F6905">
        <v>14</v>
      </c>
      <c r="G6905">
        <v>2</v>
      </c>
      <c r="H6905">
        <v>8</v>
      </c>
      <c r="I6905">
        <v>-1</v>
      </c>
      <c r="J6905">
        <v>1</v>
      </c>
      <c r="K6905">
        <v>-1</v>
      </c>
      <c r="L6905">
        <v>14</v>
      </c>
      <c r="M6905">
        <v>1</v>
      </c>
      <c r="N6905">
        <v>-1</v>
      </c>
      <c r="O6905">
        <v>-1</v>
      </c>
      <c r="P6905">
        <v>-1</v>
      </c>
      <c r="Q6905">
        <v>-1</v>
      </c>
      <c r="R6905">
        <v>-1</v>
      </c>
      <c r="S6905">
        <v>-2</v>
      </c>
      <c r="T6905">
        <v>136.1</v>
      </c>
      <c r="U6905">
        <v>45.9</v>
      </c>
      <c r="V6905">
        <v>24.779722305151214</v>
      </c>
      <c r="W6905">
        <v>-1</v>
      </c>
      <c r="X6905">
        <v>-8</v>
      </c>
      <c r="Y6905">
        <v>1</v>
      </c>
      <c r="Z6905">
        <v>614306</v>
      </c>
    </row>
    <row r="6906" spans="1:26">
      <c r="A6906">
        <v>640341</v>
      </c>
      <c r="B6906">
        <v>4</v>
      </c>
      <c r="C6906">
        <v>64034104</v>
      </c>
      <c r="D6906">
        <v>4</v>
      </c>
      <c r="E6906">
        <v>2</v>
      </c>
      <c r="F6906">
        <v>14</v>
      </c>
      <c r="G6906">
        <v>1</v>
      </c>
      <c r="H6906">
        <v>5</v>
      </c>
      <c r="I6906">
        <v>-1</v>
      </c>
      <c r="J6906">
        <v>1</v>
      </c>
      <c r="K6906">
        <v>-1</v>
      </c>
      <c r="L6906">
        <v>14</v>
      </c>
      <c r="M6906">
        <v>1</v>
      </c>
      <c r="N6906">
        <v>-1</v>
      </c>
      <c r="O6906">
        <v>-1</v>
      </c>
      <c r="P6906">
        <v>-1</v>
      </c>
      <c r="Q6906">
        <v>-1</v>
      </c>
      <c r="R6906">
        <v>-1</v>
      </c>
      <c r="S6906">
        <v>-2</v>
      </c>
      <c r="T6906">
        <v>-1</v>
      </c>
      <c r="U6906">
        <v>-1</v>
      </c>
      <c r="V6906">
        <v>-1</v>
      </c>
      <c r="W6906">
        <v>-1</v>
      </c>
      <c r="X6906">
        <v>-2</v>
      </c>
      <c r="Y6906">
        <v>-2</v>
      </c>
      <c r="Z6906">
        <v>614306</v>
      </c>
    </row>
    <row r="6907" spans="1:26">
      <c r="A6907">
        <v>641051</v>
      </c>
      <c r="B6907">
        <v>1</v>
      </c>
      <c r="C6907">
        <v>64105101</v>
      </c>
      <c r="D6907">
        <v>2</v>
      </c>
      <c r="E6907">
        <v>9</v>
      </c>
      <c r="F6907">
        <v>20</v>
      </c>
      <c r="G6907">
        <v>1</v>
      </c>
      <c r="H6907">
        <v>62</v>
      </c>
      <c r="I6907">
        <v>2</v>
      </c>
      <c r="J6907">
        <v>1</v>
      </c>
      <c r="K6907">
        <v>1</v>
      </c>
      <c r="L6907">
        <v>11</v>
      </c>
      <c r="M6907">
        <v>1</v>
      </c>
      <c r="N6907">
        <v>3</v>
      </c>
      <c r="O6907">
        <v>5</v>
      </c>
      <c r="P6907">
        <v>1</v>
      </c>
      <c r="Q6907">
        <v>28.23</v>
      </c>
      <c r="R6907">
        <v>-1</v>
      </c>
      <c r="S6907">
        <v>0</v>
      </c>
      <c r="T6907">
        <v>163.1</v>
      </c>
      <c r="U6907">
        <v>67.5</v>
      </c>
      <c r="V6907">
        <v>25.374404030432743</v>
      </c>
      <c r="W6907">
        <v>0.91226321036889302</v>
      </c>
      <c r="X6907">
        <v>1</v>
      </c>
      <c r="Y6907">
        <v>3</v>
      </c>
      <c r="Z6907">
        <v>515427</v>
      </c>
    </row>
    <row r="6908" spans="1:26">
      <c r="A6908">
        <v>641051</v>
      </c>
      <c r="B6908">
        <v>2</v>
      </c>
      <c r="C6908">
        <v>64105102</v>
      </c>
      <c r="D6908">
        <v>2</v>
      </c>
      <c r="E6908">
        <v>9</v>
      </c>
      <c r="F6908">
        <v>20</v>
      </c>
      <c r="G6908">
        <v>2</v>
      </c>
      <c r="H6908">
        <v>64</v>
      </c>
      <c r="I6908">
        <v>2</v>
      </c>
      <c r="J6908">
        <v>1</v>
      </c>
      <c r="K6908">
        <v>2</v>
      </c>
      <c r="L6908">
        <v>11</v>
      </c>
      <c r="M6908">
        <v>2</v>
      </c>
      <c r="N6908">
        <v>1</v>
      </c>
      <c r="O6908">
        <v>5</v>
      </c>
      <c r="P6908">
        <v>1</v>
      </c>
      <c r="Q6908">
        <v>7</v>
      </c>
      <c r="R6908">
        <v>-1</v>
      </c>
      <c r="S6908">
        <v>0</v>
      </c>
      <c r="T6908">
        <v>155.80000000000001</v>
      </c>
      <c r="U6908">
        <v>61.7</v>
      </c>
      <c r="V6908">
        <v>25.418519842924258</v>
      </c>
      <c r="W6908">
        <v>0.77174975562072301</v>
      </c>
      <c r="X6908">
        <v>2</v>
      </c>
      <c r="Y6908">
        <v>1</v>
      </c>
      <c r="Z6908">
        <v>515427</v>
      </c>
    </row>
    <row r="6909" spans="1:26">
      <c r="A6909">
        <v>641151</v>
      </c>
      <c r="B6909">
        <v>1</v>
      </c>
      <c r="C6909">
        <v>64115101</v>
      </c>
      <c r="D6909">
        <v>2</v>
      </c>
      <c r="E6909">
        <v>9</v>
      </c>
      <c r="F6909">
        <v>20</v>
      </c>
      <c r="G6909">
        <v>1</v>
      </c>
      <c r="H6909">
        <v>55</v>
      </c>
      <c r="I6909">
        <v>2</v>
      </c>
      <c r="J6909">
        <v>1</v>
      </c>
      <c r="K6909">
        <v>1</v>
      </c>
      <c r="L6909">
        <v>97</v>
      </c>
      <c r="M6909">
        <v>1</v>
      </c>
      <c r="N6909">
        <v>1</v>
      </c>
      <c r="O6909">
        <v>5</v>
      </c>
      <c r="P6909">
        <v>1</v>
      </c>
      <c r="Q6909">
        <v>17</v>
      </c>
      <c r="R6909">
        <v>-1</v>
      </c>
      <c r="S6909">
        <v>3</v>
      </c>
      <c r="T6909">
        <v>181.7</v>
      </c>
      <c r="U6909">
        <v>83.8</v>
      </c>
      <c r="V6909">
        <v>25.382486508360319</v>
      </c>
      <c r="W6909">
        <v>0.90298154283009902</v>
      </c>
      <c r="X6909">
        <v>2</v>
      </c>
      <c r="Y6909">
        <v>1</v>
      </c>
      <c r="Z6909">
        <v>394839</v>
      </c>
    </row>
    <row r="6910" spans="1:26">
      <c r="A6910">
        <v>641151</v>
      </c>
      <c r="B6910">
        <v>2</v>
      </c>
      <c r="C6910">
        <v>64115102</v>
      </c>
      <c r="D6910">
        <v>2</v>
      </c>
      <c r="E6910">
        <v>9</v>
      </c>
      <c r="F6910">
        <v>20</v>
      </c>
      <c r="G6910">
        <v>2</v>
      </c>
      <c r="H6910">
        <v>55</v>
      </c>
      <c r="I6910">
        <v>2</v>
      </c>
      <c r="J6910">
        <v>1</v>
      </c>
      <c r="K6910">
        <v>1</v>
      </c>
      <c r="L6910">
        <v>97</v>
      </c>
      <c r="M6910">
        <v>1</v>
      </c>
      <c r="N6910">
        <v>1</v>
      </c>
      <c r="O6910">
        <v>5</v>
      </c>
      <c r="P6910">
        <v>1</v>
      </c>
      <c r="Q6910">
        <v>7</v>
      </c>
      <c r="R6910">
        <v>-1</v>
      </c>
      <c r="S6910">
        <v>1</v>
      </c>
      <c r="T6910">
        <v>161.69999999999999</v>
      </c>
      <c r="U6910">
        <v>60.5</v>
      </c>
      <c r="V6910">
        <v>23.138507103521682</v>
      </c>
      <c r="W6910">
        <v>0.77960020502306504</v>
      </c>
      <c r="X6910">
        <v>1</v>
      </c>
      <c r="Y6910">
        <v>3</v>
      </c>
      <c r="Z6910">
        <v>394839</v>
      </c>
    </row>
    <row r="6911" spans="1:26">
      <c r="A6911">
        <v>641181</v>
      </c>
      <c r="B6911">
        <v>1</v>
      </c>
      <c r="C6911">
        <v>64118101</v>
      </c>
      <c r="D6911">
        <v>1</v>
      </c>
      <c r="E6911">
        <v>9</v>
      </c>
      <c r="F6911">
        <v>20</v>
      </c>
      <c r="G6911">
        <v>2</v>
      </c>
      <c r="H6911">
        <v>70</v>
      </c>
      <c r="I6911">
        <v>5</v>
      </c>
      <c r="J6911">
        <v>1</v>
      </c>
      <c r="K6911">
        <v>7</v>
      </c>
      <c r="L6911">
        <v>96</v>
      </c>
      <c r="M6911">
        <v>1</v>
      </c>
      <c r="N6911">
        <v>4</v>
      </c>
      <c r="O6911">
        <v>1</v>
      </c>
      <c r="P6911">
        <v>1</v>
      </c>
      <c r="Q6911">
        <v>3</v>
      </c>
      <c r="R6911">
        <v>-1</v>
      </c>
      <c r="S6911">
        <v>0</v>
      </c>
      <c r="T6911">
        <v>157.69999999999999</v>
      </c>
      <c r="U6911">
        <v>77.7</v>
      </c>
      <c r="V6911">
        <v>31.243352745494544</v>
      </c>
      <c r="W6911">
        <v>-1</v>
      </c>
      <c r="X6911">
        <v>2</v>
      </c>
      <c r="Y6911">
        <v>1</v>
      </c>
      <c r="Z6911">
        <v>830308</v>
      </c>
    </row>
    <row r="6912" spans="1:26">
      <c r="A6912">
        <v>641201</v>
      </c>
      <c r="B6912">
        <v>1</v>
      </c>
      <c r="C6912">
        <v>64120101</v>
      </c>
      <c r="D6912">
        <v>1</v>
      </c>
      <c r="E6912">
        <v>9</v>
      </c>
      <c r="F6912">
        <v>20</v>
      </c>
      <c r="G6912">
        <v>1</v>
      </c>
      <c r="H6912">
        <v>79</v>
      </c>
      <c r="I6912">
        <v>5</v>
      </c>
      <c r="J6912">
        <v>1</v>
      </c>
      <c r="K6912">
        <v>1</v>
      </c>
      <c r="L6912">
        <v>97</v>
      </c>
      <c r="M6912">
        <v>3</v>
      </c>
      <c r="N6912">
        <v>1</v>
      </c>
      <c r="O6912">
        <v>5</v>
      </c>
      <c r="P6912">
        <v>1</v>
      </c>
      <c r="Q6912">
        <v>3</v>
      </c>
      <c r="R6912">
        <v>-1</v>
      </c>
      <c r="S6912">
        <v>2</v>
      </c>
      <c r="T6912">
        <v>175.8</v>
      </c>
      <c r="U6912">
        <v>95.7</v>
      </c>
      <c r="V6912">
        <v>30.965221881831276</v>
      </c>
      <c r="W6912">
        <v>1.00408719346049</v>
      </c>
      <c r="X6912">
        <v>2</v>
      </c>
      <c r="Y6912">
        <v>1</v>
      </c>
      <c r="Z6912">
        <v>571474</v>
      </c>
    </row>
    <row r="6913" spans="1:26">
      <c r="A6913">
        <v>641251</v>
      </c>
      <c r="B6913">
        <v>1</v>
      </c>
      <c r="C6913">
        <v>64125101</v>
      </c>
      <c r="D6913">
        <v>2</v>
      </c>
      <c r="E6913">
        <v>9</v>
      </c>
      <c r="F6913">
        <v>20</v>
      </c>
      <c r="G6913">
        <v>1</v>
      </c>
      <c r="H6913">
        <v>78</v>
      </c>
      <c r="I6913">
        <v>2</v>
      </c>
      <c r="J6913">
        <v>1</v>
      </c>
      <c r="K6913">
        <v>1</v>
      </c>
      <c r="L6913">
        <v>18</v>
      </c>
      <c r="M6913">
        <v>2</v>
      </c>
      <c r="N6913">
        <v>2</v>
      </c>
      <c r="O6913">
        <v>5</v>
      </c>
      <c r="P6913">
        <v>1</v>
      </c>
      <c r="Q6913">
        <v>21.75</v>
      </c>
      <c r="R6913">
        <v>-1</v>
      </c>
      <c r="S6913">
        <v>0</v>
      </c>
      <c r="T6913">
        <v>-1</v>
      </c>
      <c r="U6913">
        <v>75.2</v>
      </c>
      <c r="V6913">
        <v>-1</v>
      </c>
      <c r="W6913">
        <v>0.94300518134714995</v>
      </c>
      <c r="X6913">
        <v>1</v>
      </c>
      <c r="Y6913">
        <v>3</v>
      </c>
      <c r="Z6913">
        <v>332305</v>
      </c>
    </row>
    <row r="6914" spans="1:26">
      <c r="A6914">
        <v>641251</v>
      </c>
      <c r="B6914">
        <v>2</v>
      </c>
      <c r="C6914">
        <v>64125102</v>
      </c>
      <c r="D6914">
        <v>2</v>
      </c>
      <c r="E6914">
        <v>9</v>
      </c>
      <c r="F6914">
        <v>20</v>
      </c>
      <c r="G6914">
        <v>2</v>
      </c>
      <c r="H6914">
        <v>80</v>
      </c>
      <c r="I6914">
        <v>2</v>
      </c>
      <c r="J6914">
        <v>1</v>
      </c>
      <c r="K6914">
        <v>6</v>
      </c>
      <c r="L6914">
        <v>18</v>
      </c>
      <c r="M6914">
        <v>2</v>
      </c>
      <c r="N6914">
        <v>1</v>
      </c>
      <c r="O6914">
        <v>5</v>
      </c>
      <c r="P6914">
        <v>1</v>
      </c>
      <c r="Q6914">
        <v>14</v>
      </c>
      <c r="R6914">
        <v>-1</v>
      </c>
      <c r="S6914">
        <v>1</v>
      </c>
      <c r="T6914">
        <v>168.4</v>
      </c>
      <c r="U6914">
        <v>77.3</v>
      </c>
      <c r="V6914">
        <v>27.258083626249</v>
      </c>
      <c r="W6914">
        <v>0.88307552320291205</v>
      </c>
      <c r="X6914">
        <v>1</v>
      </c>
      <c r="Y6914">
        <v>3</v>
      </c>
      <c r="Z6914">
        <v>332305</v>
      </c>
    </row>
    <row r="6915" spans="1:26">
      <c r="A6915">
        <v>641341</v>
      </c>
      <c r="B6915">
        <v>1</v>
      </c>
      <c r="C6915">
        <v>64134101</v>
      </c>
      <c r="D6915">
        <v>1</v>
      </c>
      <c r="E6915">
        <v>9</v>
      </c>
      <c r="F6915">
        <v>20</v>
      </c>
      <c r="G6915">
        <v>2</v>
      </c>
      <c r="H6915">
        <v>55</v>
      </c>
      <c r="I6915">
        <v>2</v>
      </c>
      <c r="J6915">
        <v>1</v>
      </c>
      <c r="K6915">
        <v>6</v>
      </c>
      <c r="L6915">
        <v>97</v>
      </c>
      <c r="M6915">
        <v>1</v>
      </c>
      <c r="N6915">
        <v>1</v>
      </c>
      <c r="O6915">
        <v>5</v>
      </c>
      <c r="P6915">
        <v>1</v>
      </c>
      <c r="Q6915">
        <v>21</v>
      </c>
      <c r="R6915">
        <v>-1</v>
      </c>
      <c r="S6915">
        <v>0</v>
      </c>
      <c r="T6915">
        <v>166.7</v>
      </c>
      <c r="U6915">
        <v>63.5</v>
      </c>
      <c r="V6915">
        <v>22.850858742468667</v>
      </c>
      <c r="W6915">
        <v>0.86455630513752002</v>
      </c>
      <c r="X6915">
        <v>1</v>
      </c>
      <c r="Y6915">
        <v>3</v>
      </c>
      <c r="Z6915">
        <v>593403</v>
      </c>
    </row>
    <row r="6916" spans="1:26">
      <c r="A6916">
        <v>641371</v>
      </c>
      <c r="B6916">
        <v>1</v>
      </c>
      <c r="C6916">
        <v>64137101</v>
      </c>
      <c r="D6916">
        <v>2</v>
      </c>
      <c r="E6916">
        <v>9</v>
      </c>
      <c r="F6916">
        <v>20</v>
      </c>
      <c r="G6916">
        <v>1</v>
      </c>
      <c r="H6916">
        <v>59</v>
      </c>
      <c r="I6916">
        <v>2</v>
      </c>
      <c r="J6916">
        <v>1</v>
      </c>
      <c r="K6916">
        <v>7</v>
      </c>
      <c r="L6916">
        <v>18</v>
      </c>
      <c r="M6916">
        <v>2</v>
      </c>
      <c r="N6916">
        <v>2</v>
      </c>
      <c r="O6916">
        <v>5</v>
      </c>
      <c r="P6916">
        <v>1</v>
      </c>
      <c r="Q6916">
        <v>22.344999999999999</v>
      </c>
      <c r="R6916">
        <v>-1</v>
      </c>
      <c r="S6916">
        <v>0</v>
      </c>
      <c r="T6916">
        <v>178.1</v>
      </c>
      <c r="U6916">
        <v>81.599999999999994</v>
      </c>
      <c r="V6916">
        <v>25.725410873588928</v>
      </c>
      <c r="W6916">
        <v>0.90453460620524995</v>
      </c>
      <c r="X6916">
        <v>-8</v>
      </c>
      <c r="Y6916">
        <v>1</v>
      </c>
      <c r="Z6916">
        <v>300209</v>
      </c>
    </row>
    <row r="6917" spans="1:26">
      <c r="A6917">
        <v>641371</v>
      </c>
      <c r="B6917">
        <v>2</v>
      </c>
      <c r="C6917">
        <v>64137102</v>
      </c>
      <c r="D6917">
        <v>2</v>
      </c>
      <c r="E6917">
        <v>9</v>
      </c>
      <c r="F6917">
        <v>20</v>
      </c>
      <c r="G6917">
        <v>2</v>
      </c>
      <c r="H6917">
        <v>56</v>
      </c>
      <c r="I6917">
        <v>2</v>
      </c>
      <c r="J6917">
        <v>1</v>
      </c>
      <c r="K6917">
        <v>4</v>
      </c>
      <c r="L6917">
        <v>18</v>
      </c>
      <c r="M6917">
        <v>2</v>
      </c>
      <c r="N6917">
        <v>1</v>
      </c>
      <c r="O6917">
        <v>5</v>
      </c>
      <c r="P6917">
        <v>1</v>
      </c>
      <c r="Q6917">
        <v>7.0579999999999998</v>
      </c>
      <c r="R6917">
        <v>-1</v>
      </c>
      <c r="S6917">
        <v>1</v>
      </c>
      <c r="T6917">
        <v>164.7</v>
      </c>
      <c r="U6917">
        <v>67.400000000000006</v>
      </c>
      <c r="V6917">
        <v>24.846927810089852</v>
      </c>
      <c r="W6917">
        <v>0.79752262982372502</v>
      </c>
      <c r="X6917">
        <v>2</v>
      </c>
      <c r="Y6917">
        <v>1</v>
      </c>
      <c r="Z6917">
        <v>300209</v>
      </c>
    </row>
    <row r="6918" spans="1:26">
      <c r="A6918">
        <v>642051</v>
      </c>
      <c r="B6918">
        <v>1</v>
      </c>
      <c r="C6918">
        <v>64205101</v>
      </c>
      <c r="D6918">
        <v>3</v>
      </c>
      <c r="E6918">
        <v>7</v>
      </c>
      <c r="F6918">
        <v>6</v>
      </c>
      <c r="G6918">
        <v>1</v>
      </c>
      <c r="H6918">
        <v>36</v>
      </c>
      <c r="I6918">
        <v>2</v>
      </c>
      <c r="J6918">
        <v>1</v>
      </c>
      <c r="K6918">
        <v>6</v>
      </c>
      <c r="L6918">
        <v>97</v>
      </c>
      <c r="M6918">
        <v>1</v>
      </c>
      <c r="N6918">
        <v>4</v>
      </c>
      <c r="O6918">
        <v>1</v>
      </c>
      <c r="P6918">
        <v>1</v>
      </c>
      <c r="Q6918">
        <v>7.0949999999999998</v>
      </c>
      <c r="R6918">
        <v>-1</v>
      </c>
      <c r="S6918">
        <v>0</v>
      </c>
      <c r="T6918">
        <v>179.9</v>
      </c>
      <c r="U6918">
        <v>81.3</v>
      </c>
      <c r="V6918">
        <v>25.120496502133072</v>
      </c>
      <c r="W6918">
        <v>-1</v>
      </c>
      <c r="X6918">
        <v>2</v>
      </c>
      <c r="Y6918">
        <v>3</v>
      </c>
      <c r="Z6918">
        <v>821426</v>
      </c>
    </row>
    <row r="6919" spans="1:26">
      <c r="A6919">
        <v>642051</v>
      </c>
      <c r="B6919">
        <v>2</v>
      </c>
      <c r="C6919">
        <v>64205102</v>
      </c>
      <c r="D6919">
        <v>3</v>
      </c>
      <c r="E6919">
        <v>7</v>
      </c>
      <c r="F6919">
        <v>6</v>
      </c>
      <c r="G6919">
        <v>2</v>
      </c>
      <c r="H6919">
        <v>30</v>
      </c>
      <c r="I6919">
        <v>2</v>
      </c>
      <c r="J6919">
        <v>1</v>
      </c>
      <c r="K6919">
        <v>1</v>
      </c>
      <c r="L6919">
        <v>97</v>
      </c>
      <c r="M6919">
        <v>1</v>
      </c>
      <c r="N6919">
        <v>1</v>
      </c>
      <c r="O6919">
        <v>5</v>
      </c>
      <c r="P6919">
        <v>1</v>
      </c>
      <c r="Q6919">
        <v>3.085</v>
      </c>
      <c r="R6919">
        <v>-1</v>
      </c>
      <c r="S6919">
        <v>2</v>
      </c>
      <c r="T6919">
        <v>-1</v>
      </c>
      <c r="U6919">
        <v>-1</v>
      </c>
      <c r="V6919">
        <v>-1</v>
      </c>
      <c r="W6919">
        <v>-1</v>
      </c>
      <c r="X6919">
        <v>1</v>
      </c>
      <c r="Y6919">
        <v>3</v>
      </c>
      <c r="Z6919">
        <v>821426</v>
      </c>
    </row>
    <row r="6920" spans="1:26">
      <c r="A6920">
        <v>642051</v>
      </c>
      <c r="B6920">
        <v>3</v>
      </c>
      <c r="C6920">
        <v>64205103</v>
      </c>
      <c r="D6920">
        <v>3</v>
      </c>
      <c r="E6920">
        <v>7</v>
      </c>
      <c r="F6920">
        <v>6</v>
      </c>
      <c r="G6920">
        <v>1</v>
      </c>
      <c r="H6920">
        <v>0</v>
      </c>
      <c r="I6920">
        <v>-1</v>
      </c>
      <c r="J6920">
        <v>1</v>
      </c>
      <c r="K6920">
        <v>-1</v>
      </c>
      <c r="L6920">
        <v>97</v>
      </c>
      <c r="M6920">
        <v>1</v>
      </c>
      <c r="N6920">
        <v>-1</v>
      </c>
      <c r="O6920">
        <v>-1</v>
      </c>
      <c r="P6920">
        <v>-1</v>
      </c>
      <c r="Q6920">
        <v>-1</v>
      </c>
      <c r="R6920">
        <v>-1</v>
      </c>
      <c r="S6920">
        <v>-2</v>
      </c>
      <c r="T6920">
        <v>-1</v>
      </c>
      <c r="U6920">
        <v>11.3</v>
      </c>
      <c r="V6920">
        <v>-1</v>
      </c>
      <c r="W6920">
        <v>-1</v>
      </c>
      <c r="X6920">
        <v>-2</v>
      </c>
      <c r="Y6920">
        <v>-2</v>
      </c>
      <c r="Z6920">
        <v>821426</v>
      </c>
    </row>
    <row r="6921" spans="1:26">
      <c r="A6921">
        <v>642151</v>
      </c>
      <c r="B6921">
        <v>1</v>
      </c>
      <c r="C6921">
        <v>64215101</v>
      </c>
      <c r="D6921">
        <v>3</v>
      </c>
      <c r="E6921">
        <v>7</v>
      </c>
      <c r="F6921">
        <v>6</v>
      </c>
      <c r="G6921">
        <v>1</v>
      </c>
      <c r="H6921">
        <v>28</v>
      </c>
      <c r="I6921">
        <v>2</v>
      </c>
      <c r="J6921">
        <v>6</v>
      </c>
      <c r="K6921">
        <v>6</v>
      </c>
      <c r="L6921">
        <v>10</v>
      </c>
      <c r="M6921">
        <v>1</v>
      </c>
      <c r="N6921">
        <v>4</v>
      </c>
      <c r="O6921">
        <v>2</v>
      </c>
      <c r="P6921">
        <v>2</v>
      </c>
      <c r="Q6921">
        <v>0</v>
      </c>
      <c r="R6921">
        <v>-1</v>
      </c>
      <c r="S6921">
        <v>0</v>
      </c>
      <c r="T6921">
        <v>170.4</v>
      </c>
      <c r="U6921">
        <v>55.5</v>
      </c>
      <c r="V6921">
        <v>19.114097731931494</v>
      </c>
      <c r="W6921">
        <v>0.79507758159443598</v>
      </c>
      <c r="X6921">
        <v>1</v>
      </c>
      <c r="Y6921">
        <v>3</v>
      </c>
      <c r="Z6921">
        <v>559223</v>
      </c>
    </row>
    <row r="6922" spans="1:26">
      <c r="A6922">
        <v>642151</v>
      </c>
      <c r="B6922">
        <v>2</v>
      </c>
      <c r="C6922">
        <v>64215102</v>
      </c>
      <c r="D6922">
        <v>3</v>
      </c>
      <c r="E6922">
        <v>7</v>
      </c>
      <c r="F6922">
        <v>6</v>
      </c>
      <c r="G6922">
        <v>2</v>
      </c>
      <c r="H6922">
        <v>4</v>
      </c>
      <c r="I6922">
        <v>-1</v>
      </c>
      <c r="J6922">
        <v>6</v>
      </c>
      <c r="K6922">
        <v>-1</v>
      </c>
      <c r="L6922">
        <v>10</v>
      </c>
      <c r="M6922">
        <v>1</v>
      </c>
      <c r="N6922">
        <v>-1</v>
      </c>
      <c r="O6922">
        <v>-1</v>
      </c>
      <c r="P6922">
        <v>-1</v>
      </c>
      <c r="Q6922">
        <v>-1</v>
      </c>
      <c r="R6922">
        <v>-1</v>
      </c>
      <c r="S6922">
        <v>-2</v>
      </c>
      <c r="T6922">
        <v>107.6</v>
      </c>
      <c r="U6922">
        <v>22.3</v>
      </c>
      <c r="V6922">
        <v>19.261066043863412</v>
      </c>
      <c r="W6922">
        <v>-1</v>
      </c>
      <c r="X6922">
        <v>-2</v>
      </c>
      <c r="Y6922">
        <v>-2</v>
      </c>
      <c r="Z6922">
        <v>559223</v>
      </c>
    </row>
    <row r="6923" spans="1:26">
      <c r="A6923">
        <v>642151</v>
      </c>
      <c r="B6923">
        <v>3</v>
      </c>
      <c r="C6923">
        <v>64215103</v>
      </c>
      <c r="D6923">
        <v>3</v>
      </c>
      <c r="E6923">
        <v>7</v>
      </c>
      <c r="F6923">
        <v>6</v>
      </c>
      <c r="G6923">
        <v>2</v>
      </c>
      <c r="H6923">
        <v>2</v>
      </c>
      <c r="I6923">
        <v>-1</v>
      </c>
      <c r="J6923">
        <v>6</v>
      </c>
      <c r="K6923">
        <v>-1</v>
      </c>
      <c r="L6923">
        <v>10</v>
      </c>
      <c r="M6923">
        <v>1</v>
      </c>
      <c r="N6923">
        <v>-1</v>
      </c>
      <c r="O6923">
        <v>-1</v>
      </c>
      <c r="P6923">
        <v>-1</v>
      </c>
      <c r="Q6923">
        <v>-1</v>
      </c>
      <c r="R6923">
        <v>-1</v>
      </c>
      <c r="S6923">
        <v>-2</v>
      </c>
      <c r="T6923">
        <v>-1</v>
      </c>
      <c r="U6923">
        <v>17</v>
      </c>
      <c r="V6923">
        <v>-1</v>
      </c>
      <c r="W6923">
        <v>-1</v>
      </c>
      <c r="X6923">
        <v>-2</v>
      </c>
      <c r="Y6923">
        <v>-2</v>
      </c>
      <c r="Z6923">
        <v>559223</v>
      </c>
    </row>
    <row r="6924" spans="1:26">
      <c r="A6924">
        <v>642201</v>
      </c>
      <c r="B6924">
        <v>1</v>
      </c>
      <c r="C6924">
        <v>64220101</v>
      </c>
      <c r="D6924">
        <v>1</v>
      </c>
      <c r="E6924">
        <v>7</v>
      </c>
      <c r="F6924">
        <v>6</v>
      </c>
      <c r="G6924">
        <v>2</v>
      </c>
      <c r="H6924">
        <v>20</v>
      </c>
      <c r="I6924">
        <v>1</v>
      </c>
      <c r="J6924">
        <v>5</v>
      </c>
      <c r="K6924">
        <v>4</v>
      </c>
      <c r="L6924">
        <v>-1</v>
      </c>
      <c r="M6924">
        <v>3</v>
      </c>
      <c r="N6924">
        <v>4</v>
      </c>
      <c r="O6924">
        <v>2</v>
      </c>
      <c r="P6924">
        <v>1</v>
      </c>
      <c r="Q6924">
        <v>7.2679999999999998</v>
      </c>
      <c r="R6924">
        <v>2</v>
      </c>
      <c r="S6924">
        <v>5</v>
      </c>
      <c r="T6924">
        <v>-1</v>
      </c>
      <c r="U6924">
        <v>42.3</v>
      </c>
      <c r="V6924">
        <v>-1</v>
      </c>
      <c r="W6924">
        <v>-1</v>
      </c>
      <c r="X6924">
        <v>3</v>
      </c>
      <c r="Y6924">
        <v>2</v>
      </c>
      <c r="Z6924">
        <v>404208</v>
      </c>
    </row>
    <row r="6925" spans="1:26">
      <c r="A6925">
        <v>642251</v>
      </c>
      <c r="B6925">
        <v>1</v>
      </c>
      <c r="C6925">
        <v>64225101</v>
      </c>
      <c r="D6925">
        <v>1</v>
      </c>
      <c r="E6925">
        <v>7</v>
      </c>
      <c r="F6925">
        <v>6</v>
      </c>
      <c r="G6925">
        <v>1</v>
      </c>
      <c r="H6925">
        <v>75</v>
      </c>
      <c r="I6925">
        <v>5</v>
      </c>
      <c r="J6925">
        <v>1</v>
      </c>
      <c r="K6925">
        <v>7</v>
      </c>
      <c r="L6925">
        <v>12</v>
      </c>
      <c r="M6925">
        <v>4</v>
      </c>
      <c r="N6925">
        <v>1</v>
      </c>
      <c r="O6925">
        <v>5</v>
      </c>
      <c r="P6925">
        <v>2</v>
      </c>
      <c r="Q6925">
        <v>0</v>
      </c>
      <c r="R6925">
        <v>-1</v>
      </c>
      <c r="S6925">
        <v>-9</v>
      </c>
      <c r="T6925">
        <v>167</v>
      </c>
      <c r="U6925">
        <v>-1</v>
      </c>
      <c r="V6925">
        <v>-1</v>
      </c>
      <c r="W6925">
        <v>1.01502732240437</v>
      </c>
      <c r="X6925">
        <v>1</v>
      </c>
      <c r="Y6925">
        <v>3</v>
      </c>
      <c r="Z6925">
        <v>206442</v>
      </c>
    </row>
    <row r="6926" spans="1:26">
      <c r="A6926">
        <v>642351</v>
      </c>
      <c r="B6926">
        <v>1</v>
      </c>
      <c r="C6926">
        <v>64235101</v>
      </c>
      <c r="D6926">
        <v>1</v>
      </c>
      <c r="E6926">
        <v>7</v>
      </c>
      <c r="F6926">
        <v>6</v>
      </c>
      <c r="G6926">
        <v>1</v>
      </c>
      <c r="H6926">
        <v>61</v>
      </c>
      <c r="I6926">
        <v>5</v>
      </c>
      <c r="J6926">
        <v>1</v>
      </c>
      <c r="K6926">
        <v>3</v>
      </c>
      <c r="L6926">
        <v>13</v>
      </c>
      <c r="M6926">
        <v>2</v>
      </c>
      <c r="N6926">
        <v>2</v>
      </c>
      <c r="O6926">
        <v>5</v>
      </c>
      <c r="P6926">
        <v>1</v>
      </c>
      <c r="Q6926">
        <v>3.8079999999999998</v>
      </c>
      <c r="R6926">
        <v>-1</v>
      </c>
      <c r="S6926">
        <v>0</v>
      </c>
      <c r="T6926">
        <v>-1</v>
      </c>
      <c r="U6926">
        <v>85.4</v>
      </c>
      <c r="V6926">
        <v>-1</v>
      </c>
      <c r="W6926">
        <v>-1</v>
      </c>
      <c r="X6926">
        <v>2</v>
      </c>
      <c r="Y6926">
        <v>1</v>
      </c>
      <c r="Z6926">
        <v>437284</v>
      </c>
    </row>
    <row r="6927" spans="1:26">
      <c r="A6927">
        <v>642371</v>
      </c>
      <c r="B6927">
        <v>1</v>
      </c>
      <c r="C6927">
        <v>64237101</v>
      </c>
      <c r="D6927">
        <v>6</v>
      </c>
      <c r="E6927">
        <v>7</v>
      </c>
      <c r="F6927">
        <v>6</v>
      </c>
      <c r="G6927">
        <v>2</v>
      </c>
      <c r="H6927">
        <v>44</v>
      </c>
      <c r="I6927">
        <v>2</v>
      </c>
      <c r="J6927">
        <v>1</v>
      </c>
      <c r="K6927">
        <v>4</v>
      </c>
      <c r="L6927">
        <v>21</v>
      </c>
      <c r="M6927">
        <v>3</v>
      </c>
      <c r="N6927">
        <v>4</v>
      </c>
      <c r="O6927">
        <v>2</v>
      </c>
      <c r="P6927">
        <v>1</v>
      </c>
      <c r="Q6927">
        <v>5.39</v>
      </c>
      <c r="R6927">
        <v>-1</v>
      </c>
      <c r="S6927">
        <v>4</v>
      </c>
      <c r="T6927">
        <v>165.7</v>
      </c>
      <c r="U6927">
        <v>77.599999999999994</v>
      </c>
      <c r="V6927">
        <v>28.262898862891802</v>
      </c>
      <c r="W6927">
        <v>-1</v>
      </c>
      <c r="X6927">
        <v>2</v>
      </c>
      <c r="Y6927">
        <v>1</v>
      </c>
      <c r="Z6927">
        <v>534245</v>
      </c>
    </row>
    <row r="6928" spans="1:26">
      <c r="A6928">
        <v>642371</v>
      </c>
      <c r="B6928">
        <v>2</v>
      </c>
      <c r="C6928">
        <v>64237102</v>
      </c>
      <c r="D6928">
        <v>6</v>
      </c>
      <c r="E6928">
        <v>7</v>
      </c>
      <c r="F6928">
        <v>6</v>
      </c>
      <c r="G6928">
        <v>1</v>
      </c>
      <c r="H6928">
        <v>46</v>
      </c>
      <c r="I6928">
        <v>2</v>
      </c>
      <c r="J6928">
        <v>1</v>
      </c>
      <c r="K6928">
        <v>2</v>
      </c>
      <c r="L6928">
        <v>21</v>
      </c>
      <c r="M6928">
        <v>1</v>
      </c>
      <c r="N6928">
        <v>1</v>
      </c>
      <c r="O6928">
        <v>5</v>
      </c>
      <c r="P6928">
        <v>1</v>
      </c>
      <c r="Q6928">
        <v>5.4385000000000003</v>
      </c>
      <c r="R6928">
        <v>-1</v>
      </c>
      <c r="S6928">
        <v>0</v>
      </c>
      <c r="T6928">
        <v>175.6</v>
      </c>
      <c r="U6928">
        <v>80.5</v>
      </c>
      <c r="V6928">
        <v>26.106392142008396</v>
      </c>
      <c r="W6928">
        <v>-1</v>
      </c>
      <c r="X6928">
        <v>1</v>
      </c>
      <c r="Y6928">
        <v>3</v>
      </c>
      <c r="Z6928">
        <v>534245</v>
      </c>
    </row>
    <row r="6929" spans="1:26">
      <c r="A6929">
        <v>642371</v>
      </c>
      <c r="B6929">
        <v>3</v>
      </c>
      <c r="C6929">
        <v>64237103</v>
      </c>
      <c r="D6929">
        <v>6</v>
      </c>
      <c r="E6929">
        <v>7</v>
      </c>
      <c r="F6929">
        <v>6</v>
      </c>
      <c r="G6929">
        <v>1</v>
      </c>
      <c r="H6929">
        <v>22</v>
      </c>
      <c r="I6929">
        <v>1</v>
      </c>
      <c r="J6929">
        <v>1</v>
      </c>
      <c r="K6929">
        <v>4</v>
      </c>
      <c r="L6929">
        <v>21</v>
      </c>
      <c r="M6929">
        <v>1</v>
      </c>
      <c r="N6929">
        <v>1</v>
      </c>
      <c r="O6929">
        <v>5</v>
      </c>
      <c r="P6929">
        <v>1</v>
      </c>
      <c r="Q6929">
        <v>36.116</v>
      </c>
      <c r="R6929">
        <v>4</v>
      </c>
      <c r="S6929">
        <v>0</v>
      </c>
      <c r="T6929">
        <v>175.3</v>
      </c>
      <c r="U6929">
        <v>81.5</v>
      </c>
      <c r="V6929">
        <v>26.521237002560028</v>
      </c>
      <c r="W6929">
        <v>-1</v>
      </c>
      <c r="X6929">
        <v>1</v>
      </c>
      <c r="Y6929">
        <v>3</v>
      </c>
      <c r="Z6929">
        <v>534245</v>
      </c>
    </row>
    <row r="6930" spans="1:26">
      <c r="A6930">
        <v>642371</v>
      </c>
      <c r="B6930">
        <v>4</v>
      </c>
      <c r="C6930">
        <v>64237104</v>
      </c>
      <c r="D6930">
        <v>6</v>
      </c>
      <c r="E6930">
        <v>7</v>
      </c>
      <c r="F6930">
        <v>6</v>
      </c>
      <c r="G6930">
        <v>2</v>
      </c>
      <c r="H6930">
        <v>20</v>
      </c>
      <c r="I6930">
        <v>1</v>
      </c>
      <c r="J6930">
        <v>1</v>
      </c>
      <c r="K6930">
        <v>4</v>
      </c>
      <c r="L6930">
        <v>21</v>
      </c>
      <c r="M6930">
        <v>1</v>
      </c>
      <c r="N6930">
        <v>4</v>
      </c>
      <c r="O6930">
        <v>2</v>
      </c>
      <c r="P6930">
        <v>1</v>
      </c>
      <c r="Q6930">
        <v>19.462</v>
      </c>
      <c r="R6930">
        <v>0</v>
      </c>
      <c r="S6930">
        <v>0</v>
      </c>
      <c r="T6930">
        <v>152.4</v>
      </c>
      <c r="U6930">
        <v>51.7</v>
      </c>
      <c r="V6930">
        <v>22.259766741755705</v>
      </c>
      <c r="W6930">
        <v>-1</v>
      </c>
      <c r="X6930">
        <v>1</v>
      </c>
      <c r="Y6930">
        <v>3</v>
      </c>
      <c r="Z6930">
        <v>534245</v>
      </c>
    </row>
    <row r="6931" spans="1:26">
      <c r="A6931">
        <v>642371</v>
      </c>
      <c r="B6931">
        <v>5</v>
      </c>
      <c r="C6931">
        <v>64237105</v>
      </c>
      <c r="D6931">
        <v>6</v>
      </c>
      <c r="E6931">
        <v>7</v>
      </c>
      <c r="F6931">
        <v>6</v>
      </c>
      <c r="G6931">
        <v>2</v>
      </c>
      <c r="H6931">
        <v>17</v>
      </c>
      <c r="I6931">
        <v>1</v>
      </c>
      <c r="J6931">
        <v>1</v>
      </c>
      <c r="K6931">
        <v>4</v>
      </c>
      <c r="L6931">
        <v>21</v>
      </c>
      <c r="M6931">
        <v>3</v>
      </c>
      <c r="N6931">
        <v>4</v>
      </c>
      <c r="O6931">
        <v>2</v>
      </c>
      <c r="P6931">
        <v>1</v>
      </c>
      <c r="Q6931">
        <v>-9</v>
      </c>
      <c r="R6931">
        <v>1</v>
      </c>
      <c r="S6931">
        <v>0</v>
      </c>
      <c r="T6931">
        <v>160.9</v>
      </c>
      <c r="U6931">
        <v>57.9</v>
      </c>
      <c r="V6931">
        <v>22.364875017430311</v>
      </c>
      <c r="W6931">
        <v>-1</v>
      </c>
      <c r="X6931">
        <v>1</v>
      </c>
      <c r="Y6931">
        <v>1</v>
      </c>
      <c r="Z6931">
        <v>534245</v>
      </c>
    </row>
    <row r="6932" spans="1:26">
      <c r="A6932">
        <v>642371</v>
      </c>
      <c r="B6932">
        <v>6</v>
      </c>
      <c r="C6932">
        <v>64237106</v>
      </c>
      <c r="D6932">
        <v>6</v>
      </c>
      <c r="E6932">
        <v>7</v>
      </c>
      <c r="F6932">
        <v>6</v>
      </c>
      <c r="G6932">
        <v>1</v>
      </c>
      <c r="H6932">
        <v>16</v>
      </c>
      <c r="I6932">
        <v>1</v>
      </c>
      <c r="J6932">
        <v>1</v>
      </c>
      <c r="K6932">
        <v>7</v>
      </c>
      <c r="L6932">
        <v>21</v>
      </c>
      <c r="M6932">
        <v>3</v>
      </c>
      <c r="N6932">
        <v>4</v>
      </c>
      <c r="O6932">
        <v>2</v>
      </c>
      <c r="P6932">
        <v>1</v>
      </c>
      <c r="Q6932">
        <v>0.23200000000000001</v>
      </c>
      <c r="R6932">
        <v>2</v>
      </c>
      <c r="S6932">
        <v>1</v>
      </c>
      <c r="T6932">
        <v>173.8</v>
      </c>
      <c r="U6932">
        <v>54.8</v>
      </c>
      <c r="V6932">
        <v>18.141826709800952</v>
      </c>
      <c r="W6932">
        <v>-1</v>
      </c>
      <c r="X6932">
        <v>3</v>
      </c>
      <c r="Y6932">
        <v>2</v>
      </c>
      <c r="Z6932">
        <v>534245</v>
      </c>
    </row>
    <row r="6933" spans="1:26">
      <c r="A6933">
        <v>643051</v>
      </c>
      <c r="B6933">
        <v>1</v>
      </c>
      <c r="C6933">
        <v>64305101</v>
      </c>
      <c r="D6933">
        <v>1</v>
      </c>
      <c r="E6933">
        <v>2</v>
      </c>
      <c r="F6933">
        <v>15</v>
      </c>
      <c r="G6933">
        <v>1</v>
      </c>
      <c r="H6933">
        <v>29</v>
      </c>
      <c r="I6933">
        <v>1</v>
      </c>
      <c r="J6933">
        <v>1</v>
      </c>
      <c r="K6933">
        <v>7</v>
      </c>
      <c r="L6933">
        <v>5</v>
      </c>
      <c r="M6933">
        <v>2</v>
      </c>
      <c r="N6933">
        <v>4</v>
      </c>
      <c r="O6933">
        <v>1</v>
      </c>
      <c r="P6933">
        <v>1</v>
      </c>
      <c r="Q6933">
        <v>4.7969600000000003</v>
      </c>
      <c r="R6933">
        <v>-1</v>
      </c>
      <c r="S6933">
        <v>4</v>
      </c>
      <c r="T6933">
        <v>175.9</v>
      </c>
      <c r="U6933">
        <v>122.8</v>
      </c>
      <c r="V6933">
        <v>39.688683004743567</v>
      </c>
      <c r="W6933">
        <v>1.0254306808859699</v>
      </c>
      <c r="X6933">
        <v>2</v>
      </c>
      <c r="Y6933">
        <v>1</v>
      </c>
      <c r="Z6933">
        <v>242617</v>
      </c>
    </row>
    <row r="6934" spans="1:26">
      <c r="A6934">
        <v>643151</v>
      </c>
      <c r="B6934">
        <v>1</v>
      </c>
      <c r="C6934">
        <v>64315101</v>
      </c>
      <c r="D6934">
        <v>1</v>
      </c>
      <c r="E6934">
        <v>2</v>
      </c>
      <c r="F6934">
        <v>15</v>
      </c>
      <c r="G6934">
        <v>1</v>
      </c>
      <c r="H6934">
        <v>47</v>
      </c>
      <c r="I6934">
        <v>1</v>
      </c>
      <c r="J6934">
        <v>1</v>
      </c>
      <c r="K6934">
        <v>4</v>
      </c>
      <c r="L6934">
        <v>97</v>
      </c>
      <c r="M6934">
        <v>2</v>
      </c>
      <c r="N6934">
        <v>3</v>
      </c>
      <c r="O6934">
        <v>5</v>
      </c>
      <c r="P6934">
        <v>1</v>
      </c>
      <c r="Q6934">
        <v>17.13</v>
      </c>
      <c r="R6934">
        <v>-1</v>
      </c>
      <c r="S6934">
        <v>1</v>
      </c>
      <c r="T6934">
        <v>173.7</v>
      </c>
      <c r="U6934">
        <v>66.8</v>
      </c>
      <c r="V6934">
        <v>22.139959677432721</v>
      </c>
      <c r="W6934">
        <v>-1</v>
      </c>
      <c r="X6934">
        <v>1</v>
      </c>
      <c r="Y6934">
        <v>3</v>
      </c>
      <c r="Z6934">
        <v>610335</v>
      </c>
    </row>
    <row r="6935" spans="1:26">
      <c r="A6935">
        <v>643251</v>
      </c>
      <c r="B6935">
        <v>1</v>
      </c>
      <c r="C6935">
        <v>64325101</v>
      </c>
      <c r="D6935">
        <v>3</v>
      </c>
      <c r="E6935">
        <v>2</v>
      </c>
      <c r="F6935">
        <v>15</v>
      </c>
      <c r="G6935">
        <v>2</v>
      </c>
      <c r="H6935">
        <v>38</v>
      </c>
      <c r="I6935">
        <v>3</v>
      </c>
      <c r="J6935">
        <v>1</v>
      </c>
      <c r="K6935">
        <v>2</v>
      </c>
      <c r="L6935">
        <v>8</v>
      </c>
      <c r="M6935">
        <v>1</v>
      </c>
      <c r="N6935">
        <v>1</v>
      </c>
      <c r="O6935">
        <v>5</v>
      </c>
      <c r="P6935">
        <v>1</v>
      </c>
      <c r="Q6935">
        <v>3</v>
      </c>
      <c r="R6935">
        <v>-1</v>
      </c>
      <c r="S6935">
        <v>1</v>
      </c>
      <c r="T6935">
        <v>160.80000000000001</v>
      </c>
      <c r="U6935">
        <v>59.3</v>
      </c>
      <c r="V6935">
        <v>22.934147669612134</v>
      </c>
      <c r="W6935">
        <v>0.63931104356636304</v>
      </c>
      <c r="X6935">
        <v>1</v>
      </c>
      <c r="Y6935">
        <v>3</v>
      </c>
      <c r="Z6935">
        <v>785312</v>
      </c>
    </row>
    <row r="6936" spans="1:26">
      <c r="A6936">
        <v>643251</v>
      </c>
      <c r="B6936">
        <v>2</v>
      </c>
      <c r="C6936">
        <v>64325102</v>
      </c>
      <c r="D6936">
        <v>3</v>
      </c>
      <c r="E6936">
        <v>2</v>
      </c>
      <c r="F6936">
        <v>15</v>
      </c>
      <c r="G6936">
        <v>1</v>
      </c>
      <c r="H6936">
        <v>11</v>
      </c>
      <c r="I6936">
        <v>-1</v>
      </c>
      <c r="J6936">
        <v>1</v>
      </c>
      <c r="K6936">
        <v>-1</v>
      </c>
      <c r="L6936">
        <v>8</v>
      </c>
      <c r="M6936">
        <v>1</v>
      </c>
      <c r="N6936">
        <v>-1</v>
      </c>
      <c r="O6936">
        <v>-1</v>
      </c>
      <c r="P6936">
        <v>-1</v>
      </c>
      <c r="Q6936">
        <v>-1</v>
      </c>
      <c r="R6936">
        <v>-1</v>
      </c>
      <c r="S6936">
        <v>-2</v>
      </c>
      <c r="T6936">
        <v>136.19999999999999</v>
      </c>
      <c r="U6936">
        <v>29.8</v>
      </c>
      <c r="V6936">
        <v>16.064308986741018</v>
      </c>
      <c r="W6936">
        <v>-1</v>
      </c>
      <c r="X6936">
        <v>1</v>
      </c>
      <c r="Y6936">
        <v>3</v>
      </c>
      <c r="Z6936">
        <v>785312</v>
      </c>
    </row>
    <row r="6937" spans="1:26">
      <c r="A6937">
        <v>643251</v>
      </c>
      <c r="B6937">
        <v>3</v>
      </c>
      <c r="C6937">
        <v>64325103</v>
      </c>
      <c r="D6937">
        <v>3</v>
      </c>
      <c r="E6937">
        <v>2</v>
      </c>
      <c r="F6937">
        <v>15</v>
      </c>
      <c r="G6937">
        <v>1</v>
      </c>
      <c r="H6937">
        <v>2</v>
      </c>
      <c r="I6937">
        <v>-1</v>
      </c>
      <c r="J6937">
        <v>1</v>
      </c>
      <c r="K6937">
        <v>-1</v>
      </c>
      <c r="L6937">
        <v>8</v>
      </c>
      <c r="M6937">
        <v>1</v>
      </c>
      <c r="N6937">
        <v>-1</v>
      </c>
      <c r="O6937">
        <v>-1</v>
      </c>
      <c r="P6937">
        <v>-1</v>
      </c>
      <c r="Q6937">
        <v>-1</v>
      </c>
      <c r="R6937">
        <v>-1</v>
      </c>
      <c r="S6937">
        <v>-2</v>
      </c>
      <c r="T6937">
        <v>85.6</v>
      </c>
      <c r="U6937">
        <v>12.9</v>
      </c>
      <c r="V6937">
        <v>17.605249366756922</v>
      </c>
      <c r="W6937">
        <v>-1</v>
      </c>
      <c r="X6937">
        <v>-2</v>
      </c>
      <c r="Y6937">
        <v>-2</v>
      </c>
      <c r="Z6937">
        <v>785312</v>
      </c>
    </row>
    <row r="6938" spans="1:26">
      <c r="A6938">
        <v>643271</v>
      </c>
      <c r="B6938">
        <v>1</v>
      </c>
      <c r="C6938">
        <v>64327101</v>
      </c>
      <c r="D6938">
        <v>1</v>
      </c>
      <c r="E6938">
        <v>2</v>
      </c>
      <c r="F6938">
        <v>15</v>
      </c>
      <c r="G6938">
        <v>2</v>
      </c>
      <c r="H6938">
        <v>38</v>
      </c>
      <c r="I6938">
        <v>6</v>
      </c>
      <c r="J6938">
        <v>1</v>
      </c>
      <c r="K6938">
        <v>4</v>
      </c>
      <c r="L6938">
        <v>97</v>
      </c>
      <c r="M6938">
        <v>3</v>
      </c>
      <c r="N6938">
        <v>4</v>
      </c>
      <c r="O6938">
        <v>1</v>
      </c>
      <c r="P6938">
        <v>1</v>
      </c>
      <c r="Q6938">
        <v>21.616</v>
      </c>
      <c r="R6938">
        <v>-1</v>
      </c>
      <c r="S6938">
        <v>3</v>
      </c>
      <c r="T6938">
        <v>160.30000000000001</v>
      </c>
      <c r="U6938">
        <v>65.599999999999994</v>
      </c>
      <c r="V6938">
        <v>25.529175839592707</v>
      </c>
      <c r="W6938">
        <v>-1</v>
      </c>
      <c r="X6938">
        <v>2</v>
      </c>
      <c r="Y6938">
        <v>3</v>
      </c>
      <c r="Z6938">
        <v>238493</v>
      </c>
    </row>
    <row r="6939" spans="1:26">
      <c r="A6939">
        <v>643341</v>
      </c>
      <c r="B6939">
        <v>1</v>
      </c>
      <c r="C6939">
        <v>64334101</v>
      </c>
      <c r="D6939">
        <v>4</v>
      </c>
      <c r="E6939">
        <v>2</v>
      </c>
      <c r="F6939">
        <v>15</v>
      </c>
      <c r="G6939">
        <v>1</v>
      </c>
      <c r="H6939">
        <v>31</v>
      </c>
      <c r="I6939">
        <v>2</v>
      </c>
      <c r="J6939">
        <v>1</v>
      </c>
      <c r="K6939">
        <v>7</v>
      </c>
      <c r="L6939">
        <v>9</v>
      </c>
      <c r="M6939">
        <v>2</v>
      </c>
      <c r="N6939">
        <v>4</v>
      </c>
      <c r="O6939">
        <v>2</v>
      </c>
      <c r="P6939">
        <v>1</v>
      </c>
      <c r="Q6939">
        <v>28.23</v>
      </c>
      <c r="R6939">
        <v>-1</v>
      </c>
      <c r="S6939">
        <v>2</v>
      </c>
      <c r="T6939">
        <v>171.9</v>
      </c>
      <c r="U6939">
        <v>72.3</v>
      </c>
      <c r="V6939">
        <v>24.467327995191809</v>
      </c>
      <c r="W6939">
        <v>0.83748753738783599</v>
      </c>
      <c r="X6939">
        <v>1</v>
      </c>
      <c r="Y6939">
        <v>2</v>
      </c>
      <c r="Z6939">
        <v>488331</v>
      </c>
    </row>
    <row r="6940" spans="1:26">
      <c r="A6940">
        <v>643341</v>
      </c>
      <c r="B6940">
        <v>2</v>
      </c>
      <c r="C6940">
        <v>64334102</v>
      </c>
      <c r="D6940">
        <v>4</v>
      </c>
      <c r="E6940">
        <v>2</v>
      </c>
      <c r="F6940">
        <v>15</v>
      </c>
      <c r="G6940">
        <v>2</v>
      </c>
      <c r="H6940">
        <v>30</v>
      </c>
      <c r="I6940">
        <v>2</v>
      </c>
      <c r="J6940">
        <v>1</v>
      </c>
      <c r="K6940">
        <v>7</v>
      </c>
      <c r="L6940">
        <v>9</v>
      </c>
      <c r="M6940">
        <v>5</v>
      </c>
      <c r="N6940">
        <v>4</v>
      </c>
      <c r="O6940">
        <v>2</v>
      </c>
      <c r="P6940">
        <v>1</v>
      </c>
      <c r="Q6940">
        <v>0.57499999999999996</v>
      </c>
      <c r="R6940">
        <v>-1</v>
      </c>
      <c r="S6940">
        <v>10</v>
      </c>
      <c r="T6940">
        <v>163.4</v>
      </c>
      <c r="U6940">
        <v>86.6</v>
      </c>
      <c r="V6940">
        <v>32.434991438061147</v>
      </c>
      <c r="W6940">
        <v>0.928764652840397</v>
      </c>
      <c r="X6940">
        <v>2</v>
      </c>
      <c r="Y6940">
        <v>3</v>
      </c>
      <c r="Z6940">
        <v>488331</v>
      </c>
    </row>
    <row r="6941" spans="1:26">
      <c r="A6941">
        <v>643341</v>
      </c>
      <c r="B6941">
        <v>3</v>
      </c>
      <c r="C6941">
        <v>64334103</v>
      </c>
      <c r="D6941">
        <v>4</v>
      </c>
      <c r="E6941">
        <v>2</v>
      </c>
      <c r="F6941">
        <v>15</v>
      </c>
      <c r="G6941">
        <v>2</v>
      </c>
      <c r="H6941">
        <v>9</v>
      </c>
      <c r="I6941">
        <v>-1</v>
      </c>
      <c r="J6941">
        <v>1</v>
      </c>
      <c r="K6941">
        <v>-1</v>
      </c>
      <c r="L6941">
        <v>9</v>
      </c>
      <c r="M6941">
        <v>2</v>
      </c>
      <c r="N6941">
        <v>-1</v>
      </c>
      <c r="O6941">
        <v>-1</v>
      </c>
      <c r="P6941">
        <v>-1</v>
      </c>
      <c r="Q6941">
        <v>-1</v>
      </c>
      <c r="R6941">
        <v>-1</v>
      </c>
      <c r="S6941">
        <v>-2</v>
      </c>
      <c r="T6941">
        <v>126.2</v>
      </c>
      <c r="U6941">
        <v>24</v>
      </c>
      <c r="V6941">
        <v>15.069281019487093</v>
      </c>
      <c r="W6941">
        <v>-1</v>
      </c>
      <c r="X6941">
        <v>1</v>
      </c>
      <c r="Y6941">
        <v>3</v>
      </c>
      <c r="Z6941">
        <v>488331</v>
      </c>
    </row>
    <row r="6942" spans="1:26">
      <c r="A6942">
        <v>643341</v>
      </c>
      <c r="B6942">
        <v>4</v>
      </c>
      <c r="C6942">
        <v>64334104</v>
      </c>
      <c r="D6942">
        <v>4</v>
      </c>
      <c r="E6942">
        <v>2</v>
      </c>
      <c r="F6942">
        <v>15</v>
      </c>
      <c r="G6942">
        <v>2</v>
      </c>
      <c r="H6942">
        <v>2</v>
      </c>
      <c r="I6942">
        <v>-1</v>
      </c>
      <c r="J6942">
        <v>1</v>
      </c>
      <c r="K6942">
        <v>-1</v>
      </c>
      <c r="L6942">
        <v>9</v>
      </c>
      <c r="M6942">
        <v>1</v>
      </c>
      <c r="N6942">
        <v>-1</v>
      </c>
      <c r="O6942">
        <v>-1</v>
      </c>
      <c r="P6942">
        <v>-1</v>
      </c>
      <c r="Q6942">
        <v>-1</v>
      </c>
      <c r="R6942">
        <v>-1</v>
      </c>
      <c r="S6942">
        <v>-2</v>
      </c>
      <c r="T6942">
        <v>86.3</v>
      </c>
      <c r="U6942">
        <v>11.1</v>
      </c>
      <c r="V6942">
        <v>14.903950083851502</v>
      </c>
      <c r="W6942">
        <v>-1</v>
      </c>
      <c r="X6942">
        <v>-2</v>
      </c>
      <c r="Y6942">
        <v>-2</v>
      </c>
      <c r="Z6942">
        <v>488331</v>
      </c>
    </row>
    <row r="6943" spans="1:26">
      <c r="A6943">
        <v>643371</v>
      </c>
      <c r="B6943">
        <v>1</v>
      </c>
      <c r="C6943">
        <v>64337101</v>
      </c>
      <c r="D6943">
        <v>2</v>
      </c>
      <c r="E6943">
        <v>2</v>
      </c>
      <c r="F6943">
        <v>15</v>
      </c>
      <c r="G6943">
        <v>1</v>
      </c>
      <c r="H6943">
        <v>74</v>
      </c>
      <c r="I6943">
        <v>2</v>
      </c>
      <c r="J6943">
        <v>1</v>
      </c>
      <c r="K6943">
        <v>4</v>
      </c>
      <c r="L6943">
        <v>6</v>
      </c>
      <c r="M6943">
        <v>2</v>
      </c>
      <c r="N6943">
        <v>3</v>
      </c>
      <c r="O6943">
        <v>5</v>
      </c>
      <c r="P6943">
        <v>2</v>
      </c>
      <c r="Q6943">
        <v>0</v>
      </c>
      <c r="R6943">
        <v>-1</v>
      </c>
      <c r="S6943">
        <v>0</v>
      </c>
      <c r="T6943">
        <v>170.4</v>
      </c>
      <c r="U6943">
        <v>71.599999999999994</v>
      </c>
      <c r="V6943">
        <v>24.658908064978288</v>
      </c>
      <c r="W6943">
        <v>0.99199199199199195</v>
      </c>
      <c r="X6943">
        <v>1</v>
      </c>
      <c r="Y6943">
        <v>3</v>
      </c>
      <c r="Z6943">
        <v>493437</v>
      </c>
    </row>
    <row r="6944" spans="1:26">
      <c r="A6944">
        <v>643371</v>
      </c>
      <c r="B6944">
        <v>2</v>
      </c>
      <c r="C6944">
        <v>64337102</v>
      </c>
      <c r="D6944">
        <v>2</v>
      </c>
      <c r="E6944">
        <v>2</v>
      </c>
      <c r="F6944">
        <v>15</v>
      </c>
      <c r="G6944">
        <v>2</v>
      </c>
      <c r="H6944">
        <v>71</v>
      </c>
      <c r="I6944">
        <v>2</v>
      </c>
      <c r="J6944">
        <v>1</v>
      </c>
      <c r="K6944">
        <v>7</v>
      </c>
      <c r="L6944">
        <v>6</v>
      </c>
      <c r="M6944">
        <v>2</v>
      </c>
      <c r="N6944">
        <v>3</v>
      </c>
      <c r="O6944">
        <v>5</v>
      </c>
      <c r="P6944">
        <v>2</v>
      </c>
      <c r="Q6944">
        <v>0</v>
      </c>
      <c r="R6944">
        <v>-1</v>
      </c>
      <c r="S6944">
        <v>0</v>
      </c>
      <c r="T6944">
        <v>156.30000000000001</v>
      </c>
      <c r="U6944">
        <v>61.1</v>
      </c>
      <c r="V6944">
        <v>25.010550686480258</v>
      </c>
      <c r="W6944">
        <v>0.80819180819180803</v>
      </c>
      <c r="X6944">
        <v>1</v>
      </c>
      <c r="Y6944">
        <v>3</v>
      </c>
      <c r="Z6944">
        <v>493437</v>
      </c>
    </row>
    <row r="6945" spans="1:26">
      <c r="A6945">
        <v>644151</v>
      </c>
      <c r="B6945">
        <v>1</v>
      </c>
      <c r="C6945">
        <v>64415101</v>
      </c>
      <c r="D6945">
        <v>1</v>
      </c>
      <c r="E6945">
        <v>5</v>
      </c>
      <c r="F6945">
        <v>26</v>
      </c>
      <c r="G6945">
        <v>2</v>
      </c>
      <c r="H6945">
        <v>74</v>
      </c>
      <c r="I6945">
        <v>5</v>
      </c>
      <c r="J6945">
        <v>1</v>
      </c>
      <c r="K6945">
        <v>7</v>
      </c>
      <c r="L6945">
        <v>6</v>
      </c>
      <c r="M6945">
        <v>3</v>
      </c>
      <c r="N6945">
        <v>1</v>
      </c>
      <c r="O6945">
        <v>5</v>
      </c>
      <c r="P6945">
        <v>2</v>
      </c>
      <c r="Q6945">
        <v>0</v>
      </c>
      <c r="R6945">
        <v>-1</v>
      </c>
      <c r="S6945">
        <v>0</v>
      </c>
      <c r="T6945">
        <v>145.19999999999999</v>
      </c>
      <c r="U6945">
        <v>74.599999999999994</v>
      </c>
      <c r="V6945">
        <v>35.38389150710713</v>
      </c>
      <c r="W6945">
        <v>0.78242677824267803</v>
      </c>
      <c r="X6945">
        <v>1</v>
      </c>
      <c r="Y6945">
        <v>3</v>
      </c>
      <c r="Z6945">
        <v>292507</v>
      </c>
    </row>
    <row r="6946" spans="1:26">
      <c r="A6946">
        <v>644181</v>
      </c>
      <c r="B6946">
        <v>1</v>
      </c>
      <c r="C6946">
        <v>64418101</v>
      </c>
      <c r="D6946">
        <v>1</v>
      </c>
      <c r="E6946">
        <v>5</v>
      </c>
      <c r="F6946">
        <v>26</v>
      </c>
      <c r="G6946">
        <v>1</v>
      </c>
      <c r="H6946">
        <v>34</v>
      </c>
      <c r="I6946">
        <v>1</v>
      </c>
      <c r="J6946">
        <v>1</v>
      </c>
      <c r="K6946">
        <v>3</v>
      </c>
      <c r="L6946">
        <v>9</v>
      </c>
      <c r="M6946">
        <v>2</v>
      </c>
      <c r="N6946">
        <v>4</v>
      </c>
      <c r="O6946">
        <v>2</v>
      </c>
      <c r="P6946">
        <v>1</v>
      </c>
      <c r="Q6946">
        <v>0.57799999999999996</v>
      </c>
      <c r="R6946">
        <v>-1</v>
      </c>
      <c r="S6946">
        <v>2</v>
      </c>
      <c r="T6946">
        <v>175.6</v>
      </c>
      <c r="U6946">
        <v>82.8</v>
      </c>
      <c r="V6946">
        <v>26.852289060351492</v>
      </c>
      <c r="W6946">
        <v>0.94238095238095199</v>
      </c>
      <c r="X6946">
        <v>2</v>
      </c>
      <c r="Y6946">
        <v>3</v>
      </c>
      <c r="Z6946">
        <v>501415</v>
      </c>
    </row>
    <row r="6947" spans="1:26">
      <c r="A6947">
        <v>644201</v>
      </c>
      <c r="B6947">
        <v>1</v>
      </c>
      <c r="C6947">
        <v>64420101</v>
      </c>
      <c r="D6947">
        <v>2</v>
      </c>
      <c r="E6947">
        <v>5</v>
      </c>
      <c r="F6947">
        <v>26</v>
      </c>
      <c r="G6947">
        <v>2</v>
      </c>
      <c r="H6947">
        <v>30</v>
      </c>
      <c r="I6947">
        <v>6</v>
      </c>
      <c r="J6947">
        <v>1</v>
      </c>
      <c r="K6947">
        <v>4</v>
      </c>
      <c r="L6947">
        <v>-1</v>
      </c>
      <c r="M6947">
        <v>2</v>
      </c>
      <c r="N6947">
        <v>1</v>
      </c>
      <c r="O6947">
        <v>5</v>
      </c>
      <c r="P6947">
        <v>2</v>
      </c>
      <c r="Q6947">
        <v>0</v>
      </c>
      <c r="R6947">
        <v>-1</v>
      </c>
      <c r="S6947">
        <v>9</v>
      </c>
      <c r="T6947">
        <v>136.1</v>
      </c>
      <c r="U6947">
        <v>56</v>
      </c>
      <c r="V6947">
        <v>30.232340938746582</v>
      </c>
      <c r="W6947">
        <v>0.84992264053635902</v>
      </c>
      <c r="X6947">
        <v>1</v>
      </c>
      <c r="Y6947">
        <v>1</v>
      </c>
      <c r="Z6947">
        <v>492452</v>
      </c>
    </row>
    <row r="6948" spans="1:26">
      <c r="A6948">
        <v>644201</v>
      </c>
      <c r="B6948">
        <v>2</v>
      </c>
      <c r="C6948">
        <v>64420102</v>
      </c>
      <c r="D6948">
        <v>2</v>
      </c>
      <c r="E6948">
        <v>5</v>
      </c>
      <c r="F6948">
        <v>26</v>
      </c>
      <c r="G6948">
        <v>1</v>
      </c>
      <c r="H6948">
        <v>26</v>
      </c>
      <c r="I6948">
        <v>6</v>
      </c>
      <c r="J6948">
        <v>1</v>
      </c>
      <c r="K6948">
        <v>3</v>
      </c>
      <c r="L6948">
        <v>-1</v>
      </c>
      <c r="M6948">
        <v>2</v>
      </c>
      <c r="N6948">
        <v>4</v>
      </c>
      <c r="O6948">
        <v>2</v>
      </c>
      <c r="P6948">
        <v>1</v>
      </c>
      <c r="Q6948">
        <v>28.058</v>
      </c>
      <c r="R6948">
        <v>-1</v>
      </c>
      <c r="S6948">
        <v>1</v>
      </c>
      <c r="T6948">
        <v>176.5</v>
      </c>
      <c r="U6948">
        <v>85.3</v>
      </c>
      <c r="V6948">
        <v>27.381649800576206</v>
      </c>
      <c r="W6948">
        <v>0.94518589132507103</v>
      </c>
      <c r="X6948">
        <v>-8</v>
      </c>
      <c r="Y6948">
        <v>1</v>
      </c>
      <c r="Z6948">
        <v>492452</v>
      </c>
    </row>
    <row r="6949" spans="1:26">
      <c r="A6949">
        <v>644341</v>
      </c>
      <c r="B6949">
        <v>1</v>
      </c>
      <c r="C6949">
        <v>64434101</v>
      </c>
      <c r="D6949">
        <v>1</v>
      </c>
      <c r="E6949">
        <v>5</v>
      </c>
      <c r="F6949">
        <v>26</v>
      </c>
      <c r="G6949">
        <v>2</v>
      </c>
      <c r="H6949">
        <v>76</v>
      </c>
      <c r="I6949">
        <v>5</v>
      </c>
      <c r="J6949">
        <v>1</v>
      </c>
      <c r="K6949">
        <v>7</v>
      </c>
      <c r="L6949">
        <v>96</v>
      </c>
      <c r="M6949">
        <v>3</v>
      </c>
      <c r="N6949">
        <v>1</v>
      </c>
      <c r="O6949">
        <v>5</v>
      </c>
      <c r="P6949">
        <v>2</v>
      </c>
      <c r="Q6949">
        <v>0</v>
      </c>
      <c r="R6949">
        <v>-1</v>
      </c>
      <c r="S6949">
        <v>5</v>
      </c>
      <c r="T6949">
        <v>164</v>
      </c>
      <c r="U6949">
        <v>83.5</v>
      </c>
      <c r="V6949">
        <v>31.04550862581797</v>
      </c>
      <c r="W6949">
        <v>-1</v>
      </c>
      <c r="X6949">
        <v>-8</v>
      </c>
      <c r="Y6949">
        <v>1</v>
      </c>
      <c r="Z6949">
        <v>309203</v>
      </c>
    </row>
    <row r="6950" spans="1:26">
      <c r="A6950">
        <v>644351</v>
      </c>
      <c r="B6950">
        <v>1</v>
      </c>
      <c r="C6950">
        <v>64435101</v>
      </c>
      <c r="D6950">
        <v>2</v>
      </c>
      <c r="E6950">
        <v>5</v>
      </c>
      <c r="F6950">
        <v>26</v>
      </c>
      <c r="G6950">
        <v>1</v>
      </c>
      <c r="H6950">
        <v>70</v>
      </c>
      <c r="I6950">
        <v>2</v>
      </c>
      <c r="J6950">
        <v>1</v>
      </c>
      <c r="K6950">
        <v>7</v>
      </c>
      <c r="L6950">
        <v>6</v>
      </c>
      <c r="M6950">
        <v>2</v>
      </c>
      <c r="N6950">
        <v>1</v>
      </c>
      <c r="O6950">
        <v>5</v>
      </c>
      <c r="P6950">
        <v>1</v>
      </c>
      <c r="Q6950">
        <v>2.9000000000000001E-2</v>
      </c>
      <c r="R6950">
        <v>-1</v>
      </c>
      <c r="S6950">
        <v>0</v>
      </c>
      <c r="T6950">
        <v>177</v>
      </c>
      <c r="U6950">
        <v>78.900000000000006</v>
      </c>
      <c r="V6950">
        <v>25.184334003638799</v>
      </c>
      <c r="W6950">
        <v>0.92241379310344795</v>
      </c>
      <c r="X6950">
        <v>1</v>
      </c>
      <c r="Y6950">
        <v>3</v>
      </c>
      <c r="Z6950">
        <v>557366</v>
      </c>
    </row>
    <row r="6951" spans="1:26">
      <c r="A6951">
        <v>644351</v>
      </c>
      <c r="B6951">
        <v>2</v>
      </c>
      <c r="C6951">
        <v>64435102</v>
      </c>
      <c r="D6951">
        <v>2</v>
      </c>
      <c r="E6951">
        <v>5</v>
      </c>
      <c r="F6951">
        <v>26</v>
      </c>
      <c r="G6951">
        <v>2</v>
      </c>
      <c r="H6951">
        <v>67</v>
      </c>
      <c r="I6951">
        <v>2</v>
      </c>
      <c r="J6951">
        <v>1</v>
      </c>
      <c r="K6951">
        <v>7</v>
      </c>
      <c r="L6951">
        <v>6</v>
      </c>
      <c r="M6951">
        <v>1</v>
      </c>
      <c r="N6951">
        <v>1</v>
      </c>
      <c r="O6951">
        <v>5</v>
      </c>
      <c r="P6951">
        <v>2</v>
      </c>
      <c r="Q6951">
        <v>2.9000000000000001E-2</v>
      </c>
      <c r="R6951">
        <v>-1</v>
      </c>
      <c r="S6951">
        <v>1</v>
      </c>
      <c r="T6951">
        <v>148.1</v>
      </c>
      <c r="U6951">
        <v>56</v>
      </c>
      <c r="V6951">
        <v>25.531592838570585</v>
      </c>
      <c r="W6951">
        <v>0.69595261599210301</v>
      </c>
      <c r="X6951">
        <v>1</v>
      </c>
      <c r="Y6951">
        <v>3</v>
      </c>
      <c r="Z6951">
        <v>557366</v>
      </c>
    </row>
    <row r="6952" spans="1:26">
      <c r="A6952">
        <v>645051</v>
      </c>
      <c r="B6952">
        <v>1</v>
      </c>
      <c r="C6952">
        <v>64505101</v>
      </c>
      <c r="D6952">
        <v>3</v>
      </c>
      <c r="E6952">
        <v>2</v>
      </c>
      <c r="F6952">
        <v>13</v>
      </c>
      <c r="G6952">
        <v>2</v>
      </c>
      <c r="H6952">
        <v>22</v>
      </c>
      <c r="I6952">
        <v>1</v>
      </c>
      <c r="J6952">
        <v>1</v>
      </c>
      <c r="K6952">
        <v>5</v>
      </c>
      <c r="L6952">
        <v>7</v>
      </c>
      <c r="M6952">
        <v>3</v>
      </c>
      <c r="N6952">
        <v>4</v>
      </c>
      <c r="O6952">
        <v>2</v>
      </c>
      <c r="P6952">
        <v>1</v>
      </c>
      <c r="Q6952">
        <v>31.125</v>
      </c>
      <c r="R6952">
        <v>4</v>
      </c>
      <c r="S6952">
        <v>1</v>
      </c>
      <c r="T6952">
        <v>158.4</v>
      </c>
      <c r="U6952">
        <v>-1</v>
      </c>
      <c r="V6952">
        <v>-1</v>
      </c>
      <c r="W6952">
        <v>-1</v>
      </c>
      <c r="X6952">
        <v>2</v>
      </c>
      <c r="Y6952">
        <v>3</v>
      </c>
      <c r="Z6952">
        <v>637291</v>
      </c>
    </row>
    <row r="6953" spans="1:26">
      <c r="A6953">
        <v>645051</v>
      </c>
      <c r="B6953">
        <v>2</v>
      </c>
      <c r="C6953">
        <v>64505102</v>
      </c>
      <c r="D6953">
        <v>3</v>
      </c>
      <c r="E6953">
        <v>2</v>
      </c>
      <c r="F6953">
        <v>13</v>
      </c>
      <c r="G6953">
        <v>1</v>
      </c>
      <c r="H6953">
        <v>5</v>
      </c>
      <c r="I6953">
        <v>-1</v>
      </c>
      <c r="J6953">
        <v>1</v>
      </c>
      <c r="K6953">
        <v>-1</v>
      </c>
      <c r="L6953">
        <v>7</v>
      </c>
      <c r="M6953">
        <v>3</v>
      </c>
      <c r="N6953">
        <v>-1</v>
      </c>
      <c r="O6953">
        <v>-1</v>
      </c>
      <c r="P6953">
        <v>-1</v>
      </c>
      <c r="Q6953">
        <v>-1</v>
      </c>
      <c r="R6953">
        <v>-1</v>
      </c>
      <c r="S6953">
        <v>-2</v>
      </c>
      <c r="T6953">
        <v>109.3</v>
      </c>
      <c r="U6953">
        <v>17.2</v>
      </c>
      <c r="V6953">
        <v>14.397534338537932</v>
      </c>
      <c r="W6953">
        <v>-1</v>
      </c>
      <c r="X6953">
        <v>-2</v>
      </c>
      <c r="Y6953">
        <v>-2</v>
      </c>
      <c r="Z6953">
        <v>637291</v>
      </c>
    </row>
    <row r="6954" spans="1:26">
      <c r="A6954">
        <v>645051</v>
      </c>
      <c r="B6954">
        <v>3</v>
      </c>
      <c r="C6954">
        <v>64505103</v>
      </c>
      <c r="D6954">
        <v>3</v>
      </c>
      <c r="E6954">
        <v>2</v>
      </c>
      <c r="F6954">
        <v>13</v>
      </c>
      <c r="G6954">
        <v>2</v>
      </c>
      <c r="H6954">
        <v>3</v>
      </c>
      <c r="I6954">
        <v>-1</v>
      </c>
      <c r="J6954">
        <v>1</v>
      </c>
      <c r="K6954">
        <v>-1</v>
      </c>
      <c r="L6954">
        <v>7</v>
      </c>
      <c r="M6954">
        <v>1</v>
      </c>
      <c r="N6954">
        <v>-1</v>
      </c>
      <c r="O6954">
        <v>-1</v>
      </c>
      <c r="P6954">
        <v>-1</v>
      </c>
      <c r="Q6954">
        <v>-1</v>
      </c>
      <c r="R6954">
        <v>-1</v>
      </c>
      <c r="S6954">
        <v>-2</v>
      </c>
      <c r="T6954">
        <v>83.2</v>
      </c>
      <c r="U6954">
        <v>13</v>
      </c>
      <c r="V6954">
        <v>18.780048076923073</v>
      </c>
      <c r="W6954">
        <v>-1</v>
      </c>
      <c r="X6954">
        <v>-2</v>
      </c>
      <c r="Y6954">
        <v>-2</v>
      </c>
      <c r="Z6954">
        <v>637291</v>
      </c>
    </row>
    <row r="6955" spans="1:26">
      <c r="A6955">
        <v>645181</v>
      </c>
      <c r="B6955">
        <v>1</v>
      </c>
      <c r="C6955">
        <v>64518101</v>
      </c>
      <c r="D6955">
        <v>4</v>
      </c>
      <c r="E6955">
        <v>2</v>
      </c>
      <c r="F6955">
        <v>13</v>
      </c>
      <c r="G6955">
        <v>1</v>
      </c>
      <c r="H6955">
        <v>33</v>
      </c>
      <c r="I6955">
        <v>6</v>
      </c>
      <c r="J6955">
        <v>1</v>
      </c>
      <c r="K6955">
        <v>2</v>
      </c>
      <c r="L6955">
        <v>15</v>
      </c>
      <c r="M6955">
        <v>1</v>
      </c>
      <c r="N6955">
        <v>1</v>
      </c>
      <c r="O6955">
        <v>5</v>
      </c>
      <c r="P6955">
        <v>1</v>
      </c>
      <c r="Q6955">
        <v>1.38</v>
      </c>
      <c r="R6955">
        <v>-1</v>
      </c>
      <c r="S6955">
        <v>0</v>
      </c>
      <c r="T6955">
        <v>176.9</v>
      </c>
      <c r="U6955">
        <v>76.5</v>
      </c>
      <c r="V6955">
        <v>24.445885278176597</v>
      </c>
      <c r="W6955">
        <v>0.832283082888996</v>
      </c>
      <c r="X6955">
        <v>1</v>
      </c>
      <c r="Y6955">
        <v>1</v>
      </c>
      <c r="Z6955">
        <v>589436</v>
      </c>
    </row>
    <row r="6956" spans="1:26">
      <c r="A6956">
        <v>645181</v>
      </c>
      <c r="B6956">
        <v>2</v>
      </c>
      <c r="C6956">
        <v>64518102</v>
      </c>
      <c r="D6956">
        <v>4</v>
      </c>
      <c r="E6956">
        <v>2</v>
      </c>
      <c r="F6956">
        <v>13</v>
      </c>
      <c r="G6956">
        <v>2</v>
      </c>
      <c r="H6956">
        <v>31</v>
      </c>
      <c r="I6956">
        <v>6</v>
      </c>
      <c r="J6956">
        <v>1</v>
      </c>
      <c r="K6956">
        <v>4</v>
      </c>
      <c r="L6956">
        <v>15</v>
      </c>
      <c r="M6956">
        <v>2</v>
      </c>
      <c r="N6956">
        <v>1</v>
      </c>
      <c r="O6956">
        <v>5</v>
      </c>
      <c r="P6956">
        <v>1</v>
      </c>
      <c r="Q6956">
        <v>0.92</v>
      </c>
      <c r="R6956">
        <v>-1</v>
      </c>
      <c r="S6956">
        <v>0</v>
      </c>
      <c r="T6956">
        <v>151.9</v>
      </c>
      <c r="U6956">
        <v>61.1</v>
      </c>
      <c r="V6956">
        <v>26.480468379243646</v>
      </c>
      <c r="W6956">
        <v>0.815987933634992</v>
      </c>
      <c r="X6956">
        <v>1</v>
      </c>
      <c r="Y6956">
        <v>2</v>
      </c>
      <c r="Z6956">
        <v>589436</v>
      </c>
    </row>
    <row r="6957" spans="1:26">
      <c r="A6957">
        <v>645181</v>
      </c>
      <c r="B6957">
        <v>3</v>
      </c>
      <c r="C6957">
        <v>64518103</v>
      </c>
      <c r="D6957">
        <v>4</v>
      </c>
      <c r="E6957">
        <v>2</v>
      </c>
      <c r="F6957">
        <v>13</v>
      </c>
      <c r="G6957">
        <v>1</v>
      </c>
      <c r="H6957">
        <v>7</v>
      </c>
      <c r="I6957">
        <v>-1</v>
      </c>
      <c r="J6957">
        <v>1</v>
      </c>
      <c r="K6957">
        <v>-1</v>
      </c>
      <c r="L6957">
        <v>15</v>
      </c>
      <c r="M6957">
        <v>1</v>
      </c>
      <c r="N6957">
        <v>-1</v>
      </c>
      <c r="O6957">
        <v>-1</v>
      </c>
      <c r="P6957">
        <v>-1</v>
      </c>
      <c r="Q6957">
        <v>-1</v>
      </c>
      <c r="R6957">
        <v>-1</v>
      </c>
      <c r="S6957">
        <v>-2</v>
      </c>
      <c r="T6957">
        <v>124.8</v>
      </c>
      <c r="U6957">
        <v>25.9</v>
      </c>
      <c r="V6957">
        <v>16.629170775805392</v>
      </c>
      <c r="W6957">
        <v>-1</v>
      </c>
      <c r="X6957">
        <v>-2</v>
      </c>
      <c r="Y6957">
        <v>-2</v>
      </c>
      <c r="Z6957">
        <v>589436</v>
      </c>
    </row>
    <row r="6958" spans="1:26">
      <c r="A6958">
        <v>645181</v>
      </c>
      <c r="B6958">
        <v>4</v>
      </c>
      <c r="C6958">
        <v>64518104</v>
      </c>
      <c r="D6958">
        <v>4</v>
      </c>
      <c r="E6958">
        <v>2</v>
      </c>
      <c r="F6958">
        <v>13</v>
      </c>
      <c r="G6958">
        <v>1</v>
      </c>
      <c r="H6958">
        <v>0</v>
      </c>
      <c r="I6958">
        <v>-1</v>
      </c>
      <c r="J6958">
        <v>1</v>
      </c>
      <c r="K6958">
        <v>-1</v>
      </c>
      <c r="L6958">
        <v>15</v>
      </c>
      <c r="M6958">
        <v>1</v>
      </c>
      <c r="N6958">
        <v>-1</v>
      </c>
      <c r="O6958">
        <v>-1</v>
      </c>
      <c r="P6958">
        <v>-1</v>
      </c>
      <c r="Q6958">
        <v>-1</v>
      </c>
      <c r="R6958">
        <v>-1</v>
      </c>
      <c r="S6958">
        <v>-2</v>
      </c>
      <c r="T6958">
        <v>-1</v>
      </c>
      <c r="U6958">
        <v>4.7</v>
      </c>
      <c r="V6958">
        <v>-1</v>
      </c>
      <c r="W6958">
        <v>-1</v>
      </c>
      <c r="X6958">
        <v>-2</v>
      </c>
      <c r="Y6958">
        <v>-2</v>
      </c>
      <c r="Z6958">
        <v>589436</v>
      </c>
    </row>
    <row r="6959" spans="1:26">
      <c r="A6959">
        <v>645251</v>
      </c>
      <c r="B6959">
        <v>1</v>
      </c>
      <c r="C6959">
        <v>64525101</v>
      </c>
      <c r="D6959">
        <v>2</v>
      </c>
      <c r="E6959">
        <v>2</v>
      </c>
      <c r="F6959">
        <v>13</v>
      </c>
      <c r="G6959">
        <v>1</v>
      </c>
      <c r="H6959">
        <v>79</v>
      </c>
      <c r="I6959">
        <v>2</v>
      </c>
      <c r="J6959">
        <v>5</v>
      </c>
      <c r="K6959">
        <v>7</v>
      </c>
      <c r="L6959">
        <v>7</v>
      </c>
      <c r="M6959">
        <v>4</v>
      </c>
      <c r="N6959">
        <v>1</v>
      </c>
      <c r="O6959">
        <v>5</v>
      </c>
      <c r="P6959">
        <v>2</v>
      </c>
      <c r="Q6959">
        <v>0</v>
      </c>
      <c r="R6959">
        <v>-1</v>
      </c>
      <c r="S6959">
        <v>-2</v>
      </c>
      <c r="T6959">
        <v>160.4</v>
      </c>
      <c r="U6959">
        <v>46.2</v>
      </c>
      <c r="V6959">
        <v>17.956977879490797</v>
      </c>
      <c r="W6959">
        <v>0.93384524512699296</v>
      </c>
      <c r="X6959">
        <v>-2</v>
      </c>
      <c r="Y6959">
        <v>-2</v>
      </c>
      <c r="Z6959">
        <v>296240</v>
      </c>
    </row>
    <row r="6960" spans="1:26">
      <c r="A6960">
        <v>645251</v>
      </c>
      <c r="B6960">
        <v>2</v>
      </c>
      <c r="C6960">
        <v>64525102</v>
      </c>
      <c r="D6960">
        <v>2</v>
      </c>
      <c r="E6960">
        <v>2</v>
      </c>
      <c r="F6960">
        <v>13</v>
      </c>
      <c r="G6960">
        <v>2</v>
      </c>
      <c r="H6960">
        <v>74</v>
      </c>
      <c r="I6960">
        <v>2</v>
      </c>
      <c r="J6960">
        <v>5</v>
      </c>
      <c r="K6960">
        <v>7</v>
      </c>
      <c r="L6960">
        <v>7</v>
      </c>
      <c r="M6960">
        <v>5</v>
      </c>
      <c r="N6960">
        <v>1</v>
      </c>
      <c r="O6960">
        <v>5</v>
      </c>
      <c r="P6960">
        <v>2</v>
      </c>
      <c r="Q6960">
        <v>0</v>
      </c>
      <c r="R6960">
        <v>-1</v>
      </c>
      <c r="S6960">
        <v>-2</v>
      </c>
      <c r="T6960">
        <v>148.19999999999999</v>
      </c>
      <c r="U6960">
        <v>67.2</v>
      </c>
      <c r="V6960">
        <v>30.596578646866309</v>
      </c>
      <c r="W6960">
        <v>0.83669961323592601</v>
      </c>
      <c r="X6960">
        <v>-2</v>
      </c>
      <c r="Y6960">
        <v>-2</v>
      </c>
      <c r="Z6960">
        <v>296240</v>
      </c>
    </row>
    <row r="6961" spans="1:26">
      <c r="A6961">
        <v>645371</v>
      </c>
      <c r="B6961">
        <v>1</v>
      </c>
      <c r="C6961">
        <v>64537101</v>
      </c>
      <c r="D6961">
        <v>4</v>
      </c>
      <c r="E6961">
        <v>2</v>
      </c>
      <c r="F6961">
        <v>13</v>
      </c>
      <c r="G6961">
        <v>1</v>
      </c>
      <c r="H6961">
        <v>33</v>
      </c>
      <c r="I6961">
        <v>2</v>
      </c>
      <c r="J6961">
        <v>1</v>
      </c>
      <c r="K6961">
        <v>5</v>
      </c>
      <c r="L6961">
        <v>9</v>
      </c>
      <c r="M6961">
        <v>1</v>
      </c>
      <c r="N6961">
        <v>4</v>
      </c>
      <c r="O6961">
        <v>2</v>
      </c>
      <c r="P6961">
        <v>1</v>
      </c>
      <c r="Q6961">
        <v>45.231999999999999</v>
      </c>
      <c r="R6961">
        <v>-1</v>
      </c>
      <c r="S6961">
        <v>0</v>
      </c>
      <c r="T6961">
        <v>179.4</v>
      </c>
      <c r="U6961">
        <v>85.9</v>
      </c>
      <c r="V6961">
        <v>26.689982339248008</v>
      </c>
      <c r="W6961">
        <v>-1</v>
      </c>
      <c r="X6961">
        <v>1</v>
      </c>
      <c r="Y6961">
        <v>3</v>
      </c>
      <c r="Z6961">
        <v>418228</v>
      </c>
    </row>
    <row r="6962" spans="1:26">
      <c r="A6962">
        <v>645371</v>
      </c>
      <c r="B6962">
        <v>2</v>
      </c>
      <c r="C6962">
        <v>64537102</v>
      </c>
      <c r="D6962">
        <v>4</v>
      </c>
      <c r="E6962">
        <v>2</v>
      </c>
      <c r="F6962">
        <v>13</v>
      </c>
      <c r="G6962">
        <v>2</v>
      </c>
      <c r="H6962">
        <v>32</v>
      </c>
      <c r="I6962">
        <v>2</v>
      </c>
      <c r="J6962">
        <v>1</v>
      </c>
      <c r="K6962">
        <v>4</v>
      </c>
      <c r="L6962">
        <v>9</v>
      </c>
      <c r="M6962">
        <v>1</v>
      </c>
      <c r="N6962">
        <v>4</v>
      </c>
      <c r="O6962">
        <v>2</v>
      </c>
      <c r="P6962">
        <v>1</v>
      </c>
      <c r="Q6962">
        <v>38.058</v>
      </c>
      <c r="R6962">
        <v>-1</v>
      </c>
      <c r="S6962">
        <v>0</v>
      </c>
      <c r="T6962">
        <v>161.4</v>
      </c>
      <c r="U6962">
        <v>68.8</v>
      </c>
      <c r="V6962">
        <v>26.410789114455451</v>
      </c>
      <c r="W6962">
        <v>-1</v>
      </c>
      <c r="X6962">
        <v>-8</v>
      </c>
      <c r="Y6962">
        <v>2</v>
      </c>
      <c r="Z6962">
        <v>418228</v>
      </c>
    </row>
    <row r="6963" spans="1:26">
      <c r="A6963">
        <v>645371</v>
      </c>
      <c r="B6963">
        <v>3</v>
      </c>
      <c r="C6963">
        <v>64537103</v>
      </c>
      <c r="D6963">
        <v>4</v>
      </c>
      <c r="E6963">
        <v>2</v>
      </c>
      <c r="F6963">
        <v>13</v>
      </c>
      <c r="G6963">
        <v>1</v>
      </c>
      <c r="H6963">
        <v>3</v>
      </c>
      <c r="I6963">
        <v>-1</v>
      </c>
      <c r="J6963">
        <v>1</v>
      </c>
      <c r="K6963">
        <v>-1</v>
      </c>
      <c r="L6963">
        <v>9</v>
      </c>
      <c r="M6963">
        <v>1</v>
      </c>
      <c r="N6963">
        <v>-1</v>
      </c>
      <c r="O6963">
        <v>-1</v>
      </c>
      <c r="P6963">
        <v>-1</v>
      </c>
      <c r="Q6963">
        <v>-1</v>
      </c>
      <c r="R6963">
        <v>-1</v>
      </c>
      <c r="S6963">
        <v>-2</v>
      </c>
      <c r="T6963">
        <v>106.4</v>
      </c>
      <c r="U6963">
        <v>17.5</v>
      </c>
      <c r="V6963">
        <v>15.458053027305102</v>
      </c>
      <c r="W6963">
        <v>-1</v>
      </c>
      <c r="X6963">
        <v>-2</v>
      </c>
      <c r="Y6963">
        <v>-2</v>
      </c>
      <c r="Z6963">
        <v>418228</v>
      </c>
    </row>
    <row r="6964" spans="1:26">
      <c r="A6964">
        <v>645371</v>
      </c>
      <c r="B6964">
        <v>4</v>
      </c>
      <c r="C6964">
        <v>64537104</v>
      </c>
      <c r="D6964">
        <v>4</v>
      </c>
      <c r="E6964">
        <v>2</v>
      </c>
      <c r="F6964">
        <v>13</v>
      </c>
      <c r="G6964">
        <v>2</v>
      </c>
      <c r="H6964">
        <v>0</v>
      </c>
      <c r="I6964">
        <v>-1</v>
      </c>
      <c r="J6964">
        <v>1</v>
      </c>
      <c r="K6964">
        <v>-1</v>
      </c>
      <c r="L6964">
        <v>9</v>
      </c>
      <c r="M6964">
        <v>1</v>
      </c>
      <c r="N6964">
        <v>-1</v>
      </c>
      <c r="O6964">
        <v>-1</v>
      </c>
      <c r="P6964">
        <v>-1</v>
      </c>
      <c r="Q6964">
        <v>-1</v>
      </c>
      <c r="R6964">
        <v>-1</v>
      </c>
      <c r="S6964">
        <v>-2</v>
      </c>
      <c r="T6964">
        <v>-1</v>
      </c>
      <c r="U6964">
        <v>-1</v>
      </c>
      <c r="V6964">
        <v>-1</v>
      </c>
      <c r="W6964">
        <v>-1</v>
      </c>
      <c r="X6964">
        <v>-2</v>
      </c>
      <c r="Y6964">
        <v>-2</v>
      </c>
      <c r="Z6964">
        <v>418228</v>
      </c>
    </row>
    <row r="6965" spans="1:26">
      <c r="A6965">
        <v>646051</v>
      </c>
      <c r="B6965">
        <v>1</v>
      </c>
      <c r="C6965">
        <v>64605101</v>
      </c>
      <c r="D6965">
        <v>6</v>
      </c>
      <c r="E6965">
        <v>7</v>
      </c>
      <c r="F6965">
        <v>6</v>
      </c>
      <c r="G6965">
        <v>1</v>
      </c>
      <c r="H6965">
        <v>41</v>
      </c>
      <c r="I6965">
        <v>3</v>
      </c>
      <c r="J6965">
        <v>5</v>
      </c>
      <c r="K6965">
        <v>4</v>
      </c>
      <c r="L6965">
        <v>97</v>
      </c>
      <c r="M6965">
        <v>2</v>
      </c>
      <c r="N6965">
        <v>1</v>
      </c>
      <c r="O6965">
        <v>5</v>
      </c>
      <c r="P6965">
        <v>2</v>
      </c>
      <c r="Q6965">
        <v>0</v>
      </c>
      <c r="R6965">
        <v>-1</v>
      </c>
      <c r="S6965">
        <v>5</v>
      </c>
      <c r="T6965">
        <v>167</v>
      </c>
      <c r="U6965">
        <v>67.7</v>
      </c>
      <c r="V6965">
        <v>24.274803686041093</v>
      </c>
      <c r="W6965">
        <v>0.88900152052711601</v>
      </c>
      <c r="X6965">
        <v>-9</v>
      </c>
      <c r="Y6965">
        <v>3</v>
      </c>
      <c r="Z6965">
        <v>306254</v>
      </c>
    </row>
    <row r="6966" spans="1:26">
      <c r="A6966">
        <v>646051</v>
      </c>
      <c r="B6966">
        <v>2</v>
      </c>
      <c r="C6966">
        <v>64605102</v>
      </c>
      <c r="D6966">
        <v>6</v>
      </c>
      <c r="E6966">
        <v>7</v>
      </c>
      <c r="F6966">
        <v>6</v>
      </c>
      <c r="G6966">
        <v>1</v>
      </c>
      <c r="H6966">
        <v>29</v>
      </c>
      <c r="I6966">
        <v>1</v>
      </c>
      <c r="J6966">
        <v>5</v>
      </c>
      <c r="K6966">
        <v>4</v>
      </c>
      <c r="L6966">
        <v>97</v>
      </c>
      <c r="M6966">
        <v>2</v>
      </c>
      <c r="N6966">
        <v>1</v>
      </c>
      <c r="O6966">
        <v>5</v>
      </c>
      <c r="P6966">
        <v>2</v>
      </c>
      <c r="Q6966">
        <v>0</v>
      </c>
      <c r="R6966">
        <v>-1</v>
      </c>
      <c r="S6966">
        <v>5</v>
      </c>
      <c r="T6966">
        <v>170.8</v>
      </c>
      <c r="U6966">
        <v>60.9</v>
      </c>
      <c r="V6966">
        <v>20.875724651591348</v>
      </c>
      <c r="W6966">
        <v>0.90895218718209603</v>
      </c>
      <c r="X6966">
        <v>-8</v>
      </c>
      <c r="Y6966">
        <v>3</v>
      </c>
      <c r="Z6966">
        <v>306254</v>
      </c>
    </row>
    <row r="6967" spans="1:26">
      <c r="A6967">
        <v>646051</v>
      </c>
      <c r="B6967">
        <v>3</v>
      </c>
      <c r="C6967">
        <v>64605103</v>
      </c>
      <c r="D6967">
        <v>6</v>
      </c>
      <c r="E6967">
        <v>7</v>
      </c>
      <c r="F6967">
        <v>6</v>
      </c>
      <c r="G6967">
        <v>1</v>
      </c>
      <c r="H6967">
        <v>30</v>
      </c>
      <c r="I6967">
        <v>1</v>
      </c>
      <c r="J6967">
        <v>5</v>
      </c>
      <c r="K6967">
        <v>4</v>
      </c>
      <c r="L6967">
        <v>97</v>
      </c>
      <c r="M6967">
        <v>2</v>
      </c>
      <c r="N6967">
        <v>1</v>
      </c>
      <c r="O6967">
        <v>5</v>
      </c>
      <c r="P6967">
        <v>2</v>
      </c>
      <c r="Q6967">
        <v>0</v>
      </c>
      <c r="R6967">
        <v>-1</v>
      </c>
      <c r="S6967">
        <v>0</v>
      </c>
      <c r="T6967">
        <v>171.6</v>
      </c>
      <c r="U6967">
        <v>66</v>
      </c>
      <c r="V6967">
        <v>22.413483951945494</v>
      </c>
      <c r="W6967">
        <v>0.861788617886179</v>
      </c>
      <c r="X6967">
        <v>1</v>
      </c>
      <c r="Y6967">
        <v>3</v>
      </c>
      <c r="Z6967">
        <v>306254</v>
      </c>
    </row>
    <row r="6968" spans="1:26">
      <c r="A6968">
        <v>646051</v>
      </c>
      <c r="B6968">
        <v>4</v>
      </c>
      <c r="C6968">
        <v>64605104</v>
      </c>
      <c r="D6968">
        <v>6</v>
      </c>
      <c r="E6968">
        <v>7</v>
      </c>
      <c r="F6968">
        <v>6</v>
      </c>
      <c r="G6968">
        <v>1</v>
      </c>
      <c r="H6968">
        <v>38</v>
      </c>
      <c r="I6968">
        <v>1</v>
      </c>
      <c r="J6968">
        <v>5</v>
      </c>
      <c r="K6968">
        <v>3</v>
      </c>
      <c r="L6968">
        <v>97</v>
      </c>
      <c r="M6968">
        <v>2</v>
      </c>
      <c r="N6968">
        <v>1</v>
      </c>
      <c r="O6968">
        <v>5</v>
      </c>
      <c r="P6968">
        <v>2</v>
      </c>
      <c r="Q6968">
        <v>0</v>
      </c>
      <c r="R6968">
        <v>-1</v>
      </c>
      <c r="S6968">
        <v>0</v>
      </c>
      <c r="T6968">
        <v>161.80000000000001</v>
      </c>
      <c r="U6968">
        <v>60.4</v>
      </c>
      <c r="V6968">
        <v>23.07171636762564</v>
      </c>
      <c r="W6968">
        <v>0.88576960309777397</v>
      </c>
      <c r="X6968">
        <v>1</v>
      </c>
      <c r="Y6968">
        <v>3</v>
      </c>
      <c r="Z6968">
        <v>306254</v>
      </c>
    </row>
    <row r="6969" spans="1:26">
      <c r="A6969">
        <v>646051</v>
      </c>
      <c r="B6969">
        <v>5</v>
      </c>
      <c r="C6969">
        <v>64605105</v>
      </c>
      <c r="D6969">
        <v>6</v>
      </c>
      <c r="E6969">
        <v>7</v>
      </c>
      <c r="F6969">
        <v>6</v>
      </c>
      <c r="G6969">
        <v>1</v>
      </c>
      <c r="H6969">
        <v>40</v>
      </c>
      <c r="I6969">
        <v>3</v>
      </c>
      <c r="J6969">
        <v>5</v>
      </c>
      <c r="K6969">
        <v>4</v>
      </c>
      <c r="L6969">
        <v>97</v>
      </c>
      <c r="M6969">
        <v>2</v>
      </c>
      <c r="N6969">
        <v>1</v>
      </c>
      <c r="O6969">
        <v>5</v>
      </c>
      <c r="P6969">
        <v>2</v>
      </c>
      <c r="Q6969">
        <v>0</v>
      </c>
      <c r="R6969">
        <v>-1</v>
      </c>
      <c r="S6969">
        <v>0</v>
      </c>
      <c r="T6969">
        <v>157.30000000000001</v>
      </c>
      <c r="U6969">
        <v>64.599999999999994</v>
      </c>
      <c r="V6969">
        <v>26.108088293836424</v>
      </c>
      <c r="W6969">
        <v>0.95764955002646901</v>
      </c>
      <c r="X6969">
        <v>1</v>
      </c>
      <c r="Y6969">
        <v>3</v>
      </c>
      <c r="Z6969">
        <v>306254</v>
      </c>
    </row>
    <row r="6970" spans="1:26">
      <c r="A6970">
        <v>646051</v>
      </c>
      <c r="B6970">
        <v>6</v>
      </c>
      <c r="C6970">
        <v>64605106</v>
      </c>
      <c r="D6970">
        <v>6</v>
      </c>
      <c r="E6970">
        <v>7</v>
      </c>
      <c r="F6970">
        <v>6</v>
      </c>
      <c r="G6970">
        <v>1</v>
      </c>
      <c r="H6970">
        <v>40</v>
      </c>
      <c r="I6970">
        <v>3</v>
      </c>
      <c r="J6970">
        <v>5</v>
      </c>
      <c r="K6970">
        <v>3</v>
      </c>
      <c r="L6970">
        <v>97</v>
      </c>
      <c r="M6970">
        <v>2</v>
      </c>
      <c r="N6970">
        <v>1</v>
      </c>
      <c r="O6970">
        <v>5</v>
      </c>
      <c r="P6970">
        <v>2</v>
      </c>
      <c r="Q6970">
        <v>0</v>
      </c>
      <c r="R6970">
        <v>-1</v>
      </c>
      <c r="S6970">
        <v>0</v>
      </c>
      <c r="T6970">
        <v>161.80000000000001</v>
      </c>
      <c r="U6970">
        <v>75.2</v>
      </c>
      <c r="V6970">
        <v>28.72505084181206</v>
      </c>
      <c r="W6970">
        <v>0.89331366764995102</v>
      </c>
      <c r="X6970">
        <v>1</v>
      </c>
      <c r="Y6970">
        <v>3</v>
      </c>
      <c r="Z6970">
        <v>306254</v>
      </c>
    </row>
    <row r="6971" spans="1:26">
      <c r="A6971">
        <v>646181</v>
      </c>
      <c r="B6971">
        <v>1</v>
      </c>
      <c r="C6971">
        <v>64618101</v>
      </c>
      <c r="D6971">
        <v>2</v>
      </c>
      <c r="E6971">
        <v>7</v>
      </c>
      <c r="F6971">
        <v>6</v>
      </c>
      <c r="G6971">
        <v>2</v>
      </c>
      <c r="H6971">
        <v>46</v>
      </c>
      <c r="I6971">
        <v>1</v>
      </c>
      <c r="J6971">
        <v>4</v>
      </c>
      <c r="K6971">
        <v>7</v>
      </c>
      <c r="L6971">
        <v>1</v>
      </c>
      <c r="M6971">
        <v>2</v>
      </c>
      <c r="N6971">
        <v>3</v>
      </c>
      <c r="O6971">
        <v>5</v>
      </c>
      <c r="P6971">
        <v>1</v>
      </c>
      <c r="Q6971">
        <v>3.46</v>
      </c>
      <c r="R6971">
        <v>-1</v>
      </c>
      <c r="S6971">
        <v>2</v>
      </c>
      <c r="T6971">
        <v>175.3</v>
      </c>
      <c r="U6971">
        <v>-1</v>
      </c>
      <c r="V6971">
        <v>-1</v>
      </c>
      <c r="W6971">
        <v>0.84722746133534499</v>
      </c>
      <c r="X6971">
        <v>1</v>
      </c>
      <c r="Y6971">
        <v>1</v>
      </c>
      <c r="Z6971">
        <v>396247</v>
      </c>
    </row>
    <row r="6972" spans="1:26">
      <c r="A6972">
        <v>646181</v>
      </c>
      <c r="B6972">
        <v>2</v>
      </c>
      <c r="C6972">
        <v>64618102</v>
      </c>
      <c r="D6972">
        <v>2</v>
      </c>
      <c r="E6972">
        <v>7</v>
      </c>
      <c r="F6972">
        <v>6</v>
      </c>
      <c r="G6972">
        <v>2</v>
      </c>
      <c r="H6972">
        <v>5</v>
      </c>
      <c r="I6972">
        <v>-1</v>
      </c>
      <c r="J6972">
        <v>4</v>
      </c>
      <c r="K6972">
        <v>-1</v>
      </c>
      <c r="L6972">
        <v>1</v>
      </c>
      <c r="M6972">
        <v>2</v>
      </c>
      <c r="N6972">
        <v>-1</v>
      </c>
      <c r="O6972">
        <v>-1</v>
      </c>
      <c r="P6972">
        <v>-1</v>
      </c>
      <c r="Q6972">
        <v>-1</v>
      </c>
      <c r="R6972">
        <v>-1</v>
      </c>
      <c r="S6972">
        <v>-2</v>
      </c>
      <c r="T6972">
        <v>120.5</v>
      </c>
      <c r="U6972">
        <v>25.1</v>
      </c>
      <c r="V6972">
        <v>17.286203749935435</v>
      </c>
      <c r="W6972">
        <v>-1</v>
      </c>
      <c r="X6972">
        <v>-2</v>
      </c>
      <c r="Y6972">
        <v>-2</v>
      </c>
      <c r="Z6972">
        <v>396247</v>
      </c>
    </row>
    <row r="6973" spans="1:26">
      <c r="A6973">
        <v>646201</v>
      </c>
      <c r="B6973">
        <v>1</v>
      </c>
      <c r="C6973">
        <v>64620101</v>
      </c>
      <c r="D6973">
        <v>2</v>
      </c>
      <c r="E6973">
        <v>7</v>
      </c>
      <c r="F6973">
        <v>6</v>
      </c>
      <c r="G6973">
        <v>2</v>
      </c>
      <c r="H6973">
        <v>63</v>
      </c>
      <c r="I6973">
        <v>4</v>
      </c>
      <c r="J6973">
        <v>3</v>
      </c>
      <c r="K6973">
        <v>6</v>
      </c>
      <c r="L6973">
        <v>6</v>
      </c>
      <c r="M6973">
        <v>3</v>
      </c>
      <c r="N6973">
        <v>3</v>
      </c>
      <c r="O6973">
        <v>5</v>
      </c>
      <c r="P6973">
        <v>1</v>
      </c>
      <c r="Q6973">
        <v>0.75</v>
      </c>
      <c r="R6973">
        <v>-1</v>
      </c>
      <c r="S6973">
        <v>7</v>
      </c>
      <c r="T6973">
        <v>171.3</v>
      </c>
      <c r="U6973">
        <v>107.7</v>
      </c>
      <c r="V6973">
        <v>36.702950446927431</v>
      </c>
      <c r="W6973">
        <v>0.98255813953488402</v>
      </c>
      <c r="X6973">
        <v>2</v>
      </c>
      <c r="Y6973">
        <v>1</v>
      </c>
      <c r="Z6973">
        <v>244461</v>
      </c>
    </row>
    <row r="6974" spans="1:26">
      <c r="A6974">
        <v>646201</v>
      </c>
      <c r="B6974">
        <v>2</v>
      </c>
      <c r="C6974">
        <v>64620102</v>
      </c>
      <c r="D6974">
        <v>2</v>
      </c>
      <c r="E6974">
        <v>7</v>
      </c>
      <c r="F6974">
        <v>6</v>
      </c>
      <c r="G6974">
        <v>2</v>
      </c>
      <c r="H6974">
        <v>15</v>
      </c>
      <c r="I6974">
        <v>-1</v>
      </c>
      <c r="J6974">
        <v>4</v>
      </c>
      <c r="K6974">
        <v>-1</v>
      </c>
      <c r="L6974">
        <v>6</v>
      </c>
      <c r="M6974">
        <v>2</v>
      </c>
      <c r="N6974">
        <v>-1</v>
      </c>
      <c r="O6974">
        <v>-1</v>
      </c>
      <c r="P6974">
        <v>-1</v>
      </c>
      <c r="Q6974">
        <v>-1</v>
      </c>
      <c r="R6974">
        <v>-1</v>
      </c>
      <c r="S6974">
        <v>1</v>
      </c>
      <c r="T6974">
        <v>164.8</v>
      </c>
      <c r="U6974">
        <v>46.8</v>
      </c>
      <c r="V6974">
        <v>17.231831463851442</v>
      </c>
      <c r="W6974">
        <v>-1</v>
      </c>
      <c r="X6974">
        <v>3</v>
      </c>
      <c r="Y6974">
        <v>3</v>
      </c>
      <c r="Z6974">
        <v>244461</v>
      </c>
    </row>
    <row r="6975" spans="1:26">
      <c r="A6975">
        <v>646251</v>
      </c>
      <c r="B6975">
        <v>1</v>
      </c>
      <c r="C6975">
        <v>64625101</v>
      </c>
      <c r="D6975">
        <v>2</v>
      </c>
      <c r="E6975">
        <v>7</v>
      </c>
      <c r="F6975">
        <v>6</v>
      </c>
      <c r="G6975">
        <v>1</v>
      </c>
      <c r="H6975">
        <v>51</v>
      </c>
      <c r="I6975">
        <v>1</v>
      </c>
      <c r="J6975">
        <v>1</v>
      </c>
      <c r="K6975">
        <v>2</v>
      </c>
      <c r="L6975">
        <v>9</v>
      </c>
      <c r="M6975">
        <v>3</v>
      </c>
      <c r="N6975">
        <v>3</v>
      </c>
      <c r="O6975">
        <v>5</v>
      </c>
      <c r="P6975">
        <v>1</v>
      </c>
      <c r="Q6975">
        <v>24.5</v>
      </c>
      <c r="R6975">
        <v>-1</v>
      </c>
      <c r="S6975">
        <v>-9</v>
      </c>
      <c r="T6975">
        <v>177</v>
      </c>
      <c r="U6975">
        <v>102.6</v>
      </c>
      <c r="V6975">
        <v>32.749209997127259</v>
      </c>
      <c r="W6975">
        <v>0.92687074829932004</v>
      </c>
      <c r="X6975">
        <v>2</v>
      </c>
      <c r="Y6975">
        <v>1</v>
      </c>
      <c r="Z6975">
        <v>456154</v>
      </c>
    </row>
    <row r="6976" spans="1:26">
      <c r="A6976">
        <v>646251</v>
      </c>
      <c r="B6976">
        <v>2</v>
      </c>
      <c r="C6976">
        <v>64625102</v>
      </c>
      <c r="D6976">
        <v>2</v>
      </c>
      <c r="E6976">
        <v>7</v>
      </c>
      <c r="F6976">
        <v>6</v>
      </c>
      <c r="G6976">
        <v>2</v>
      </c>
      <c r="H6976">
        <v>81</v>
      </c>
      <c r="I6976">
        <v>5</v>
      </c>
      <c r="J6976">
        <v>1</v>
      </c>
      <c r="K6976">
        <v>7</v>
      </c>
      <c r="L6976">
        <v>9</v>
      </c>
      <c r="M6976">
        <v>3</v>
      </c>
      <c r="N6976">
        <v>1</v>
      </c>
      <c r="O6976">
        <v>5</v>
      </c>
      <c r="P6976">
        <v>1</v>
      </c>
      <c r="Q6976">
        <v>0</v>
      </c>
      <c r="R6976">
        <v>-1</v>
      </c>
      <c r="S6976">
        <v>-2</v>
      </c>
      <c r="T6976">
        <v>-1</v>
      </c>
      <c r="U6976">
        <v>-1</v>
      </c>
      <c r="V6976">
        <v>-1</v>
      </c>
      <c r="W6976">
        <v>-1</v>
      </c>
      <c r="X6976">
        <v>-2</v>
      </c>
      <c r="Y6976">
        <v>-2</v>
      </c>
      <c r="Z6976">
        <v>456154</v>
      </c>
    </row>
    <row r="6977" spans="1:26">
      <c r="A6977">
        <v>646271</v>
      </c>
      <c r="B6977">
        <v>1</v>
      </c>
      <c r="C6977">
        <v>64627101</v>
      </c>
      <c r="D6977">
        <v>6</v>
      </c>
      <c r="E6977">
        <v>7</v>
      </c>
      <c r="F6977">
        <v>6</v>
      </c>
      <c r="G6977">
        <v>1</v>
      </c>
      <c r="H6977">
        <v>56</v>
      </c>
      <c r="I6977">
        <v>2</v>
      </c>
      <c r="J6977">
        <v>5</v>
      </c>
      <c r="K6977">
        <v>6</v>
      </c>
      <c r="L6977">
        <v>10</v>
      </c>
      <c r="M6977">
        <v>3</v>
      </c>
      <c r="N6977">
        <v>1</v>
      </c>
      <c r="O6977">
        <v>5</v>
      </c>
      <c r="P6977">
        <v>1</v>
      </c>
      <c r="Q6977">
        <v>3</v>
      </c>
      <c r="R6977">
        <v>-1</v>
      </c>
      <c r="S6977">
        <v>0</v>
      </c>
      <c r="T6977">
        <v>166.3</v>
      </c>
      <c r="U6977">
        <v>68.2</v>
      </c>
      <c r="V6977">
        <v>24.66038634364212</v>
      </c>
      <c r="W6977">
        <v>0.99025141097999003</v>
      </c>
      <c r="X6977">
        <v>-9</v>
      </c>
      <c r="Y6977">
        <v>2</v>
      </c>
      <c r="Z6977">
        <v>437469</v>
      </c>
    </row>
    <row r="6978" spans="1:26">
      <c r="A6978">
        <v>646271</v>
      </c>
      <c r="B6978">
        <v>2</v>
      </c>
      <c r="C6978">
        <v>64627102</v>
      </c>
      <c r="D6978">
        <v>6</v>
      </c>
      <c r="E6978">
        <v>7</v>
      </c>
      <c r="F6978">
        <v>6</v>
      </c>
      <c r="G6978">
        <v>2</v>
      </c>
      <c r="H6978">
        <v>50</v>
      </c>
      <c r="I6978">
        <v>2</v>
      </c>
      <c r="J6978">
        <v>5</v>
      </c>
      <c r="K6978">
        <v>7</v>
      </c>
      <c r="L6978">
        <v>10</v>
      </c>
      <c r="M6978">
        <v>3</v>
      </c>
      <c r="N6978">
        <v>1</v>
      </c>
      <c r="O6978">
        <v>5</v>
      </c>
      <c r="P6978">
        <v>2</v>
      </c>
      <c r="Q6978">
        <v>0</v>
      </c>
      <c r="R6978">
        <v>-1</v>
      </c>
      <c r="S6978">
        <v>-2</v>
      </c>
      <c r="T6978">
        <v>157.1</v>
      </c>
      <c r="U6978">
        <v>61.8</v>
      </c>
      <c r="V6978">
        <v>25.040102656317298</v>
      </c>
      <c r="W6978">
        <v>0.94513457556935798</v>
      </c>
      <c r="X6978">
        <v>-2</v>
      </c>
      <c r="Y6978">
        <v>-2</v>
      </c>
      <c r="Z6978">
        <v>437469</v>
      </c>
    </row>
    <row r="6979" spans="1:26">
      <c r="A6979">
        <v>646271</v>
      </c>
      <c r="B6979">
        <v>3</v>
      </c>
      <c r="C6979">
        <v>64627103</v>
      </c>
      <c r="D6979">
        <v>6</v>
      </c>
      <c r="E6979">
        <v>7</v>
      </c>
      <c r="F6979">
        <v>6</v>
      </c>
      <c r="G6979">
        <v>1</v>
      </c>
      <c r="H6979">
        <v>27</v>
      </c>
      <c r="I6979">
        <v>2</v>
      </c>
      <c r="J6979">
        <v>6</v>
      </c>
      <c r="K6979">
        <v>1</v>
      </c>
      <c r="L6979">
        <v>10</v>
      </c>
      <c r="M6979">
        <v>1</v>
      </c>
      <c r="N6979">
        <v>3</v>
      </c>
      <c r="O6979">
        <v>5</v>
      </c>
      <c r="P6979">
        <v>1</v>
      </c>
      <c r="Q6979">
        <v>19.23</v>
      </c>
      <c r="R6979">
        <v>-1</v>
      </c>
      <c r="S6979">
        <v>0</v>
      </c>
      <c r="T6979">
        <v>177.3</v>
      </c>
      <c r="U6979">
        <v>77.8</v>
      </c>
      <c r="V6979">
        <v>24.749254738861957</v>
      </c>
      <c r="W6979">
        <v>-1</v>
      </c>
      <c r="X6979">
        <v>1</v>
      </c>
      <c r="Y6979">
        <v>3</v>
      </c>
      <c r="Z6979">
        <v>437469</v>
      </c>
    </row>
    <row r="6980" spans="1:26">
      <c r="A6980">
        <v>646271</v>
      </c>
      <c r="B6980">
        <v>4</v>
      </c>
      <c r="C6980">
        <v>64627104</v>
      </c>
      <c r="D6980">
        <v>6</v>
      </c>
      <c r="E6980">
        <v>7</v>
      </c>
      <c r="F6980">
        <v>6</v>
      </c>
      <c r="G6980">
        <v>1</v>
      </c>
      <c r="H6980">
        <v>25</v>
      </c>
      <c r="I6980">
        <v>1</v>
      </c>
      <c r="J6980">
        <v>6</v>
      </c>
      <c r="K6980">
        <v>1</v>
      </c>
      <c r="L6980">
        <v>10</v>
      </c>
      <c r="M6980">
        <v>2</v>
      </c>
      <c r="N6980">
        <v>1</v>
      </c>
      <c r="O6980">
        <v>5</v>
      </c>
      <c r="P6980">
        <v>1</v>
      </c>
      <c r="Q6980">
        <v>10.845000000000001</v>
      </c>
      <c r="R6980">
        <v>-1</v>
      </c>
      <c r="S6980">
        <v>1</v>
      </c>
      <c r="T6980">
        <v>173.6</v>
      </c>
      <c r="U6980">
        <v>65.3</v>
      </c>
      <c r="V6980">
        <v>21.667746182760304</v>
      </c>
      <c r="W6980">
        <v>-1</v>
      </c>
      <c r="X6980">
        <v>1</v>
      </c>
      <c r="Y6980">
        <v>1</v>
      </c>
      <c r="Z6980">
        <v>437469</v>
      </c>
    </row>
    <row r="6981" spans="1:26">
      <c r="A6981">
        <v>646271</v>
      </c>
      <c r="B6981">
        <v>5</v>
      </c>
      <c r="C6981">
        <v>64627105</v>
      </c>
      <c r="D6981">
        <v>6</v>
      </c>
      <c r="E6981">
        <v>7</v>
      </c>
      <c r="F6981">
        <v>6</v>
      </c>
      <c r="G6981">
        <v>1</v>
      </c>
      <c r="H6981">
        <v>24</v>
      </c>
      <c r="I6981">
        <v>1</v>
      </c>
      <c r="J6981">
        <v>6</v>
      </c>
      <c r="K6981">
        <v>4</v>
      </c>
      <c r="L6981">
        <v>10</v>
      </c>
      <c r="M6981">
        <v>2</v>
      </c>
      <c r="N6981">
        <v>1</v>
      </c>
      <c r="O6981">
        <v>5</v>
      </c>
      <c r="P6981">
        <v>1</v>
      </c>
      <c r="Q6981">
        <v>6.75</v>
      </c>
      <c r="R6981">
        <v>3</v>
      </c>
      <c r="S6981">
        <v>0</v>
      </c>
      <c r="T6981">
        <v>171.3</v>
      </c>
      <c r="U6981">
        <v>71.3</v>
      </c>
      <c r="V6981">
        <v>24.298239246665975</v>
      </c>
      <c r="W6981">
        <v>-1</v>
      </c>
      <c r="X6981">
        <v>1</v>
      </c>
      <c r="Y6981">
        <v>1</v>
      </c>
      <c r="Z6981">
        <v>437469</v>
      </c>
    </row>
    <row r="6982" spans="1:26">
      <c r="A6982">
        <v>646271</v>
      </c>
      <c r="B6982">
        <v>6</v>
      </c>
      <c r="C6982">
        <v>64627106</v>
      </c>
      <c r="D6982">
        <v>6</v>
      </c>
      <c r="E6982">
        <v>7</v>
      </c>
      <c r="F6982">
        <v>6</v>
      </c>
      <c r="G6982">
        <v>2</v>
      </c>
      <c r="H6982">
        <v>24</v>
      </c>
      <c r="I6982">
        <v>2</v>
      </c>
      <c r="J6982">
        <v>6</v>
      </c>
      <c r="K6982">
        <v>1</v>
      </c>
      <c r="L6982">
        <v>10</v>
      </c>
      <c r="M6982">
        <v>1</v>
      </c>
      <c r="N6982">
        <v>1</v>
      </c>
      <c r="O6982">
        <v>5</v>
      </c>
      <c r="P6982">
        <v>1</v>
      </c>
      <c r="Q6982">
        <v>0.75</v>
      </c>
      <c r="R6982">
        <v>0</v>
      </c>
      <c r="S6982">
        <v>4</v>
      </c>
      <c r="T6982">
        <v>171.2</v>
      </c>
      <c r="U6982">
        <v>52.1</v>
      </c>
      <c r="V6982">
        <v>17.775842868372784</v>
      </c>
      <c r="W6982">
        <v>0.69677419354838699</v>
      </c>
      <c r="X6982">
        <v>3</v>
      </c>
      <c r="Y6982">
        <v>3</v>
      </c>
      <c r="Z6982">
        <v>437469</v>
      </c>
    </row>
    <row r="6983" spans="1:26">
      <c r="A6983">
        <v>646341</v>
      </c>
      <c r="B6983">
        <v>1</v>
      </c>
      <c r="C6983">
        <v>64634101</v>
      </c>
      <c r="D6983">
        <v>2</v>
      </c>
      <c r="E6983">
        <v>7</v>
      </c>
      <c r="F6983">
        <v>6</v>
      </c>
      <c r="G6983">
        <v>1</v>
      </c>
      <c r="H6983">
        <v>35</v>
      </c>
      <c r="I6983">
        <v>2</v>
      </c>
      <c r="J6983">
        <v>5</v>
      </c>
      <c r="K6983">
        <v>6</v>
      </c>
      <c r="L6983">
        <v>-1</v>
      </c>
      <c r="M6983">
        <v>2</v>
      </c>
      <c r="N6983">
        <v>4</v>
      </c>
      <c r="O6983">
        <v>1</v>
      </c>
      <c r="P6983">
        <v>2</v>
      </c>
      <c r="Q6983">
        <v>0</v>
      </c>
      <c r="R6983">
        <v>-1</v>
      </c>
      <c r="S6983">
        <v>4</v>
      </c>
      <c r="T6983">
        <v>161.9</v>
      </c>
      <c r="U6983">
        <v>51.1</v>
      </c>
      <c r="V6983">
        <v>19.49517790017477</v>
      </c>
      <c r="W6983">
        <v>0.74763757643135098</v>
      </c>
      <c r="X6983">
        <v>1</v>
      </c>
      <c r="Y6983">
        <v>3</v>
      </c>
      <c r="Z6983">
        <v>464352</v>
      </c>
    </row>
    <row r="6984" spans="1:26">
      <c r="A6984">
        <v>646341</v>
      </c>
      <c r="B6984">
        <v>2</v>
      </c>
      <c r="C6984">
        <v>64634102</v>
      </c>
      <c r="D6984">
        <v>2</v>
      </c>
      <c r="E6984">
        <v>7</v>
      </c>
      <c r="F6984">
        <v>6</v>
      </c>
      <c r="G6984">
        <v>2</v>
      </c>
      <c r="H6984">
        <v>47</v>
      </c>
      <c r="I6984">
        <v>2</v>
      </c>
      <c r="J6984">
        <v>6</v>
      </c>
      <c r="K6984">
        <v>7</v>
      </c>
      <c r="L6984">
        <v>-1</v>
      </c>
      <c r="M6984">
        <v>2</v>
      </c>
      <c r="N6984">
        <v>1</v>
      </c>
      <c r="O6984">
        <v>5</v>
      </c>
      <c r="P6984">
        <v>2</v>
      </c>
      <c r="Q6984">
        <v>0</v>
      </c>
      <c r="R6984">
        <v>-1</v>
      </c>
      <c r="S6984">
        <v>-9</v>
      </c>
      <c r="T6984">
        <v>153.1</v>
      </c>
      <c r="U6984">
        <v>62.4</v>
      </c>
      <c r="V6984">
        <v>26.62160334578946</v>
      </c>
      <c r="W6984">
        <v>0.85952273750562802</v>
      </c>
      <c r="X6984">
        <v>1</v>
      </c>
      <c r="Y6984">
        <v>3</v>
      </c>
      <c r="Z6984">
        <v>464352</v>
      </c>
    </row>
    <row r="6985" spans="1:26">
      <c r="A6985">
        <v>646351</v>
      </c>
      <c r="B6985">
        <v>1</v>
      </c>
      <c r="C6985">
        <v>64635101</v>
      </c>
      <c r="D6985">
        <v>4</v>
      </c>
      <c r="E6985">
        <v>7</v>
      </c>
      <c r="F6985">
        <v>6</v>
      </c>
      <c r="G6985">
        <v>1</v>
      </c>
      <c r="H6985">
        <v>44</v>
      </c>
      <c r="I6985">
        <v>2</v>
      </c>
      <c r="J6985">
        <v>6</v>
      </c>
      <c r="K6985">
        <v>4</v>
      </c>
      <c r="L6985">
        <v>7</v>
      </c>
      <c r="M6985">
        <v>4</v>
      </c>
      <c r="N6985">
        <v>1</v>
      </c>
      <c r="O6985">
        <v>5</v>
      </c>
      <c r="P6985">
        <v>1</v>
      </c>
      <c r="Q6985">
        <v>15.5</v>
      </c>
      <c r="R6985">
        <v>-1</v>
      </c>
      <c r="S6985">
        <v>4</v>
      </c>
      <c r="T6985">
        <v>163.69999999999999</v>
      </c>
      <c r="U6985">
        <v>80.8</v>
      </c>
      <c r="V6985">
        <v>30.151852641029887</v>
      </c>
      <c r="W6985">
        <v>0.91450903761602398</v>
      </c>
      <c r="X6985">
        <v>2</v>
      </c>
      <c r="Y6985">
        <v>1</v>
      </c>
      <c r="Z6985">
        <v>662544</v>
      </c>
    </row>
    <row r="6986" spans="1:26">
      <c r="A6986">
        <v>646351</v>
      </c>
      <c r="B6986">
        <v>2</v>
      </c>
      <c r="C6986">
        <v>64635102</v>
      </c>
      <c r="D6986">
        <v>4</v>
      </c>
      <c r="E6986">
        <v>7</v>
      </c>
      <c r="F6986">
        <v>6</v>
      </c>
      <c r="G6986">
        <v>2</v>
      </c>
      <c r="H6986">
        <v>36</v>
      </c>
      <c r="I6986">
        <v>2</v>
      </c>
      <c r="J6986">
        <v>6</v>
      </c>
      <c r="K6986">
        <v>7</v>
      </c>
      <c r="L6986">
        <v>7</v>
      </c>
      <c r="M6986">
        <v>3</v>
      </c>
      <c r="N6986">
        <v>1</v>
      </c>
      <c r="O6986">
        <v>5</v>
      </c>
      <c r="P6986">
        <v>2</v>
      </c>
      <c r="Q6986">
        <v>0</v>
      </c>
      <c r="R6986">
        <v>-1</v>
      </c>
      <c r="S6986">
        <v>8</v>
      </c>
      <c r="T6986">
        <v>155.19999999999999</v>
      </c>
      <c r="U6986">
        <v>72.099999999999994</v>
      </c>
      <c r="V6986">
        <v>29.933109257094277</v>
      </c>
      <c r="W6986">
        <v>0.84165923282783195</v>
      </c>
      <c r="X6986">
        <v>2</v>
      </c>
      <c r="Y6986">
        <v>1</v>
      </c>
      <c r="Z6986">
        <v>662544</v>
      </c>
    </row>
    <row r="6987" spans="1:26">
      <c r="A6987">
        <v>646351</v>
      </c>
      <c r="B6987">
        <v>3</v>
      </c>
      <c r="C6987">
        <v>64635103</v>
      </c>
      <c r="D6987">
        <v>4</v>
      </c>
      <c r="E6987">
        <v>7</v>
      </c>
      <c r="F6987">
        <v>6</v>
      </c>
      <c r="G6987">
        <v>2</v>
      </c>
      <c r="H6987">
        <v>13</v>
      </c>
      <c r="I6987">
        <v>-1</v>
      </c>
      <c r="J6987">
        <v>6</v>
      </c>
      <c r="K6987">
        <v>-1</v>
      </c>
      <c r="L6987">
        <v>7</v>
      </c>
      <c r="M6987">
        <v>2</v>
      </c>
      <c r="N6987">
        <v>-1</v>
      </c>
      <c r="O6987">
        <v>-1</v>
      </c>
      <c r="P6987">
        <v>-1</v>
      </c>
      <c r="Q6987">
        <v>-1</v>
      </c>
      <c r="R6987">
        <v>-1</v>
      </c>
      <c r="S6987">
        <v>0</v>
      </c>
      <c r="T6987">
        <v>150.30000000000001</v>
      </c>
      <c r="U6987">
        <v>83.8</v>
      </c>
      <c r="V6987">
        <v>37.095912411150195</v>
      </c>
      <c r="W6987">
        <v>-1</v>
      </c>
      <c r="X6987">
        <v>2</v>
      </c>
      <c r="Y6987">
        <v>1</v>
      </c>
      <c r="Z6987">
        <v>662544</v>
      </c>
    </row>
    <row r="6988" spans="1:26">
      <c r="A6988">
        <v>646351</v>
      </c>
      <c r="B6988">
        <v>4</v>
      </c>
      <c r="C6988">
        <v>64635104</v>
      </c>
      <c r="D6988">
        <v>4</v>
      </c>
      <c r="E6988">
        <v>7</v>
      </c>
      <c r="F6988">
        <v>6</v>
      </c>
      <c r="G6988">
        <v>1</v>
      </c>
      <c r="H6988">
        <v>6</v>
      </c>
      <c r="I6988">
        <v>-1</v>
      </c>
      <c r="J6988">
        <v>6</v>
      </c>
      <c r="K6988">
        <v>-1</v>
      </c>
      <c r="L6988">
        <v>7</v>
      </c>
      <c r="M6988">
        <v>2</v>
      </c>
      <c r="N6988">
        <v>-1</v>
      </c>
      <c r="O6988">
        <v>-1</v>
      </c>
      <c r="P6988">
        <v>-1</v>
      </c>
      <c r="Q6988">
        <v>-1</v>
      </c>
      <c r="R6988">
        <v>-1</v>
      </c>
      <c r="S6988">
        <v>-2</v>
      </c>
      <c r="T6988">
        <v>121.4</v>
      </c>
      <c r="U6988">
        <v>38.4</v>
      </c>
      <c r="V6988">
        <v>26.055166386664098</v>
      </c>
      <c r="W6988">
        <v>-1</v>
      </c>
      <c r="X6988">
        <v>-2</v>
      </c>
      <c r="Y6988">
        <v>-2</v>
      </c>
      <c r="Z6988">
        <v>662544</v>
      </c>
    </row>
    <row r="6989" spans="1:26">
      <c r="A6989">
        <v>646371</v>
      </c>
      <c r="B6989">
        <v>1</v>
      </c>
      <c r="C6989">
        <v>64637101</v>
      </c>
      <c r="D6989">
        <v>4</v>
      </c>
      <c r="E6989">
        <v>7</v>
      </c>
      <c r="F6989">
        <v>6</v>
      </c>
      <c r="G6989">
        <v>2</v>
      </c>
      <c r="H6989">
        <v>37</v>
      </c>
      <c r="I6989">
        <v>1</v>
      </c>
      <c r="J6989">
        <v>7</v>
      </c>
      <c r="K6989">
        <v>4</v>
      </c>
      <c r="L6989">
        <v>11</v>
      </c>
      <c r="M6989">
        <v>2</v>
      </c>
      <c r="N6989">
        <v>1</v>
      </c>
      <c r="O6989">
        <v>5</v>
      </c>
      <c r="P6989">
        <v>2</v>
      </c>
      <c r="Q6989">
        <v>0</v>
      </c>
      <c r="R6989">
        <v>-1</v>
      </c>
      <c r="S6989">
        <v>-9</v>
      </c>
      <c r="T6989">
        <v>169.2</v>
      </c>
      <c r="U6989">
        <v>67.8</v>
      </c>
      <c r="V6989">
        <v>23.682578005801187</v>
      </c>
      <c r="W6989">
        <v>0.79076620825147304</v>
      </c>
      <c r="X6989">
        <v>1</v>
      </c>
      <c r="Y6989">
        <v>3</v>
      </c>
      <c r="Z6989">
        <v>693449</v>
      </c>
    </row>
    <row r="6990" spans="1:26">
      <c r="A6990">
        <v>646371</v>
      </c>
      <c r="B6990">
        <v>2</v>
      </c>
      <c r="C6990">
        <v>64637102</v>
      </c>
      <c r="D6990">
        <v>4</v>
      </c>
      <c r="E6990">
        <v>7</v>
      </c>
      <c r="F6990">
        <v>6</v>
      </c>
      <c r="G6990">
        <v>2</v>
      </c>
      <c r="H6990">
        <v>26</v>
      </c>
      <c r="I6990">
        <v>1</v>
      </c>
      <c r="J6990">
        <v>7</v>
      </c>
      <c r="K6990">
        <v>7</v>
      </c>
      <c r="L6990">
        <v>11</v>
      </c>
      <c r="M6990">
        <v>2</v>
      </c>
      <c r="N6990">
        <v>1</v>
      </c>
      <c r="O6990">
        <v>5</v>
      </c>
      <c r="P6990">
        <v>2</v>
      </c>
      <c r="Q6990">
        <v>0</v>
      </c>
      <c r="R6990">
        <v>-1</v>
      </c>
      <c r="S6990">
        <v>0</v>
      </c>
      <c r="T6990">
        <v>163.19999999999999</v>
      </c>
      <c r="U6990">
        <v>72.900000000000006</v>
      </c>
      <c r="V6990">
        <v>27.370782871972324</v>
      </c>
      <c r="W6990">
        <v>0.78598306679209795</v>
      </c>
      <c r="X6990">
        <v>1</v>
      </c>
      <c r="Y6990">
        <v>1</v>
      </c>
      <c r="Z6990">
        <v>693449</v>
      </c>
    </row>
    <row r="6991" spans="1:26">
      <c r="A6991">
        <v>646371</v>
      </c>
      <c r="B6991">
        <v>3</v>
      </c>
      <c r="C6991">
        <v>64637103</v>
      </c>
      <c r="D6991">
        <v>4</v>
      </c>
      <c r="E6991">
        <v>7</v>
      </c>
      <c r="F6991">
        <v>6</v>
      </c>
      <c r="G6991">
        <v>2</v>
      </c>
      <c r="H6991">
        <v>15</v>
      </c>
      <c r="I6991">
        <v>-1</v>
      </c>
      <c r="J6991">
        <v>7</v>
      </c>
      <c r="K6991">
        <v>-1</v>
      </c>
      <c r="L6991">
        <v>11</v>
      </c>
      <c r="M6991">
        <v>2</v>
      </c>
      <c r="N6991">
        <v>-1</v>
      </c>
      <c r="O6991">
        <v>-1</v>
      </c>
      <c r="P6991">
        <v>-1</v>
      </c>
      <c r="Q6991">
        <v>-1</v>
      </c>
      <c r="R6991">
        <v>-1</v>
      </c>
      <c r="S6991">
        <v>1</v>
      </c>
      <c r="T6991">
        <v>166</v>
      </c>
      <c r="U6991">
        <v>53.2</v>
      </c>
      <c r="V6991">
        <v>19.306140223544784</v>
      </c>
      <c r="W6991">
        <v>-1</v>
      </c>
      <c r="X6991">
        <v>1</v>
      </c>
      <c r="Y6991">
        <v>3</v>
      </c>
      <c r="Z6991">
        <v>693449</v>
      </c>
    </row>
    <row r="6992" spans="1:26">
      <c r="A6992">
        <v>646371</v>
      </c>
      <c r="B6992">
        <v>4</v>
      </c>
      <c r="C6992">
        <v>64637104</v>
      </c>
      <c r="D6992">
        <v>4</v>
      </c>
      <c r="E6992">
        <v>7</v>
      </c>
      <c r="F6992">
        <v>6</v>
      </c>
      <c r="G6992">
        <v>2</v>
      </c>
      <c r="H6992">
        <v>8</v>
      </c>
      <c r="I6992">
        <v>-1</v>
      </c>
      <c r="J6992">
        <v>7</v>
      </c>
      <c r="K6992">
        <v>-1</v>
      </c>
      <c r="L6992">
        <v>11</v>
      </c>
      <c r="M6992">
        <v>2</v>
      </c>
      <c r="N6992">
        <v>-1</v>
      </c>
      <c r="O6992">
        <v>-1</v>
      </c>
      <c r="P6992">
        <v>-1</v>
      </c>
      <c r="Q6992">
        <v>-1</v>
      </c>
      <c r="R6992">
        <v>-1</v>
      </c>
      <c r="S6992">
        <v>-2</v>
      </c>
      <c r="T6992">
        <v>148.80000000000001</v>
      </c>
      <c r="U6992">
        <v>34.4</v>
      </c>
      <c r="V6992">
        <v>15.536478205572894</v>
      </c>
      <c r="W6992">
        <v>-1</v>
      </c>
      <c r="X6992">
        <v>1</v>
      </c>
      <c r="Y6992">
        <v>3</v>
      </c>
      <c r="Z6992">
        <v>693449</v>
      </c>
    </row>
    <row r="6993" spans="1:26">
      <c r="A6993">
        <v>647051</v>
      </c>
      <c r="B6993">
        <v>1</v>
      </c>
      <c r="C6993">
        <v>64705101</v>
      </c>
      <c r="D6993">
        <v>5</v>
      </c>
      <c r="E6993">
        <v>2</v>
      </c>
      <c r="F6993">
        <v>15</v>
      </c>
      <c r="G6993">
        <v>1</v>
      </c>
      <c r="H6993">
        <v>45</v>
      </c>
      <c r="I6993">
        <v>6</v>
      </c>
      <c r="J6993">
        <v>1</v>
      </c>
      <c r="K6993">
        <v>5</v>
      </c>
      <c r="L6993">
        <v>20</v>
      </c>
      <c r="M6993">
        <v>1</v>
      </c>
      <c r="N6993">
        <v>4</v>
      </c>
      <c r="O6993">
        <v>3</v>
      </c>
      <c r="P6993">
        <v>1</v>
      </c>
      <c r="Q6993">
        <v>6.31</v>
      </c>
      <c r="R6993">
        <v>-1</v>
      </c>
      <c r="S6993">
        <v>0</v>
      </c>
      <c r="T6993">
        <v>173.9</v>
      </c>
      <c r="U6993">
        <v>90.4</v>
      </c>
      <c r="V6993">
        <v>29.892983779418877</v>
      </c>
      <c r="W6993">
        <v>-1</v>
      </c>
      <c r="X6993">
        <v>2</v>
      </c>
      <c r="Y6993">
        <v>3</v>
      </c>
      <c r="Z6993">
        <v>311469</v>
      </c>
    </row>
    <row r="6994" spans="1:26">
      <c r="A6994">
        <v>647051</v>
      </c>
      <c r="B6994">
        <v>2</v>
      </c>
      <c r="C6994">
        <v>64705102</v>
      </c>
      <c r="D6994">
        <v>5</v>
      </c>
      <c r="E6994">
        <v>2</v>
      </c>
      <c r="F6994">
        <v>15</v>
      </c>
      <c r="G6994">
        <v>2</v>
      </c>
      <c r="H6994">
        <v>37</v>
      </c>
      <c r="I6994">
        <v>6</v>
      </c>
      <c r="J6994">
        <v>1</v>
      </c>
      <c r="K6994">
        <v>2</v>
      </c>
      <c r="L6994">
        <v>20</v>
      </c>
      <c r="M6994">
        <v>1</v>
      </c>
      <c r="N6994">
        <v>3</v>
      </c>
      <c r="O6994">
        <v>5</v>
      </c>
      <c r="P6994">
        <v>1</v>
      </c>
      <c r="Q6994">
        <v>18.62</v>
      </c>
      <c r="R6994">
        <v>-1</v>
      </c>
      <c r="S6994">
        <v>3</v>
      </c>
      <c r="T6994">
        <v>152.4</v>
      </c>
      <c r="U6994">
        <v>51.1</v>
      </c>
      <c r="V6994">
        <v>22.001432891754671</v>
      </c>
      <c r="W6994">
        <v>-1</v>
      </c>
      <c r="X6994">
        <v>1</v>
      </c>
      <c r="Y6994">
        <v>3</v>
      </c>
      <c r="Z6994">
        <v>311469</v>
      </c>
    </row>
    <row r="6995" spans="1:26">
      <c r="A6995">
        <v>647051</v>
      </c>
      <c r="B6995">
        <v>3</v>
      </c>
      <c r="C6995">
        <v>64705103</v>
      </c>
      <c r="D6995">
        <v>5</v>
      </c>
      <c r="E6995">
        <v>2</v>
      </c>
      <c r="F6995">
        <v>15</v>
      </c>
      <c r="G6995">
        <v>1</v>
      </c>
      <c r="H6995">
        <v>18</v>
      </c>
      <c r="I6995">
        <v>1</v>
      </c>
      <c r="J6995">
        <v>1</v>
      </c>
      <c r="K6995">
        <v>2</v>
      </c>
      <c r="L6995">
        <v>20</v>
      </c>
      <c r="M6995">
        <v>1</v>
      </c>
      <c r="N6995">
        <v>1</v>
      </c>
      <c r="O6995">
        <v>5</v>
      </c>
      <c r="P6995">
        <v>1</v>
      </c>
      <c r="Q6995">
        <v>15.75</v>
      </c>
      <c r="R6995">
        <v>2</v>
      </c>
      <c r="S6995">
        <v>0</v>
      </c>
      <c r="T6995">
        <v>177.6</v>
      </c>
      <c r="U6995">
        <v>97.6</v>
      </c>
      <c r="V6995">
        <v>30.943105267429591</v>
      </c>
      <c r="W6995">
        <v>-1</v>
      </c>
      <c r="X6995">
        <v>2</v>
      </c>
      <c r="Y6995">
        <v>3</v>
      </c>
      <c r="Z6995">
        <v>311469</v>
      </c>
    </row>
    <row r="6996" spans="1:26">
      <c r="A6996">
        <v>647051</v>
      </c>
      <c r="B6996">
        <v>4</v>
      </c>
      <c r="C6996">
        <v>64705104</v>
      </c>
      <c r="D6996">
        <v>5</v>
      </c>
      <c r="E6996">
        <v>2</v>
      </c>
      <c r="F6996">
        <v>15</v>
      </c>
      <c r="G6996">
        <v>1</v>
      </c>
      <c r="H6996">
        <v>13</v>
      </c>
      <c r="I6996">
        <v>-1</v>
      </c>
      <c r="J6996">
        <v>1</v>
      </c>
      <c r="K6996">
        <v>-1</v>
      </c>
      <c r="L6996">
        <v>20</v>
      </c>
      <c r="M6996">
        <v>1</v>
      </c>
      <c r="N6996">
        <v>-1</v>
      </c>
      <c r="O6996">
        <v>-1</v>
      </c>
      <c r="P6996">
        <v>-1</v>
      </c>
      <c r="Q6996">
        <v>-1</v>
      </c>
      <c r="R6996">
        <v>-1</v>
      </c>
      <c r="S6996">
        <v>0</v>
      </c>
      <c r="T6996">
        <v>147.4</v>
      </c>
      <c r="U6996">
        <v>35.1</v>
      </c>
      <c r="V6996">
        <v>16.155192950996835</v>
      </c>
      <c r="W6996">
        <v>-1</v>
      </c>
      <c r="X6996">
        <v>3</v>
      </c>
      <c r="Y6996">
        <v>3</v>
      </c>
      <c r="Z6996">
        <v>311469</v>
      </c>
    </row>
    <row r="6997" spans="1:26">
      <c r="A6997">
        <v>647051</v>
      </c>
      <c r="B6997">
        <v>5</v>
      </c>
      <c r="C6997">
        <v>64705105</v>
      </c>
      <c r="D6997">
        <v>5</v>
      </c>
      <c r="E6997">
        <v>2</v>
      </c>
      <c r="F6997">
        <v>15</v>
      </c>
      <c r="G6997">
        <v>2</v>
      </c>
      <c r="H6997">
        <v>11</v>
      </c>
      <c r="I6997">
        <v>-1</v>
      </c>
      <c r="J6997">
        <v>1</v>
      </c>
      <c r="K6997">
        <v>-1</v>
      </c>
      <c r="L6997">
        <v>20</v>
      </c>
      <c r="M6997">
        <v>2</v>
      </c>
      <c r="N6997">
        <v>-1</v>
      </c>
      <c r="O6997">
        <v>-1</v>
      </c>
      <c r="P6997">
        <v>-1</v>
      </c>
      <c r="Q6997">
        <v>-1</v>
      </c>
      <c r="R6997">
        <v>-1</v>
      </c>
      <c r="S6997">
        <v>-2</v>
      </c>
      <c r="T6997">
        <v>147.4</v>
      </c>
      <c r="U6997">
        <v>47.9</v>
      </c>
      <c r="V6997">
        <v>22.046545366175167</v>
      </c>
      <c r="W6997">
        <v>-1</v>
      </c>
      <c r="X6997">
        <v>2</v>
      </c>
      <c r="Y6997">
        <v>1</v>
      </c>
      <c r="Z6997">
        <v>311469</v>
      </c>
    </row>
    <row r="6998" spans="1:26">
      <c r="A6998">
        <v>647201</v>
      </c>
      <c r="B6998">
        <v>1</v>
      </c>
      <c r="C6998">
        <v>64720101</v>
      </c>
      <c r="D6998">
        <v>3</v>
      </c>
      <c r="E6998">
        <v>2</v>
      </c>
      <c r="F6998">
        <v>15</v>
      </c>
      <c r="G6998">
        <v>2</v>
      </c>
      <c r="H6998">
        <v>26</v>
      </c>
      <c r="I6998">
        <v>1</v>
      </c>
      <c r="J6998">
        <v>1</v>
      </c>
      <c r="K6998">
        <v>4</v>
      </c>
      <c r="L6998">
        <v>7</v>
      </c>
      <c r="M6998">
        <v>3</v>
      </c>
      <c r="N6998">
        <v>4</v>
      </c>
      <c r="O6998">
        <v>3</v>
      </c>
      <c r="P6998">
        <v>1</v>
      </c>
      <c r="Q6998">
        <v>2.1920000000000002</v>
      </c>
      <c r="R6998">
        <v>-1</v>
      </c>
      <c r="S6998">
        <v>1</v>
      </c>
      <c r="T6998">
        <v>172.1</v>
      </c>
      <c r="U6998">
        <v>-1</v>
      </c>
      <c r="V6998">
        <v>-1</v>
      </c>
      <c r="W6998">
        <v>-1</v>
      </c>
      <c r="X6998">
        <v>2</v>
      </c>
      <c r="Y6998">
        <v>3</v>
      </c>
      <c r="Z6998">
        <v>464746</v>
      </c>
    </row>
    <row r="6999" spans="1:26">
      <c r="A6999">
        <v>647201</v>
      </c>
      <c r="B6999">
        <v>2</v>
      </c>
      <c r="C6999">
        <v>64720102</v>
      </c>
      <c r="D6999">
        <v>3</v>
      </c>
      <c r="E6999">
        <v>2</v>
      </c>
      <c r="F6999">
        <v>15</v>
      </c>
      <c r="G6999">
        <v>2</v>
      </c>
      <c r="H6999">
        <v>9</v>
      </c>
      <c r="I6999">
        <v>-1</v>
      </c>
      <c r="J6999">
        <v>1</v>
      </c>
      <c r="K6999">
        <v>-1</v>
      </c>
      <c r="L6999">
        <v>7</v>
      </c>
      <c r="M6999">
        <v>2</v>
      </c>
      <c r="N6999">
        <v>-1</v>
      </c>
      <c r="O6999">
        <v>-1</v>
      </c>
      <c r="P6999">
        <v>-1</v>
      </c>
      <c r="Q6999">
        <v>-1</v>
      </c>
      <c r="R6999">
        <v>-1</v>
      </c>
      <c r="S6999">
        <v>-2</v>
      </c>
      <c r="T6999">
        <v>129.80000000000001</v>
      </c>
      <c r="U6999">
        <v>43.4</v>
      </c>
      <c r="V6999">
        <v>25.759672935249437</v>
      </c>
      <c r="W6999">
        <v>-1</v>
      </c>
      <c r="X6999">
        <v>2</v>
      </c>
      <c r="Y6999">
        <v>3</v>
      </c>
      <c r="Z6999">
        <v>464746</v>
      </c>
    </row>
    <row r="7000" spans="1:26">
      <c r="A7000">
        <v>647201</v>
      </c>
      <c r="B7000">
        <v>3</v>
      </c>
      <c r="C7000">
        <v>64720103</v>
      </c>
      <c r="D7000">
        <v>3</v>
      </c>
      <c r="E7000">
        <v>2</v>
      </c>
      <c r="F7000">
        <v>15</v>
      </c>
      <c r="G7000">
        <v>2</v>
      </c>
      <c r="H7000">
        <v>4</v>
      </c>
      <c r="I7000">
        <v>-1</v>
      </c>
      <c r="J7000">
        <v>1</v>
      </c>
      <c r="K7000">
        <v>-1</v>
      </c>
      <c r="L7000">
        <v>7</v>
      </c>
      <c r="M7000">
        <v>1</v>
      </c>
      <c r="N7000">
        <v>-1</v>
      </c>
      <c r="O7000">
        <v>-1</v>
      </c>
      <c r="P7000">
        <v>-1</v>
      </c>
      <c r="Q7000">
        <v>-1</v>
      </c>
      <c r="R7000">
        <v>-1</v>
      </c>
      <c r="S7000">
        <v>-2</v>
      </c>
      <c r="T7000">
        <v>110.2</v>
      </c>
      <c r="U7000">
        <v>18.8</v>
      </c>
      <c r="V7000">
        <v>15.48084492475321</v>
      </c>
      <c r="W7000">
        <v>-1</v>
      </c>
      <c r="X7000">
        <v>-2</v>
      </c>
      <c r="Y7000">
        <v>-2</v>
      </c>
      <c r="Z7000">
        <v>464746</v>
      </c>
    </row>
    <row r="7001" spans="1:26">
      <c r="A7001">
        <v>647251</v>
      </c>
      <c r="B7001">
        <v>1</v>
      </c>
      <c r="C7001">
        <v>64725101</v>
      </c>
      <c r="D7001">
        <v>1</v>
      </c>
      <c r="E7001">
        <v>2</v>
      </c>
      <c r="F7001">
        <v>15</v>
      </c>
      <c r="G7001">
        <v>1</v>
      </c>
      <c r="H7001">
        <v>31</v>
      </c>
      <c r="I7001">
        <v>1</v>
      </c>
      <c r="J7001">
        <v>1</v>
      </c>
      <c r="K7001">
        <v>1</v>
      </c>
      <c r="L7001">
        <v>9</v>
      </c>
      <c r="M7001">
        <v>1</v>
      </c>
      <c r="N7001">
        <v>1</v>
      </c>
      <c r="O7001">
        <v>5</v>
      </c>
      <c r="P7001">
        <v>1</v>
      </c>
      <c r="Q7001">
        <v>39</v>
      </c>
      <c r="R7001">
        <v>-1</v>
      </c>
      <c r="S7001">
        <v>4</v>
      </c>
      <c r="T7001">
        <v>184.9</v>
      </c>
      <c r="U7001">
        <v>109.5</v>
      </c>
      <c r="V7001">
        <v>32.028772660356658</v>
      </c>
      <c r="W7001">
        <v>-1</v>
      </c>
      <c r="X7001">
        <v>2</v>
      </c>
      <c r="Y7001">
        <v>1</v>
      </c>
      <c r="Z7001">
        <v>738614</v>
      </c>
    </row>
    <row r="7002" spans="1:26">
      <c r="A7002">
        <v>647271</v>
      </c>
      <c r="B7002">
        <v>1</v>
      </c>
      <c r="C7002">
        <v>64727101</v>
      </c>
      <c r="D7002">
        <v>4</v>
      </c>
      <c r="E7002">
        <v>2</v>
      </c>
      <c r="F7002">
        <v>15</v>
      </c>
      <c r="G7002">
        <v>1</v>
      </c>
      <c r="H7002">
        <v>34</v>
      </c>
      <c r="I7002">
        <v>2</v>
      </c>
      <c r="J7002">
        <v>1</v>
      </c>
      <c r="K7002">
        <v>7</v>
      </c>
      <c r="L7002">
        <v>8</v>
      </c>
      <c r="M7002">
        <v>3</v>
      </c>
      <c r="N7002">
        <v>4</v>
      </c>
      <c r="O7002">
        <v>3</v>
      </c>
      <c r="P7002">
        <v>1</v>
      </c>
      <c r="Q7002">
        <v>3.5750000000000002</v>
      </c>
      <c r="R7002">
        <v>-1</v>
      </c>
      <c r="S7002">
        <v>0</v>
      </c>
      <c r="T7002">
        <v>180.4</v>
      </c>
      <c r="U7002">
        <v>84.3</v>
      </c>
      <c r="V7002">
        <v>25.903264979031569</v>
      </c>
      <c r="W7002">
        <v>0.88610478359908895</v>
      </c>
      <c r="X7002">
        <v>1</v>
      </c>
      <c r="Y7002">
        <v>3</v>
      </c>
      <c r="Z7002">
        <v>401229</v>
      </c>
    </row>
    <row r="7003" spans="1:26">
      <c r="A7003">
        <v>647271</v>
      </c>
      <c r="B7003">
        <v>2</v>
      </c>
      <c r="C7003">
        <v>64727102</v>
      </c>
      <c r="D7003">
        <v>4</v>
      </c>
      <c r="E7003">
        <v>2</v>
      </c>
      <c r="F7003">
        <v>15</v>
      </c>
      <c r="G7003">
        <v>2</v>
      </c>
      <c r="H7003">
        <v>29</v>
      </c>
      <c r="I7003">
        <v>2</v>
      </c>
      <c r="J7003">
        <v>1</v>
      </c>
      <c r="K7003">
        <v>4</v>
      </c>
      <c r="L7003">
        <v>8</v>
      </c>
      <c r="M7003">
        <v>4</v>
      </c>
      <c r="N7003">
        <v>1</v>
      </c>
      <c r="O7003">
        <v>5</v>
      </c>
      <c r="P7003">
        <v>1</v>
      </c>
      <c r="Q7003">
        <v>3.5750000000000002</v>
      </c>
      <c r="R7003">
        <v>-1</v>
      </c>
      <c r="S7003">
        <v>12</v>
      </c>
      <c r="T7003">
        <v>154.19999999999999</v>
      </c>
      <c r="U7003">
        <v>74.099999999999994</v>
      </c>
      <c r="V7003">
        <v>31.16373197676473</v>
      </c>
      <c r="W7003">
        <v>0.89178082191780805</v>
      </c>
      <c r="X7003">
        <v>2</v>
      </c>
      <c r="Y7003">
        <v>1</v>
      </c>
      <c r="Z7003">
        <v>401229</v>
      </c>
    </row>
    <row r="7004" spans="1:26">
      <c r="A7004">
        <v>647271</v>
      </c>
      <c r="B7004">
        <v>3</v>
      </c>
      <c r="C7004">
        <v>64727103</v>
      </c>
      <c r="D7004">
        <v>4</v>
      </c>
      <c r="E7004">
        <v>2</v>
      </c>
      <c r="F7004">
        <v>15</v>
      </c>
      <c r="G7004">
        <v>1</v>
      </c>
      <c r="H7004">
        <v>7</v>
      </c>
      <c r="I7004">
        <v>-1</v>
      </c>
      <c r="J7004">
        <v>1</v>
      </c>
      <c r="K7004">
        <v>-1</v>
      </c>
      <c r="L7004">
        <v>8</v>
      </c>
      <c r="M7004">
        <v>4</v>
      </c>
      <c r="N7004">
        <v>-1</v>
      </c>
      <c r="O7004">
        <v>-1</v>
      </c>
      <c r="P7004">
        <v>-1</v>
      </c>
      <c r="Q7004">
        <v>-1</v>
      </c>
      <c r="R7004">
        <v>-1</v>
      </c>
      <c r="S7004">
        <v>-2</v>
      </c>
      <c r="T7004">
        <v>120.6</v>
      </c>
      <c r="U7004">
        <v>23</v>
      </c>
      <c r="V7004">
        <v>15.813689980171009</v>
      </c>
      <c r="W7004">
        <v>-1</v>
      </c>
      <c r="X7004">
        <v>-2</v>
      </c>
      <c r="Y7004">
        <v>-2</v>
      </c>
      <c r="Z7004">
        <v>401229</v>
      </c>
    </row>
    <row r="7005" spans="1:26">
      <c r="A7005">
        <v>647271</v>
      </c>
      <c r="B7005">
        <v>4</v>
      </c>
      <c r="C7005">
        <v>64727104</v>
      </c>
      <c r="D7005">
        <v>4</v>
      </c>
      <c r="E7005">
        <v>2</v>
      </c>
      <c r="F7005">
        <v>15</v>
      </c>
      <c r="G7005">
        <v>2</v>
      </c>
      <c r="H7005">
        <v>9</v>
      </c>
      <c r="I7005">
        <v>-1</v>
      </c>
      <c r="J7005">
        <v>1</v>
      </c>
      <c r="K7005">
        <v>-1</v>
      </c>
      <c r="L7005">
        <v>8</v>
      </c>
      <c r="M7005">
        <v>4</v>
      </c>
      <c r="N7005">
        <v>-1</v>
      </c>
      <c r="O7005">
        <v>-1</v>
      </c>
      <c r="P7005">
        <v>-1</v>
      </c>
      <c r="Q7005">
        <v>-1</v>
      </c>
      <c r="R7005">
        <v>-1</v>
      </c>
      <c r="S7005">
        <v>-2</v>
      </c>
      <c r="T7005">
        <v>131</v>
      </c>
      <c r="U7005">
        <v>27.5</v>
      </c>
      <c r="V7005">
        <v>16.024707184895984</v>
      </c>
      <c r="W7005">
        <v>-1</v>
      </c>
      <c r="X7005">
        <v>1</v>
      </c>
      <c r="Y7005">
        <v>3</v>
      </c>
      <c r="Z7005">
        <v>401229</v>
      </c>
    </row>
    <row r="7006" spans="1:26">
      <c r="A7006">
        <v>647341</v>
      </c>
      <c r="B7006">
        <v>1</v>
      </c>
      <c r="C7006">
        <v>64734101</v>
      </c>
      <c r="D7006">
        <v>2</v>
      </c>
      <c r="E7006">
        <v>2</v>
      </c>
      <c r="F7006">
        <v>15</v>
      </c>
      <c r="G7006">
        <v>2</v>
      </c>
      <c r="H7006">
        <v>45</v>
      </c>
      <c r="I7006">
        <v>1</v>
      </c>
      <c r="J7006">
        <v>1</v>
      </c>
      <c r="K7006">
        <v>7</v>
      </c>
      <c r="L7006">
        <v>5</v>
      </c>
      <c r="M7006">
        <v>3</v>
      </c>
      <c r="N7006">
        <v>4</v>
      </c>
      <c r="O7006">
        <v>1</v>
      </c>
      <c r="P7006">
        <v>1</v>
      </c>
      <c r="Q7006">
        <v>0.90591999999999995</v>
      </c>
      <c r="R7006">
        <v>-1</v>
      </c>
      <c r="S7006">
        <v>2</v>
      </c>
      <c r="T7006">
        <v>170.3</v>
      </c>
      <c r="U7006">
        <v>54.1</v>
      </c>
      <c r="V7006">
        <v>18.653828051702479</v>
      </c>
      <c r="W7006">
        <v>0.74498100922409105</v>
      </c>
      <c r="X7006">
        <v>3</v>
      </c>
      <c r="Y7006">
        <v>2</v>
      </c>
      <c r="Z7006">
        <v>552407</v>
      </c>
    </row>
    <row r="7007" spans="1:26">
      <c r="A7007">
        <v>647341</v>
      </c>
      <c r="B7007">
        <v>2</v>
      </c>
      <c r="C7007">
        <v>64734102</v>
      </c>
      <c r="D7007">
        <v>2</v>
      </c>
      <c r="E7007">
        <v>2</v>
      </c>
      <c r="F7007">
        <v>15</v>
      </c>
      <c r="G7007">
        <v>1</v>
      </c>
      <c r="H7007">
        <v>19</v>
      </c>
      <c r="I7007">
        <v>1</v>
      </c>
      <c r="J7007">
        <v>1</v>
      </c>
      <c r="K7007">
        <v>5</v>
      </c>
      <c r="L7007">
        <v>5</v>
      </c>
      <c r="M7007">
        <v>2</v>
      </c>
      <c r="N7007">
        <v>1</v>
      </c>
      <c r="O7007">
        <v>5</v>
      </c>
      <c r="P7007">
        <v>2</v>
      </c>
      <c r="Q7007">
        <v>0</v>
      </c>
      <c r="R7007">
        <v>4</v>
      </c>
      <c r="S7007">
        <v>1</v>
      </c>
      <c r="T7007">
        <v>182.9</v>
      </c>
      <c r="U7007">
        <v>77.7</v>
      </c>
      <c r="V7007">
        <v>23.227026094681971</v>
      </c>
      <c r="W7007">
        <v>0.83842364532019698</v>
      </c>
      <c r="X7007">
        <v>1</v>
      </c>
      <c r="Y7007">
        <v>3</v>
      </c>
      <c r="Z7007">
        <v>552407</v>
      </c>
    </row>
    <row r="7008" spans="1:26">
      <c r="A7008">
        <v>647351</v>
      </c>
      <c r="B7008">
        <v>1</v>
      </c>
      <c r="C7008">
        <v>64735101</v>
      </c>
      <c r="D7008">
        <v>1</v>
      </c>
      <c r="E7008">
        <v>2</v>
      </c>
      <c r="F7008">
        <v>15</v>
      </c>
      <c r="G7008">
        <v>2</v>
      </c>
      <c r="H7008">
        <v>78</v>
      </c>
      <c r="I7008">
        <v>1</v>
      </c>
      <c r="J7008">
        <v>1</v>
      </c>
      <c r="K7008">
        <v>7</v>
      </c>
      <c r="L7008">
        <v>6</v>
      </c>
      <c r="M7008">
        <v>3</v>
      </c>
      <c r="N7008">
        <v>3</v>
      </c>
      <c r="O7008">
        <v>5</v>
      </c>
      <c r="P7008">
        <v>2</v>
      </c>
      <c r="Q7008">
        <v>0.115</v>
      </c>
      <c r="R7008">
        <v>-1</v>
      </c>
      <c r="S7008">
        <v>2</v>
      </c>
      <c r="T7008">
        <v>158.69999999999999</v>
      </c>
      <c r="U7008">
        <v>63.9</v>
      </c>
      <c r="V7008">
        <v>25.371550273190849</v>
      </c>
      <c r="W7008">
        <v>0.92709313264346205</v>
      </c>
      <c r="X7008">
        <v>2</v>
      </c>
      <c r="Y7008">
        <v>3</v>
      </c>
      <c r="Z7008">
        <v>395308</v>
      </c>
    </row>
    <row r="7009" spans="1:26">
      <c r="A7009">
        <v>647371</v>
      </c>
      <c r="B7009">
        <v>1</v>
      </c>
      <c r="C7009">
        <v>64737101</v>
      </c>
      <c r="D7009">
        <v>3</v>
      </c>
      <c r="E7009">
        <v>2</v>
      </c>
      <c r="F7009">
        <v>15</v>
      </c>
      <c r="G7009">
        <v>2</v>
      </c>
      <c r="H7009">
        <v>22</v>
      </c>
      <c r="I7009">
        <v>1</v>
      </c>
      <c r="J7009">
        <v>1</v>
      </c>
      <c r="K7009">
        <v>7</v>
      </c>
      <c r="L7009">
        <v>6</v>
      </c>
      <c r="M7009">
        <v>1</v>
      </c>
      <c r="N7009">
        <v>4</v>
      </c>
      <c r="O7009">
        <v>2</v>
      </c>
      <c r="P7009">
        <v>2</v>
      </c>
      <c r="Q7009">
        <v>0</v>
      </c>
      <c r="R7009">
        <v>2</v>
      </c>
      <c r="S7009">
        <v>0</v>
      </c>
      <c r="T7009">
        <v>169.4</v>
      </c>
      <c r="U7009">
        <v>59.6</v>
      </c>
      <c r="V7009">
        <v>20.769184663141946</v>
      </c>
      <c r="W7009">
        <v>0.71550426492724495</v>
      </c>
      <c r="X7009">
        <v>1</v>
      </c>
      <c r="Y7009">
        <v>1</v>
      </c>
      <c r="Z7009">
        <v>338423</v>
      </c>
    </row>
    <row r="7010" spans="1:26">
      <c r="A7010">
        <v>647371</v>
      </c>
      <c r="B7010">
        <v>2</v>
      </c>
      <c r="C7010">
        <v>64737102</v>
      </c>
      <c r="D7010">
        <v>3</v>
      </c>
      <c r="E7010">
        <v>2</v>
      </c>
      <c r="F7010">
        <v>15</v>
      </c>
      <c r="G7010">
        <v>1</v>
      </c>
      <c r="H7010">
        <v>2</v>
      </c>
      <c r="I7010">
        <v>-1</v>
      </c>
      <c r="J7010">
        <v>1</v>
      </c>
      <c r="K7010">
        <v>-1</v>
      </c>
      <c r="L7010">
        <v>6</v>
      </c>
      <c r="M7010">
        <v>3</v>
      </c>
      <c r="N7010">
        <v>-1</v>
      </c>
      <c r="O7010">
        <v>-1</v>
      </c>
      <c r="P7010">
        <v>-1</v>
      </c>
      <c r="Q7010">
        <v>-1</v>
      </c>
      <c r="R7010">
        <v>-1</v>
      </c>
      <c r="S7010">
        <v>-2</v>
      </c>
      <c r="T7010">
        <v>87.1</v>
      </c>
      <c r="U7010">
        <v>15.9</v>
      </c>
      <c r="V7010">
        <v>20.958529792088747</v>
      </c>
      <c r="W7010">
        <v>-1</v>
      </c>
      <c r="X7010">
        <v>-2</v>
      </c>
      <c r="Y7010">
        <v>-2</v>
      </c>
      <c r="Z7010">
        <v>338423</v>
      </c>
    </row>
    <row r="7011" spans="1:26">
      <c r="A7011">
        <v>647371</v>
      </c>
      <c r="B7011">
        <v>3</v>
      </c>
      <c r="C7011">
        <v>64737103</v>
      </c>
      <c r="D7011">
        <v>3</v>
      </c>
      <c r="E7011">
        <v>2</v>
      </c>
      <c r="F7011">
        <v>15</v>
      </c>
      <c r="G7011">
        <v>2</v>
      </c>
      <c r="H7011">
        <v>1</v>
      </c>
      <c r="I7011">
        <v>-1</v>
      </c>
      <c r="J7011">
        <v>1</v>
      </c>
      <c r="K7011">
        <v>-1</v>
      </c>
      <c r="L7011">
        <v>6</v>
      </c>
      <c r="M7011">
        <v>1</v>
      </c>
      <c r="N7011">
        <v>-1</v>
      </c>
      <c r="O7011">
        <v>-1</v>
      </c>
      <c r="P7011">
        <v>-1</v>
      </c>
      <c r="Q7011">
        <v>-1</v>
      </c>
      <c r="R7011">
        <v>-1</v>
      </c>
      <c r="S7011">
        <v>-2</v>
      </c>
      <c r="T7011">
        <v>-1</v>
      </c>
      <c r="U7011">
        <v>7.8</v>
      </c>
      <c r="V7011">
        <v>-1</v>
      </c>
      <c r="W7011">
        <v>-1</v>
      </c>
      <c r="X7011">
        <v>-2</v>
      </c>
      <c r="Y7011">
        <v>-2</v>
      </c>
      <c r="Z7011">
        <v>338423</v>
      </c>
    </row>
    <row r="7012" spans="1:26">
      <c r="A7012">
        <v>648051</v>
      </c>
      <c r="B7012">
        <v>1</v>
      </c>
      <c r="C7012">
        <v>64805101</v>
      </c>
      <c r="D7012">
        <v>3</v>
      </c>
      <c r="E7012">
        <v>9</v>
      </c>
      <c r="F7012">
        <v>21</v>
      </c>
      <c r="G7012">
        <v>2</v>
      </c>
      <c r="H7012">
        <v>36</v>
      </c>
      <c r="I7012">
        <v>1</v>
      </c>
      <c r="J7012">
        <v>1</v>
      </c>
      <c r="K7012">
        <v>4</v>
      </c>
      <c r="L7012">
        <v>7</v>
      </c>
      <c r="M7012">
        <v>2</v>
      </c>
      <c r="N7012">
        <v>4</v>
      </c>
      <c r="O7012">
        <v>1</v>
      </c>
      <c r="P7012">
        <v>1</v>
      </c>
      <c r="Q7012">
        <v>4.125</v>
      </c>
      <c r="R7012">
        <v>-1</v>
      </c>
      <c r="S7012">
        <v>0</v>
      </c>
      <c r="T7012">
        <v>166.6</v>
      </c>
      <c r="U7012">
        <v>-1</v>
      </c>
      <c r="V7012">
        <v>-1</v>
      </c>
      <c r="W7012">
        <v>0.85320163487738399</v>
      </c>
      <c r="X7012">
        <v>2</v>
      </c>
      <c r="Y7012">
        <v>1</v>
      </c>
      <c r="Z7012">
        <v>418362</v>
      </c>
    </row>
    <row r="7013" spans="1:26">
      <c r="A7013">
        <v>648051</v>
      </c>
      <c r="B7013">
        <v>2</v>
      </c>
      <c r="C7013">
        <v>64805102</v>
      </c>
      <c r="D7013">
        <v>3</v>
      </c>
      <c r="E7013">
        <v>9</v>
      </c>
      <c r="F7013">
        <v>21</v>
      </c>
      <c r="G7013">
        <v>2</v>
      </c>
      <c r="H7013">
        <v>14</v>
      </c>
      <c r="I7013">
        <v>-1</v>
      </c>
      <c r="J7013">
        <v>1</v>
      </c>
      <c r="K7013">
        <v>-1</v>
      </c>
      <c r="L7013">
        <v>7</v>
      </c>
      <c r="M7013">
        <v>2</v>
      </c>
      <c r="N7013">
        <v>-1</v>
      </c>
      <c r="O7013">
        <v>-1</v>
      </c>
      <c r="P7013">
        <v>-1</v>
      </c>
      <c r="Q7013">
        <v>-1</v>
      </c>
      <c r="R7013">
        <v>-1</v>
      </c>
      <c r="S7013">
        <v>6</v>
      </c>
      <c r="T7013">
        <v>166.1</v>
      </c>
      <c r="U7013">
        <v>62.2</v>
      </c>
      <c r="V7013">
        <v>22.545045689963576</v>
      </c>
      <c r="W7013">
        <v>-1</v>
      </c>
      <c r="X7013">
        <v>2</v>
      </c>
      <c r="Y7013">
        <v>1</v>
      </c>
      <c r="Z7013">
        <v>418362</v>
      </c>
    </row>
    <row r="7014" spans="1:26">
      <c r="A7014">
        <v>648051</v>
      </c>
      <c r="B7014">
        <v>3</v>
      </c>
      <c r="C7014">
        <v>64805103</v>
      </c>
      <c r="D7014">
        <v>3</v>
      </c>
      <c r="E7014">
        <v>9</v>
      </c>
      <c r="F7014">
        <v>21</v>
      </c>
      <c r="G7014">
        <v>2</v>
      </c>
      <c r="H7014">
        <v>2</v>
      </c>
      <c r="I7014">
        <v>-1</v>
      </c>
      <c r="J7014">
        <v>1</v>
      </c>
      <c r="K7014">
        <v>-1</v>
      </c>
      <c r="L7014">
        <v>7</v>
      </c>
      <c r="M7014">
        <v>2</v>
      </c>
      <c r="N7014">
        <v>-1</v>
      </c>
      <c r="O7014">
        <v>-1</v>
      </c>
      <c r="P7014">
        <v>-1</v>
      </c>
      <c r="Q7014">
        <v>-1</v>
      </c>
      <c r="R7014">
        <v>-1</v>
      </c>
      <c r="S7014">
        <v>-2</v>
      </c>
      <c r="T7014">
        <v>95.1</v>
      </c>
      <c r="U7014">
        <v>16.2</v>
      </c>
      <c r="V7014">
        <v>17.912408323299069</v>
      </c>
      <c r="W7014">
        <v>-1</v>
      </c>
      <c r="X7014">
        <v>-2</v>
      </c>
      <c r="Y7014">
        <v>-2</v>
      </c>
      <c r="Z7014">
        <v>418362</v>
      </c>
    </row>
    <row r="7015" spans="1:26">
      <c r="A7015">
        <v>648151</v>
      </c>
      <c r="B7015">
        <v>1</v>
      </c>
      <c r="C7015">
        <v>64815101</v>
      </c>
      <c r="D7015">
        <v>1</v>
      </c>
      <c r="E7015">
        <v>9</v>
      </c>
      <c r="F7015">
        <v>21</v>
      </c>
      <c r="G7015">
        <v>2</v>
      </c>
      <c r="H7015">
        <v>53</v>
      </c>
      <c r="I7015">
        <v>4</v>
      </c>
      <c r="J7015">
        <v>1</v>
      </c>
      <c r="K7015">
        <v>7</v>
      </c>
      <c r="L7015">
        <v>6</v>
      </c>
      <c r="M7015">
        <v>2</v>
      </c>
      <c r="N7015">
        <v>4</v>
      </c>
      <c r="O7015">
        <v>3</v>
      </c>
      <c r="P7015">
        <v>2</v>
      </c>
      <c r="Q7015">
        <v>0</v>
      </c>
      <c r="R7015">
        <v>-1</v>
      </c>
      <c r="S7015">
        <v>0</v>
      </c>
      <c r="T7015">
        <v>168.8</v>
      </c>
      <c r="U7015">
        <v>68.099999999999994</v>
      </c>
      <c r="V7015">
        <v>23.900238089890156</v>
      </c>
      <c r="W7015">
        <v>-1</v>
      </c>
      <c r="X7015">
        <v>1</v>
      </c>
      <c r="Y7015">
        <v>3</v>
      </c>
      <c r="Z7015">
        <v>545287</v>
      </c>
    </row>
    <row r="7016" spans="1:26">
      <c r="A7016">
        <v>648181</v>
      </c>
      <c r="B7016">
        <v>1</v>
      </c>
      <c r="C7016">
        <v>64818101</v>
      </c>
      <c r="D7016">
        <v>2</v>
      </c>
      <c r="E7016">
        <v>9</v>
      </c>
      <c r="F7016">
        <v>21</v>
      </c>
      <c r="G7016">
        <v>1</v>
      </c>
      <c r="H7016">
        <v>81</v>
      </c>
      <c r="I7016">
        <v>2</v>
      </c>
      <c r="J7016">
        <v>1</v>
      </c>
      <c r="K7016">
        <v>7</v>
      </c>
      <c r="L7016">
        <v>6</v>
      </c>
      <c r="M7016">
        <v>1</v>
      </c>
      <c r="N7016">
        <v>1</v>
      </c>
      <c r="O7016">
        <v>5</v>
      </c>
      <c r="P7016">
        <v>1</v>
      </c>
      <c r="Q7016">
        <v>0.25900000000000001</v>
      </c>
      <c r="R7016">
        <v>-1</v>
      </c>
      <c r="S7016">
        <v>0</v>
      </c>
      <c r="T7016">
        <v>166.5</v>
      </c>
      <c r="U7016">
        <v>74.7</v>
      </c>
      <c r="V7016">
        <v>26.945864783702621</v>
      </c>
      <c r="W7016">
        <v>0.913973600364133</v>
      </c>
      <c r="X7016">
        <v>1</v>
      </c>
      <c r="Y7016">
        <v>1</v>
      </c>
      <c r="Z7016">
        <v>585303</v>
      </c>
    </row>
    <row r="7017" spans="1:26">
      <c r="A7017">
        <v>648181</v>
      </c>
      <c r="B7017">
        <v>2</v>
      </c>
      <c r="C7017">
        <v>64818102</v>
      </c>
      <c r="D7017">
        <v>2</v>
      </c>
      <c r="E7017">
        <v>9</v>
      </c>
      <c r="F7017">
        <v>21</v>
      </c>
      <c r="G7017">
        <v>2</v>
      </c>
      <c r="H7017">
        <v>78</v>
      </c>
      <c r="I7017">
        <v>2</v>
      </c>
      <c r="J7017">
        <v>1</v>
      </c>
      <c r="K7017">
        <v>7</v>
      </c>
      <c r="L7017">
        <v>6</v>
      </c>
      <c r="M7017">
        <v>2</v>
      </c>
      <c r="N7017">
        <v>3</v>
      </c>
      <c r="O7017">
        <v>5</v>
      </c>
      <c r="P7017">
        <v>1</v>
      </c>
      <c r="Q7017">
        <v>0.23</v>
      </c>
      <c r="R7017">
        <v>-1</v>
      </c>
      <c r="S7017">
        <v>0</v>
      </c>
      <c r="T7017">
        <v>152.80000000000001</v>
      </c>
      <c r="U7017">
        <v>86.8</v>
      </c>
      <c r="V7017">
        <v>37.17688659850333</v>
      </c>
      <c r="W7017">
        <v>0.82039636663914095</v>
      </c>
      <c r="X7017">
        <v>2</v>
      </c>
      <c r="Y7017">
        <v>1</v>
      </c>
      <c r="Z7017">
        <v>585303</v>
      </c>
    </row>
    <row r="7018" spans="1:26">
      <c r="A7018">
        <v>648201</v>
      </c>
      <c r="B7018">
        <v>1</v>
      </c>
      <c r="C7018">
        <v>64820101</v>
      </c>
      <c r="D7018">
        <v>3</v>
      </c>
      <c r="E7018">
        <v>9</v>
      </c>
      <c r="F7018">
        <v>21</v>
      </c>
      <c r="G7018">
        <v>1</v>
      </c>
      <c r="H7018">
        <v>64</v>
      </c>
      <c r="I7018">
        <v>2</v>
      </c>
      <c r="J7018">
        <v>1</v>
      </c>
      <c r="K7018">
        <v>4</v>
      </c>
      <c r="L7018">
        <v>96</v>
      </c>
      <c r="M7018">
        <v>1</v>
      </c>
      <c r="N7018">
        <v>1</v>
      </c>
      <c r="O7018">
        <v>5</v>
      </c>
      <c r="P7018">
        <v>1</v>
      </c>
      <c r="Q7018">
        <v>5.375</v>
      </c>
      <c r="R7018">
        <v>-1</v>
      </c>
      <c r="S7018">
        <v>1</v>
      </c>
      <c r="T7018">
        <v>175.3</v>
      </c>
      <c r="U7018">
        <v>86.4</v>
      </c>
      <c r="V7018">
        <v>28.115765362223147</v>
      </c>
      <c r="W7018">
        <v>0.89650413983440602</v>
      </c>
      <c r="X7018">
        <v>1</v>
      </c>
      <c r="Y7018">
        <v>3</v>
      </c>
      <c r="Z7018">
        <v>163484</v>
      </c>
    </row>
    <row r="7019" spans="1:26">
      <c r="A7019">
        <v>648201</v>
      </c>
      <c r="B7019">
        <v>2</v>
      </c>
      <c r="C7019">
        <v>64820102</v>
      </c>
      <c r="D7019">
        <v>3</v>
      </c>
      <c r="E7019">
        <v>9</v>
      </c>
      <c r="F7019">
        <v>21</v>
      </c>
      <c r="G7019">
        <v>2</v>
      </c>
      <c r="H7019">
        <v>61</v>
      </c>
      <c r="I7019">
        <v>2</v>
      </c>
      <c r="J7019">
        <v>1</v>
      </c>
      <c r="K7019">
        <v>7</v>
      </c>
      <c r="L7019">
        <v>96</v>
      </c>
      <c r="M7019">
        <v>2</v>
      </c>
      <c r="N7019">
        <v>1</v>
      </c>
      <c r="O7019">
        <v>5</v>
      </c>
      <c r="P7019">
        <v>1</v>
      </c>
      <c r="Q7019">
        <v>3.73</v>
      </c>
      <c r="R7019">
        <v>-1</v>
      </c>
      <c r="S7019">
        <v>0</v>
      </c>
      <c r="T7019">
        <v>164.7</v>
      </c>
      <c r="U7019">
        <v>-1</v>
      </c>
      <c r="V7019">
        <v>-1</v>
      </c>
      <c r="W7019">
        <v>0.87313094698686</v>
      </c>
      <c r="X7019">
        <v>2</v>
      </c>
      <c r="Y7019">
        <v>1</v>
      </c>
      <c r="Z7019">
        <v>163484</v>
      </c>
    </row>
    <row r="7020" spans="1:26">
      <c r="A7020">
        <v>648201</v>
      </c>
      <c r="B7020">
        <v>3</v>
      </c>
      <c r="C7020">
        <v>64820103</v>
      </c>
      <c r="D7020">
        <v>3</v>
      </c>
      <c r="E7020">
        <v>9</v>
      </c>
      <c r="F7020">
        <v>21</v>
      </c>
      <c r="G7020">
        <v>2</v>
      </c>
      <c r="H7020">
        <v>88</v>
      </c>
      <c r="I7020">
        <v>5</v>
      </c>
      <c r="J7020">
        <v>1</v>
      </c>
      <c r="K7020">
        <v>7</v>
      </c>
      <c r="L7020">
        <v>96</v>
      </c>
      <c r="M7020">
        <v>2</v>
      </c>
      <c r="N7020">
        <v>1</v>
      </c>
      <c r="O7020">
        <v>5</v>
      </c>
      <c r="P7020">
        <v>2</v>
      </c>
      <c r="Q7020">
        <v>0</v>
      </c>
      <c r="R7020">
        <v>-1</v>
      </c>
      <c r="S7020">
        <v>6</v>
      </c>
      <c r="T7020">
        <v>152.1</v>
      </c>
      <c r="U7020">
        <v>61</v>
      </c>
      <c r="V7020">
        <v>26.367648883200395</v>
      </c>
      <c r="W7020">
        <v>-1</v>
      </c>
      <c r="X7020">
        <v>1</v>
      </c>
      <c r="Y7020">
        <v>3</v>
      </c>
      <c r="Z7020">
        <v>163484</v>
      </c>
    </row>
    <row r="7021" spans="1:26">
      <c r="A7021">
        <v>648251</v>
      </c>
      <c r="B7021">
        <v>1</v>
      </c>
      <c r="C7021">
        <v>64825101</v>
      </c>
      <c r="D7021">
        <v>2</v>
      </c>
      <c r="E7021">
        <v>9</v>
      </c>
      <c r="F7021">
        <v>21</v>
      </c>
      <c r="G7021">
        <v>1</v>
      </c>
      <c r="H7021">
        <v>53</v>
      </c>
      <c r="I7021">
        <v>2</v>
      </c>
      <c r="J7021">
        <v>1</v>
      </c>
      <c r="K7021">
        <v>1</v>
      </c>
      <c r="L7021">
        <v>9</v>
      </c>
      <c r="M7021">
        <v>1</v>
      </c>
      <c r="N7021">
        <v>1</v>
      </c>
      <c r="O7021">
        <v>5</v>
      </c>
      <c r="P7021">
        <v>1</v>
      </c>
      <c r="Q7021">
        <v>4.22</v>
      </c>
      <c r="R7021">
        <v>-1</v>
      </c>
      <c r="S7021">
        <v>0</v>
      </c>
      <c r="T7021">
        <v>181.6</v>
      </c>
      <c r="U7021">
        <v>87.7</v>
      </c>
      <c r="V7021">
        <v>26.593034990005634</v>
      </c>
      <c r="W7021">
        <v>0.91439148542341497</v>
      </c>
      <c r="X7021">
        <v>2</v>
      </c>
      <c r="Y7021">
        <v>1</v>
      </c>
      <c r="Z7021">
        <v>479277</v>
      </c>
    </row>
    <row r="7022" spans="1:26">
      <c r="A7022">
        <v>648251</v>
      </c>
      <c r="B7022">
        <v>2</v>
      </c>
      <c r="C7022">
        <v>64825102</v>
      </c>
      <c r="D7022">
        <v>2</v>
      </c>
      <c r="E7022">
        <v>9</v>
      </c>
      <c r="F7022">
        <v>21</v>
      </c>
      <c r="G7022">
        <v>2</v>
      </c>
      <c r="H7022">
        <v>58</v>
      </c>
      <c r="I7022">
        <v>2</v>
      </c>
      <c r="J7022">
        <v>1</v>
      </c>
      <c r="K7022">
        <v>4</v>
      </c>
      <c r="L7022">
        <v>9</v>
      </c>
      <c r="M7022">
        <v>2</v>
      </c>
      <c r="N7022">
        <v>1</v>
      </c>
      <c r="O7022">
        <v>5</v>
      </c>
      <c r="P7022">
        <v>1</v>
      </c>
      <c r="Q7022">
        <v>2.2200000000000002</v>
      </c>
      <c r="R7022">
        <v>-1</v>
      </c>
      <c r="S7022">
        <v>0</v>
      </c>
      <c r="T7022">
        <v>162</v>
      </c>
      <c r="U7022">
        <v>81.599999999999994</v>
      </c>
      <c r="V7022">
        <v>31.092821216277997</v>
      </c>
      <c r="W7022">
        <v>0.85112230874942696</v>
      </c>
      <c r="X7022">
        <v>2</v>
      </c>
      <c r="Y7022">
        <v>1</v>
      </c>
      <c r="Z7022">
        <v>479277</v>
      </c>
    </row>
    <row r="7023" spans="1:26">
      <c r="A7023">
        <v>648271</v>
      </c>
      <c r="B7023">
        <v>1</v>
      </c>
      <c r="C7023">
        <v>64827101</v>
      </c>
      <c r="D7023">
        <v>1</v>
      </c>
      <c r="E7023">
        <v>9</v>
      </c>
      <c r="F7023">
        <v>21</v>
      </c>
      <c r="G7023">
        <v>2</v>
      </c>
      <c r="H7023">
        <v>42</v>
      </c>
      <c r="I7023">
        <v>3</v>
      </c>
      <c r="J7023">
        <v>1</v>
      </c>
      <c r="K7023">
        <v>1</v>
      </c>
      <c r="L7023">
        <v>20</v>
      </c>
      <c r="M7023">
        <v>1</v>
      </c>
      <c r="N7023">
        <v>1</v>
      </c>
      <c r="O7023">
        <v>5</v>
      </c>
      <c r="P7023">
        <v>1</v>
      </c>
      <c r="Q7023">
        <v>8.5500000000000007</v>
      </c>
      <c r="R7023">
        <v>-1</v>
      </c>
      <c r="S7023">
        <v>0</v>
      </c>
      <c r="T7023">
        <v>161.1</v>
      </c>
      <c r="U7023">
        <v>53.1</v>
      </c>
      <c r="V7023">
        <v>20.45989686824867</v>
      </c>
      <c r="W7023">
        <v>0.80840336134453805</v>
      </c>
      <c r="X7023">
        <v>1</v>
      </c>
      <c r="Y7023">
        <v>3</v>
      </c>
      <c r="Z7023">
        <v>354417</v>
      </c>
    </row>
    <row r="7024" spans="1:26">
      <c r="A7024">
        <v>648341</v>
      </c>
      <c r="B7024">
        <v>1</v>
      </c>
      <c r="C7024">
        <v>64834101</v>
      </c>
      <c r="D7024">
        <v>2</v>
      </c>
      <c r="E7024">
        <v>9</v>
      </c>
      <c r="F7024">
        <v>21</v>
      </c>
      <c r="G7024">
        <v>2</v>
      </c>
      <c r="H7024">
        <v>31</v>
      </c>
      <c r="I7024">
        <v>6</v>
      </c>
      <c r="J7024">
        <v>1</v>
      </c>
      <c r="K7024">
        <v>7</v>
      </c>
      <c r="L7024">
        <v>10</v>
      </c>
      <c r="M7024">
        <v>2</v>
      </c>
      <c r="N7024">
        <v>1</v>
      </c>
      <c r="O7024">
        <v>5</v>
      </c>
      <c r="P7024">
        <v>1</v>
      </c>
      <c r="Q7024">
        <v>26.145</v>
      </c>
      <c r="R7024">
        <v>-1</v>
      </c>
      <c r="S7024">
        <v>0</v>
      </c>
      <c r="T7024">
        <v>154.9</v>
      </c>
      <c r="U7024">
        <v>101.2</v>
      </c>
      <c r="V7024">
        <v>42.177193391183877</v>
      </c>
      <c r="W7024">
        <v>0.79836512261580395</v>
      </c>
      <c r="X7024">
        <v>2</v>
      </c>
      <c r="Y7024">
        <v>1</v>
      </c>
      <c r="Z7024">
        <v>412190</v>
      </c>
    </row>
    <row r="7025" spans="1:26">
      <c r="A7025">
        <v>648341</v>
      </c>
      <c r="B7025">
        <v>2</v>
      </c>
      <c r="C7025">
        <v>64834102</v>
      </c>
      <c r="D7025">
        <v>2</v>
      </c>
      <c r="E7025">
        <v>9</v>
      </c>
      <c r="F7025">
        <v>21</v>
      </c>
      <c r="G7025">
        <v>1</v>
      </c>
      <c r="H7025">
        <v>46</v>
      </c>
      <c r="I7025">
        <v>6</v>
      </c>
      <c r="J7025">
        <v>1</v>
      </c>
      <c r="K7025">
        <v>2</v>
      </c>
      <c r="L7025">
        <v>10</v>
      </c>
      <c r="M7025">
        <v>2</v>
      </c>
      <c r="N7025">
        <v>4</v>
      </c>
      <c r="O7025">
        <v>1</v>
      </c>
      <c r="P7025">
        <v>1</v>
      </c>
      <c r="Q7025">
        <v>40</v>
      </c>
      <c r="R7025">
        <v>-1</v>
      </c>
      <c r="S7025">
        <v>0</v>
      </c>
      <c r="T7025">
        <v>180.5</v>
      </c>
      <c r="U7025">
        <v>121.1</v>
      </c>
      <c r="V7025">
        <v>37.169757752012337</v>
      </c>
      <c r="W7025">
        <v>0.99063517915309496</v>
      </c>
      <c r="X7025">
        <v>2</v>
      </c>
      <c r="Y7025">
        <v>1</v>
      </c>
      <c r="Z7025">
        <v>412190</v>
      </c>
    </row>
    <row r="7026" spans="1:26">
      <c r="A7026">
        <v>648351</v>
      </c>
      <c r="B7026">
        <v>1</v>
      </c>
      <c r="C7026">
        <v>64835101</v>
      </c>
      <c r="D7026">
        <v>3</v>
      </c>
      <c r="E7026">
        <v>9</v>
      </c>
      <c r="F7026">
        <v>21</v>
      </c>
      <c r="G7026">
        <v>2</v>
      </c>
      <c r="H7026">
        <v>46</v>
      </c>
      <c r="I7026">
        <v>1</v>
      </c>
      <c r="J7026">
        <v>1</v>
      </c>
      <c r="K7026">
        <v>7</v>
      </c>
      <c r="L7026">
        <v>7</v>
      </c>
      <c r="M7026">
        <v>4</v>
      </c>
      <c r="N7026">
        <v>1</v>
      </c>
      <c r="O7026">
        <v>5</v>
      </c>
      <c r="P7026">
        <v>2</v>
      </c>
      <c r="Q7026">
        <v>5.8000000000000003E-2</v>
      </c>
      <c r="R7026">
        <v>-1</v>
      </c>
      <c r="S7026">
        <v>3</v>
      </c>
      <c r="T7026">
        <v>157.80000000000001</v>
      </c>
      <c r="U7026">
        <v>85.1</v>
      </c>
      <c r="V7026">
        <v>34.175553917056604</v>
      </c>
      <c r="W7026">
        <v>0.78811040339702798</v>
      </c>
      <c r="X7026">
        <v>-8</v>
      </c>
      <c r="Y7026">
        <v>1</v>
      </c>
      <c r="Z7026">
        <v>410314</v>
      </c>
    </row>
    <row r="7027" spans="1:26">
      <c r="A7027">
        <v>648351</v>
      </c>
      <c r="B7027">
        <v>2</v>
      </c>
      <c r="C7027">
        <v>64835102</v>
      </c>
      <c r="D7027">
        <v>3</v>
      </c>
      <c r="E7027">
        <v>9</v>
      </c>
      <c r="F7027">
        <v>21</v>
      </c>
      <c r="G7027">
        <v>1</v>
      </c>
      <c r="H7027">
        <v>25</v>
      </c>
      <c r="I7027">
        <v>1</v>
      </c>
      <c r="J7027">
        <v>1</v>
      </c>
      <c r="K7027">
        <v>6</v>
      </c>
      <c r="L7027">
        <v>7</v>
      </c>
      <c r="M7027">
        <v>3</v>
      </c>
      <c r="N7027">
        <v>4</v>
      </c>
      <c r="O7027">
        <v>2</v>
      </c>
      <c r="P7027">
        <v>1</v>
      </c>
      <c r="Q7027">
        <v>0.748</v>
      </c>
      <c r="R7027">
        <v>-1</v>
      </c>
      <c r="S7027">
        <v>8</v>
      </c>
      <c r="T7027">
        <v>175.4</v>
      </c>
      <c r="U7027">
        <v>73.099999999999994</v>
      </c>
      <c r="V7027">
        <v>23.760643533139433</v>
      </c>
      <c r="W7027">
        <v>0.82554047259929597</v>
      </c>
      <c r="X7027">
        <v>-8</v>
      </c>
      <c r="Y7027">
        <v>3</v>
      </c>
      <c r="Z7027">
        <v>410314</v>
      </c>
    </row>
    <row r="7028" spans="1:26">
      <c r="A7028">
        <v>648351</v>
      </c>
      <c r="B7028">
        <v>3</v>
      </c>
      <c r="C7028">
        <v>64835103</v>
      </c>
      <c r="D7028">
        <v>3</v>
      </c>
      <c r="E7028">
        <v>9</v>
      </c>
      <c r="F7028">
        <v>21</v>
      </c>
      <c r="G7028">
        <v>2</v>
      </c>
      <c r="H7028">
        <v>12</v>
      </c>
      <c r="I7028">
        <v>-1</v>
      </c>
      <c r="J7028">
        <v>1</v>
      </c>
      <c r="K7028">
        <v>-1</v>
      </c>
      <c r="L7028">
        <v>7</v>
      </c>
      <c r="M7028">
        <v>2</v>
      </c>
      <c r="N7028">
        <v>-1</v>
      </c>
      <c r="O7028">
        <v>-1</v>
      </c>
      <c r="P7028">
        <v>-1</v>
      </c>
      <c r="Q7028">
        <v>-1</v>
      </c>
      <c r="R7028">
        <v>-1</v>
      </c>
      <c r="S7028">
        <v>-2</v>
      </c>
      <c r="T7028">
        <v>141.9</v>
      </c>
      <c r="U7028">
        <v>38.700000000000003</v>
      </c>
      <c r="V7028">
        <v>19.219680953296177</v>
      </c>
      <c r="W7028">
        <v>-1</v>
      </c>
      <c r="X7028">
        <v>-8</v>
      </c>
      <c r="Y7028">
        <v>3</v>
      </c>
      <c r="Z7028">
        <v>410314</v>
      </c>
    </row>
    <row r="7029" spans="1:26">
      <c r="A7029">
        <v>648371</v>
      </c>
      <c r="B7029">
        <v>1</v>
      </c>
      <c r="C7029">
        <v>64837101</v>
      </c>
      <c r="D7029">
        <v>1</v>
      </c>
      <c r="E7029">
        <v>9</v>
      </c>
      <c r="F7029">
        <v>21</v>
      </c>
      <c r="G7029">
        <v>1</v>
      </c>
      <c r="H7029">
        <v>56</v>
      </c>
      <c r="I7029">
        <v>1</v>
      </c>
      <c r="J7029">
        <v>1</v>
      </c>
      <c r="K7029">
        <v>7</v>
      </c>
      <c r="L7029">
        <v>4</v>
      </c>
      <c r="M7029">
        <v>4</v>
      </c>
      <c r="N7029">
        <v>1</v>
      </c>
      <c r="O7029">
        <v>5</v>
      </c>
      <c r="P7029">
        <v>1</v>
      </c>
      <c r="Q7029">
        <v>0</v>
      </c>
      <c r="R7029">
        <v>-1</v>
      </c>
      <c r="S7029">
        <v>6</v>
      </c>
      <c r="T7029">
        <v>179.4</v>
      </c>
      <c r="U7029">
        <v>92.5</v>
      </c>
      <c r="V7029">
        <v>28.740667827478937</v>
      </c>
      <c r="W7029">
        <v>1.0726770929162801</v>
      </c>
      <c r="X7029">
        <v>-8</v>
      </c>
      <c r="Y7029">
        <v>3</v>
      </c>
      <c r="Z7029">
        <v>551301</v>
      </c>
    </row>
    <row r="7030" spans="1:26">
      <c r="A7030">
        <v>649051</v>
      </c>
      <c r="B7030">
        <v>1</v>
      </c>
      <c r="C7030">
        <v>64905101</v>
      </c>
      <c r="D7030">
        <v>4</v>
      </c>
      <c r="E7030">
        <v>4</v>
      </c>
      <c r="F7030">
        <v>24</v>
      </c>
      <c r="G7030">
        <v>1</v>
      </c>
      <c r="H7030">
        <v>61</v>
      </c>
      <c r="I7030">
        <v>2</v>
      </c>
      <c r="J7030">
        <v>1</v>
      </c>
      <c r="K7030">
        <v>4</v>
      </c>
      <c r="L7030">
        <v>17</v>
      </c>
      <c r="M7030">
        <v>1</v>
      </c>
      <c r="N7030">
        <v>4</v>
      </c>
      <c r="O7030">
        <v>2</v>
      </c>
      <c r="P7030">
        <v>1</v>
      </c>
      <c r="Q7030">
        <v>10.587</v>
      </c>
      <c r="R7030">
        <v>-1</v>
      </c>
      <c r="S7030">
        <v>0</v>
      </c>
      <c r="T7030">
        <v>164.5</v>
      </c>
      <c r="U7030">
        <v>45</v>
      </c>
      <c r="V7030">
        <v>16.629558115686294</v>
      </c>
      <c r="W7030">
        <v>-1</v>
      </c>
      <c r="X7030">
        <v>1</v>
      </c>
      <c r="Y7030">
        <v>3</v>
      </c>
      <c r="Z7030">
        <v>440277</v>
      </c>
    </row>
    <row r="7031" spans="1:26">
      <c r="A7031">
        <v>649051</v>
      </c>
      <c r="B7031">
        <v>2</v>
      </c>
      <c r="C7031">
        <v>64905102</v>
      </c>
      <c r="D7031">
        <v>4</v>
      </c>
      <c r="E7031">
        <v>4</v>
      </c>
      <c r="F7031">
        <v>24</v>
      </c>
      <c r="G7031">
        <v>2</v>
      </c>
      <c r="H7031">
        <v>54</v>
      </c>
      <c r="I7031">
        <v>2</v>
      </c>
      <c r="J7031">
        <v>1</v>
      </c>
      <c r="K7031">
        <v>4</v>
      </c>
      <c r="L7031">
        <v>17</v>
      </c>
      <c r="M7031">
        <v>3</v>
      </c>
      <c r="N7031">
        <v>1</v>
      </c>
      <c r="O7031">
        <v>5</v>
      </c>
      <c r="P7031">
        <v>1</v>
      </c>
      <c r="Q7031">
        <v>0.14499999999999999</v>
      </c>
      <c r="R7031">
        <v>-1</v>
      </c>
      <c r="S7031">
        <v>0</v>
      </c>
      <c r="T7031">
        <v>155.6</v>
      </c>
      <c r="U7031">
        <v>100.3</v>
      </c>
      <c r="V7031">
        <v>41.426834345530359</v>
      </c>
      <c r="W7031">
        <v>0.89198343996989005</v>
      </c>
      <c r="X7031">
        <v>2</v>
      </c>
      <c r="Y7031">
        <v>3</v>
      </c>
      <c r="Z7031">
        <v>440277</v>
      </c>
    </row>
    <row r="7032" spans="1:26">
      <c r="A7032">
        <v>649051</v>
      </c>
      <c r="B7032">
        <v>3</v>
      </c>
      <c r="C7032">
        <v>64905103</v>
      </c>
      <c r="D7032">
        <v>4</v>
      </c>
      <c r="E7032">
        <v>4</v>
      </c>
      <c r="F7032">
        <v>24</v>
      </c>
      <c r="G7032">
        <v>1</v>
      </c>
      <c r="H7032">
        <v>26</v>
      </c>
      <c r="I7032">
        <v>1</v>
      </c>
      <c r="J7032">
        <v>1</v>
      </c>
      <c r="K7032">
        <v>5</v>
      </c>
      <c r="L7032">
        <v>17</v>
      </c>
      <c r="M7032">
        <v>1</v>
      </c>
      <c r="N7032">
        <v>4</v>
      </c>
      <c r="O7032">
        <v>2</v>
      </c>
      <c r="P7032">
        <v>1</v>
      </c>
      <c r="Q7032">
        <v>9.75</v>
      </c>
      <c r="R7032">
        <v>-1</v>
      </c>
      <c r="S7032">
        <v>0</v>
      </c>
      <c r="T7032">
        <v>179.7</v>
      </c>
      <c r="U7032">
        <v>94.3</v>
      </c>
      <c r="V7032">
        <v>29.20219781376802</v>
      </c>
      <c r="W7032">
        <v>-1</v>
      </c>
      <c r="X7032">
        <v>2</v>
      </c>
      <c r="Y7032">
        <v>1</v>
      </c>
      <c r="Z7032">
        <v>440277</v>
      </c>
    </row>
    <row r="7033" spans="1:26">
      <c r="A7033">
        <v>649051</v>
      </c>
      <c r="B7033">
        <v>4</v>
      </c>
      <c r="C7033">
        <v>64905104</v>
      </c>
      <c r="D7033">
        <v>4</v>
      </c>
      <c r="E7033">
        <v>4</v>
      </c>
      <c r="F7033">
        <v>24</v>
      </c>
      <c r="G7033">
        <v>2</v>
      </c>
      <c r="H7033">
        <v>19</v>
      </c>
      <c r="I7033">
        <v>1</v>
      </c>
      <c r="J7033">
        <v>1</v>
      </c>
      <c r="K7033">
        <v>2</v>
      </c>
      <c r="L7033">
        <v>17</v>
      </c>
      <c r="M7033">
        <v>1</v>
      </c>
      <c r="N7033">
        <v>1</v>
      </c>
      <c r="O7033">
        <v>5</v>
      </c>
      <c r="P7033">
        <v>1</v>
      </c>
      <c r="Q7033">
        <v>6.1150000000000002</v>
      </c>
      <c r="R7033">
        <v>2</v>
      </c>
      <c r="S7033">
        <v>0</v>
      </c>
      <c r="T7033">
        <v>163.69999999999999</v>
      </c>
      <c r="U7033">
        <v>103.2</v>
      </c>
      <c r="V7033">
        <v>38.510782086067877</v>
      </c>
      <c r="W7033">
        <v>-1</v>
      </c>
      <c r="X7033">
        <v>2</v>
      </c>
      <c r="Y7033">
        <v>3</v>
      </c>
      <c r="Z7033">
        <v>440277</v>
      </c>
    </row>
    <row r="7034" spans="1:26">
      <c r="A7034">
        <v>649151</v>
      </c>
      <c r="B7034">
        <v>1</v>
      </c>
      <c r="C7034">
        <v>64915101</v>
      </c>
      <c r="D7034">
        <v>1</v>
      </c>
      <c r="E7034">
        <v>4</v>
      </c>
      <c r="F7034">
        <v>24</v>
      </c>
      <c r="G7034">
        <v>1</v>
      </c>
      <c r="H7034">
        <v>56</v>
      </c>
      <c r="I7034">
        <v>2</v>
      </c>
      <c r="J7034">
        <v>1</v>
      </c>
      <c r="K7034">
        <v>1</v>
      </c>
      <c r="L7034">
        <v>24</v>
      </c>
      <c r="M7034">
        <v>3</v>
      </c>
      <c r="N7034">
        <v>3</v>
      </c>
      <c r="O7034">
        <v>5</v>
      </c>
      <c r="P7034">
        <v>1</v>
      </c>
      <c r="Q7034">
        <v>16.5</v>
      </c>
      <c r="R7034">
        <v>-1</v>
      </c>
      <c r="S7034">
        <v>0</v>
      </c>
      <c r="T7034">
        <v>165</v>
      </c>
      <c r="U7034">
        <v>86.7</v>
      </c>
      <c r="V7034">
        <v>31.845730027548214</v>
      </c>
      <c r="W7034">
        <v>0.91356321839080501</v>
      </c>
      <c r="X7034">
        <v>2</v>
      </c>
      <c r="Y7034">
        <v>3</v>
      </c>
      <c r="Z7034">
        <v>367312</v>
      </c>
    </row>
    <row r="7035" spans="1:26">
      <c r="A7035">
        <v>649181</v>
      </c>
      <c r="B7035">
        <v>1</v>
      </c>
      <c r="C7035">
        <v>64918101</v>
      </c>
      <c r="D7035">
        <v>1</v>
      </c>
      <c r="E7035">
        <v>4</v>
      </c>
      <c r="F7035">
        <v>24</v>
      </c>
      <c r="G7035">
        <v>2</v>
      </c>
      <c r="H7035">
        <v>79</v>
      </c>
      <c r="I7035">
        <v>5</v>
      </c>
      <c r="J7035">
        <v>1</v>
      </c>
      <c r="K7035">
        <v>1</v>
      </c>
      <c r="L7035">
        <v>3</v>
      </c>
      <c r="M7035">
        <v>1</v>
      </c>
      <c r="N7035">
        <v>1</v>
      </c>
      <c r="O7035">
        <v>5</v>
      </c>
      <c r="P7035">
        <v>1</v>
      </c>
      <c r="Q7035">
        <v>3.99</v>
      </c>
      <c r="R7035">
        <v>-1</v>
      </c>
      <c r="S7035">
        <v>0</v>
      </c>
      <c r="T7035">
        <v>156</v>
      </c>
      <c r="U7035">
        <v>82.7</v>
      </c>
      <c r="V7035">
        <v>33.982577251808017</v>
      </c>
      <c r="W7035">
        <v>0.71394984326018796</v>
      </c>
      <c r="X7035">
        <v>2</v>
      </c>
      <c r="Y7035">
        <v>3</v>
      </c>
      <c r="Z7035">
        <v>430395</v>
      </c>
    </row>
    <row r="7036" spans="1:26">
      <c r="A7036">
        <v>649201</v>
      </c>
      <c r="B7036">
        <v>1</v>
      </c>
      <c r="C7036">
        <v>64920101</v>
      </c>
      <c r="D7036">
        <v>2</v>
      </c>
      <c r="E7036">
        <v>4</v>
      </c>
      <c r="F7036">
        <v>24</v>
      </c>
      <c r="G7036">
        <v>1</v>
      </c>
      <c r="H7036">
        <v>63</v>
      </c>
      <c r="I7036">
        <v>2</v>
      </c>
      <c r="J7036">
        <v>1</v>
      </c>
      <c r="K7036">
        <v>3</v>
      </c>
      <c r="L7036">
        <v>10</v>
      </c>
      <c r="M7036">
        <v>1</v>
      </c>
      <c r="N7036">
        <v>1</v>
      </c>
      <c r="O7036">
        <v>5</v>
      </c>
      <c r="P7036">
        <v>1</v>
      </c>
      <c r="Q7036">
        <v>3.3450000000000002</v>
      </c>
      <c r="R7036">
        <v>-1</v>
      </c>
      <c r="S7036">
        <v>0</v>
      </c>
      <c r="T7036">
        <v>192.2</v>
      </c>
      <c r="U7036">
        <v>109.4</v>
      </c>
      <c r="V7036">
        <v>29.61491942251449</v>
      </c>
      <c r="W7036">
        <v>0.97080937638213205</v>
      </c>
      <c r="X7036">
        <v>1</v>
      </c>
      <c r="Y7036">
        <v>1</v>
      </c>
      <c r="Z7036">
        <v>499267</v>
      </c>
    </row>
    <row r="7037" spans="1:26">
      <c r="A7037">
        <v>649201</v>
      </c>
      <c r="B7037">
        <v>2</v>
      </c>
      <c r="C7037">
        <v>64920102</v>
      </c>
      <c r="D7037">
        <v>2</v>
      </c>
      <c r="E7037">
        <v>4</v>
      </c>
      <c r="F7037">
        <v>24</v>
      </c>
      <c r="G7037">
        <v>2</v>
      </c>
      <c r="H7037">
        <v>67</v>
      </c>
      <c r="I7037">
        <v>2</v>
      </c>
      <c r="J7037">
        <v>1</v>
      </c>
      <c r="K7037">
        <v>4</v>
      </c>
      <c r="L7037">
        <v>10</v>
      </c>
      <c r="M7037">
        <v>4</v>
      </c>
      <c r="N7037">
        <v>1</v>
      </c>
      <c r="O7037">
        <v>5</v>
      </c>
      <c r="P7037">
        <v>1</v>
      </c>
      <c r="Q7037">
        <v>3.0289999999999999</v>
      </c>
      <c r="R7037">
        <v>-1</v>
      </c>
      <c r="S7037">
        <v>0</v>
      </c>
      <c r="T7037">
        <v>165.9</v>
      </c>
      <c r="U7037">
        <v>69.2</v>
      </c>
      <c r="V7037">
        <v>25.142781569178439</v>
      </c>
      <c r="W7037">
        <v>0.74109589041095902</v>
      </c>
      <c r="X7037">
        <v>2</v>
      </c>
      <c r="Y7037">
        <v>1</v>
      </c>
      <c r="Z7037">
        <v>499267</v>
      </c>
    </row>
    <row r="7038" spans="1:26">
      <c r="A7038">
        <v>649271</v>
      </c>
      <c r="B7038">
        <v>1</v>
      </c>
      <c r="C7038">
        <v>64927101</v>
      </c>
      <c r="D7038">
        <v>2</v>
      </c>
      <c r="E7038">
        <v>4</v>
      </c>
      <c r="F7038">
        <v>24</v>
      </c>
      <c r="G7038">
        <v>1</v>
      </c>
      <c r="H7038">
        <v>64</v>
      </c>
      <c r="I7038">
        <v>2</v>
      </c>
      <c r="J7038">
        <v>1</v>
      </c>
      <c r="K7038">
        <v>2</v>
      </c>
      <c r="L7038">
        <v>7</v>
      </c>
      <c r="M7038">
        <v>5</v>
      </c>
      <c r="N7038">
        <v>3</v>
      </c>
      <c r="O7038">
        <v>5</v>
      </c>
      <c r="P7038">
        <v>1</v>
      </c>
      <c r="Q7038">
        <v>3.1486399999999999</v>
      </c>
      <c r="R7038">
        <v>-1</v>
      </c>
      <c r="S7038">
        <v>4</v>
      </c>
      <c r="T7038">
        <v>-1</v>
      </c>
      <c r="U7038">
        <v>-1</v>
      </c>
      <c r="V7038">
        <v>-1</v>
      </c>
      <c r="W7038">
        <v>-1</v>
      </c>
      <c r="X7038">
        <v>2</v>
      </c>
      <c r="Y7038">
        <v>1</v>
      </c>
      <c r="Z7038">
        <v>504275</v>
      </c>
    </row>
    <row r="7039" spans="1:26">
      <c r="A7039">
        <v>649271</v>
      </c>
      <c r="B7039">
        <v>2</v>
      </c>
      <c r="C7039">
        <v>64927102</v>
      </c>
      <c r="D7039">
        <v>2</v>
      </c>
      <c r="E7039">
        <v>4</v>
      </c>
      <c r="F7039">
        <v>24</v>
      </c>
      <c r="G7039">
        <v>2</v>
      </c>
      <c r="H7039">
        <v>62</v>
      </c>
      <c r="I7039">
        <v>2</v>
      </c>
      <c r="J7039">
        <v>1</v>
      </c>
      <c r="K7039">
        <v>7</v>
      </c>
      <c r="L7039">
        <v>7</v>
      </c>
      <c r="M7039">
        <v>3</v>
      </c>
      <c r="N7039">
        <v>3</v>
      </c>
      <c r="O7039">
        <v>5</v>
      </c>
      <c r="P7039">
        <v>1</v>
      </c>
      <c r="Q7039">
        <v>5.5949999999999998</v>
      </c>
      <c r="R7039">
        <v>-1</v>
      </c>
      <c r="S7039">
        <v>5</v>
      </c>
      <c r="T7039">
        <v>154.5</v>
      </c>
      <c r="U7039">
        <v>77.3</v>
      </c>
      <c r="V7039">
        <v>32.383406122684093</v>
      </c>
      <c r="W7039">
        <v>-1</v>
      </c>
      <c r="X7039">
        <v>2</v>
      </c>
      <c r="Y7039">
        <v>1</v>
      </c>
      <c r="Z7039">
        <v>504275</v>
      </c>
    </row>
    <row r="7040" spans="1:26">
      <c r="A7040">
        <v>649341</v>
      </c>
      <c r="B7040">
        <v>1</v>
      </c>
      <c r="C7040">
        <v>64934101</v>
      </c>
      <c r="D7040">
        <v>2</v>
      </c>
      <c r="E7040">
        <v>4</v>
      </c>
      <c r="F7040">
        <v>24</v>
      </c>
      <c r="G7040">
        <v>1</v>
      </c>
      <c r="H7040">
        <v>63</v>
      </c>
      <c r="I7040">
        <v>2</v>
      </c>
      <c r="J7040">
        <v>1</v>
      </c>
      <c r="K7040">
        <v>2</v>
      </c>
      <c r="L7040">
        <v>13</v>
      </c>
      <c r="M7040">
        <v>1</v>
      </c>
      <c r="N7040">
        <v>3</v>
      </c>
      <c r="O7040">
        <v>5</v>
      </c>
      <c r="P7040">
        <v>1</v>
      </c>
      <c r="Q7040">
        <v>5.75</v>
      </c>
      <c r="R7040">
        <v>-1</v>
      </c>
      <c r="S7040">
        <v>0</v>
      </c>
      <c r="T7040">
        <v>175</v>
      </c>
      <c r="U7040">
        <v>75.7</v>
      </c>
      <c r="V7040">
        <v>24.718367346938777</v>
      </c>
      <c r="W7040">
        <v>0.920099255583126</v>
      </c>
      <c r="X7040">
        <v>1</v>
      </c>
      <c r="Y7040">
        <v>3</v>
      </c>
      <c r="Z7040">
        <v>836383</v>
      </c>
    </row>
    <row r="7041" spans="1:26">
      <c r="A7041">
        <v>649341</v>
      </c>
      <c r="B7041">
        <v>2</v>
      </c>
      <c r="C7041">
        <v>64934102</v>
      </c>
      <c r="D7041">
        <v>2</v>
      </c>
      <c r="E7041">
        <v>4</v>
      </c>
      <c r="F7041">
        <v>24</v>
      </c>
      <c r="G7041">
        <v>2</v>
      </c>
      <c r="H7041">
        <v>63</v>
      </c>
      <c r="I7041">
        <v>2</v>
      </c>
      <c r="J7041">
        <v>1</v>
      </c>
      <c r="K7041">
        <v>4</v>
      </c>
      <c r="L7041">
        <v>13</v>
      </c>
      <c r="M7041">
        <v>2</v>
      </c>
      <c r="N7041">
        <v>1</v>
      </c>
      <c r="O7041">
        <v>5</v>
      </c>
      <c r="P7041">
        <v>1</v>
      </c>
      <c r="Q7041">
        <v>3.875</v>
      </c>
      <c r="R7041">
        <v>-1</v>
      </c>
      <c r="S7041">
        <v>0</v>
      </c>
      <c r="T7041">
        <v>162.9</v>
      </c>
      <c r="U7041">
        <v>64.599999999999994</v>
      </c>
      <c r="V7041">
        <v>24.343910875661024</v>
      </c>
      <c r="W7041">
        <v>0.76122931442080399</v>
      </c>
      <c r="X7041">
        <v>1</v>
      </c>
      <c r="Y7041">
        <v>3</v>
      </c>
      <c r="Z7041">
        <v>836383</v>
      </c>
    </row>
    <row r="7042" spans="1:26">
      <c r="A7042">
        <v>649351</v>
      </c>
      <c r="B7042">
        <v>1</v>
      </c>
      <c r="C7042">
        <v>64935101</v>
      </c>
      <c r="D7042">
        <v>7</v>
      </c>
      <c r="E7042">
        <v>4</v>
      </c>
      <c r="F7042">
        <v>24</v>
      </c>
      <c r="G7042">
        <v>1</v>
      </c>
      <c r="H7042">
        <v>43</v>
      </c>
      <c r="I7042">
        <v>2</v>
      </c>
      <c r="J7042">
        <v>1</v>
      </c>
      <c r="K7042">
        <v>4</v>
      </c>
      <c r="L7042">
        <v>11</v>
      </c>
      <c r="M7042">
        <v>2</v>
      </c>
      <c r="N7042">
        <v>1</v>
      </c>
      <c r="O7042">
        <v>5</v>
      </c>
      <c r="P7042">
        <v>1</v>
      </c>
      <c r="Q7042">
        <v>6.202</v>
      </c>
      <c r="R7042">
        <v>-1</v>
      </c>
      <c r="S7042">
        <v>1</v>
      </c>
      <c r="T7042">
        <v>172.6</v>
      </c>
      <c r="U7042">
        <v>-1</v>
      </c>
      <c r="V7042">
        <v>-1</v>
      </c>
      <c r="W7042">
        <v>0.99918500407498001</v>
      </c>
      <c r="X7042">
        <v>2</v>
      </c>
      <c r="Y7042">
        <v>1</v>
      </c>
      <c r="Z7042">
        <v>379268</v>
      </c>
    </row>
    <row r="7043" spans="1:26">
      <c r="A7043">
        <v>649351</v>
      </c>
      <c r="B7043">
        <v>2</v>
      </c>
      <c r="C7043">
        <v>64935102</v>
      </c>
      <c r="D7043">
        <v>7</v>
      </c>
      <c r="E7043">
        <v>4</v>
      </c>
      <c r="F7043">
        <v>24</v>
      </c>
      <c r="G7043">
        <v>2</v>
      </c>
      <c r="H7043">
        <v>43</v>
      </c>
      <c r="I7043">
        <v>2</v>
      </c>
      <c r="J7043">
        <v>1</v>
      </c>
      <c r="K7043">
        <v>7</v>
      </c>
      <c r="L7043">
        <v>11</v>
      </c>
      <c r="M7043">
        <v>3</v>
      </c>
      <c r="N7043">
        <v>1</v>
      </c>
      <c r="O7043">
        <v>5</v>
      </c>
      <c r="P7043">
        <v>1</v>
      </c>
      <c r="Q7043">
        <v>9.0579999999999998</v>
      </c>
      <c r="R7043">
        <v>-1</v>
      </c>
      <c r="S7043">
        <v>0</v>
      </c>
      <c r="T7043">
        <v>155.9</v>
      </c>
      <c r="U7043">
        <v>55.3</v>
      </c>
      <c r="V7043">
        <v>22.752697922756848</v>
      </c>
      <c r="W7043">
        <v>0.75767195767195805</v>
      </c>
      <c r="X7043">
        <v>1</v>
      </c>
      <c r="Y7043">
        <v>2</v>
      </c>
      <c r="Z7043">
        <v>379268</v>
      </c>
    </row>
    <row r="7044" spans="1:26">
      <c r="A7044">
        <v>649351</v>
      </c>
      <c r="B7044">
        <v>3</v>
      </c>
      <c r="C7044">
        <v>64935103</v>
      </c>
      <c r="D7044">
        <v>7</v>
      </c>
      <c r="E7044">
        <v>4</v>
      </c>
      <c r="F7044">
        <v>24</v>
      </c>
      <c r="G7044">
        <v>2</v>
      </c>
      <c r="H7044">
        <v>19</v>
      </c>
      <c r="I7044">
        <v>1</v>
      </c>
      <c r="J7044">
        <v>1</v>
      </c>
      <c r="K7044">
        <v>4</v>
      </c>
      <c r="L7044">
        <v>11</v>
      </c>
      <c r="M7044">
        <v>1</v>
      </c>
      <c r="N7044">
        <v>1</v>
      </c>
      <c r="O7044">
        <v>5</v>
      </c>
      <c r="P7044">
        <v>1</v>
      </c>
      <c r="Q7044">
        <v>7.3068</v>
      </c>
      <c r="R7044">
        <v>0</v>
      </c>
      <c r="S7044">
        <v>0</v>
      </c>
      <c r="T7044">
        <v>164.3</v>
      </c>
      <c r="U7044">
        <v>52.1</v>
      </c>
      <c r="V7044">
        <v>19.300234973878002</v>
      </c>
      <c r="W7044">
        <v>0.664702731655062</v>
      </c>
      <c r="X7044">
        <v>1</v>
      </c>
      <c r="Y7044">
        <v>3</v>
      </c>
      <c r="Z7044">
        <v>379268</v>
      </c>
    </row>
    <row r="7045" spans="1:26">
      <c r="A7045">
        <v>649351</v>
      </c>
      <c r="B7045">
        <v>4</v>
      </c>
      <c r="C7045">
        <v>64935104</v>
      </c>
      <c r="D7045">
        <v>7</v>
      </c>
      <c r="E7045">
        <v>4</v>
      </c>
      <c r="F7045">
        <v>24</v>
      </c>
      <c r="G7045">
        <v>2</v>
      </c>
      <c r="H7045">
        <v>18</v>
      </c>
      <c r="I7045">
        <v>1</v>
      </c>
      <c r="J7045">
        <v>1</v>
      </c>
      <c r="K7045">
        <v>4</v>
      </c>
      <c r="L7045">
        <v>11</v>
      </c>
      <c r="M7045">
        <v>1</v>
      </c>
      <c r="N7045">
        <v>1</v>
      </c>
      <c r="O7045">
        <v>5</v>
      </c>
      <c r="P7045">
        <v>1</v>
      </c>
      <c r="Q7045">
        <v>5.3659999999999997</v>
      </c>
      <c r="R7045">
        <v>1</v>
      </c>
      <c r="S7045">
        <v>1</v>
      </c>
      <c r="T7045">
        <v>158</v>
      </c>
      <c r="U7045">
        <v>65.400000000000006</v>
      </c>
      <c r="V7045">
        <v>26.197724723601986</v>
      </c>
      <c r="W7045">
        <v>0.83252895752895795</v>
      </c>
      <c r="X7045">
        <v>2</v>
      </c>
      <c r="Y7045">
        <v>3</v>
      </c>
      <c r="Z7045">
        <v>379268</v>
      </c>
    </row>
    <row r="7046" spans="1:26">
      <c r="A7046">
        <v>649351</v>
      </c>
      <c r="B7046">
        <v>5</v>
      </c>
      <c r="C7046">
        <v>64935105</v>
      </c>
      <c r="D7046">
        <v>7</v>
      </c>
      <c r="E7046">
        <v>4</v>
      </c>
      <c r="F7046">
        <v>24</v>
      </c>
      <c r="G7046">
        <v>1</v>
      </c>
      <c r="H7046">
        <v>16</v>
      </c>
      <c r="I7046">
        <v>1</v>
      </c>
      <c r="J7046">
        <v>1</v>
      </c>
      <c r="K7046">
        <v>4</v>
      </c>
      <c r="L7046">
        <v>11</v>
      </c>
      <c r="M7046">
        <v>1</v>
      </c>
      <c r="N7046">
        <v>1</v>
      </c>
      <c r="O7046">
        <v>5</v>
      </c>
      <c r="P7046">
        <v>1</v>
      </c>
      <c r="Q7046">
        <v>3.46</v>
      </c>
      <c r="R7046">
        <v>2</v>
      </c>
      <c r="S7046">
        <v>0</v>
      </c>
      <c r="T7046">
        <v>173.8</v>
      </c>
      <c r="U7046">
        <v>54.5</v>
      </c>
      <c r="V7046">
        <v>18.042510140221751</v>
      </c>
      <c r="W7046">
        <v>0.76910299003322302</v>
      </c>
      <c r="X7046">
        <v>1</v>
      </c>
      <c r="Y7046">
        <v>3</v>
      </c>
      <c r="Z7046">
        <v>379268</v>
      </c>
    </row>
    <row r="7047" spans="1:26">
      <c r="A7047">
        <v>649351</v>
      </c>
      <c r="B7047">
        <v>6</v>
      </c>
      <c r="C7047">
        <v>64935106</v>
      </c>
      <c r="D7047">
        <v>7</v>
      </c>
      <c r="E7047">
        <v>4</v>
      </c>
      <c r="F7047">
        <v>24</v>
      </c>
      <c r="G7047">
        <v>2</v>
      </c>
      <c r="H7047">
        <v>15</v>
      </c>
      <c r="I7047">
        <v>-1</v>
      </c>
      <c r="J7047">
        <v>1</v>
      </c>
      <c r="K7047">
        <v>-1</v>
      </c>
      <c r="L7047">
        <v>11</v>
      </c>
      <c r="M7047">
        <v>3</v>
      </c>
      <c r="N7047">
        <v>-1</v>
      </c>
      <c r="O7047">
        <v>-1</v>
      </c>
      <c r="P7047">
        <v>-1</v>
      </c>
      <c r="Q7047">
        <v>-1</v>
      </c>
      <c r="R7047">
        <v>-1</v>
      </c>
      <c r="S7047">
        <v>0</v>
      </c>
      <c r="T7047">
        <v>155.19999999999999</v>
      </c>
      <c r="U7047">
        <v>45.5</v>
      </c>
      <c r="V7047">
        <v>18.889826230205127</v>
      </c>
      <c r="W7047">
        <v>-1</v>
      </c>
      <c r="X7047">
        <v>1</v>
      </c>
      <c r="Y7047">
        <v>3</v>
      </c>
      <c r="Z7047">
        <v>379268</v>
      </c>
    </row>
    <row r="7048" spans="1:26">
      <c r="A7048">
        <v>649351</v>
      </c>
      <c r="B7048">
        <v>7</v>
      </c>
      <c r="C7048">
        <v>64935107</v>
      </c>
      <c r="D7048">
        <v>7</v>
      </c>
      <c r="E7048">
        <v>4</v>
      </c>
      <c r="F7048">
        <v>24</v>
      </c>
      <c r="G7048">
        <v>1</v>
      </c>
      <c r="H7048">
        <v>13</v>
      </c>
      <c r="I7048">
        <v>-1</v>
      </c>
      <c r="J7048">
        <v>1</v>
      </c>
      <c r="K7048">
        <v>-1</v>
      </c>
      <c r="L7048">
        <v>11</v>
      </c>
      <c r="M7048">
        <v>3</v>
      </c>
      <c r="N7048">
        <v>-1</v>
      </c>
      <c r="O7048">
        <v>-1</v>
      </c>
      <c r="P7048">
        <v>-1</v>
      </c>
      <c r="Q7048">
        <v>-1</v>
      </c>
      <c r="R7048">
        <v>-1</v>
      </c>
      <c r="S7048">
        <v>0</v>
      </c>
      <c r="T7048">
        <v>148.9</v>
      </c>
      <c r="U7048">
        <v>34.299999999999997</v>
      </c>
      <c r="V7048">
        <v>15.470513336890496</v>
      </c>
      <c r="W7048">
        <v>-1</v>
      </c>
      <c r="X7048">
        <v>1</v>
      </c>
      <c r="Y7048">
        <v>2</v>
      </c>
      <c r="Z7048">
        <v>379268</v>
      </c>
    </row>
    <row r="7049" spans="1:26">
      <c r="A7049">
        <v>649371</v>
      </c>
      <c r="B7049">
        <v>1</v>
      </c>
      <c r="C7049">
        <v>64937101</v>
      </c>
      <c r="D7049">
        <v>2</v>
      </c>
      <c r="E7049">
        <v>4</v>
      </c>
      <c r="F7049">
        <v>24</v>
      </c>
      <c r="G7049">
        <v>1</v>
      </c>
      <c r="H7049">
        <v>80</v>
      </c>
      <c r="I7049">
        <v>2</v>
      </c>
      <c r="J7049">
        <v>1</v>
      </c>
      <c r="K7049">
        <v>7</v>
      </c>
      <c r="L7049">
        <v>6</v>
      </c>
      <c r="M7049">
        <v>3</v>
      </c>
      <c r="N7049">
        <v>3</v>
      </c>
      <c r="O7049">
        <v>5</v>
      </c>
      <c r="P7049">
        <v>1</v>
      </c>
      <c r="Q7049">
        <v>0.63400000000000001</v>
      </c>
      <c r="R7049">
        <v>-1</v>
      </c>
      <c r="S7049">
        <v>2</v>
      </c>
      <c r="T7049">
        <v>171.8</v>
      </c>
      <c r="U7049">
        <v>97.8</v>
      </c>
      <c r="V7049">
        <v>33.135424275730088</v>
      </c>
      <c r="W7049">
        <v>0.91137724550898203</v>
      </c>
      <c r="X7049">
        <v>2</v>
      </c>
      <c r="Y7049">
        <v>1</v>
      </c>
      <c r="Z7049">
        <v>492230</v>
      </c>
    </row>
    <row r="7050" spans="1:26">
      <c r="A7050">
        <v>649371</v>
      </c>
      <c r="B7050">
        <v>2</v>
      </c>
      <c r="C7050">
        <v>64937102</v>
      </c>
      <c r="D7050">
        <v>2</v>
      </c>
      <c r="E7050">
        <v>4</v>
      </c>
      <c r="F7050">
        <v>24</v>
      </c>
      <c r="G7050">
        <v>2</v>
      </c>
      <c r="H7050">
        <v>78</v>
      </c>
      <c r="I7050">
        <v>2</v>
      </c>
      <c r="J7050">
        <v>1</v>
      </c>
      <c r="K7050">
        <v>7</v>
      </c>
      <c r="L7050">
        <v>6</v>
      </c>
      <c r="M7050">
        <v>3</v>
      </c>
      <c r="N7050">
        <v>1</v>
      </c>
      <c r="O7050">
        <v>5</v>
      </c>
      <c r="P7050">
        <v>1</v>
      </c>
      <c r="Q7050">
        <v>0.40400000000000003</v>
      </c>
      <c r="R7050">
        <v>-1</v>
      </c>
      <c r="S7050">
        <v>0</v>
      </c>
      <c r="T7050">
        <v>157.5</v>
      </c>
      <c r="U7050">
        <v>87.9</v>
      </c>
      <c r="V7050">
        <v>35.434618291761154</v>
      </c>
      <c r="W7050">
        <v>0.91404886561954601</v>
      </c>
      <c r="X7050">
        <v>2</v>
      </c>
      <c r="Y7050">
        <v>1</v>
      </c>
      <c r="Z7050">
        <v>492230</v>
      </c>
    </row>
    <row r="7051" spans="1:26">
      <c r="A7051">
        <v>650051</v>
      </c>
      <c r="B7051">
        <v>1</v>
      </c>
      <c r="C7051">
        <v>65005101</v>
      </c>
      <c r="D7051">
        <v>3</v>
      </c>
      <c r="E7051">
        <v>5</v>
      </c>
      <c r="F7051">
        <v>28</v>
      </c>
      <c r="G7051">
        <v>1</v>
      </c>
      <c r="H7051">
        <v>13</v>
      </c>
      <c r="I7051">
        <v>-1</v>
      </c>
      <c r="J7051">
        <v>1</v>
      </c>
      <c r="K7051">
        <v>-1</v>
      </c>
      <c r="L7051">
        <v>17</v>
      </c>
      <c r="M7051">
        <v>2</v>
      </c>
      <c r="N7051">
        <v>-1</v>
      </c>
      <c r="O7051">
        <v>-1</v>
      </c>
      <c r="P7051">
        <v>-1</v>
      </c>
      <c r="Q7051">
        <v>-1</v>
      </c>
      <c r="R7051">
        <v>-1</v>
      </c>
      <c r="S7051">
        <v>-2</v>
      </c>
      <c r="T7051">
        <v>165</v>
      </c>
      <c r="U7051">
        <v>63.6</v>
      </c>
      <c r="V7051">
        <v>23.360881542699726</v>
      </c>
      <c r="W7051">
        <v>-1</v>
      </c>
      <c r="X7051">
        <v>-2</v>
      </c>
      <c r="Y7051">
        <v>-2</v>
      </c>
      <c r="Z7051">
        <v>566345</v>
      </c>
    </row>
    <row r="7052" spans="1:26">
      <c r="A7052">
        <v>650051</v>
      </c>
      <c r="B7052">
        <v>2</v>
      </c>
      <c r="C7052">
        <v>65005102</v>
      </c>
      <c r="D7052">
        <v>3</v>
      </c>
      <c r="E7052">
        <v>5</v>
      </c>
      <c r="F7052">
        <v>28</v>
      </c>
      <c r="G7052">
        <v>2</v>
      </c>
      <c r="H7052">
        <v>7</v>
      </c>
      <c r="I7052">
        <v>-1</v>
      </c>
      <c r="J7052">
        <v>1</v>
      </c>
      <c r="K7052">
        <v>-1</v>
      </c>
      <c r="L7052">
        <v>17</v>
      </c>
      <c r="M7052">
        <v>2</v>
      </c>
      <c r="N7052">
        <v>-1</v>
      </c>
      <c r="O7052">
        <v>-1</v>
      </c>
      <c r="P7052">
        <v>-1</v>
      </c>
      <c r="Q7052">
        <v>-1</v>
      </c>
      <c r="R7052">
        <v>-1</v>
      </c>
      <c r="S7052">
        <v>-2</v>
      </c>
      <c r="T7052">
        <v>121.5</v>
      </c>
      <c r="U7052">
        <v>25.5</v>
      </c>
      <c r="V7052">
        <v>17.273789564598893</v>
      </c>
      <c r="W7052">
        <v>-1</v>
      </c>
      <c r="X7052">
        <v>-2</v>
      </c>
      <c r="Y7052">
        <v>-2</v>
      </c>
      <c r="Z7052">
        <v>566345</v>
      </c>
    </row>
    <row r="7053" spans="1:26">
      <c r="A7053">
        <v>650051</v>
      </c>
      <c r="B7053">
        <v>3</v>
      </c>
      <c r="C7053">
        <v>65005103</v>
      </c>
      <c r="D7053">
        <v>3</v>
      </c>
      <c r="E7053">
        <v>5</v>
      </c>
      <c r="F7053">
        <v>28</v>
      </c>
      <c r="G7053">
        <v>2</v>
      </c>
      <c r="H7053">
        <v>42</v>
      </c>
      <c r="I7053">
        <v>3</v>
      </c>
      <c r="J7053">
        <v>1</v>
      </c>
      <c r="K7053">
        <v>2</v>
      </c>
      <c r="L7053">
        <v>17</v>
      </c>
      <c r="M7053">
        <v>2</v>
      </c>
      <c r="N7053">
        <v>4</v>
      </c>
      <c r="O7053">
        <v>3</v>
      </c>
      <c r="P7053">
        <v>1</v>
      </c>
      <c r="Q7053">
        <v>7.375</v>
      </c>
      <c r="R7053">
        <v>-1</v>
      </c>
      <c r="S7053">
        <v>0</v>
      </c>
      <c r="T7053">
        <v>170.8</v>
      </c>
      <c r="U7053">
        <v>-1</v>
      </c>
      <c r="V7053">
        <v>-1</v>
      </c>
      <c r="W7053">
        <v>-1</v>
      </c>
      <c r="X7053">
        <v>2</v>
      </c>
      <c r="Y7053">
        <v>1</v>
      </c>
      <c r="Z7053">
        <v>566345</v>
      </c>
    </row>
    <row r="7054" spans="1:26">
      <c r="A7054">
        <v>650201</v>
      </c>
      <c r="B7054">
        <v>1</v>
      </c>
      <c r="C7054">
        <v>65020101</v>
      </c>
      <c r="D7054">
        <v>4</v>
      </c>
      <c r="E7054">
        <v>5</v>
      </c>
      <c r="F7054">
        <v>28</v>
      </c>
      <c r="G7054">
        <v>1</v>
      </c>
      <c r="H7054">
        <v>36</v>
      </c>
      <c r="I7054">
        <v>2</v>
      </c>
      <c r="J7054">
        <v>1</v>
      </c>
      <c r="K7054">
        <v>2</v>
      </c>
      <c r="L7054">
        <v>13</v>
      </c>
      <c r="M7054">
        <v>3</v>
      </c>
      <c r="N7054">
        <v>4</v>
      </c>
      <c r="O7054">
        <v>1</v>
      </c>
      <c r="P7054">
        <v>1</v>
      </c>
      <c r="Q7054">
        <v>3.3640000000000003E-2</v>
      </c>
      <c r="R7054">
        <v>-1</v>
      </c>
      <c r="S7054">
        <v>-2</v>
      </c>
      <c r="T7054">
        <v>-1</v>
      </c>
      <c r="U7054">
        <v>-1</v>
      </c>
      <c r="V7054">
        <v>-1</v>
      </c>
      <c r="W7054">
        <v>-1</v>
      </c>
      <c r="X7054">
        <v>-2</v>
      </c>
      <c r="Y7054">
        <v>-2</v>
      </c>
      <c r="Z7054">
        <v>341690</v>
      </c>
    </row>
    <row r="7055" spans="1:26">
      <c r="A7055">
        <v>650201</v>
      </c>
      <c r="B7055">
        <v>2</v>
      </c>
      <c r="C7055">
        <v>65020102</v>
      </c>
      <c r="D7055">
        <v>4</v>
      </c>
      <c r="E7055">
        <v>5</v>
      </c>
      <c r="F7055">
        <v>28</v>
      </c>
      <c r="G7055">
        <v>2</v>
      </c>
      <c r="H7055">
        <v>36</v>
      </c>
      <c r="I7055">
        <v>2</v>
      </c>
      <c r="J7055">
        <v>1</v>
      </c>
      <c r="K7055">
        <v>3</v>
      </c>
      <c r="L7055">
        <v>13</v>
      </c>
      <c r="M7055">
        <v>3</v>
      </c>
      <c r="N7055">
        <v>3</v>
      </c>
      <c r="O7055">
        <v>5</v>
      </c>
      <c r="P7055">
        <v>1</v>
      </c>
      <c r="Q7055">
        <v>0.77900000000000003</v>
      </c>
      <c r="R7055">
        <v>-1</v>
      </c>
      <c r="S7055">
        <v>-2</v>
      </c>
      <c r="T7055">
        <v>-1</v>
      </c>
      <c r="U7055">
        <v>-1</v>
      </c>
      <c r="V7055">
        <v>-1</v>
      </c>
      <c r="W7055">
        <v>-1</v>
      </c>
      <c r="X7055">
        <v>-2</v>
      </c>
      <c r="Y7055">
        <v>-2</v>
      </c>
      <c r="Z7055">
        <v>341690</v>
      </c>
    </row>
    <row r="7056" spans="1:26">
      <c r="A7056">
        <v>650201</v>
      </c>
      <c r="B7056">
        <v>3</v>
      </c>
      <c r="C7056">
        <v>65020103</v>
      </c>
      <c r="D7056">
        <v>4</v>
      </c>
      <c r="E7056">
        <v>5</v>
      </c>
      <c r="F7056">
        <v>28</v>
      </c>
      <c r="G7056">
        <v>2</v>
      </c>
      <c r="H7056">
        <v>15</v>
      </c>
      <c r="I7056">
        <v>-1</v>
      </c>
      <c r="J7056">
        <v>1</v>
      </c>
      <c r="K7056">
        <v>-1</v>
      </c>
      <c r="L7056">
        <v>13</v>
      </c>
      <c r="M7056">
        <v>3</v>
      </c>
      <c r="N7056">
        <v>-1</v>
      </c>
      <c r="O7056">
        <v>-1</v>
      </c>
      <c r="P7056">
        <v>-1</v>
      </c>
      <c r="Q7056">
        <v>-1</v>
      </c>
      <c r="R7056">
        <v>-1</v>
      </c>
      <c r="S7056">
        <v>-2</v>
      </c>
      <c r="T7056">
        <v>-1</v>
      </c>
      <c r="U7056">
        <v>-1</v>
      </c>
      <c r="V7056">
        <v>-1</v>
      </c>
      <c r="W7056">
        <v>-1</v>
      </c>
      <c r="X7056">
        <v>-2</v>
      </c>
      <c r="Y7056">
        <v>-2</v>
      </c>
      <c r="Z7056">
        <v>341690</v>
      </c>
    </row>
    <row r="7057" spans="1:26">
      <c r="A7057">
        <v>650201</v>
      </c>
      <c r="B7057">
        <v>4</v>
      </c>
      <c r="C7057">
        <v>65020104</v>
      </c>
      <c r="D7057">
        <v>4</v>
      </c>
      <c r="E7057">
        <v>5</v>
      </c>
      <c r="F7057">
        <v>28</v>
      </c>
      <c r="G7057">
        <v>1</v>
      </c>
      <c r="H7057">
        <v>4</v>
      </c>
      <c r="I7057">
        <v>-1</v>
      </c>
      <c r="J7057">
        <v>1</v>
      </c>
      <c r="K7057">
        <v>-1</v>
      </c>
      <c r="L7057">
        <v>13</v>
      </c>
      <c r="M7057">
        <v>1</v>
      </c>
      <c r="N7057">
        <v>-1</v>
      </c>
      <c r="O7057">
        <v>-1</v>
      </c>
      <c r="P7057">
        <v>-1</v>
      </c>
      <c r="Q7057">
        <v>-1</v>
      </c>
      <c r="R7057">
        <v>-1</v>
      </c>
      <c r="S7057">
        <v>-2</v>
      </c>
      <c r="T7057">
        <v>-1</v>
      </c>
      <c r="U7057">
        <v>-1</v>
      </c>
      <c r="V7057">
        <v>-1</v>
      </c>
      <c r="W7057">
        <v>-1</v>
      </c>
      <c r="X7057">
        <v>-2</v>
      </c>
      <c r="Y7057">
        <v>-2</v>
      </c>
      <c r="Z7057">
        <v>341690</v>
      </c>
    </row>
    <row r="7058" spans="1:26">
      <c r="A7058">
        <v>650341</v>
      </c>
      <c r="B7058">
        <v>1</v>
      </c>
      <c r="C7058">
        <v>65034101</v>
      </c>
      <c r="D7058">
        <v>2</v>
      </c>
      <c r="E7058">
        <v>5</v>
      </c>
      <c r="F7058">
        <v>28</v>
      </c>
      <c r="G7058">
        <v>2</v>
      </c>
      <c r="H7058">
        <v>60</v>
      </c>
      <c r="I7058">
        <v>2</v>
      </c>
      <c r="J7058">
        <v>1</v>
      </c>
      <c r="K7058">
        <v>6</v>
      </c>
      <c r="L7058">
        <v>18</v>
      </c>
      <c r="M7058">
        <v>2</v>
      </c>
      <c r="N7058">
        <v>3</v>
      </c>
      <c r="O7058">
        <v>5</v>
      </c>
      <c r="P7058">
        <v>1</v>
      </c>
      <c r="Q7058">
        <v>0.92400000000000004</v>
      </c>
      <c r="R7058">
        <v>-1</v>
      </c>
      <c r="S7058">
        <v>1</v>
      </c>
      <c r="T7058">
        <v>158.5</v>
      </c>
      <c r="U7058">
        <v>67.099999999999994</v>
      </c>
      <c r="V7058">
        <v>26.709391077630386</v>
      </c>
      <c r="W7058">
        <v>0.84356252884171701</v>
      </c>
      <c r="X7058">
        <v>2</v>
      </c>
      <c r="Y7058">
        <v>1</v>
      </c>
      <c r="Z7058">
        <v>683495</v>
      </c>
    </row>
    <row r="7059" spans="1:26">
      <c r="A7059">
        <v>650341</v>
      </c>
      <c r="B7059">
        <v>2</v>
      </c>
      <c r="C7059">
        <v>65034102</v>
      </c>
      <c r="D7059">
        <v>2</v>
      </c>
      <c r="E7059">
        <v>5</v>
      </c>
      <c r="F7059">
        <v>28</v>
      </c>
      <c r="G7059">
        <v>1</v>
      </c>
      <c r="H7059">
        <v>55</v>
      </c>
      <c r="I7059">
        <v>2</v>
      </c>
      <c r="J7059">
        <v>1</v>
      </c>
      <c r="K7059">
        <v>1</v>
      </c>
      <c r="L7059">
        <v>18</v>
      </c>
      <c r="M7059">
        <v>2</v>
      </c>
      <c r="N7059">
        <v>3</v>
      </c>
      <c r="O7059">
        <v>5</v>
      </c>
      <c r="P7059">
        <v>1</v>
      </c>
      <c r="Q7059">
        <v>5.133</v>
      </c>
      <c r="R7059">
        <v>-1</v>
      </c>
      <c r="S7059">
        <v>0</v>
      </c>
      <c r="T7059">
        <v>181.7</v>
      </c>
      <c r="U7059">
        <v>91.1</v>
      </c>
      <c r="V7059">
        <v>27.59361003474493</v>
      </c>
      <c r="W7059">
        <v>0.90404729422464802</v>
      </c>
      <c r="X7059">
        <v>2</v>
      </c>
      <c r="Y7059">
        <v>1</v>
      </c>
      <c r="Z7059">
        <v>683495</v>
      </c>
    </row>
    <row r="7060" spans="1:26">
      <c r="A7060">
        <v>650351</v>
      </c>
      <c r="B7060">
        <v>1</v>
      </c>
      <c r="C7060">
        <v>65035101</v>
      </c>
      <c r="D7060">
        <v>1</v>
      </c>
      <c r="E7060">
        <v>5</v>
      </c>
      <c r="F7060">
        <v>28</v>
      </c>
      <c r="G7060">
        <v>2</v>
      </c>
      <c r="H7060">
        <v>58</v>
      </c>
      <c r="I7060">
        <v>4</v>
      </c>
      <c r="J7060">
        <v>1</v>
      </c>
      <c r="K7060">
        <v>3</v>
      </c>
      <c r="L7060">
        <v>5</v>
      </c>
      <c r="M7060">
        <v>3</v>
      </c>
      <c r="N7060">
        <v>4</v>
      </c>
      <c r="O7060">
        <v>2</v>
      </c>
      <c r="P7060">
        <v>2</v>
      </c>
      <c r="Q7060">
        <v>0</v>
      </c>
      <c r="R7060">
        <v>-1</v>
      </c>
      <c r="S7060">
        <v>0</v>
      </c>
      <c r="T7060">
        <v>154.69999999999999</v>
      </c>
      <c r="U7060">
        <v>67.5</v>
      </c>
      <c r="V7060">
        <v>28.204807854224185</v>
      </c>
      <c r="W7060">
        <v>0.875294117647059</v>
      </c>
      <c r="X7060">
        <v>2</v>
      </c>
      <c r="Y7060">
        <v>1</v>
      </c>
      <c r="Z7060">
        <v>582442</v>
      </c>
    </row>
    <row r="7061" spans="1:26">
      <c r="A7061">
        <v>651051</v>
      </c>
      <c r="B7061">
        <v>1</v>
      </c>
      <c r="C7061">
        <v>65105101</v>
      </c>
      <c r="D7061">
        <v>1</v>
      </c>
      <c r="E7061">
        <v>2</v>
      </c>
      <c r="F7061">
        <v>13</v>
      </c>
      <c r="G7061">
        <v>1</v>
      </c>
      <c r="H7061">
        <v>20</v>
      </c>
      <c r="I7061">
        <v>1</v>
      </c>
      <c r="J7061">
        <v>1</v>
      </c>
      <c r="K7061">
        <v>4</v>
      </c>
      <c r="L7061">
        <v>6</v>
      </c>
      <c r="M7061">
        <v>1</v>
      </c>
      <c r="N7061">
        <v>4</v>
      </c>
      <c r="O7061">
        <v>3</v>
      </c>
      <c r="P7061">
        <v>1</v>
      </c>
      <c r="Q7061">
        <v>47.25</v>
      </c>
      <c r="R7061">
        <v>4</v>
      </c>
      <c r="S7061">
        <v>0</v>
      </c>
      <c r="T7061">
        <v>165.8</v>
      </c>
      <c r="U7061">
        <v>64.900000000000006</v>
      </c>
      <c r="V7061">
        <v>23.608894114291783</v>
      </c>
      <c r="W7061">
        <v>-1</v>
      </c>
      <c r="X7061">
        <v>1</v>
      </c>
      <c r="Y7061">
        <v>3</v>
      </c>
      <c r="Z7061">
        <v>376363</v>
      </c>
    </row>
    <row r="7062" spans="1:26">
      <c r="A7062">
        <v>651181</v>
      </c>
      <c r="B7062">
        <v>1</v>
      </c>
      <c r="C7062">
        <v>65118101</v>
      </c>
      <c r="D7062">
        <v>4</v>
      </c>
      <c r="E7062">
        <v>2</v>
      </c>
      <c r="F7062">
        <v>13</v>
      </c>
      <c r="G7062">
        <v>2</v>
      </c>
      <c r="H7062">
        <v>38</v>
      </c>
      <c r="I7062">
        <v>2</v>
      </c>
      <c r="J7062">
        <v>1</v>
      </c>
      <c r="K7062">
        <v>4</v>
      </c>
      <c r="L7062">
        <v>97</v>
      </c>
      <c r="M7062">
        <v>1</v>
      </c>
      <c r="N7062">
        <v>2</v>
      </c>
      <c r="O7062">
        <v>5</v>
      </c>
      <c r="P7062">
        <v>1</v>
      </c>
      <c r="Q7062">
        <v>5.7409999999999997</v>
      </c>
      <c r="R7062">
        <v>-1</v>
      </c>
      <c r="S7062">
        <v>1</v>
      </c>
      <c r="T7062">
        <v>166.6</v>
      </c>
      <c r="U7062">
        <v>68.3</v>
      </c>
      <c r="V7062">
        <v>24.607682208537678</v>
      </c>
      <c r="W7062">
        <v>0.79979879275653998</v>
      </c>
      <c r="X7062">
        <v>2</v>
      </c>
      <c r="Y7062">
        <v>1</v>
      </c>
      <c r="Z7062">
        <v>518345</v>
      </c>
    </row>
    <row r="7063" spans="1:26">
      <c r="A7063">
        <v>651181</v>
      </c>
      <c r="B7063">
        <v>2</v>
      </c>
      <c r="C7063">
        <v>65118102</v>
      </c>
      <c r="D7063">
        <v>4</v>
      </c>
      <c r="E7063">
        <v>2</v>
      </c>
      <c r="F7063">
        <v>13</v>
      </c>
      <c r="G7063">
        <v>1</v>
      </c>
      <c r="H7063">
        <v>40</v>
      </c>
      <c r="I7063">
        <v>2</v>
      </c>
      <c r="J7063">
        <v>1</v>
      </c>
      <c r="K7063">
        <v>4</v>
      </c>
      <c r="L7063">
        <v>97</v>
      </c>
      <c r="M7063">
        <v>1</v>
      </c>
      <c r="N7063">
        <v>3</v>
      </c>
      <c r="O7063">
        <v>5</v>
      </c>
      <c r="P7063">
        <v>1</v>
      </c>
      <c r="Q7063">
        <v>52.087000000000003</v>
      </c>
      <c r="R7063">
        <v>-1</v>
      </c>
      <c r="S7063">
        <v>0</v>
      </c>
      <c r="T7063">
        <v>175.2</v>
      </c>
      <c r="U7063">
        <v>74.5</v>
      </c>
      <c r="V7063">
        <v>24.271022288943104</v>
      </c>
      <c r="W7063">
        <v>0.897865853658536</v>
      </c>
      <c r="X7063">
        <v>1</v>
      </c>
      <c r="Y7063">
        <v>3</v>
      </c>
      <c r="Z7063">
        <v>518345</v>
      </c>
    </row>
    <row r="7064" spans="1:26">
      <c r="A7064">
        <v>651181</v>
      </c>
      <c r="B7064">
        <v>3</v>
      </c>
      <c r="C7064">
        <v>65118103</v>
      </c>
      <c r="D7064">
        <v>4</v>
      </c>
      <c r="E7064">
        <v>2</v>
      </c>
      <c r="F7064">
        <v>13</v>
      </c>
      <c r="G7064">
        <v>2</v>
      </c>
      <c r="H7064">
        <v>11</v>
      </c>
      <c r="I7064">
        <v>-1</v>
      </c>
      <c r="J7064">
        <v>1</v>
      </c>
      <c r="K7064">
        <v>-1</v>
      </c>
      <c r="L7064">
        <v>97</v>
      </c>
      <c r="M7064">
        <v>1</v>
      </c>
      <c r="N7064">
        <v>-1</v>
      </c>
      <c r="O7064">
        <v>-1</v>
      </c>
      <c r="P7064">
        <v>-1</v>
      </c>
      <c r="Q7064">
        <v>-1</v>
      </c>
      <c r="R7064">
        <v>-1</v>
      </c>
      <c r="S7064">
        <v>-2</v>
      </c>
      <c r="T7064">
        <v>152.19999999999999</v>
      </c>
      <c r="U7064">
        <v>44.4</v>
      </c>
      <c r="V7064">
        <v>19.166978921503453</v>
      </c>
      <c r="W7064">
        <v>-1</v>
      </c>
      <c r="X7064">
        <v>1</v>
      </c>
      <c r="Y7064">
        <v>3</v>
      </c>
      <c r="Z7064">
        <v>518345</v>
      </c>
    </row>
    <row r="7065" spans="1:26">
      <c r="A7065">
        <v>651181</v>
      </c>
      <c r="B7065">
        <v>4</v>
      </c>
      <c r="C7065">
        <v>65118104</v>
      </c>
      <c r="D7065">
        <v>4</v>
      </c>
      <c r="E7065">
        <v>2</v>
      </c>
      <c r="F7065">
        <v>13</v>
      </c>
      <c r="G7065">
        <v>1</v>
      </c>
      <c r="H7065">
        <v>7</v>
      </c>
      <c r="I7065">
        <v>-1</v>
      </c>
      <c r="J7065">
        <v>1</v>
      </c>
      <c r="K7065">
        <v>-1</v>
      </c>
      <c r="L7065">
        <v>97</v>
      </c>
      <c r="M7065">
        <v>1</v>
      </c>
      <c r="N7065">
        <v>-1</v>
      </c>
      <c r="O7065">
        <v>-1</v>
      </c>
      <c r="P7065">
        <v>-1</v>
      </c>
      <c r="Q7065">
        <v>-1</v>
      </c>
      <c r="R7065">
        <v>-1</v>
      </c>
      <c r="S7065">
        <v>-2</v>
      </c>
      <c r="T7065">
        <v>128.5</v>
      </c>
      <c r="U7065">
        <v>26.3</v>
      </c>
      <c r="V7065">
        <v>15.927568926100323</v>
      </c>
      <c r="W7065">
        <v>-1</v>
      </c>
      <c r="X7065">
        <v>-2</v>
      </c>
      <c r="Y7065">
        <v>-2</v>
      </c>
      <c r="Z7065">
        <v>518345</v>
      </c>
    </row>
    <row r="7066" spans="1:26">
      <c r="A7066">
        <v>651201</v>
      </c>
      <c r="B7066">
        <v>1</v>
      </c>
      <c r="C7066">
        <v>65120101</v>
      </c>
      <c r="D7066">
        <v>2</v>
      </c>
      <c r="E7066">
        <v>2</v>
      </c>
      <c r="F7066">
        <v>13</v>
      </c>
      <c r="G7066">
        <v>1</v>
      </c>
      <c r="H7066">
        <v>59</v>
      </c>
      <c r="I7066">
        <v>2</v>
      </c>
      <c r="J7066">
        <v>1</v>
      </c>
      <c r="K7066">
        <v>7</v>
      </c>
      <c r="L7066">
        <v>4</v>
      </c>
      <c r="M7066">
        <v>2</v>
      </c>
      <c r="N7066">
        <v>2</v>
      </c>
      <c r="O7066">
        <v>5</v>
      </c>
      <c r="P7066">
        <v>1</v>
      </c>
      <c r="Q7066">
        <v>15</v>
      </c>
      <c r="R7066">
        <v>-1</v>
      </c>
      <c r="S7066">
        <v>0</v>
      </c>
      <c r="T7066">
        <v>177.3</v>
      </c>
      <c r="U7066">
        <v>74.900000000000006</v>
      </c>
      <c r="V7066">
        <v>23.826724677901808</v>
      </c>
      <c r="W7066">
        <v>0.96952767902488601</v>
      </c>
      <c r="X7066">
        <v>1</v>
      </c>
      <c r="Y7066">
        <v>3</v>
      </c>
      <c r="Z7066">
        <v>441457</v>
      </c>
    </row>
    <row r="7067" spans="1:26">
      <c r="A7067">
        <v>651201</v>
      </c>
      <c r="B7067">
        <v>2</v>
      </c>
      <c r="C7067">
        <v>65120102</v>
      </c>
      <c r="D7067">
        <v>2</v>
      </c>
      <c r="E7067">
        <v>2</v>
      </c>
      <c r="F7067">
        <v>13</v>
      </c>
      <c r="G7067">
        <v>2</v>
      </c>
      <c r="H7067">
        <v>59</v>
      </c>
      <c r="I7067">
        <v>2</v>
      </c>
      <c r="J7067">
        <v>1</v>
      </c>
      <c r="K7067">
        <v>7</v>
      </c>
      <c r="L7067">
        <v>4</v>
      </c>
      <c r="M7067">
        <v>3</v>
      </c>
      <c r="N7067">
        <v>4</v>
      </c>
      <c r="O7067">
        <v>2</v>
      </c>
      <c r="P7067">
        <v>1</v>
      </c>
      <c r="Q7067">
        <v>18.625</v>
      </c>
      <c r="R7067">
        <v>-1</v>
      </c>
      <c r="S7067">
        <v>2</v>
      </c>
      <c r="T7067">
        <v>161</v>
      </c>
      <c r="U7067">
        <v>78.8</v>
      </c>
      <c r="V7067">
        <v>30.400061726013654</v>
      </c>
      <c r="W7067">
        <v>0.83907544701264702</v>
      </c>
      <c r="X7067">
        <v>2</v>
      </c>
      <c r="Y7067">
        <v>1</v>
      </c>
      <c r="Z7067">
        <v>441457</v>
      </c>
    </row>
    <row r="7068" spans="1:26">
      <c r="A7068">
        <v>651251</v>
      </c>
      <c r="B7068">
        <v>1</v>
      </c>
      <c r="C7068">
        <v>65125101</v>
      </c>
      <c r="D7068">
        <v>1</v>
      </c>
      <c r="E7068">
        <v>2</v>
      </c>
      <c r="F7068">
        <v>13</v>
      </c>
      <c r="G7068">
        <v>1</v>
      </c>
      <c r="H7068">
        <v>87</v>
      </c>
      <c r="I7068">
        <v>5</v>
      </c>
      <c r="J7068">
        <v>-8</v>
      </c>
      <c r="K7068">
        <v>-1</v>
      </c>
      <c r="L7068">
        <v>97</v>
      </c>
      <c r="M7068">
        <v>3</v>
      </c>
      <c r="N7068">
        <v>2</v>
      </c>
      <c r="O7068">
        <v>5</v>
      </c>
      <c r="P7068">
        <v>-8</v>
      </c>
      <c r="Q7068">
        <v>0</v>
      </c>
      <c r="R7068">
        <v>-1</v>
      </c>
      <c r="S7068">
        <v>-2</v>
      </c>
      <c r="T7068">
        <v>-1</v>
      </c>
      <c r="U7068">
        <v>-1</v>
      </c>
      <c r="V7068">
        <v>-1</v>
      </c>
      <c r="W7068">
        <v>-1</v>
      </c>
      <c r="X7068">
        <v>-2</v>
      </c>
      <c r="Y7068">
        <v>-2</v>
      </c>
      <c r="Z7068">
        <v>452369</v>
      </c>
    </row>
    <row r="7069" spans="1:26">
      <c r="A7069">
        <v>651341</v>
      </c>
      <c r="B7069">
        <v>1</v>
      </c>
      <c r="C7069">
        <v>65134101</v>
      </c>
      <c r="D7069">
        <v>2</v>
      </c>
      <c r="E7069">
        <v>2</v>
      </c>
      <c r="F7069">
        <v>13</v>
      </c>
      <c r="G7069">
        <v>2</v>
      </c>
      <c r="H7069">
        <v>20</v>
      </c>
      <c r="I7069">
        <v>6</v>
      </c>
      <c r="J7069">
        <v>1</v>
      </c>
      <c r="K7069">
        <v>6</v>
      </c>
      <c r="L7069">
        <v>11</v>
      </c>
      <c r="M7069">
        <v>1</v>
      </c>
      <c r="N7069">
        <v>4</v>
      </c>
      <c r="O7069">
        <v>2</v>
      </c>
      <c r="P7069">
        <v>1</v>
      </c>
      <c r="Q7069">
        <v>13.2</v>
      </c>
      <c r="R7069">
        <v>4</v>
      </c>
      <c r="S7069">
        <v>0</v>
      </c>
      <c r="T7069">
        <v>166.3</v>
      </c>
      <c r="U7069">
        <v>73.099999999999994</v>
      </c>
      <c r="V7069">
        <v>26.432173632261566</v>
      </c>
      <c r="W7069">
        <v>0.79694656488549598</v>
      </c>
      <c r="X7069">
        <v>2</v>
      </c>
      <c r="Y7069">
        <v>1</v>
      </c>
      <c r="Z7069">
        <v>469433</v>
      </c>
    </row>
    <row r="7070" spans="1:26">
      <c r="A7070">
        <v>651341</v>
      </c>
      <c r="B7070">
        <v>2</v>
      </c>
      <c r="C7070">
        <v>65134102</v>
      </c>
      <c r="D7070">
        <v>2</v>
      </c>
      <c r="E7070">
        <v>2</v>
      </c>
      <c r="F7070">
        <v>13</v>
      </c>
      <c r="G7070">
        <v>1</v>
      </c>
      <c r="H7070">
        <v>21</v>
      </c>
      <c r="I7070">
        <v>6</v>
      </c>
      <c r="J7070">
        <v>1</v>
      </c>
      <c r="K7070">
        <v>3</v>
      </c>
      <c r="L7070">
        <v>11</v>
      </c>
      <c r="M7070">
        <v>4</v>
      </c>
      <c r="N7070">
        <v>4</v>
      </c>
      <c r="O7070">
        <v>2</v>
      </c>
      <c r="P7070">
        <v>1</v>
      </c>
      <c r="Q7070">
        <v>33.808</v>
      </c>
      <c r="R7070">
        <v>1</v>
      </c>
      <c r="S7070">
        <v>2</v>
      </c>
      <c r="T7070">
        <v>179.5</v>
      </c>
      <c r="U7070">
        <v>75</v>
      </c>
      <c r="V7070">
        <v>23.277286799450657</v>
      </c>
      <c r="W7070">
        <v>0.88533739218670704</v>
      </c>
      <c r="X7070">
        <v>-8</v>
      </c>
      <c r="Y7070">
        <v>3</v>
      </c>
      <c r="Z7070">
        <v>469433</v>
      </c>
    </row>
    <row r="7071" spans="1:26">
      <c r="A7071">
        <v>651351</v>
      </c>
      <c r="B7071">
        <v>1</v>
      </c>
      <c r="C7071">
        <v>65135101</v>
      </c>
      <c r="D7071">
        <v>2</v>
      </c>
      <c r="E7071">
        <v>2</v>
      </c>
      <c r="F7071">
        <v>13</v>
      </c>
      <c r="G7071">
        <v>2</v>
      </c>
      <c r="H7071">
        <v>28</v>
      </c>
      <c r="I7071">
        <v>2</v>
      </c>
      <c r="J7071">
        <v>1</v>
      </c>
      <c r="K7071">
        <v>4</v>
      </c>
      <c r="L7071">
        <v>14</v>
      </c>
      <c r="M7071">
        <v>3</v>
      </c>
      <c r="N7071">
        <v>4</v>
      </c>
      <c r="O7071">
        <v>1</v>
      </c>
      <c r="P7071">
        <v>1</v>
      </c>
      <c r="Q7071">
        <v>24.545000000000002</v>
      </c>
      <c r="R7071">
        <v>-1</v>
      </c>
      <c r="S7071">
        <v>5</v>
      </c>
      <c r="T7071">
        <v>162.30000000000001</v>
      </c>
      <c r="U7071">
        <v>74.099999999999994</v>
      </c>
      <c r="V7071">
        <v>28.130740749598814</v>
      </c>
      <c r="W7071">
        <v>0.81184984170058805</v>
      </c>
      <c r="X7071">
        <v>2</v>
      </c>
      <c r="Y7071">
        <v>1</v>
      </c>
      <c r="Z7071">
        <v>428327</v>
      </c>
    </row>
    <row r="7072" spans="1:26">
      <c r="A7072">
        <v>651351</v>
      </c>
      <c r="B7072">
        <v>2</v>
      </c>
      <c r="C7072">
        <v>65135102</v>
      </c>
      <c r="D7072">
        <v>2</v>
      </c>
      <c r="E7072">
        <v>2</v>
      </c>
      <c r="F7072">
        <v>13</v>
      </c>
      <c r="G7072">
        <v>1</v>
      </c>
      <c r="H7072">
        <v>37</v>
      </c>
      <c r="I7072">
        <v>2</v>
      </c>
      <c r="J7072">
        <v>1</v>
      </c>
      <c r="K7072">
        <v>4</v>
      </c>
      <c r="L7072">
        <v>14</v>
      </c>
      <c r="M7072">
        <v>1</v>
      </c>
      <c r="N7072">
        <v>4</v>
      </c>
      <c r="O7072">
        <v>3</v>
      </c>
      <c r="P7072">
        <v>1</v>
      </c>
      <c r="Q7072">
        <v>153.34800000000001</v>
      </c>
      <c r="R7072">
        <v>-1</v>
      </c>
      <c r="S7072">
        <v>0</v>
      </c>
      <c r="T7072">
        <v>173.3</v>
      </c>
      <c r="U7072">
        <v>81.8</v>
      </c>
      <c r="V7072">
        <v>27.236806048302373</v>
      </c>
      <c r="W7072">
        <v>0.91144278606965201</v>
      </c>
      <c r="X7072">
        <v>1</v>
      </c>
      <c r="Y7072">
        <v>1</v>
      </c>
      <c r="Z7072">
        <v>428327</v>
      </c>
    </row>
    <row r="7073" spans="1:26">
      <c r="A7073">
        <v>651371</v>
      </c>
      <c r="B7073">
        <v>1</v>
      </c>
      <c r="C7073">
        <v>65137101</v>
      </c>
      <c r="D7073">
        <v>4</v>
      </c>
      <c r="E7073">
        <v>2</v>
      </c>
      <c r="F7073">
        <v>13</v>
      </c>
      <c r="G7073">
        <v>2</v>
      </c>
      <c r="H7073">
        <v>38</v>
      </c>
      <c r="I7073">
        <v>2</v>
      </c>
      <c r="J7073">
        <v>1</v>
      </c>
      <c r="K7073">
        <v>3</v>
      </c>
      <c r="L7073">
        <v>14</v>
      </c>
      <c r="M7073">
        <v>1</v>
      </c>
      <c r="N7073">
        <v>3</v>
      </c>
      <c r="O7073">
        <v>5</v>
      </c>
      <c r="P7073">
        <v>1</v>
      </c>
      <c r="Q7073">
        <v>29.038</v>
      </c>
      <c r="R7073">
        <v>-1</v>
      </c>
      <c r="S7073">
        <v>6</v>
      </c>
      <c r="T7073">
        <v>155.30000000000001</v>
      </c>
      <c r="U7073">
        <v>63.8</v>
      </c>
      <c r="V7073">
        <v>26.453172701486722</v>
      </c>
      <c r="W7073">
        <v>0.74425152510558401</v>
      </c>
      <c r="X7073">
        <v>2</v>
      </c>
      <c r="Y7073">
        <v>1</v>
      </c>
      <c r="Z7073">
        <v>666445</v>
      </c>
    </row>
    <row r="7074" spans="1:26">
      <c r="A7074">
        <v>651371</v>
      </c>
      <c r="B7074">
        <v>2</v>
      </c>
      <c r="C7074">
        <v>65137102</v>
      </c>
      <c r="D7074">
        <v>4</v>
      </c>
      <c r="E7074">
        <v>2</v>
      </c>
      <c r="F7074">
        <v>13</v>
      </c>
      <c r="G7074">
        <v>1</v>
      </c>
      <c r="H7074">
        <v>43</v>
      </c>
      <c r="I7074">
        <v>2</v>
      </c>
      <c r="J7074">
        <v>1</v>
      </c>
      <c r="K7074">
        <v>3</v>
      </c>
      <c r="L7074">
        <v>14</v>
      </c>
      <c r="M7074">
        <v>2</v>
      </c>
      <c r="N7074">
        <v>3</v>
      </c>
      <c r="O7074">
        <v>5</v>
      </c>
      <c r="P7074">
        <v>1</v>
      </c>
      <c r="Q7074">
        <v>44.375</v>
      </c>
      <c r="R7074">
        <v>-1</v>
      </c>
      <c r="S7074">
        <v>1</v>
      </c>
      <c r="T7074">
        <v>163.5</v>
      </c>
      <c r="U7074">
        <v>75</v>
      </c>
      <c r="V7074">
        <v>28.055999775552003</v>
      </c>
      <c r="W7074">
        <v>0.979869149471565</v>
      </c>
      <c r="X7074">
        <v>2</v>
      </c>
      <c r="Y7074">
        <v>1</v>
      </c>
      <c r="Z7074">
        <v>666445</v>
      </c>
    </row>
    <row r="7075" spans="1:26">
      <c r="A7075">
        <v>651371</v>
      </c>
      <c r="B7075">
        <v>3</v>
      </c>
      <c r="C7075">
        <v>65137103</v>
      </c>
      <c r="D7075">
        <v>4</v>
      </c>
      <c r="E7075">
        <v>2</v>
      </c>
      <c r="F7075">
        <v>13</v>
      </c>
      <c r="G7075">
        <v>2</v>
      </c>
      <c r="H7075">
        <v>15</v>
      </c>
      <c r="I7075">
        <v>-1</v>
      </c>
      <c r="J7075">
        <v>1</v>
      </c>
      <c r="K7075">
        <v>-1</v>
      </c>
      <c r="L7075">
        <v>14</v>
      </c>
      <c r="M7075">
        <v>1</v>
      </c>
      <c r="N7075">
        <v>-1</v>
      </c>
      <c r="O7075">
        <v>-1</v>
      </c>
      <c r="P7075">
        <v>-1</v>
      </c>
      <c r="Q7075">
        <v>-1</v>
      </c>
      <c r="R7075">
        <v>-1</v>
      </c>
      <c r="S7075">
        <v>4</v>
      </c>
      <c r="T7075">
        <v>160.19999999999999</v>
      </c>
      <c r="U7075">
        <v>52.3</v>
      </c>
      <c r="V7075">
        <v>20.378708886052237</v>
      </c>
      <c r="W7075">
        <v>-1</v>
      </c>
      <c r="X7075">
        <v>1</v>
      </c>
      <c r="Y7075">
        <v>3</v>
      </c>
      <c r="Z7075">
        <v>666445</v>
      </c>
    </row>
    <row r="7076" spans="1:26">
      <c r="A7076">
        <v>651371</v>
      </c>
      <c r="B7076">
        <v>4</v>
      </c>
      <c r="C7076">
        <v>65137104</v>
      </c>
      <c r="D7076">
        <v>4</v>
      </c>
      <c r="E7076">
        <v>2</v>
      </c>
      <c r="F7076">
        <v>13</v>
      </c>
      <c r="G7076">
        <v>2</v>
      </c>
      <c r="H7076">
        <v>12</v>
      </c>
      <c r="I7076">
        <v>-1</v>
      </c>
      <c r="J7076">
        <v>1</v>
      </c>
      <c r="K7076">
        <v>-1</v>
      </c>
      <c r="L7076">
        <v>14</v>
      </c>
      <c r="M7076">
        <v>2</v>
      </c>
      <c r="N7076">
        <v>-1</v>
      </c>
      <c r="O7076">
        <v>-1</v>
      </c>
      <c r="P7076">
        <v>-1</v>
      </c>
      <c r="Q7076">
        <v>-1</v>
      </c>
      <c r="R7076">
        <v>-1</v>
      </c>
      <c r="S7076">
        <v>-2</v>
      </c>
      <c r="T7076">
        <v>138</v>
      </c>
      <c r="U7076">
        <v>27.5</v>
      </c>
      <c r="V7076">
        <v>14.440243646292798</v>
      </c>
      <c r="W7076">
        <v>-1</v>
      </c>
      <c r="X7076">
        <v>3</v>
      </c>
      <c r="Y7076">
        <v>2</v>
      </c>
      <c r="Z7076">
        <v>666445</v>
      </c>
    </row>
    <row r="7077" spans="1:26">
      <c r="A7077">
        <v>652051</v>
      </c>
      <c r="B7077">
        <v>1</v>
      </c>
      <c r="C7077">
        <v>65205101</v>
      </c>
      <c r="D7077">
        <v>6</v>
      </c>
      <c r="E7077">
        <v>2</v>
      </c>
      <c r="F7077">
        <v>15</v>
      </c>
      <c r="G7077">
        <v>1</v>
      </c>
      <c r="H7077">
        <v>42</v>
      </c>
      <c r="I7077">
        <v>2</v>
      </c>
      <c r="J7077">
        <v>1</v>
      </c>
      <c r="K7077">
        <v>1</v>
      </c>
      <c r="L7077">
        <v>96</v>
      </c>
      <c r="M7077">
        <v>1</v>
      </c>
      <c r="N7077">
        <v>4</v>
      </c>
      <c r="O7077">
        <v>3</v>
      </c>
      <c r="P7077">
        <v>1</v>
      </c>
      <c r="Q7077">
        <v>1.2370000000000001</v>
      </c>
      <c r="R7077">
        <v>-1</v>
      </c>
      <c r="S7077">
        <v>1</v>
      </c>
      <c r="T7077">
        <v>178</v>
      </c>
      <c r="U7077">
        <v>98.6</v>
      </c>
      <c r="V7077">
        <v>31.11980810503724</v>
      </c>
      <c r="W7077">
        <v>0.95896520963425502</v>
      </c>
      <c r="X7077">
        <v>2</v>
      </c>
      <c r="Y7077">
        <v>3</v>
      </c>
      <c r="Z7077">
        <v>521435</v>
      </c>
    </row>
    <row r="7078" spans="1:26">
      <c r="A7078">
        <v>652051</v>
      </c>
      <c r="B7078">
        <v>2</v>
      </c>
      <c r="C7078">
        <v>65205102</v>
      </c>
      <c r="D7078">
        <v>6</v>
      </c>
      <c r="E7078">
        <v>2</v>
      </c>
      <c r="F7078">
        <v>15</v>
      </c>
      <c r="G7078">
        <v>2</v>
      </c>
      <c r="H7078">
        <v>45</v>
      </c>
      <c r="I7078">
        <v>2</v>
      </c>
      <c r="J7078">
        <v>1</v>
      </c>
      <c r="K7078">
        <v>7</v>
      </c>
      <c r="L7078">
        <v>96</v>
      </c>
      <c r="M7078">
        <v>4</v>
      </c>
      <c r="N7078">
        <v>1</v>
      </c>
      <c r="O7078">
        <v>5</v>
      </c>
      <c r="P7078">
        <v>2</v>
      </c>
      <c r="Q7078">
        <v>0.66200000000000003</v>
      </c>
      <c r="R7078">
        <v>-1</v>
      </c>
      <c r="S7078">
        <v>5</v>
      </c>
      <c r="T7078">
        <v>156.5</v>
      </c>
      <c r="U7078">
        <v>64.900000000000006</v>
      </c>
      <c r="V7078">
        <v>26.498177995080081</v>
      </c>
      <c r="W7078">
        <v>0.76527643064985496</v>
      </c>
      <c r="X7078">
        <v>2</v>
      </c>
      <c r="Y7078">
        <v>1</v>
      </c>
      <c r="Z7078">
        <v>521435</v>
      </c>
    </row>
    <row r="7079" spans="1:26">
      <c r="A7079">
        <v>652051</v>
      </c>
      <c r="B7079">
        <v>3</v>
      </c>
      <c r="C7079">
        <v>65205103</v>
      </c>
      <c r="D7079">
        <v>6</v>
      </c>
      <c r="E7079">
        <v>2</v>
      </c>
      <c r="F7079">
        <v>15</v>
      </c>
      <c r="G7079">
        <v>1</v>
      </c>
      <c r="H7079">
        <v>24</v>
      </c>
      <c r="I7079">
        <v>1</v>
      </c>
      <c r="J7079">
        <v>1</v>
      </c>
      <c r="K7079">
        <v>4</v>
      </c>
      <c r="L7079">
        <v>96</v>
      </c>
      <c r="M7079">
        <v>1</v>
      </c>
      <c r="N7079">
        <v>4</v>
      </c>
      <c r="O7079">
        <v>2</v>
      </c>
      <c r="P7079">
        <v>1</v>
      </c>
      <c r="Q7079">
        <v>45</v>
      </c>
      <c r="R7079">
        <v>1</v>
      </c>
      <c r="S7079">
        <v>0</v>
      </c>
      <c r="T7079">
        <v>168.2</v>
      </c>
      <c r="U7079">
        <v>58.4</v>
      </c>
      <c r="V7079">
        <v>20.642432074380622</v>
      </c>
      <c r="W7079">
        <v>0.85111371629542798</v>
      </c>
      <c r="X7079">
        <v>1</v>
      </c>
      <c r="Y7079">
        <v>3</v>
      </c>
      <c r="Z7079">
        <v>521435</v>
      </c>
    </row>
    <row r="7080" spans="1:26">
      <c r="A7080">
        <v>652051</v>
      </c>
      <c r="B7080">
        <v>4</v>
      </c>
      <c r="C7080">
        <v>65205104</v>
      </c>
      <c r="D7080">
        <v>6</v>
      </c>
      <c r="E7080">
        <v>2</v>
      </c>
      <c r="F7080">
        <v>15</v>
      </c>
      <c r="G7080">
        <v>1</v>
      </c>
      <c r="H7080">
        <v>21</v>
      </c>
      <c r="I7080">
        <v>1</v>
      </c>
      <c r="J7080">
        <v>1</v>
      </c>
      <c r="K7080">
        <v>5</v>
      </c>
      <c r="L7080">
        <v>96</v>
      </c>
      <c r="M7080">
        <v>3</v>
      </c>
      <c r="N7080">
        <v>4</v>
      </c>
      <c r="O7080">
        <v>2</v>
      </c>
      <c r="P7080">
        <v>1</v>
      </c>
      <c r="Q7080">
        <v>37.5</v>
      </c>
      <c r="R7080">
        <v>4</v>
      </c>
      <c r="S7080">
        <v>0</v>
      </c>
      <c r="T7080">
        <v>178</v>
      </c>
      <c r="U7080">
        <v>56.8</v>
      </c>
      <c r="V7080">
        <v>17.927029415477843</v>
      </c>
      <c r="W7080">
        <v>0.85245901639344301</v>
      </c>
      <c r="X7080">
        <v>3</v>
      </c>
      <c r="Y7080">
        <v>2</v>
      </c>
      <c r="Z7080">
        <v>521435</v>
      </c>
    </row>
    <row r="7081" spans="1:26">
      <c r="A7081">
        <v>652051</v>
      </c>
      <c r="B7081">
        <v>5</v>
      </c>
      <c r="C7081">
        <v>65205105</v>
      </c>
      <c r="D7081">
        <v>6</v>
      </c>
      <c r="E7081">
        <v>2</v>
      </c>
      <c r="F7081">
        <v>15</v>
      </c>
      <c r="G7081">
        <v>1</v>
      </c>
      <c r="H7081">
        <v>11</v>
      </c>
      <c r="I7081">
        <v>-1</v>
      </c>
      <c r="J7081">
        <v>1</v>
      </c>
      <c r="K7081">
        <v>-1</v>
      </c>
      <c r="L7081">
        <v>96</v>
      </c>
      <c r="M7081">
        <v>1</v>
      </c>
      <c r="N7081">
        <v>-1</v>
      </c>
      <c r="O7081">
        <v>-1</v>
      </c>
      <c r="P7081">
        <v>-1</v>
      </c>
      <c r="Q7081">
        <v>-1</v>
      </c>
      <c r="R7081">
        <v>-1</v>
      </c>
      <c r="S7081">
        <v>-2</v>
      </c>
      <c r="T7081">
        <v>134.19999999999999</v>
      </c>
      <c r="U7081">
        <v>25.7</v>
      </c>
      <c r="V7081">
        <v>14.270135327524596</v>
      </c>
      <c r="W7081">
        <v>-1</v>
      </c>
      <c r="X7081">
        <v>3</v>
      </c>
      <c r="Y7081">
        <v>3</v>
      </c>
      <c r="Z7081">
        <v>521435</v>
      </c>
    </row>
    <row r="7082" spans="1:26">
      <c r="A7082">
        <v>652051</v>
      </c>
      <c r="B7082">
        <v>6</v>
      </c>
      <c r="C7082">
        <v>65205106</v>
      </c>
      <c r="D7082">
        <v>6</v>
      </c>
      <c r="E7082">
        <v>2</v>
      </c>
      <c r="F7082">
        <v>15</v>
      </c>
      <c r="G7082">
        <v>1</v>
      </c>
      <c r="H7082">
        <v>9</v>
      </c>
      <c r="I7082">
        <v>-1</v>
      </c>
      <c r="J7082">
        <v>1</v>
      </c>
      <c r="K7082">
        <v>-1</v>
      </c>
      <c r="L7082">
        <v>96</v>
      </c>
      <c r="M7082">
        <v>1</v>
      </c>
      <c r="N7082">
        <v>-1</v>
      </c>
      <c r="O7082">
        <v>-1</v>
      </c>
      <c r="P7082">
        <v>-1</v>
      </c>
      <c r="Q7082">
        <v>-1</v>
      </c>
      <c r="R7082">
        <v>-1</v>
      </c>
      <c r="S7082">
        <v>-2</v>
      </c>
      <c r="T7082">
        <v>134</v>
      </c>
      <c r="U7082">
        <v>28</v>
      </c>
      <c r="V7082">
        <v>15.593673423925148</v>
      </c>
      <c r="W7082">
        <v>-1</v>
      </c>
      <c r="X7082">
        <v>-8</v>
      </c>
      <c r="Y7082">
        <v>3</v>
      </c>
      <c r="Z7082">
        <v>521435</v>
      </c>
    </row>
    <row r="7083" spans="1:26">
      <c r="A7083">
        <v>652151</v>
      </c>
      <c r="B7083">
        <v>1</v>
      </c>
      <c r="C7083">
        <v>65215101</v>
      </c>
      <c r="D7083">
        <v>1</v>
      </c>
      <c r="E7083">
        <v>2</v>
      </c>
      <c r="F7083">
        <v>15</v>
      </c>
      <c r="G7083">
        <v>1</v>
      </c>
      <c r="H7083">
        <v>34</v>
      </c>
      <c r="I7083">
        <v>4</v>
      </c>
      <c r="J7083">
        <v>1</v>
      </c>
      <c r="K7083">
        <v>4</v>
      </c>
      <c r="L7083">
        <v>8</v>
      </c>
      <c r="M7083">
        <v>2</v>
      </c>
      <c r="N7083">
        <v>4</v>
      </c>
      <c r="O7083">
        <v>3</v>
      </c>
      <c r="P7083">
        <v>1</v>
      </c>
      <c r="Q7083">
        <v>4.6449999999999996</v>
      </c>
      <c r="R7083">
        <v>-1</v>
      </c>
      <c r="S7083">
        <v>1</v>
      </c>
      <c r="T7083">
        <v>178.2</v>
      </c>
      <c r="U7083">
        <v>70.599999999999994</v>
      </c>
      <c r="V7083">
        <v>22.232551226191333</v>
      </c>
      <c r="W7083">
        <v>0.85415604283528801</v>
      </c>
      <c r="X7083">
        <v>1</v>
      </c>
      <c r="Y7083">
        <v>3</v>
      </c>
      <c r="Z7083">
        <v>481514</v>
      </c>
    </row>
    <row r="7084" spans="1:26">
      <c r="A7084">
        <v>652181</v>
      </c>
      <c r="B7084">
        <v>1</v>
      </c>
      <c r="C7084">
        <v>65218101</v>
      </c>
      <c r="D7084">
        <v>4</v>
      </c>
      <c r="E7084">
        <v>2</v>
      </c>
      <c r="F7084">
        <v>15</v>
      </c>
      <c r="G7084">
        <v>2</v>
      </c>
      <c r="H7084">
        <v>42</v>
      </c>
      <c r="I7084">
        <v>3</v>
      </c>
      <c r="J7084">
        <v>1</v>
      </c>
      <c r="K7084">
        <v>7</v>
      </c>
      <c r="L7084">
        <v>13</v>
      </c>
      <c r="M7084">
        <v>2</v>
      </c>
      <c r="N7084">
        <v>1</v>
      </c>
      <c r="O7084">
        <v>5</v>
      </c>
      <c r="P7084">
        <v>1</v>
      </c>
      <c r="Q7084">
        <v>4.5869999999999997</v>
      </c>
      <c r="R7084">
        <v>-1</v>
      </c>
      <c r="S7084">
        <v>5</v>
      </c>
      <c r="T7084">
        <v>164.7</v>
      </c>
      <c r="U7084">
        <v>56.5</v>
      </c>
      <c r="V7084">
        <v>20.828656101929919</v>
      </c>
      <c r="W7084">
        <v>0.72406639004149398</v>
      </c>
      <c r="X7084">
        <v>1</v>
      </c>
      <c r="Y7084">
        <v>3</v>
      </c>
      <c r="Z7084">
        <v>509400</v>
      </c>
    </row>
    <row r="7085" spans="1:26">
      <c r="A7085">
        <v>652181</v>
      </c>
      <c r="B7085">
        <v>2</v>
      </c>
      <c r="C7085">
        <v>65218102</v>
      </c>
      <c r="D7085">
        <v>4</v>
      </c>
      <c r="E7085">
        <v>2</v>
      </c>
      <c r="F7085">
        <v>15</v>
      </c>
      <c r="G7085">
        <v>2</v>
      </c>
      <c r="H7085">
        <v>22</v>
      </c>
      <c r="I7085">
        <v>1</v>
      </c>
      <c r="J7085">
        <v>1</v>
      </c>
      <c r="K7085">
        <v>3</v>
      </c>
      <c r="L7085">
        <v>13</v>
      </c>
      <c r="M7085">
        <v>1</v>
      </c>
      <c r="N7085">
        <v>1</v>
      </c>
      <c r="O7085">
        <v>5</v>
      </c>
      <c r="P7085">
        <v>1</v>
      </c>
      <c r="Q7085">
        <v>10.5</v>
      </c>
      <c r="R7085">
        <v>0</v>
      </c>
      <c r="S7085">
        <v>0</v>
      </c>
      <c r="T7085">
        <v>168.2</v>
      </c>
      <c r="U7085">
        <v>52.7</v>
      </c>
      <c r="V7085">
        <v>18.627674149312654</v>
      </c>
      <c r="W7085">
        <v>0.71824973319103502</v>
      </c>
      <c r="X7085">
        <v>1</v>
      </c>
      <c r="Y7085">
        <v>3</v>
      </c>
      <c r="Z7085">
        <v>509400</v>
      </c>
    </row>
    <row r="7086" spans="1:26">
      <c r="A7086">
        <v>652181</v>
      </c>
      <c r="B7086">
        <v>3</v>
      </c>
      <c r="C7086">
        <v>65218103</v>
      </c>
      <c r="D7086">
        <v>4</v>
      </c>
      <c r="E7086">
        <v>2</v>
      </c>
      <c r="F7086">
        <v>15</v>
      </c>
      <c r="G7086">
        <v>2</v>
      </c>
      <c r="H7086">
        <v>8</v>
      </c>
      <c r="I7086">
        <v>-1</v>
      </c>
      <c r="J7086">
        <v>1</v>
      </c>
      <c r="K7086">
        <v>-1</v>
      </c>
      <c r="L7086">
        <v>13</v>
      </c>
      <c r="M7086">
        <v>1</v>
      </c>
      <c r="N7086">
        <v>-1</v>
      </c>
      <c r="O7086">
        <v>-1</v>
      </c>
      <c r="P7086">
        <v>-1</v>
      </c>
      <c r="Q7086">
        <v>-1</v>
      </c>
      <c r="R7086">
        <v>-1</v>
      </c>
      <c r="S7086">
        <v>-2</v>
      </c>
      <c r="T7086">
        <v>133.19999999999999</v>
      </c>
      <c r="U7086">
        <v>25.5</v>
      </c>
      <c r="V7086">
        <v>14.372480588696808</v>
      </c>
      <c r="W7086">
        <v>-1</v>
      </c>
      <c r="X7086">
        <v>-8</v>
      </c>
      <c r="Y7086">
        <v>3</v>
      </c>
      <c r="Z7086">
        <v>509400</v>
      </c>
    </row>
    <row r="7087" spans="1:26">
      <c r="A7087">
        <v>652181</v>
      </c>
      <c r="B7087">
        <v>4</v>
      </c>
      <c r="C7087">
        <v>65218104</v>
      </c>
      <c r="D7087">
        <v>4</v>
      </c>
      <c r="E7087">
        <v>2</v>
      </c>
      <c r="F7087">
        <v>15</v>
      </c>
      <c r="G7087">
        <v>2</v>
      </c>
      <c r="H7087">
        <v>4</v>
      </c>
      <c r="I7087">
        <v>-1</v>
      </c>
      <c r="J7087">
        <v>1</v>
      </c>
      <c r="K7087">
        <v>-1</v>
      </c>
      <c r="L7087">
        <v>13</v>
      </c>
      <c r="M7087">
        <v>1</v>
      </c>
      <c r="N7087">
        <v>-1</v>
      </c>
      <c r="O7087">
        <v>-1</v>
      </c>
      <c r="P7087">
        <v>-1</v>
      </c>
      <c r="Q7087">
        <v>-1</v>
      </c>
      <c r="R7087">
        <v>-1</v>
      </c>
      <c r="S7087">
        <v>-2</v>
      </c>
      <c r="T7087">
        <v>98.2</v>
      </c>
      <c r="U7087">
        <v>13.9</v>
      </c>
      <c r="V7087">
        <v>14.414242516000847</v>
      </c>
      <c r="W7087">
        <v>-1</v>
      </c>
      <c r="X7087">
        <v>-2</v>
      </c>
      <c r="Y7087">
        <v>-2</v>
      </c>
      <c r="Z7087">
        <v>509400</v>
      </c>
    </row>
    <row r="7088" spans="1:26">
      <c r="A7088">
        <v>652201</v>
      </c>
      <c r="B7088">
        <v>1</v>
      </c>
      <c r="C7088">
        <v>65220101</v>
      </c>
      <c r="D7088">
        <v>2</v>
      </c>
      <c r="E7088">
        <v>2</v>
      </c>
      <c r="F7088">
        <v>15</v>
      </c>
      <c r="G7088">
        <v>1</v>
      </c>
      <c r="H7088">
        <v>55</v>
      </c>
      <c r="I7088">
        <v>2</v>
      </c>
      <c r="J7088">
        <v>1</v>
      </c>
      <c r="K7088">
        <v>7</v>
      </c>
      <c r="L7088">
        <v>7</v>
      </c>
      <c r="M7088">
        <v>2</v>
      </c>
      <c r="N7088">
        <v>3</v>
      </c>
      <c r="O7088">
        <v>5</v>
      </c>
      <c r="P7088">
        <v>2</v>
      </c>
      <c r="Q7088">
        <v>0.11600000000000001</v>
      </c>
      <c r="R7088">
        <v>-1</v>
      </c>
      <c r="S7088">
        <v>0</v>
      </c>
      <c r="T7088">
        <v>174.3</v>
      </c>
      <c r="U7088">
        <v>91.5</v>
      </c>
      <c r="V7088">
        <v>30.11801323810116</v>
      </c>
      <c r="W7088">
        <v>-1</v>
      </c>
      <c r="X7088">
        <v>2</v>
      </c>
      <c r="Y7088">
        <v>3</v>
      </c>
      <c r="Z7088">
        <v>943167</v>
      </c>
    </row>
    <row r="7089" spans="1:26">
      <c r="A7089">
        <v>652201</v>
      </c>
      <c r="B7089">
        <v>2</v>
      </c>
      <c r="C7089">
        <v>65220102</v>
      </c>
      <c r="D7089">
        <v>2</v>
      </c>
      <c r="E7089">
        <v>2</v>
      </c>
      <c r="F7089">
        <v>15</v>
      </c>
      <c r="G7089">
        <v>2</v>
      </c>
      <c r="H7089">
        <v>53</v>
      </c>
      <c r="I7089">
        <v>2</v>
      </c>
      <c r="J7089">
        <v>1</v>
      </c>
      <c r="K7089">
        <v>7</v>
      </c>
      <c r="L7089">
        <v>7</v>
      </c>
      <c r="M7089">
        <v>2</v>
      </c>
      <c r="N7089">
        <v>4</v>
      </c>
      <c r="O7089">
        <v>1</v>
      </c>
      <c r="P7089">
        <v>2</v>
      </c>
      <c r="Q7089">
        <v>0.28999999999999998</v>
      </c>
      <c r="R7089">
        <v>-1</v>
      </c>
      <c r="S7089">
        <v>1</v>
      </c>
      <c r="T7089">
        <v>160.5</v>
      </c>
      <c r="U7089">
        <v>93.4</v>
      </c>
      <c r="V7089">
        <v>36.257412098096879</v>
      </c>
      <c r="W7089">
        <v>-1</v>
      </c>
      <c r="X7089">
        <v>2</v>
      </c>
      <c r="Y7089">
        <v>1</v>
      </c>
      <c r="Z7089">
        <v>943167</v>
      </c>
    </row>
    <row r="7090" spans="1:26">
      <c r="A7090">
        <v>652271</v>
      </c>
      <c r="B7090">
        <v>1</v>
      </c>
      <c r="C7090">
        <v>65227101</v>
      </c>
      <c r="D7090">
        <v>3</v>
      </c>
      <c r="E7090">
        <v>2</v>
      </c>
      <c r="F7090">
        <v>15</v>
      </c>
      <c r="G7090">
        <v>1</v>
      </c>
      <c r="H7090">
        <v>55</v>
      </c>
      <c r="I7090">
        <v>2</v>
      </c>
      <c r="J7090">
        <v>1</v>
      </c>
      <c r="K7090">
        <v>2</v>
      </c>
      <c r="L7090">
        <v>13</v>
      </c>
      <c r="M7090">
        <v>2</v>
      </c>
      <c r="N7090">
        <v>3</v>
      </c>
      <c r="O7090">
        <v>5</v>
      </c>
      <c r="P7090">
        <v>1</v>
      </c>
      <c r="Q7090">
        <v>10.5</v>
      </c>
      <c r="R7090">
        <v>-1</v>
      </c>
      <c r="S7090">
        <v>0</v>
      </c>
      <c r="T7090">
        <v>169.5</v>
      </c>
      <c r="U7090">
        <v>76.400000000000006</v>
      </c>
      <c r="V7090">
        <v>26.592180715448006</v>
      </c>
      <c r="W7090">
        <v>-1</v>
      </c>
      <c r="X7090">
        <v>1</v>
      </c>
      <c r="Y7090">
        <v>3</v>
      </c>
      <c r="Z7090">
        <v>542289</v>
      </c>
    </row>
    <row r="7091" spans="1:26">
      <c r="A7091">
        <v>652271</v>
      </c>
      <c r="B7091">
        <v>2</v>
      </c>
      <c r="C7091">
        <v>65227102</v>
      </c>
      <c r="D7091">
        <v>3</v>
      </c>
      <c r="E7091">
        <v>2</v>
      </c>
      <c r="F7091">
        <v>15</v>
      </c>
      <c r="G7091">
        <v>2</v>
      </c>
      <c r="H7091">
        <v>53</v>
      </c>
      <c r="I7091">
        <v>2</v>
      </c>
      <c r="J7091">
        <v>1</v>
      </c>
      <c r="K7091">
        <v>4</v>
      </c>
      <c r="L7091">
        <v>13</v>
      </c>
      <c r="M7091">
        <v>2</v>
      </c>
      <c r="N7091">
        <v>2</v>
      </c>
      <c r="O7091">
        <v>5</v>
      </c>
      <c r="P7091">
        <v>1</v>
      </c>
      <c r="Q7091">
        <v>5.0490000000000004</v>
      </c>
      <c r="R7091">
        <v>-1</v>
      </c>
      <c r="S7091">
        <v>2</v>
      </c>
      <c r="T7091">
        <v>156.69999999999999</v>
      </c>
      <c r="U7091">
        <v>63.9</v>
      </c>
      <c r="V7091">
        <v>26.023329772603336</v>
      </c>
      <c r="W7091">
        <v>-1</v>
      </c>
      <c r="X7091">
        <v>2</v>
      </c>
      <c r="Y7091">
        <v>3</v>
      </c>
      <c r="Z7091">
        <v>542289</v>
      </c>
    </row>
    <row r="7092" spans="1:26">
      <c r="A7092">
        <v>652271</v>
      </c>
      <c r="B7092">
        <v>3</v>
      </c>
      <c r="C7092">
        <v>65227103</v>
      </c>
      <c r="D7092">
        <v>3</v>
      </c>
      <c r="E7092">
        <v>2</v>
      </c>
      <c r="F7092">
        <v>15</v>
      </c>
      <c r="G7092">
        <v>1</v>
      </c>
      <c r="H7092">
        <v>28</v>
      </c>
      <c r="I7092">
        <v>1</v>
      </c>
      <c r="J7092">
        <v>1</v>
      </c>
      <c r="K7092">
        <v>5</v>
      </c>
      <c r="L7092">
        <v>13</v>
      </c>
      <c r="M7092">
        <v>2</v>
      </c>
      <c r="N7092">
        <v>4</v>
      </c>
      <c r="O7092">
        <v>1</v>
      </c>
      <c r="P7092">
        <v>1</v>
      </c>
      <c r="Q7092">
        <v>39.558</v>
      </c>
      <c r="R7092">
        <v>-1</v>
      </c>
      <c r="S7092">
        <v>-2</v>
      </c>
      <c r="T7092">
        <v>-1</v>
      </c>
      <c r="U7092">
        <v>-1</v>
      </c>
      <c r="V7092">
        <v>-1</v>
      </c>
      <c r="W7092">
        <v>-1</v>
      </c>
      <c r="X7092">
        <v>-2</v>
      </c>
      <c r="Y7092">
        <v>-2</v>
      </c>
      <c r="Z7092">
        <v>542289</v>
      </c>
    </row>
    <row r="7093" spans="1:26">
      <c r="A7093">
        <v>652341</v>
      </c>
      <c r="B7093">
        <v>1</v>
      </c>
      <c r="C7093">
        <v>65234101</v>
      </c>
      <c r="D7093">
        <v>2</v>
      </c>
      <c r="E7093">
        <v>2</v>
      </c>
      <c r="F7093">
        <v>15</v>
      </c>
      <c r="G7093">
        <v>1</v>
      </c>
      <c r="H7093">
        <v>62</v>
      </c>
      <c r="I7093">
        <v>2</v>
      </c>
      <c r="J7093">
        <v>6</v>
      </c>
      <c r="K7093">
        <v>1</v>
      </c>
      <c r="L7093">
        <v>20</v>
      </c>
      <c r="M7093">
        <v>3</v>
      </c>
      <c r="N7093">
        <v>3</v>
      </c>
      <c r="O7093">
        <v>5</v>
      </c>
      <c r="P7093">
        <v>2</v>
      </c>
      <c r="Q7093">
        <v>0</v>
      </c>
      <c r="R7093">
        <v>-1</v>
      </c>
      <c r="S7093">
        <v>1</v>
      </c>
      <c r="T7093">
        <v>169.9</v>
      </c>
      <c r="U7093">
        <v>67.7</v>
      </c>
      <c r="V7093">
        <v>23.453189408581235</v>
      </c>
      <c r="W7093">
        <v>0.99013157894736803</v>
      </c>
      <c r="X7093">
        <v>1</v>
      </c>
      <c r="Y7093">
        <v>3</v>
      </c>
      <c r="Z7093">
        <v>286505</v>
      </c>
    </row>
    <row r="7094" spans="1:26">
      <c r="A7094">
        <v>652341</v>
      </c>
      <c r="B7094">
        <v>2</v>
      </c>
      <c r="C7094">
        <v>65234102</v>
      </c>
      <c r="D7094">
        <v>2</v>
      </c>
      <c r="E7094">
        <v>2</v>
      </c>
      <c r="F7094">
        <v>15</v>
      </c>
      <c r="G7094">
        <v>2</v>
      </c>
      <c r="H7094">
        <v>57</v>
      </c>
      <c r="I7094">
        <v>2</v>
      </c>
      <c r="J7094">
        <v>6</v>
      </c>
      <c r="K7094">
        <v>7</v>
      </c>
      <c r="L7094">
        <v>20</v>
      </c>
      <c r="M7094">
        <v>3</v>
      </c>
      <c r="N7094">
        <v>4</v>
      </c>
      <c r="O7094">
        <v>1</v>
      </c>
      <c r="P7094">
        <v>2</v>
      </c>
      <c r="Q7094">
        <v>0</v>
      </c>
      <c r="R7094">
        <v>-1</v>
      </c>
      <c r="S7094">
        <v>1</v>
      </c>
      <c r="T7094">
        <v>-1</v>
      </c>
      <c r="U7094">
        <v>-1</v>
      </c>
      <c r="V7094">
        <v>-1</v>
      </c>
      <c r="W7094">
        <v>-1</v>
      </c>
      <c r="X7094">
        <v>1</v>
      </c>
      <c r="Y7094">
        <v>1</v>
      </c>
      <c r="Z7094">
        <v>286505</v>
      </c>
    </row>
    <row r="7095" spans="1:26">
      <c r="A7095">
        <v>652371</v>
      </c>
      <c r="B7095">
        <v>1</v>
      </c>
      <c r="C7095">
        <v>65237101</v>
      </c>
      <c r="D7095">
        <v>3</v>
      </c>
      <c r="E7095">
        <v>2</v>
      </c>
      <c r="F7095">
        <v>15</v>
      </c>
      <c r="G7095">
        <v>2</v>
      </c>
      <c r="H7095">
        <v>49</v>
      </c>
      <c r="I7095">
        <v>2</v>
      </c>
      <c r="J7095">
        <v>1</v>
      </c>
      <c r="K7095">
        <v>7</v>
      </c>
      <c r="L7095">
        <v>97</v>
      </c>
      <c r="M7095">
        <v>1</v>
      </c>
      <c r="N7095">
        <v>1</v>
      </c>
      <c r="O7095">
        <v>5</v>
      </c>
      <c r="P7095">
        <v>1</v>
      </c>
      <c r="Q7095">
        <v>2.25</v>
      </c>
      <c r="R7095">
        <v>-1</v>
      </c>
      <c r="S7095">
        <v>1</v>
      </c>
      <c r="T7095">
        <v>156.9</v>
      </c>
      <c r="U7095">
        <v>97</v>
      </c>
      <c r="V7095">
        <v>39.402687750760542</v>
      </c>
      <c r="W7095">
        <v>-1</v>
      </c>
      <c r="X7095">
        <v>2</v>
      </c>
      <c r="Y7095">
        <v>1</v>
      </c>
      <c r="Z7095">
        <v>499218</v>
      </c>
    </row>
    <row r="7096" spans="1:26">
      <c r="A7096">
        <v>652371</v>
      </c>
      <c r="B7096">
        <v>2</v>
      </c>
      <c r="C7096">
        <v>65237102</v>
      </c>
      <c r="D7096">
        <v>3</v>
      </c>
      <c r="E7096">
        <v>2</v>
      </c>
      <c r="F7096">
        <v>15</v>
      </c>
      <c r="G7096">
        <v>1</v>
      </c>
      <c r="H7096">
        <v>24</v>
      </c>
      <c r="I7096">
        <v>1</v>
      </c>
      <c r="J7096">
        <v>1</v>
      </c>
      <c r="K7096">
        <v>4</v>
      </c>
      <c r="L7096">
        <v>97</v>
      </c>
      <c r="M7096">
        <v>2</v>
      </c>
      <c r="N7096">
        <v>1</v>
      </c>
      <c r="O7096">
        <v>5</v>
      </c>
      <c r="P7096">
        <v>1</v>
      </c>
      <c r="Q7096">
        <v>9</v>
      </c>
      <c r="R7096">
        <v>4</v>
      </c>
      <c r="S7096">
        <v>-2</v>
      </c>
      <c r="T7096">
        <v>174.4</v>
      </c>
      <c r="U7096">
        <v>62.7</v>
      </c>
      <c r="V7096">
        <v>20.614584210083329</v>
      </c>
      <c r="W7096">
        <v>-1</v>
      </c>
      <c r="X7096">
        <v>-2</v>
      </c>
      <c r="Y7096">
        <v>-2</v>
      </c>
      <c r="Z7096">
        <v>499218</v>
      </c>
    </row>
    <row r="7097" spans="1:26">
      <c r="A7097">
        <v>652371</v>
      </c>
      <c r="B7097">
        <v>3</v>
      </c>
      <c r="C7097">
        <v>65237103</v>
      </c>
      <c r="D7097">
        <v>3</v>
      </c>
      <c r="E7097">
        <v>2</v>
      </c>
      <c r="F7097">
        <v>15</v>
      </c>
      <c r="G7097">
        <v>1</v>
      </c>
      <c r="H7097">
        <v>19</v>
      </c>
      <c r="I7097">
        <v>1</v>
      </c>
      <c r="J7097">
        <v>1</v>
      </c>
      <c r="K7097">
        <v>4</v>
      </c>
      <c r="L7097">
        <v>97</v>
      </c>
      <c r="M7097">
        <v>1</v>
      </c>
      <c r="N7097">
        <v>4</v>
      </c>
      <c r="O7097">
        <v>2</v>
      </c>
      <c r="P7097">
        <v>1</v>
      </c>
      <c r="Q7097">
        <v>9.75</v>
      </c>
      <c r="R7097">
        <v>4</v>
      </c>
      <c r="S7097">
        <v>-2</v>
      </c>
      <c r="T7097">
        <v>176.2</v>
      </c>
      <c r="U7097">
        <v>60.8</v>
      </c>
      <c r="V7097">
        <v>19.583565780810947</v>
      </c>
      <c r="W7097">
        <v>-1</v>
      </c>
      <c r="X7097">
        <v>-2</v>
      </c>
      <c r="Y7097">
        <v>-2</v>
      </c>
      <c r="Z7097">
        <v>499218</v>
      </c>
    </row>
    <row r="7098" spans="1:26">
      <c r="A7098">
        <v>653051</v>
      </c>
      <c r="B7098">
        <v>1</v>
      </c>
      <c r="C7098">
        <v>65305101</v>
      </c>
      <c r="D7098">
        <v>2</v>
      </c>
      <c r="E7098">
        <v>9</v>
      </c>
      <c r="F7098">
        <v>22</v>
      </c>
      <c r="G7098">
        <v>1</v>
      </c>
      <c r="H7098">
        <v>64</v>
      </c>
      <c r="I7098">
        <v>2</v>
      </c>
      <c r="J7098">
        <v>1</v>
      </c>
      <c r="K7098">
        <v>7</v>
      </c>
      <c r="L7098">
        <v>8</v>
      </c>
      <c r="M7098">
        <v>3</v>
      </c>
      <c r="N7098">
        <v>3</v>
      </c>
      <c r="O7098">
        <v>5</v>
      </c>
      <c r="P7098">
        <v>1</v>
      </c>
      <c r="Q7098">
        <v>9</v>
      </c>
      <c r="R7098">
        <v>-1</v>
      </c>
      <c r="S7098">
        <v>7</v>
      </c>
      <c r="T7098">
        <v>169.7</v>
      </c>
      <c r="U7098">
        <v>87.4</v>
      </c>
      <c r="V7098">
        <v>30.349234966624532</v>
      </c>
      <c r="W7098">
        <v>-1</v>
      </c>
      <c r="X7098">
        <v>2</v>
      </c>
      <c r="Y7098">
        <v>3</v>
      </c>
      <c r="Z7098">
        <v>334527</v>
      </c>
    </row>
    <row r="7099" spans="1:26">
      <c r="A7099">
        <v>653051</v>
      </c>
      <c r="B7099">
        <v>2</v>
      </c>
      <c r="C7099">
        <v>65305102</v>
      </c>
      <c r="D7099">
        <v>2</v>
      </c>
      <c r="E7099">
        <v>9</v>
      </c>
      <c r="F7099">
        <v>22</v>
      </c>
      <c r="G7099">
        <v>2</v>
      </c>
      <c r="H7099">
        <v>59</v>
      </c>
      <c r="I7099">
        <v>2</v>
      </c>
      <c r="J7099">
        <v>1</v>
      </c>
      <c r="K7099">
        <v>7</v>
      </c>
      <c r="L7099">
        <v>8</v>
      </c>
      <c r="M7099">
        <v>4</v>
      </c>
      <c r="N7099">
        <v>4</v>
      </c>
      <c r="O7099">
        <v>2</v>
      </c>
      <c r="P7099">
        <v>1</v>
      </c>
      <c r="Q7099">
        <v>6</v>
      </c>
      <c r="R7099">
        <v>-1</v>
      </c>
      <c r="S7099">
        <v>3</v>
      </c>
      <c r="T7099">
        <v>160.6</v>
      </c>
      <c r="U7099">
        <v>80.5</v>
      </c>
      <c r="V7099">
        <v>31.210792653328358</v>
      </c>
      <c r="W7099">
        <v>-1</v>
      </c>
      <c r="X7099">
        <v>2</v>
      </c>
      <c r="Y7099">
        <v>3</v>
      </c>
      <c r="Z7099">
        <v>334527</v>
      </c>
    </row>
    <row r="7100" spans="1:26">
      <c r="A7100">
        <v>653251</v>
      </c>
      <c r="B7100">
        <v>1</v>
      </c>
      <c r="C7100">
        <v>65325101</v>
      </c>
      <c r="D7100">
        <v>1</v>
      </c>
      <c r="E7100">
        <v>9</v>
      </c>
      <c r="F7100">
        <v>22</v>
      </c>
      <c r="G7100">
        <v>1</v>
      </c>
      <c r="H7100">
        <v>61</v>
      </c>
      <c r="I7100">
        <v>4</v>
      </c>
      <c r="J7100">
        <v>1</v>
      </c>
      <c r="K7100">
        <v>3</v>
      </c>
      <c r="L7100">
        <v>7</v>
      </c>
      <c r="M7100">
        <v>4</v>
      </c>
      <c r="N7100">
        <v>3</v>
      </c>
      <c r="O7100">
        <v>5</v>
      </c>
      <c r="P7100">
        <v>1</v>
      </c>
      <c r="Q7100">
        <v>20.616</v>
      </c>
      <c r="R7100">
        <v>-1</v>
      </c>
      <c r="S7100">
        <v>8</v>
      </c>
      <c r="T7100">
        <v>175</v>
      </c>
      <c r="U7100">
        <v>87.8</v>
      </c>
      <c r="V7100">
        <v>28.66938775510204</v>
      </c>
      <c r="W7100">
        <v>1.02378774016468</v>
      </c>
      <c r="X7100">
        <v>2</v>
      </c>
      <c r="Y7100">
        <v>1</v>
      </c>
      <c r="Z7100">
        <v>521414</v>
      </c>
    </row>
    <row r="7101" spans="1:26">
      <c r="A7101">
        <v>653271</v>
      </c>
      <c r="B7101">
        <v>1</v>
      </c>
      <c r="C7101">
        <v>65327101</v>
      </c>
      <c r="D7101">
        <v>1</v>
      </c>
      <c r="E7101">
        <v>9</v>
      </c>
      <c r="F7101">
        <v>22</v>
      </c>
      <c r="G7101">
        <v>1</v>
      </c>
      <c r="H7101">
        <v>47</v>
      </c>
      <c r="I7101">
        <v>1</v>
      </c>
      <c r="J7101">
        <v>1</v>
      </c>
      <c r="K7101">
        <v>1</v>
      </c>
      <c r="L7101">
        <v>12</v>
      </c>
      <c r="M7101">
        <v>1</v>
      </c>
      <c r="N7101">
        <v>1</v>
      </c>
      <c r="O7101">
        <v>5</v>
      </c>
      <c r="P7101">
        <v>2</v>
      </c>
      <c r="Q7101">
        <v>5.8000000000000003E-2</v>
      </c>
      <c r="R7101">
        <v>-1</v>
      </c>
      <c r="S7101">
        <v>0</v>
      </c>
      <c r="T7101">
        <v>184.5</v>
      </c>
      <c r="U7101">
        <v>91.6</v>
      </c>
      <c r="V7101">
        <v>26.909320583720742</v>
      </c>
      <c r="W7101">
        <v>0.94741919922817197</v>
      </c>
      <c r="X7101">
        <v>1</v>
      </c>
      <c r="Y7101">
        <v>3</v>
      </c>
      <c r="Z7101">
        <v>387599</v>
      </c>
    </row>
    <row r="7102" spans="1:26">
      <c r="A7102">
        <v>653341</v>
      </c>
      <c r="B7102">
        <v>1</v>
      </c>
      <c r="C7102">
        <v>65334101</v>
      </c>
      <c r="D7102">
        <v>1</v>
      </c>
      <c r="E7102">
        <v>9</v>
      </c>
      <c r="F7102">
        <v>22</v>
      </c>
      <c r="G7102">
        <v>2</v>
      </c>
      <c r="H7102">
        <v>60</v>
      </c>
      <c r="I7102">
        <v>5</v>
      </c>
      <c r="J7102">
        <v>1</v>
      </c>
      <c r="K7102">
        <v>4</v>
      </c>
      <c r="L7102">
        <v>8</v>
      </c>
      <c r="M7102">
        <v>1</v>
      </c>
      <c r="N7102">
        <v>1</v>
      </c>
      <c r="O7102">
        <v>5</v>
      </c>
      <c r="P7102">
        <v>1</v>
      </c>
      <c r="Q7102">
        <v>7.0289999999999999</v>
      </c>
      <c r="R7102">
        <v>-1</v>
      </c>
      <c r="S7102">
        <v>2</v>
      </c>
      <c r="T7102">
        <v>167.6</v>
      </c>
      <c r="U7102">
        <v>63.9</v>
      </c>
      <c r="V7102">
        <v>22.748503369199309</v>
      </c>
      <c r="W7102">
        <v>0.72902921771913298</v>
      </c>
      <c r="X7102">
        <v>2</v>
      </c>
      <c r="Y7102">
        <v>1</v>
      </c>
      <c r="Z7102">
        <v>593299</v>
      </c>
    </row>
    <row r="7103" spans="1:26">
      <c r="A7103">
        <v>653351</v>
      </c>
      <c r="B7103">
        <v>1</v>
      </c>
      <c r="C7103">
        <v>65335101</v>
      </c>
      <c r="D7103">
        <v>1</v>
      </c>
      <c r="E7103">
        <v>9</v>
      </c>
      <c r="F7103">
        <v>22</v>
      </c>
      <c r="G7103">
        <v>2</v>
      </c>
      <c r="H7103">
        <v>91</v>
      </c>
      <c r="I7103">
        <v>5</v>
      </c>
      <c r="J7103">
        <v>1</v>
      </c>
      <c r="K7103">
        <v>7</v>
      </c>
      <c r="L7103">
        <v>5</v>
      </c>
      <c r="M7103">
        <v>2</v>
      </c>
      <c r="N7103">
        <v>1</v>
      </c>
      <c r="O7103">
        <v>5</v>
      </c>
      <c r="P7103">
        <v>2</v>
      </c>
      <c r="Q7103">
        <v>0</v>
      </c>
      <c r="R7103">
        <v>-1</v>
      </c>
      <c r="S7103">
        <v>0</v>
      </c>
      <c r="T7103">
        <v>153.9</v>
      </c>
      <c r="U7103">
        <v>65.3</v>
      </c>
      <c r="V7103">
        <v>27.569947659319883</v>
      </c>
      <c r="W7103">
        <v>0.764833261152014</v>
      </c>
      <c r="X7103">
        <v>1</v>
      </c>
      <c r="Y7103">
        <v>3</v>
      </c>
      <c r="Z7103">
        <v>387368</v>
      </c>
    </row>
    <row r="7104" spans="1:26">
      <c r="A7104">
        <v>654151</v>
      </c>
      <c r="B7104">
        <v>1</v>
      </c>
      <c r="C7104">
        <v>65415101</v>
      </c>
      <c r="D7104">
        <v>2</v>
      </c>
      <c r="E7104">
        <v>6</v>
      </c>
      <c r="F7104">
        <v>1</v>
      </c>
      <c r="G7104">
        <v>2</v>
      </c>
      <c r="H7104">
        <v>30</v>
      </c>
      <c r="I7104">
        <v>2</v>
      </c>
      <c r="J7104">
        <v>1</v>
      </c>
      <c r="K7104">
        <v>1</v>
      </c>
      <c r="L7104">
        <v>21</v>
      </c>
      <c r="M7104">
        <v>1</v>
      </c>
      <c r="N7104">
        <v>3</v>
      </c>
      <c r="O7104">
        <v>5</v>
      </c>
      <c r="P7104">
        <v>1</v>
      </c>
      <c r="Q7104">
        <v>6.0289999999999999</v>
      </c>
      <c r="R7104">
        <v>-1</v>
      </c>
      <c r="S7104">
        <v>0</v>
      </c>
      <c r="T7104">
        <v>179.1</v>
      </c>
      <c r="U7104">
        <v>-1</v>
      </c>
      <c r="V7104">
        <v>-1</v>
      </c>
      <c r="W7104">
        <v>-1</v>
      </c>
      <c r="X7104">
        <v>2</v>
      </c>
      <c r="Y7104">
        <v>3</v>
      </c>
      <c r="Z7104">
        <v>545782</v>
      </c>
    </row>
    <row r="7105" spans="1:26">
      <c r="A7105">
        <v>654151</v>
      </c>
      <c r="B7105">
        <v>2</v>
      </c>
      <c r="C7105">
        <v>65415102</v>
      </c>
      <c r="D7105">
        <v>2</v>
      </c>
      <c r="E7105">
        <v>6</v>
      </c>
      <c r="F7105">
        <v>1</v>
      </c>
      <c r="G7105">
        <v>1</v>
      </c>
      <c r="H7105">
        <v>0</v>
      </c>
      <c r="I7105">
        <v>-1</v>
      </c>
      <c r="J7105">
        <v>1</v>
      </c>
      <c r="K7105">
        <v>-1</v>
      </c>
      <c r="L7105">
        <v>21</v>
      </c>
      <c r="M7105">
        <v>1</v>
      </c>
      <c r="N7105">
        <v>-1</v>
      </c>
      <c r="O7105">
        <v>-1</v>
      </c>
      <c r="P7105">
        <v>-1</v>
      </c>
      <c r="Q7105">
        <v>-1</v>
      </c>
      <c r="R7105">
        <v>-1</v>
      </c>
      <c r="S7105">
        <v>-2</v>
      </c>
      <c r="T7105">
        <v>-1</v>
      </c>
      <c r="U7105">
        <v>-1</v>
      </c>
      <c r="V7105">
        <v>-1</v>
      </c>
      <c r="W7105">
        <v>-1</v>
      </c>
      <c r="X7105">
        <v>-2</v>
      </c>
      <c r="Y7105">
        <v>-2</v>
      </c>
      <c r="Z7105">
        <v>545782</v>
      </c>
    </row>
    <row r="7106" spans="1:26">
      <c r="A7106">
        <v>654201</v>
      </c>
      <c r="B7106">
        <v>1</v>
      </c>
      <c r="C7106">
        <v>65420101</v>
      </c>
      <c r="D7106">
        <v>3</v>
      </c>
      <c r="E7106">
        <v>6</v>
      </c>
      <c r="F7106">
        <v>1</v>
      </c>
      <c r="G7106">
        <v>1</v>
      </c>
      <c r="H7106">
        <v>69</v>
      </c>
      <c r="I7106">
        <v>2</v>
      </c>
      <c r="J7106">
        <v>1</v>
      </c>
      <c r="K7106">
        <v>7</v>
      </c>
      <c r="L7106">
        <v>6</v>
      </c>
      <c r="M7106">
        <v>3</v>
      </c>
      <c r="N7106">
        <v>3</v>
      </c>
      <c r="O7106">
        <v>5</v>
      </c>
      <c r="P7106">
        <v>2</v>
      </c>
      <c r="Q7106">
        <v>0</v>
      </c>
      <c r="R7106">
        <v>-1</v>
      </c>
      <c r="S7106">
        <v>0</v>
      </c>
      <c r="T7106">
        <v>173.6</v>
      </c>
      <c r="U7106">
        <v>-1</v>
      </c>
      <c r="V7106">
        <v>-1</v>
      </c>
      <c r="W7106">
        <v>-1</v>
      </c>
      <c r="X7106">
        <v>2</v>
      </c>
      <c r="Y7106">
        <v>1</v>
      </c>
      <c r="Z7106">
        <v>774541</v>
      </c>
    </row>
    <row r="7107" spans="1:26">
      <c r="A7107">
        <v>654201</v>
      </c>
      <c r="B7107">
        <v>2</v>
      </c>
      <c r="C7107">
        <v>65420102</v>
      </c>
      <c r="D7107">
        <v>3</v>
      </c>
      <c r="E7107">
        <v>6</v>
      </c>
      <c r="F7107">
        <v>1</v>
      </c>
      <c r="G7107">
        <v>2</v>
      </c>
      <c r="H7107">
        <v>67</v>
      </c>
      <c r="I7107">
        <v>2</v>
      </c>
      <c r="J7107">
        <v>1</v>
      </c>
      <c r="K7107">
        <v>7</v>
      </c>
      <c r="L7107">
        <v>6</v>
      </c>
      <c r="M7107">
        <v>2</v>
      </c>
      <c r="N7107">
        <v>2</v>
      </c>
      <c r="O7107">
        <v>5</v>
      </c>
      <c r="P7107">
        <v>2</v>
      </c>
      <c r="Q7107">
        <v>0</v>
      </c>
      <c r="R7107">
        <v>-1</v>
      </c>
      <c r="S7107">
        <v>0</v>
      </c>
      <c r="T7107">
        <v>157.1</v>
      </c>
      <c r="U7107">
        <v>104.8</v>
      </c>
      <c r="V7107">
        <v>42.462827805534836</v>
      </c>
      <c r="W7107">
        <v>-1</v>
      </c>
      <c r="X7107">
        <v>2</v>
      </c>
      <c r="Y7107">
        <v>1</v>
      </c>
      <c r="Z7107">
        <v>774541</v>
      </c>
    </row>
    <row r="7108" spans="1:26">
      <c r="A7108">
        <v>654201</v>
      </c>
      <c r="B7108">
        <v>3</v>
      </c>
      <c r="C7108">
        <v>65420103</v>
      </c>
      <c r="D7108">
        <v>3</v>
      </c>
      <c r="E7108">
        <v>6</v>
      </c>
      <c r="F7108">
        <v>1</v>
      </c>
      <c r="G7108">
        <v>2</v>
      </c>
      <c r="H7108">
        <v>32</v>
      </c>
      <c r="I7108">
        <v>1</v>
      </c>
      <c r="J7108">
        <v>1</v>
      </c>
      <c r="K7108">
        <v>7</v>
      </c>
      <c r="L7108">
        <v>6</v>
      </c>
      <c r="M7108">
        <v>2</v>
      </c>
      <c r="N7108">
        <v>1</v>
      </c>
      <c r="O7108">
        <v>5</v>
      </c>
      <c r="P7108">
        <v>2</v>
      </c>
      <c r="Q7108">
        <v>0</v>
      </c>
      <c r="R7108">
        <v>-1</v>
      </c>
      <c r="S7108">
        <v>0</v>
      </c>
      <c r="T7108">
        <v>175.5</v>
      </c>
      <c r="U7108">
        <v>-1</v>
      </c>
      <c r="V7108">
        <v>-1</v>
      </c>
      <c r="W7108">
        <v>-1</v>
      </c>
      <c r="X7108">
        <v>2</v>
      </c>
      <c r="Y7108">
        <v>1</v>
      </c>
      <c r="Z7108">
        <v>774541</v>
      </c>
    </row>
    <row r="7109" spans="1:26">
      <c r="A7109">
        <v>654251</v>
      </c>
      <c r="B7109">
        <v>1</v>
      </c>
      <c r="C7109">
        <v>65425101</v>
      </c>
      <c r="D7109">
        <v>2</v>
      </c>
      <c r="E7109">
        <v>6</v>
      </c>
      <c r="F7109">
        <v>1</v>
      </c>
      <c r="G7109">
        <v>1</v>
      </c>
      <c r="H7109">
        <v>62</v>
      </c>
      <c r="I7109">
        <v>2</v>
      </c>
      <c r="J7109">
        <v>1</v>
      </c>
      <c r="K7109">
        <v>4</v>
      </c>
      <c r="L7109">
        <v>8</v>
      </c>
      <c r="M7109">
        <v>3</v>
      </c>
      <c r="N7109">
        <v>3</v>
      </c>
      <c r="O7109">
        <v>5</v>
      </c>
      <c r="P7109">
        <v>2</v>
      </c>
      <c r="Q7109">
        <v>1.5</v>
      </c>
      <c r="R7109">
        <v>-1</v>
      </c>
      <c r="S7109">
        <v>3</v>
      </c>
      <c r="T7109">
        <v>170.9</v>
      </c>
      <c r="U7109">
        <v>73.099999999999994</v>
      </c>
      <c r="V7109">
        <v>25.028409470257106</v>
      </c>
      <c r="W7109">
        <v>0.98498498498498499</v>
      </c>
      <c r="X7109">
        <v>1</v>
      </c>
      <c r="Y7109">
        <v>3</v>
      </c>
      <c r="Z7109">
        <v>535279</v>
      </c>
    </row>
    <row r="7110" spans="1:26">
      <c r="A7110">
        <v>654251</v>
      </c>
      <c r="B7110">
        <v>2</v>
      </c>
      <c r="C7110">
        <v>65425102</v>
      </c>
      <c r="D7110">
        <v>2</v>
      </c>
      <c r="E7110">
        <v>6</v>
      </c>
      <c r="F7110">
        <v>1</v>
      </c>
      <c r="G7110">
        <v>2</v>
      </c>
      <c r="H7110">
        <v>58</v>
      </c>
      <c r="I7110">
        <v>2</v>
      </c>
      <c r="J7110">
        <v>1</v>
      </c>
      <c r="K7110">
        <v>3</v>
      </c>
      <c r="L7110">
        <v>8</v>
      </c>
      <c r="M7110">
        <v>2</v>
      </c>
      <c r="N7110">
        <v>1</v>
      </c>
      <c r="O7110">
        <v>5</v>
      </c>
      <c r="P7110">
        <v>1</v>
      </c>
      <c r="Q7110">
        <v>7</v>
      </c>
      <c r="R7110">
        <v>-1</v>
      </c>
      <c r="S7110">
        <v>0</v>
      </c>
      <c r="T7110">
        <v>162.4</v>
      </c>
      <c r="U7110">
        <v>57.9</v>
      </c>
      <c r="V7110">
        <v>21.953638768230238</v>
      </c>
      <c r="W7110">
        <v>0.79330499468650395</v>
      </c>
      <c r="X7110">
        <v>1</v>
      </c>
      <c r="Y7110">
        <v>3</v>
      </c>
      <c r="Z7110">
        <v>535279</v>
      </c>
    </row>
    <row r="7111" spans="1:26">
      <c r="A7111">
        <v>654341</v>
      </c>
      <c r="B7111">
        <v>1</v>
      </c>
      <c r="C7111">
        <v>65434101</v>
      </c>
      <c r="D7111">
        <v>2</v>
      </c>
      <c r="E7111">
        <v>6</v>
      </c>
      <c r="F7111">
        <v>1</v>
      </c>
      <c r="G7111">
        <v>1</v>
      </c>
      <c r="H7111">
        <v>56</v>
      </c>
      <c r="I7111">
        <v>2</v>
      </c>
      <c r="J7111">
        <v>1</v>
      </c>
      <c r="K7111">
        <v>1</v>
      </c>
      <c r="L7111">
        <v>26</v>
      </c>
      <c r="M7111">
        <v>1</v>
      </c>
      <c r="N7111">
        <v>4</v>
      </c>
      <c r="O7111">
        <v>3</v>
      </c>
      <c r="P7111">
        <v>1</v>
      </c>
      <c r="Q7111">
        <v>13.69</v>
      </c>
      <c r="R7111">
        <v>-1</v>
      </c>
      <c r="S7111">
        <v>0</v>
      </c>
      <c r="T7111">
        <v>178.7</v>
      </c>
      <c r="U7111">
        <v>83.8</v>
      </c>
      <c r="V7111">
        <v>26.241878091758267</v>
      </c>
      <c r="W7111">
        <v>0.98904382470119501</v>
      </c>
      <c r="X7111">
        <v>1</v>
      </c>
      <c r="Y7111">
        <v>3</v>
      </c>
      <c r="Z7111">
        <v>747314</v>
      </c>
    </row>
    <row r="7112" spans="1:26">
      <c r="A7112">
        <v>654341</v>
      </c>
      <c r="B7112">
        <v>2</v>
      </c>
      <c r="C7112">
        <v>65434102</v>
      </c>
      <c r="D7112">
        <v>2</v>
      </c>
      <c r="E7112">
        <v>6</v>
      </c>
      <c r="F7112">
        <v>1</v>
      </c>
      <c r="G7112">
        <v>2</v>
      </c>
      <c r="H7112">
        <v>49</v>
      </c>
      <c r="I7112">
        <v>2</v>
      </c>
      <c r="J7112">
        <v>1</v>
      </c>
      <c r="K7112">
        <v>6</v>
      </c>
      <c r="L7112">
        <v>26</v>
      </c>
      <c r="M7112">
        <v>1</v>
      </c>
      <c r="N7112">
        <v>4</v>
      </c>
      <c r="O7112">
        <v>2</v>
      </c>
      <c r="P7112">
        <v>1</v>
      </c>
      <c r="Q7112">
        <v>25.087</v>
      </c>
      <c r="R7112">
        <v>-1</v>
      </c>
      <c r="S7112">
        <v>0</v>
      </c>
      <c r="T7112">
        <v>174.5</v>
      </c>
      <c r="U7112">
        <v>70.2</v>
      </c>
      <c r="V7112">
        <v>23.053997914631243</v>
      </c>
      <c r="W7112">
        <v>0.76814516129032295</v>
      </c>
      <c r="X7112">
        <v>1</v>
      </c>
      <c r="Y7112">
        <v>3</v>
      </c>
      <c r="Z7112">
        <v>747314</v>
      </c>
    </row>
    <row r="7113" spans="1:26">
      <c r="A7113">
        <v>655151</v>
      </c>
      <c r="B7113">
        <v>1</v>
      </c>
      <c r="C7113">
        <v>65515101</v>
      </c>
      <c r="D7113">
        <v>2</v>
      </c>
      <c r="E7113">
        <v>3</v>
      </c>
      <c r="F7113">
        <v>12</v>
      </c>
      <c r="G7113">
        <v>1</v>
      </c>
      <c r="H7113">
        <v>71</v>
      </c>
      <c r="I7113">
        <v>2</v>
      </c>
      <c r="J7113">
        <v>1</v>
      </c>
      <c r="K7113">
        <v>4</v>
      </c>
      <c r="L7113">
        <v>15</v>
      </c>
      <c r="M7113">
        <v>2</v>
      </c>
      <c r="N7113">
        <v>2</v>
      </c>
      <c r="O7113">
        <v>5</v>
      </c>
      <c r="P7113">
        <v>1</v>
      </c>
      <c r="Q7113">
        <v>18.558</v>
      </c>
      <c r="R7113">
        <v>-1</v>
      </c>
      <c r="S7113">
        <v>0</v>
      </c>
      <c r="T7113">
        <v>175.6</v>
      </c>
      <c r="U7113">
        <v>77.599999999999994</v>
      </c>
      <c r="V7113">
        <v>25.165913418880141</v>
      </c>
      <c r="W7113">
        <v>0.98463754200672104</v>
      </c>
      <c r="X7113">
        <v>1</v>
      </c>
      <c r="Y7113">
        <v>3</v>
      </c>
      <c r="Z7113">
        <v>438216</v>
      </c>
    </row>
    <row r="7114" spans="1:26">
      <c r="A7114">
        <v>655151</v>
      </c>
      <c r="B7114">
        <v>2</v>
      </c>
      <c r="C7114">
        <v>65515102</v>
      </c>
      <c r="D7114">
        <v>2</v>
      </c>
      <c r="E7114">
        <v>3</v>
      </c>
      <c r="F7114">
        <v>12</v>
      </c>
      <c r="G7114">
        <v>2</v>
      </c>
      <c r="H7114">
        <v>72</v>
      </c>
      <c r="I7114">
        <v>2</v>
      </c>
      <c r="J7114">
        <v>1</v>
      </c>
      <c r="K7114">
        <v>6</v>
      </c>
      <c r="L7114">
        <v>15</v>
      </c>
      <c r="M7114">
        <v>1</v>
      </c>
      <c r="N7114">
        <v>3</v>
      </c>
      <c r="O7114">
        <v>5</v>
      </c>
      <c r="P7114">
        <v>1</v>
      </c>
      <c r="Q7114">
        <v>17.087</v>
      </c>
      <c r="R7114">
        <v>-1</v>
      </c>
      <c r="S7114">
        <v>0</v>
      </c>
      <c r="T7114">
        <v>150.1</v>
      </c>
      <c r="U7114">
        <v>67.099999999999994</v>
      </c>
      <c r="V7114">
        <v>29.782498986906798</v>
      </c>
      <c r="W7114">
        <v>0.85970873786407798</v>
      </c>
      <c r="X7114">
        <v>1</v>
      </c>
      <c r="Y7114">
        <v>3</v>
      </c>
      <c r="Z7114">
        <v>438216</v>
      </c>
    </row>
    <row r="7115" spans="1:26">
      <c r="A7115">
        <v>655181</v>
      </c>
      <c r="B7115">
        <v>1</v>
      </c>
      <c r="C7115">
        <v>65518101</v>
      </c>
      <c r="D7115">
        <v>2</v>
      </c>
      <c r="E7115">
        <v>3</v>
      </c>
      <c r="F7115">
        <v>12</v>
      </c>
      <c r="G7115">
        <v>1</v>
      </c>
      <c r="H7115">
        <v>62</v>
      </c>
      <c r="I7115">
        <v>2</v>
      </c>
      <c r="J7115">
        <v>1</v>
      </c>
      <c r="K7115">
        <v>5</v>
      </c>
      <c r="L7115">
        <v>96</v>
      </c>
      <c r="M7115">
        <v>2</v>
      </c>
      <c r="N7115">
        <v>3</v>
      </c>
      <c r="O7115">
        <v>5</v>
      </c>
      <c r="P7115">
        <v>1</v>
      </c>
      <c r="Q7115">
        <v>9</v>
      </c>
      <c r="R7115">
        <v>-1</v>
      </c>
      <c r="S7115">
        <v>0</v>
      </c>
      <c r="T7115">
        <v>185.8</v>
      </c>
      <c r="U7115">
        <v>92.9</v>
      </c>
      <c r="V7115">
        <v>26.910656620021527</v>
      </c>
      <c r="W7115">
        <v>0.925022583559169</v>
      </c>
      <c r="X7115">
        <v>2</v>
      </c>
      <c r="Y7115">
        <v>1</v>
      </c>
      <c r="Z7115">
        <v>740235</v>
      </c>
    </row>
    <row r="7116" spans="1:26">
      <c r="A7116">
        <v>655181</v>
      </c>
      <c r="B7116">
        <v>2</v>
      </c>
      <c r="C7116">
        <v>65518102</v>
      </c>
      <c r="D7116">
        <v>2</v>
      </c>
      <c r="E7116">
        <v>3</v>
      </c>
      <c r="F7116">
        <v>12</v>
      </c>
      <c r="G7116">
        <v>2</v>
      </c>
      <c r="H7116">
        <v>62</v>
      </c>
      <c r="I7116">
        <v>2</v>
      </c>
      <c r="J7116">
        <v>1</v>
      </c>
      <c r="K7116">
        <v>4</v>
      </c>
      <c r="L7116">
        <v>96</v>
      </c>
      <c r="M7116">
        <v>3</v>
      </c>
      <c r="N7116">
        <v>1</v>
      </c>
      <c r="O7116">
        <v>5</v>
      </c>
      <c r="P7116">
        <v>2</v>
      </c>
      <c r="Q7116">
        <v>2.9000000000000001E-2</v>
      </c>
      <c r="R7116">
        <v>-1</v>
      </c>
      <c r="S7116">
        <v>0</v>
      </c>
      <c r="T7116">
        <v>158.19999999999999</v>
      </c>
      <c r="U7116">
        <v>57.3</v>
      </c>
      <c r="V7116">
        <v>22.8950535496523</v>
      </c>
      <c r="W7116">
        <v>0.77977080219232697</v>
      </c>
      <c r="X7116">
        <v>-9</v>
      </c>
      <c r="Y7116">
        <v>3</v>
      </c>
      <c r="Z7116">
        <v>740235</v>
      </c>
    </row>
    <row r="7117" spans="1:26">
      <c r="A7117">
        <v>655201</v>
      </c>
      <c r="B7117">
        <v>1</v>
      </c>
      <c r="C7117">
        <v>65520101</v>
      </c>
      <c r="D7117">
        <v>1</v>
      </c>
      <c r="E7117">
        <v>3</v>
      </c>
      <c r="F7117">
        <v>12</v>
      </c>
      <c r="G7117">
        <v>2</v>
      </c>
      <c r="H7117">
        <v>78</v>
      </c>
      <c r="I7117">
        <v>5</v>
      </c>
      <c r="J7117">
        <v>1</v>
      </c>
      <c r="K7117">
        <v>4</v>
      </c>
      <c r="L7117">
        <v>6</v>
      </c>
      <c r="M7117">
        <v>3</v>
      </c>
      <c r="N7117">
        <v>1</v>
      </c>
      <c r="O7117">
        <v>5</v>
      </c>
      <c r="P7117">
        <v>1</v>
      </c>
      <c r="Q7117">
        <v>3.9329999999999998</v>
      </c>
      <c r="R7117">
        <v>-1</v>
      </c>
      <c r="S7117">
        <v>-9</v>
      </c>
      <c r="T7117">
        <v>-1</v>
      </c>
      <c r="U7117">
        <v>55.6</v>
      </c>
      <c r="V7117">
        <v>-1</v>
      </c>
      <c r="W7117">
        <v>0.88385721896643599</v>
      </c>
      <c r="X7117">
        <v>1</v>
      </c>
      <c r="Y7117">
        <v>2</v>
      </c>
      <c r="Z7117">
        <v>444259</v>
      </c>
    </row>
    <row r="7118" spans="1:26">
      <c r="A7118">
        <v>655251</v>
      </c>
      <c r="B7118">
        <v>1</v>
      </c>
      <c r="C7118">
        <v>65525101</v>
      </c>
      <c r="D7118">
        <v>2</v>
      </c>
      <c r="E7118">
        <v>3</v>
      </c>
      <c r="F7118">
        <v>12</v>
      </c>
      <c r="G7118">
        <v>2</v>
      </c>
      <c r="H7118">
        <v>24</v>
      </c>
      <c r="I7118">
        <v>2</v>
      </c>
      <c r="J7118">
        <v>1</v>
      </c>
      <c r="K7118">
        <v>3</v>
      </c>
      <c r="L7118">
        <v>13</v>
      </c>
      <c r="M7118">
        <v>2</v>
      </c>
      <c r="N7118">
        <v>3</v>
      </c>
      <c r="O7118">
        <v>5</v>
      </c>
      <c r="P7118">
        <v>1</v>
      </c>
      <c r="Q7118">
        <v>14.478999999999999</v>
      </c>
      <c r="R7118">
        <v>1</v>
      </c>
      <c r="S7118">
        <v>0</v>
      </c>
      <c r="T7118">
        <v>157.5</v>
      </c>
      <c r="U7118">
        <v>63</v>
      </c>
      <c r="V7118">
        <v>25.396825396825399</v>
      </c>
      <c r="W7118">
        <v>0.70149975810353205</v>
      </c>
      <c r="X7118">
        <v>2</v>
      </c>
      <c r="Y7118">
        <v>1</v>
      </c>
      <c r="Z7118">
        <v>315633</v>
      </c>
    </row>
    <row r="7119" spans="1:26">
      <c r="A7119">
        <v>655251</v>
      </c>
      <c r="B7119">
        <v>2</v>
      </c>
      <c r="C7119">
        <v>65525102</v>
      </c>
      <c r="D7119">
        <v>2</v>
      </c>
      <c r="E7119">
        <v>3</v>
      </c>
      <c r="F7119">
        <v>12</v>
      </c>
      <c r="G7119">
        <v>1</v>
      </c>
      <c r="H7119">
        <v>29</v>
      </c>
      <c r="I7119">
        <v>2</v>
      </c>
      <c r="J7119">
        <v>1</v>
      </c>
      <c r="K7119">
        <v>4</v>
      </c>
      <c r="L7119">
        <v>13</v>
      </c>
      <c r="M7119">
        <v>1</v>
      </c>
      <c r="N7119">
        <v>3</v>
      </c>
      <c r="O7119">
        <v>5</v>
      </c>
      <c r="P7119">
        <v>1</v>
      </c>
      <c r="Q7119">
        <v>44.654000000000003</v>
      </c>
      <c r="R7119">
        <v>-1</v>
      </c>
      <c r="S7119">
        <v>2</v>
      </c>
      <c r="T7119">
        <v>176.1</v>
      </c>
      <c r="U7119">
        <v>77.400000000000006</v>
      </c>
      <c r="V7119">
        <v>24.958716541534503</v>
      </c>
      <c r="W7119">
        <v>0.80628019323671496</v>
      </c>
      <c r="X7119">
        <v>1</v>
      </c>
      <c r="Y7119">
        <v>3</v>
      </c>
      <c r="Z7119">
        <v>315633</v>
      </c>
    </row>
    <row r="7120" spans="1:26">
      <c r="A7120">
        <v>655351</v>
      </c>
      <c r="B7120">
        <v>1</v>
      </c>
      <c r="C7120">
        <v>65535101</v>
      </c>
      <c r="D7120">
        <v>2</v>
      </c>
      <c r="E7120">
        <v>3</v>
      </c>
      <c r="F7120">
        <v>12</v>
      </c>
      <c r="G7120">
        <v>2</v>
      </c>
      <c r="H7120">
        <v>57</v>
      </c>
      <c r="I7120">
        <v>2</v>
      </c>
      <c r="J7120">
        <v>1</v>
      </c>
      <c r="K7120">
        <v>4</v>
      </c>
      <c r="L7120">
        <v>18</v>
      </c>
      <c r="M7120">
        <v>1</v>
      </c>
      <c r="N7120">
        <v>3</v>
      </c>
      <c r="O7120">
        <v>5</v>
      </c>
      <c r="P7120">
        <v>1</v>
      </c>
      <c r="Q7120">
        <v>10.788</v>
      </c>
      <c r="R7120">
        <v>-1</v>
      </c>
      <c r="S7120">
        <v>2</v>
      </c>
      <c r="T7120">
        <v>161.80000000000001</v>
      </c>
      <c r="U7120">
        <v>67.400000000000006</v>
      </c>
      <c r="V7120">
        <v>25.745590781092194</v>
      </c>
      <c r="W7120">
        <v>0.79570941004388096</v>
      </c>
      <c r="X7120">
        <v>1</v>
      </c>
      <c r="Y7120">
        <v>3</v>
      </c>
      <c r="Z7120">
        <v>626377</v>
      </c>
    </row>
    <row r="7121" spans="1:26">
      <c r="A7121">
        <v>655351</v>
      </c>
      <c r="B7121">
        <v>2</v>
      </c>
      <c r="C7121">
        <v>65535102</v>
      </c>
      <c r="D7121">
        <v>2</v>
      </c>
      <c r="E7121">
        <v>3</v>
      </c>
      <c r="F7121">
        <v>12</v>
      </c>
      <c r="G7121">
        <v>1</v>
      </c>
      <c r="H7121">
        <v>62</v>
      </c>
      <c r="I7121">
        <v>2</v>
      </c>
      <c r="J7121">
        <v>1</v>
      </c>
      <c r="K7121">
        <v>2</v>
      </c>
      <c r="L7121">
        <v>18</v>
      </c>
      <c r="M7121">
        <v>1</v>
      </c>
      <c r="N7121">
        <v>3</v>
      </c>
      <c r="O7121">
        <v>5</v>
      </c>
      <c r="P7121">
        <v>1</v>
      </c>
      <c r="Q7121">
        <v>36.616</v>
      </c>
      <c r="R7121">
        <v>-1</v>
      </c>
      <c r="S7121">
        <v>1</v>
      </c>
      <c r="T7121">
        <v>173.2</v>
      </c>
      <c r="U7121">
        <v>84.4</v>
      </c>
      <c r="V7121">
        <v>28.134983919056587</v>
      </c>
      <c r="W7121">
        <v>0.96087564042850504</v>
      </c>
      <c r="X7121">
        <v>1</v>
      </c>
      <c r="Y7121">
        <v>3</v>
      </c>
      <c r="Z7121">
        <v>626377</v>
      </c>
    </row>
    <row r="7122" spans="1:26">
      <c r="A7122">
        <v>655371</v>
      </c>
      <c r="B7122">
        <v>1</v>
      </c>
      <c r="C7122">
        <v>65537101</v>
      </c>
      <c r="D7122">
        <v>2</v>
      </c>
      <c r="E7122">
        <v>3</v>
      </c>
      <c r="F7122">
        <v>12</v>
      </c>
      <c r="G7122">
        <v>1</v>
      </c>
      <c r="H7122">
        <v>40</v>
      </c>
      <c r="I7122">
        <v>6</v>
      </c>
      <c r="J7122">
        <v>1</v>
      </c>
      <c r="K7122">
        <v>4</v>
      </c>
      <c r="L7122">
        <v>22</v>
      </c>
      <c r="M7122">
        <v>1</v>
      </c>
      <c r="N7122">
        <v>4</v>
      </c>
      <c r="O7122">
        <v>2</v>
      </c>
      <c r="P7122">
        <v>1</v>
      </c>
      <c r="Q7122">
        <v>0.17399999999999999</v>
      </c>
      <c r="R7122">
        <v>-1</v>
      </c>
      <c r="S7122">
        <v>0</v>
      </c>
      <c r="T7122">
        <v>185.6</v>
      </c>
      <c r="U7122">
        <v>99.5</v>
      </c>
      <c r="V7122">
        <v>28.884651828180743</v>
      </c>
      <c r="W7122">
        <v>0.96113074204947002</v>
      </c>
      <c r="X7122">
        <v>2</v>
      </c>
      <c r="Y7122">
        <v>1</v>
      </c>
      <c r="Z7122">
        <v>629388</v>
      </c>
    </row>
    <row r="7123" spans="1:26">
      <c r="A7123">
        <v>655371</v>
      </c>
      <c r="B7123">
        <v>2</v>
      </c>
      <c r="C7123">
        <v>65537102</v>
      </c>
      <c r="D7123">
        <v>2</v>
      </c>
      <c r="E7123">
        <v>3</v>
      </c>
      <c r="F7123">
        <v>12</v>
      </c>
      <c r="G7123">
        <v>2</v>
      </c>
      <c r="H7123">
        <v>45</v>
      </c>
      <c r="I7123">
        <v>6</v>
      </c>
      <c r="J7123">
        <v>1</v>
      </c>
      <c r="K7123">
        <v>4</v>
      </c>
      <c r="L7123">
        <v>22</v>
      </c>
      <c r="M7123">
        <v>1</v>
      </c>
      <c r="N7123">
        <v>4</v>
      </c>
      <c r="O7123">
        <v>2</v>
      </c>
      <c r="P7123">
        <v>1</v>
      </c>
      <c r="Q7123">
        <v>0.23200000000000001</v>
      </c>
      <c r="R7123">
        <v>-1</v>
      </c>
      <c r="S7123">
        <v>3</v>
      </c>
      <c r="T7123">
        <v>167</v>
      </c>
      <c r="U7123">
        <v>102.3</v>
      </c>
      <c r="V7123">
        <v>36.681128760443187</v>
      </c>
      <c r="W7123">
        <v>0.87406826206355404</v>
      </c>
      <c r="X7123">
        <v>2</v>
      </c>
      <c r="Y7123">
        <v>1</v>
      </c>
      <c r="Z7123">
        <v>629388</v>
      </c>
    </row>
    <row r="7124" spans="1:26">
      <c r="A7124">
        <v>656051</v>
      </c>
      <c r="B7124">
        <v>1</v>
      </c>
      <c r="C7124">
        <v>65605101</v>
      </c>
      <c r="D7124">
        <v>2</v>
      </c>
      <c r="E7124">
        <v>9</v>
      </c>
      <c r="F7124">
        <v>20</v>
      </c>
      <c r="G7124">
        <v>2</v>
      </c>
      <c r="H7124">
        <v>74</v>
      </c>
      <c r="I7124">
        <v>2</v>
      </c>
      <c r="J7124">
        <v>1</v>
      </c>
      <c r="K7124">
        <v>7</v>
      </c>
      <c r="L7124">
        <v>7</v>
      </c>
      <c r="M7124">
        <v>2</v>
      </c>
      <c r="N7124">
        <v>1</v>
      </c>
      <c r="O7124">
        <v>5</v>
      </c>
      <c r="P7124">
        <v>1</v>
      </c>
      <c r="Q7124">
        <v>5.5579999999999998</v>
      </c>
      <c r="R7124">
        <v>-1</v>
      </c>
      <c r="S7124">
        <v>-9</v>
      </c>
      <c r="T7124">
        <v>167.3</v>
      </c>
      <c r="U7124">
        <v>69.599999999999994</v>
      </c>
      <c r="V7124">
        <v>24.866654352432658</v>
      </c>
      <c r="W7124">
        <v>0.58680926916220999</v>
      </c>
      <c r="X7124">
        <v>1</v>
      </c>
      <c r="Y7124">
        <v>3</v>
      </c>
      <c r="Z7124">
        <v>507309</v>
      </c>
    </row>
    <row r="7125" spans="1:26">
      <c r="A7125">
        <v>656051</v>
      </c>
      <c r="B7125">
        <v>2</v>
      </c>
      <c r="C7125">
        <v>65605102</v>
      </c>
      <c r="D7125">
        <v>2</v>
      </c>
      <c r="E7125">
        <v>9</v>
      </c>
      <c r="F7125">
        <v>20</v>
      </c>
      <c r="G7125">
        <v>1</v>
      </c>
      <c r="H7125">
        <v>81</v>
      </c>
      <c r="I7125">
        <v>2</v>
      </c>
      <c r="J7125">
        <v>1</v>
      </c>
      <c r="K7125">
        <v>5</v>
      </c>
      <c r="L7125">
        <v>7</v>
      </c>
      <c r="M7125">
        <v>3</v>
      </c>
      <c r="N7125">
        <v>3</v>
      </c>
      <c r="O7125">
        <v>5</v>
      </c>
      <c r="P7125">
        <v>1</v>
      </c>
      <c r="Q7125">
        <v>5.5579999999999998</v>
      </c>
      <c r="R7125">
        <v>-1</v>
      </c>
      <c r="S7125">
        <v>-9</v>
      </c>
      <c r="T7125">
        <v>172.7</v>
      </c>
      <c r="U7125">
        <v>80.400000000000006</v>
      </c>
      <c r="V7125">
        <v>26.956988515451155</v>
      </c>
      <c r="W7125">
        <v>1.01638530287984</v>
      </c>
      <c r="X7125">
        <v>1</v>
      </c>
      <c r="Y7125">
        <v>-9</v>
      </c>
      <c r="Z7125">
        <v>507309</v>
      </c>
    </row>
    <row r="7126" spans="1:26">
      <c r="A7126">
        <v>656181</v>
      </c>
      <c r="B7126">
        <v>1</v>
      </c>
      <c r="C7126">
        <v>65618101</v>
      </c>
      <c r="D7126">
        <v>1</v>
      </c>
      <c r="E7126">
        <v>9</v>
      </c>
      <c r="F7126">
        <v>20</v>
      </c>
      <c r="G7126">
        <v>2</v>
      </c>
      <c r="H7126">
        <v>92</v>
      </c>
      <c r="I7126">
        <v>5</v>
      </c>
      <c r="J7126">
        <v>1</v>
      </c>
      <c r="K7126">
        <v>2</v>
      </c>
      <c r="L7126">
        <v>17</v>
      </c>
      <c r="M7126">
        <v>1</v>
      </c>
      <c r="N7126">
        <v>1</v>
      </c>
      <c r="O7126">
        <v>5</v>
      </c>
      <c r="P7126">
        <v>1</v>
      </c>
      <c r="Q7126">
        <v>2.9000000000000001E-2</v>
      </c>
      <c r="R7126">
        <v>-1</v>
      </c>
      <c r="S7126">
        <v>0</v>
      </c>
      <c r="T7126">
        <v>147.5</v>
      </c>
      <c r="U7126">
        <v>61.7</v>
      </c>
      <c r="V7126">
        <v>28.359666762424592</v>
      </c>
      <c r="W7126">
        <v>0.86585980837115495</v>
      </c>
      <c r="X7126">
        <v>1</v>
      </c>
      <c r="Y7126">
        <v>3</v>
      </c>
      <c r="Z7126">
        <v>887251</v>
      </c>
    </row>
    <row r="7127" spans="1:26">
      <c r="A7127">
        <v>656201</v>
      </c>
      <c r="B7127">
        <v>1</v>
      </c>
      <c r="C7127">
        <v>65620101</v>
      </c>
      <c r="D7127">
        <v>1</v>
      </c>
      <c r="E7127">
        <v>9</v>
      </c>
      <c r="F7127">
        <v>20</v>
      </c>
      <c r="G7127">
        <v>1</v>
      </c>
      <c r="H7127">
        <v>78</v>
      </c>
      <c r="I7127">
        <v>5</v>
      </c>
      <c r="J7127">
        <v>1</v>
      </c>
      <c r="K7127">
        <v>5</v>
      </c>
      <c r="L7127">
        <v>22</v>
      </c>
      <c r="M7127">
        <v>1</v>
      </c>
      <c r="N7127">
        <v>3</v>
      </c>
      <c r="O7127">
        <v>5</v>
      </c>
      <c r="P7127">
        <v>2</v>
      </c>
      <c r="Q7127">
        <v>0</v>
      </c>
      <c r="R7127">
        <v>-1</v>
      </c>
      <c r="S7127">
        <v>0</v>
      </c>
      <c r="T7127">
        <v>165.6</v>
      </c>
      <c r="U7127">
        <v>69.8</v>
      </c>
      <c r="V7127">
        <v>25.452752689677705</v>
      </c>
      <c r="W7127">
        <v>0.90379746835442998</v>
      </c>
      <c r="X7127">
        <v>1</v>
      </c>
      <c r="Y7127">
        <v>1</v>
      </c>
      <c r="Z7127">
        <v>361349</v>
      </c>
    </row>
    <row r="7128" spans="1:26">
      <c r="A7128">
        <v>656251</v>
      </c>
      <c r="B7128">
        <v>1</v>
      </c>
      <c r="C7128">
        <v>65625101</v>
      </c>
      <c r="D7128">
        <v>1</v>
      </c>
      <c r="E7128">
        <v>9</v>
      </c>
      <c r="F7128">
        <v>20</v>
      </c>
      <c r="G7128">
        <v>2</v>
      </c>
      <c r="H7128">
        <v>46</v>
      </c>
      <c r="I7128">
        <v>4</v>
      </c>
      <c r="J7128">
        <v>1</v>
      </c>
      <c r="K7128">
        <v>2</v>
      </c>
      <c r="L7128">
        <v>10</v>
      </c>
      <c r="M7128">
        <v>1</v>
      </c>
      <c r="N7128">
        <v>3</v>
      </c>
      <c r="O7128">
        <v>5</v>
      </c>
      <c r="P7128">
        <v>1</v>
      </c>
      <c r="Q7128">
        <v>4.5</v>
      </c>
      <c r="R7128">
        <v>-1</v>
      </c>
      <c r="S7128">
        <v>0</v>
      </c>
      <c r="T7128">
        <v>158.1</v>
      </c>
      <c r="U7128">
        <v>51.6</v>
      </c>
      <c r="V7128">
        <v>20.64362502055361</v>
      </c>
      <c r="W7128">
        <v>-1</v>
      </c>
      <c r="X7128">
        <v>1</v>
      </c>
      <c r="Y7128">
        <v>3</v>
      </c>
      <c r="Z7128">
        <v>345382</v>
      </c>
    </row>
    <row r="7129" spans="1:26">
      <c r="A7129">
        <v>656271</v>
      </c>
      <c r="B7129">
        <v>1</v>
      </c>
      <c r="C7129">
        <v>65627101</v>
      </c>
      <c r="D7129">
        <v>1</v>
      </c>
      <c r="E7129">
        <v>9</v>
      </c>
      <c r="F7129">
        <v>20</v>
      </c>
      <c r="G7129">
        <v>2</v>
      </c>
      <c r="H7129">
        <v>80</v>
      </c>
      <c r="I7129">
        <v>5</v>
      </c>
      <c r="J7129">
        <v>1</v>
      </c>
      <c r="K7129">
        <v>2</v>
      </c>
      <c r="L7129">
        <v>8</v>
      </c>
      <c r="M7129">
        <v>2</v>
      </c>
      <c r="N7129">
        <v>2</v>
      </c>
      <c r="O7129">
        <v>5</v>
      </c>
      <c r="P7129">
        <v>2</v>
      </c>
      <c r="Q7129">
        <v>0.17299999999999999</v>
      </c>
      <c r="R7129">
        <v>-1</v>
      </c>
      <c r="S7129">
        <v>0</v>
      </c>
      <c r="T7129">
        <v>149.9</v>
      </c>
      <c r="U7129">
        <v>56.8</v>
      </c>
      <c r="V7129">
        <v>25.278137392907251</v>
      </c>
      <c r="W7129">
        <v>0.77302466029189798</v>
      </c>
      <c r="X7129">
        <v>1</v>
      </c>
      <c r="Y7129">
        <v>3</v>
      </c>
      <c r="Z7129">
        <v>378434</v>
      </c>
    </row>
    <row r="7130" spans="1:26">
      <c r="A7130">
        <v>656341</v>
      </c>
      <c r="B7130">
        <v>1</v>
      </c>
      <c r="C7130">
        <v>65634101</v>
      </c>
      <c r="D7130">
        <v>4</v>
      </c>
      <c r="E7130">
        <v>9</v>
      </c>
      <c r="F7130">
        <v>20</v>
      </c>
      <c r="G7130">
        <v>1</v>
      </c>
      <c r="H7130">
        <v>46</v>
      </c>
      <c r="I7130">
        <v>2</v>
      </c>
      <c r="J7130">
        <v>1</v>
      </c>
      <c r="K7130">
        <v>7</v>
      </c>
      <c r="L7130">
        <v>17</v>
      </c>
      <c r="M7130">
        <v>2</v>
      </c>
      <c r="N7130">
        <v>3</v>
      </c>
      <c r="O7130">
        <v>5</v>
      </c>
      <c r="P7130">
        <v>1</v>
      </c>
      <c r="Q7130">
        <v>16.558</v>
      </c>
      <c r="R7130">
        <v>-1</v>
      </c>
      <c r="S7130">
        <v>1</v>
      </c>
      <c r="T7130">
        <v>177.9</v>
      </c>
      <c r="U7130">
        <v>83.2</v>
      </c>
      <c r="V7130">
        <v>26.288840418839364</v>
      </c>
      <c r="W7130">
        <v>0.94026104417670697</v>
      </c>
      <c r="X7130">
        <v>1</v>
      </c>
      <c r="Y7130">
        <v>3</v>
      </c>
      <c r="Z7130">
        <v>429228</v>
      </c>
    </row>
    <row r="7131" spans="1:26">
      <c r="A7131">
        <v>656341</v>
      </c>
      <c r="B7131">
        <v>2</v>
      </c>
      <c r="C7131">
        <v>65634102</v>
      </c>
      <c r="D7131">
        <v>4</v>
      </c>
      <c r="E7131">
        <v>9</v>
      </c>
      <c r="F7131">
        <v>20</v>
      </c>
      <c r="G7131">
        <v>2</v>
      </c>
      <c r="H7131">
        <v>43</v>
      </c>
      <c r="I7131">
        <v>2</v>
      </c>
      <c r="J7131">
        <v>1</v>
      </c>
      <c r="K7131">
        <v>2</v>
      </c>
      <c r="L7131">
        <v>17</v>
      </c>
      <c r="M7131">
        <v>1</v>
      </c>
      <c r="N7131">
        <v>1</v>
      </c>
      <c r="O7131">
        <v>5</v>
      </c>
      <c r="P7131">
        <v>1</v>
      </c>
      <c r="Q7131">
        <v>5.3079999999999998</v>
      </c>
      <c r="R7131">
        <v>-1</v>
      </c>
      <c r="S7131">
        <v>6</v>
      </c>
      <c r="T7131">
        <v>175.6</v>
      </c>
      <c r="U7131">
        <v>82.5</v>
      </c>
      <c r="V7131">
        <v>26.754998157958916</v>
      </c>
      <c r="W7131">
        <v>0.77190542420027797</v>
      </c>
      <c r="X7131">
        <v>2</v>
      </c>
      <c r="Y7131">
        <v>1</v>
      </c>
      <c r="Z7131">
        <v>429228</v>
      </c>
    </row>
    <row r="7132" spans="1:26">
      <c r="A7132">
        <v>656341</v>
      </c>
      <c r="B7132">
        <v>3</v>
      </c>
      <c r="C7132">
        <v>65634103</v>
      </c>
      <c r="D7132">
        <v>4</v>
      </c>
      <c r="E7132">
        <v>9</v>
      </c>
      <c r="F7132">
        <v>20</v>
      </c>
      <c r="G7132">
        <v>2</v>
      </c>
      <c r="H7132">
        <v>13</v>
      </c>
      <c r="I7132">
        <v>-1</v>
      </c>
      <c r="J7132">
        <v>1</v>
      </c>
      <c r="K7132">
        <v>-1</v>
      </c>
      <c r="L7132">
        <v>17</v>
      </c>
      <c r="M7132">
        <v>1</v>
      </c>
      <c r="N7132">
        <v>-1</v>
      </c>
      <c r="O7132">
        <v>-1</v>
      </c>
      <c r="P7132">
        <v>-1</v>
      </c>
      <c r="Q7132">
        <v>-1</v>
      </c>
      <c r="R7132">
        <v>-1</v>
      </c>
      <c r="S7132">
        <v>3</v>
      </c>
      <c r="T7132">
        <v>170.5</v>
      </c>
      <c r="U7132">
        <v>59.4</v>
      </c>
      <c r="V7132">
        <v>20.433260807870585</v>
      </c>
      <c r="W7132">
        <v>-1</v>
      </c>
      <c r="X7132">
        <v>1</v>
      </c>
      <c r="Y7132">
        <v>3</v>
      </c>
      <c r="Z7132">
        <v>429228</v>
      </c>
    </row>
    <row r="7133" spans="1:26">
      <c r="A7133">
        <v>656341</v>
      </c>
      <c r="B7133">
        <v>4</v>
      </c>
      <c r="C7133">
        <v>65634104</v>
      </c>
      <c r="D7133">
        <v>4</v>
      </c>
      <c r="E7133">
        <v>9</v>
      </c>
      <c r="F7133">
        <v>20</v>
      </c>
      <c r="G7133">
        <v>1</v>
      </c>
      <c r="H7133">
        <v>9</v>
      </c>
      <c r="I7133">
        <v>-1</v>
      </c>
      <c r="J7133">
        <v>1</v>
      </c>
      <c r="K7133">
        <v>-1</v>
      </c>
      <c r="L7133">
        <v>17</v>
      </c>
      <c r="M7133">
        <v>2</v>
      </c>
      <c r="N7133">
        <v>-1</v>
      </c>
      <c r="O7133">
        <v>-1</v>
      </c>
      <c r="P7133">
        <v>-1</v>
      </c>
      <c r="Q7133">
        <v>-1</v>
      </c>
      <c r="R7133">
        <v>-1</v>
      </c>
      <c r="S7133">
        <v>-2</v>
      </c>
      <c r="T7133">
        <v>139.69999999999999</v>
      </c>
      <c r="U7133">
        <v>33.4</v>
      </c>
      <c r="V7133">
        <v>17.114083814944493</v>
      </c>
      <c r="W7133">
        <v>-1</v>
      </c>
      <c r="X7133">
        <v>1</v>
      </c>
      <c r="Y7133">
        <v>3</v>
      </c>
      <c r="Z7133">
        <v>429228</v>
      </c>
    </row>
    <row r="7134" spans="1:26">
      <c r="A7134">
        <v>656351</v>
      </c>
      <c r="B7134">
        <v>1</v>
      </c>
      <c r="C7134">
        <v>65635101</v>
      </c>
      <c r="D7134">
        <v>1</v>
      </c>
      <c r="E7134">
        <v>9</v>
      </c>
      <c r="F7134">
        <v>20</v>
      </c>
      <c r="G7134">
        <v>2</v>
      </c>
      <c r="H7134">
        <v>66</v>
      </c>
      <c r="I7134">
        <v>5</v>
      </c>
      <c r="J7134">
        <v>1</v>
      </c>
      <c r="K7134">
        <v>1</v>
      </c>
      <c r="L7134">
        <v>12</v>
      </c>
      <c r="M7134">
        <v>3</v>
      </c>
      <c r="N7134">
        <v>1</v>
      </c>
      <c r="O7134">
        <v>5</v>
      </c>
      <c r="P7134">
        <v>1</v>
      </c>
      <c r="Q7134">
        <v>4.25</v>
      </c>
      <c r="R7134">
        <v>-1</v>
      </c>
      <c r="S7134">
        <v>2</v>
      </c>
      <c r="T7134">
        <v>177.5</v>
      </c>
      <c r="U7134">
        <v>77.099999999999994</v>
      </c>
      <c r="V7134">
        <v>24.471335052568936</v>
      </c>
      <c r="W7134">
        <v>0.81792045999041696</v>
      </c>
      <c r="X7134">
        <v>2</v>
      </c>
      <c r="Y7134">
        <v>1</v>
      </c>
      <c r="Z7134">
        <v>490197</v>
      </c>
    </row>
    <row r="7135" spans="1:26">
      <c r="A7135">
        <v>656371</v>
      </c>
      <c r="B7135">
        <v>1</v>
      </c>
      <c r="C7135">
        <v>65637101</v>
      </c>
      <c r="D7135">
        <v>2</v>
      </c>
      <c r="E7135">
        <v>9</v>
      </c>
      <c r="F7135">
        <v>20</v>
      </c>
      <c r="G7135">
        <v>2</v>
      </c>
      <c r="H7135">
        <v>45</v>
      </c>
      <c r="I7135">
        <v>2</v>
      </c>
      <c r="J7135">
        <v>1</v>
      </c>
      <c r="K7135">
        <v>4</v>
      </c>
      <c r="L7135">
        <v>20</v>
      </c>
      <c r="M7135">
        <v>1</v>
      </c>
      <c r="N7135">
        <v>3</v>
      </c>
      <c r="O7135">
        <v>5</v>
      </c>
      <c r="P7135">
        <v>1</v>
      </c>
      <c r="Q7135">
        <v>14.145</v>
      </c>
      <c r="R7135">
        <v>-1</v>
      </c>
      <c r="S7135">
        <v>0</v>
      </c>
      <c r="T7135">
        <v>160</v>
      </c>
      <c r="U7135">
        <v>52.2</v>
      </c>
      <c r="V7135">
        <v>20.390624999999996</v>
      </c>
      <c r="W7135">
        <v>0.88220706757594503</v>
      </c>
      <c r="X7135">
        <v>1</v>
      </c>
      <c r="Y7135">
        <v>3</v>
      </c>
      <c r="Z7135">
        <v>482320</v>
      </c>
    </row>
    <row r="7136" spans="1:26">
      <c r="A7136">
        <v>656371</v>
      </c>
      <c r="B7136">
        <v>2</v>
      </c>
      <c r="C7136">
        <v>65637102</v>
      </c>
      <c r="D7136">
        <v>2</v>
      </c>
      <c r="E7136">
        <v>9</v>
      </c>
      <c r="F7136">
        <v>20</v>
      </c>
      <c r="G7136">
        <v>2</v>
      </c>
      <c r="H7136">
        <v>12</v>
      </c>
      <c r="I7136">
        <v>-1</v>
      </c>
      <c r="J7136">
        <v>1</v>
      </c>
      <c r="K7136">
        <v>-1</v>
      </c>
      <c r="L7136">
        <v>20</v>
      </c>
      <c r="M7136">
        <v>1</v>
      </c>
      <c r="N7136">
        <v>-1</v>
      </c>
      <c r="O7136">
        <v>-1</v>
      </c>
      <c r="P7136">
        <v>-1</v>
      </c>
      <c r="Q7136">
        <v>-1</v>
      </c>
      <c r="R7136">
        <v>-1</v>
      </c>
      <c r="S7136">
        <v>-2</v>
      </c>
      <c r="T7136">
        <v>163.1</v>
      </c>
      <c r="U7136">
        <v>53.7</v>
      </c>
      <c r="V7136">
        <v>20.186748095322052</v>
      </c>
      <c r="W7136">
        <v>-1</v>
      </c>
      <c r="X7136">
        <v>1</v>
      </c>
      <c r="Y7136">
        <v>1</v>
      </c>
      <c r="Z7136">
        <v>482320</v>
      </c>
    </row>
    <row r="7137" spans="1:26">
      <c r="A7137">
        <v>657051</v>
      </c>
      <c r="B7137">
        <v>1</v>
      </c>
      <c r="C7137">
        <v>65705101</v>
      </c>
      <c r="D7137">
        <v>2</v>
      </c>
      <c r="E7137">
        <v>5</v>
      </c>
      <c r="F7137">
        <v>27</v>
      </c>
      <c r="G7137">
        <v>1</v>
      </c>
      <c r="H7137">
        <v>72</v>
      </c>
      <c r="I7137">
        <v>2</v>
      </c>
      <c r="J7137">
        <v>1</v>
      </c>
      <c r="K7137">
        <v>7</v>
      </c>
      <c r="L7137">
        <v>12</v>
      </c>
      <c r="M7137">
        <v>3</v>
      </c>
      <c r="N7137">
        <v>3</v>
      </c>
      <c r="O7137">
        <v>5</v>
      </c>
      <c r="P7137">
        <v>1</v>
      </c>
      <c r="Q7137">
        <v>6.4619999999999997</v>
      </c>
      <c r="R7137">
        <v>-1</v>
      </c>
      <c r="S7137">
        <v>5</v>
      </c>
      <c r="T7137">
        <v>167.9</v>
      </c>
      <c r="U7137">
        <v>79.099999999999994</v>
      </c>
      <c r="V7137">
        <v>28.059187503835517</v>
      </c>
      <c r="W7137">
        <v>1.05571565802113</v>
      </c>
      <c r="X7137">
        <v>2</v>
      </c>
      <c r="Y7137">
        <v>1</v>
      </c>
      <c r="Z7137">
        <v>697558</v>
      </c>
    </row>
    <row r="7138" spans="1:26">
      <c r="A7138">
        <v>657051</v>
      </c>
      <c r="B7138">
        <v>2</v>
      </c>
      <c r="C7138">
        <v>65705102</v>
      </c>
      <c r="D7138">
        <v>2</v>
      </c>
      <c r="E7138">
        <v>5</v>
      </c>
      <c r="F7138">
        <v>27</v>
      </c>
      <c r="G7138">
        <v>2</v>
      </c>
      <c r="H7138">
        <v>75</v>
      </c>
      <c r="I7138">
        <v>2</v>
      </c>
      <c r="J7138">
        <v>1</v>
      </c>
      <c r="K7138">
        <v>7</v>
      </c>
      <c r="L7138">
        <v>12</v>
      </c>
      <c r="M7138">
        <v>3</v>
      </c>
      <c r="N7138">
        <v>1</v>
      </c>
      <c r="O7138">
        <v>5</v>
      </c>
      <c r="P7138">
        <v>2</v>
      </c>
      <c r="Q7138">
        <v>0</v>
      </c>
      <c r="R7138">
        <v>-1</v>
      </c>
      <c r="S7138">
        <v>0</v>
      </c>
      <c r="T7138">
        <v>-1</v>
      </c>
      <c r="U7138">
        <v>49.2</v>
      </c>
      <c r="V7138">
        <v>-1</v>
      </c>
      <c r="W7138">
        <v>0.77978339350180503</v>
      </c>
      <c r="X7138">
        <v>1</v>
      </c>
      <c r="Y7138">
        <v>3</v>
      </c>
      <c r="Z7138">
        <v>697558</v>
      </c>
    </row>
    <row r="7139" spans="1:26">
      <c r="A7139">
        <v>657151</v>
      </c>
      <c r="B7139">
        <v>1</v>
      </c>
      <c r="C7139">
        <v>65715101</v>
      </c>
      <c r="D7139">
        <v>2</v>
      </c>
      <c r="E7139">
        <v>5</v>
      </c>
      <c r="F7139">
        <v>27</v>
      </c>
      <c r="G7139">
        <v>2</v>
      </c>
      <c r="H7139">
        <v>20</v>
      </c>
      <c r="I7139">
        <v>1</v>
      </c>
      <c r="J7139">
        <v>1</v>
      </c>
      <c r="K7139">
        <v>4</v>
      </c>
      <c r="L7139">
        <v>-1</v>
      </c>
      <c r="M7139">
        <v>2</v>
      </c>
      <c r="N7139">
        <v>1</v>
      </c>
      <c r="O7139">
        <v>5</v>
      </c>
      <c r="P7139">
        <v>1</v>
      </c>
      <c r="Q7139">
        <v>1.615</v>
      </c>
      <c r="R7139">
        <v>3</v>
      </c>
      <c r="S7139">
        <v>0</v>
      </c>
      <c r="T7139">
        <v>160.1</v>
      </c>
      <c r="U7139">
        <v>70.099999999999994</v>
      </c>
      <c r="V7139">
        <v>27.348616046888246</v>
      </c>
      <c r="W7139">
        <v>0.78874538745387501</v>
      </c>
      <c r="X7139">
        <v>2</v>
      </c>
      <c r="Y7139">
        <v>1</v>
      </c>
      <c r="Z7139">
        <v>552363</v>
      </c>
    </row>
    <row r="7140" spans="1:26">
      <c r="A7140">
        <v>657151</v>
      </c>
      <c r="B7140">
        <v>2</v>
      </c>
      <c r="C7140">
        <v>65715102</v>
      </c>
      <c r="D7140">
        <v>2</v>
      </c>
      <c r="E7140">
        <v>5</v>
      </c>
      <c r="F7140">
        <v>27</v>
      </c>
      <c r="G7140">
        <v>1</v>
      </c>
      <c r="H7140">
        <v>3</v>
      </c>
      <c r="I7140">
        <v>-1</v>
      </c>
      <c r="J7140">
        <v>1</v>
      </c>
      <c r="K7140">
        <v>-1</v>
      </c>
      <c r="L7140">
        <v>-1</v>
      </c>
      <c r="M7140">
        <v>4</v>
      </c>
      <c r="N7140">
        <v>-1</v>
      </c>
      <c r="O7140">
        <v>-1</v>
      </c>
      <c r="P7140">
        <v>-1</v>
      </c>
      <c r="Q7140">
        <v>-1</v>
      </c>
      <c r="R7140">
        <v>-1</v>
      </c>
      <c r="S7140">
        <v>-2</v>
      </c>
      <c r="T7140">
        <v>-1</v>
      </c>
      <c r="U7140">
        <v>10</v>
      </c>
      <c r="V7140">
        <v>-1</v>
      </c>
      <c r="W7140">
        <v>-1</v>
      </c>
      <c r="X7140">
        <v>-2</v>
      </c>
      <c r="Y7140">
        <v>-2</v>
      </c>
      <c r="Z7140">
        <v>552363</v>
      </c>
    </row>
    <row r="7141" spans="1:26">
      <c r="A7141">
        <v>657181</v>
      </c>
      <c r="B7141">
        <v>1</v>
      </c>
      <c r="C7141">
        <v>65718101</v>
      </c>
      <c r="D7141">
        <v>4</v>
      </c>
      <c r="E7141">
        <v>5</v>
      </c>
      <c r="F7141">
        <v>27</v>
      </c>
      <c r="G7141">
        <v>2</v>
      </c>
      <c r="H7141">
        <v>38</v>
      </c>
      <c r="I7141">
        <v>2</v>
      </c>
      <c r="J7141">
        <v>1</v>
      </c>
      <c r="K7141">
        <v>4</v>
      </c>
      <c r="L7141">
        <v>15</v>
      </c>
      <c r="M7141">
        <v>2</v>
      </c>
      <c r="N7141">
        <v>4</v>
      </c>
      <c r="O7141">
        <v>1</v>
      </c>
      <c r="P7141">
        <v>1</v>
      </c>
      <c r="Q7141">
        <v>14.045</v>
      </c>
      <c r="R7141">
        <v>-1</v>
      </c>
      <c r="S7141">
        <v>0</v>
      </c>
      <c r="T7141">
        <v>168.4</v>
      </c>
      <c r="U7141">
        <v>116.1</v>
      </c>
      <c r="V7141">
        <v>40.940019521442544</v>
      </c>
      <c r="W7141">
        <v>0.88592870544090097</v>
      </c>
      <c r="X7141">
        <v>2</v>
      </c>
      <c r="Y7141">
        <v>1</v>
      </c>
      <c r="Z7141">
        <v>483362</v>
      </c>
    </row>
    <row r="7142" spans="1:26">
      <c r="A7142">
        <v>657181</v>
      </c>
      <c r="B7142">
        <v>2</v>
      </c>
      <c r="C7142">
        <v>65718102</v>
      </c>
      <c r="D7142">
        <v>4</v>
      </c>
      <c r="E7142">
        <v>5</v>
      </c>
      <c r="F7142">
        <v>27</v>
      </c>
      <c r="G7142">
        <v>1</v>
      </c>
      <c r="H7142">
        <v>39</v>
      </c>
      <c r="I7142">
        <v>2</v>
      </c>
      <c r="J7142">
        <v>1</v>
      </c>
      <c r="K7142">
        <v>2</v>
      </c>
      <c r="L7142">
        <v>15</v>
      </c>
      <c r="M7142">
        <v>1</v>
      </c>
      <c r="N7142">
        <v>4</v>
      </c>
      <c r="O7142">
        <v>2</v>
      </c>
      <c r="P7142">
        <v>1</v>
      </c>
      <c r="Q7142">
        <v>16.055</v>
      </c>
      <c r="R7142">
        <v>-1</v>
      </c>
      <c r="S7142">
        <v>1</v>
      </c>
      <c r="T7142">
        <v>183.7</v>
      </c>
      <c r="U7142">
        <v>105.7</v>
      </c>
      <c r="V7142">
        <v>31.322518520142872</v>
      </c>
      <c r="W7142">
        <v>0.93206751054852299</v>
      </c>
      <c r="X7142">
        <v>2</v>
      </c>
      <c r="Y7142">
        <v>1</v>
      </c>
      <c r="Z7142">
        <v>483362</v>
      </c>
    </row>
    <row r="7143" spans="1:26">
      <c r="A7143">
        <v>657181</v>
      </c>
      <c r="B7143">
        <v>3</v>
      </c>
      <c r="C7143">
        <v>65718103</v>
      </c>
      <c r="D7143">
        <v>4</v>
      </c>
      <c r="E7143">
        <v>5</v>
      </c>
      <c r="F7143">
        <v>27</v>
      </c>
      <c r="G7143">
        <v>2</v>
      </c>
      <c r="H7143">
        <v>16</v>
      </c>
      <c r="I7143">
        <v>1</v>
      </c>
      <c r="J7143">
        <v>1</v>
      </c>
      <c r="K7143">
        <v>4</v>
      </c>
      <c r="L7143">
        <v>15</v>
      </c>
      <c r="M7143">
        <v>2</v>
      </c>
      <c r="N7143">
        <v>2</v>
      </c>
      <c r="O7143">
        <v>5</v>
      </c>
      <c r="P7143">
        <v>1</v>
      </c>
      <c r="Q7143">
        <v>1.327</v>
      </c>
      <c r="R7143">
        <v>1</v>
      </c>
      <c r="S7143">
        <v>2</v>
      </c>
      <c r="T7143">
        <v>170.2</v>
      </c>
      <c r="U7143">
        <v>86.1</v>
      </c>
      <c r="V7143">
        <v>29.722411319509362</v>
      </c>
      <c r="W7143">
        <v>0.82114183764495996</v>
      </c>
      <c r="X7143">
        <v>2</v>
      </c>
      <c r="Y7143">
        <v>1</v>
      </c>
      <c r="Z7143">
        <v>483362</v>
      </c>
    </row>
    <row r="7144" spans="1:26">
      <c r="A7144">
        <v>657181</v>
      </c>
      <c r="B7144">
        <v>4</v>
      </c>
      <c r="C7144">
        <v>65718104</v>
      </c>
      <c r="D7144">
        <v>4</v>
      </c>
      <c r="E7144">
        <v>5</v>
      </c>
      <c r="F7144">
        <v>27</v>
      </c>
      <c r="G7144">
        <v>2</v>
      </c>
      <c r="H7144">
        <v>13</v>
      </c>
      <c r="I7144">
        <v>-1</v>
      </c>
      <c r="J7144">
        <v>1</v>
      </c>
      <c r="K7144">
        <v>-1</v>
      </c>
      <c r="L7144">
        <v>15</v>
      </c>
      <c r="M7144">
        <v>1</v>
      </c>
      <c r="N7144">
        <v>-1</v>
      </c>
      <c r="O7144">
        <v>-1</v>
      </c>
      <c r="P7144">
        <v>-1</v>
      </c>
      <c r="Q7144">
        <v>-1</v>
      </c>
      <c r="R7144">
        <v>-1</v>
      </c>
      <c r="S7144">
        <v>0</v>
      </c>
      <c r="T7144">
        <v>162.4</v>
      </c>
      <c r="U7144">
        <v>62.3</v>
      </c>
      <c r="V7144">
        <v>23.621963648717511</v>
      </c>
      <c r="W7144">
        <v>-1</v>
      </c>
      <c r="X7144">
        <v>1</v>
      </c>
      <c r="Y7144">
        <v>3</v>
      </c>
      <c r="Z7144">
        <v>483362</v>
      </c>
    </row>
    <row r="7145" spans="1:26">
      <c r="A7145">
        <v>657201</v>
      </c>
      <c r="B7145">
        <v>1</v>
      </c>
      <c r="C7145">
        <v>65720101</v>
      </c>
      <c r="D7145">
        <v>3</v>
      </c>
      <c r="E7145">
        <v>5</v>
      </c>
      <c r="F7145">
        <v>27</v>
      </c>
      <c r="G7145">
        <v>1</v>
      </c>
      <c r="H7145">
        <v>66</v>
      </c>
      <c r="I7145">
        <v>2</v>
      </c>
      <c r="J7145">
        <v>1</v>
      </c>
      <c r="K7145">
        <v>7</v>
      </c>
      <c r="L7145">
        <v>9</v>
      </c>
      <c r="M7145">
        <v>2</v>
      </c>
      <c r="N7145">
        <v>1</v>
      </c>
      <c r="O7145">
        <v>5</v>
      </c>
      <c r="P7145">
        <v>1</v>
      </c>
      <c r="Q7145">
        <v>3</v>
      </c>
      <c r="R7145">
        <v>-1</v>
      </c>
      <c r="S7145">
        <v>2</v>
      </c>
      <c r="T7145">
        <v>172.6</v>
      </c>
      <c r="U7145">
        <v>91.4</v>
      </c>
      <c r="V7145">
        <v>30.680654001442058</v>
      </c>
      <c r="W7145">
        <v>1.0367107195301</v>
      </c>
      <c r="X7145">
        <v>2</v>
      </c>
      <c r="Y7145">
        <v>3</v>
      </c>
      <c r="Z7145">
        <v>432310</v>
      </c>
    </row>
    <row r="7146" spans="1:26">
      <c r="A7146">
        <v>657201</v>
      </c>
      <c r="B7146">
        <v>2</v>
      </c>
      <c r="C7146">
        <v>65720102</v>
      </c>
      <c r="D7146">
        <v>3</v>
      </c>
      <c r="E7146">
        <v>5</v>
      </c>
      <c r="F7146">
        <v>27</v>
      </c>
      <c r="G7146">
        <v>2</v>
      </c>
      <c r="H7146">
        <v>60</v>
      </c>
      <c r="I7146">
        <v>2</v>
      </c>
      <c r="J7146">
        <v>1</v>
      </c>
      <c r="K7146">
        <v>7</v>
      </c>
      <c r="L7146">
        <v>9</v>
      </c>
      <c r="M7146">
        <v>3</v>
      </c>
      <c r="N7146">
        <v>3</v>
      </c>
      <c r="O7146">
        <v>5</v>
      </c>
      <c r="P7146">
        <v>1</v>
      </c>
      <c r="Q7146">
        <v>6</v>
      </c>
      <c r="R7146">
        <v>-1</v>
      </c>
      <c r="S7146">
        <v>4</v>
      </c>
      <c r="T7146">
        <v>165.5</v>
      </c>
      <c r="U7146">
        <v>113.5</v>
      </c>
      <c r="V7146">
        <v>41.438102974598621</v>
      </c>
      <c r="W7146">
        <v>0.893805309734513</v>
      </c>
      <c r="X7146">
        <v>2</v>
      </c>
      <c r="Y7146">
        <v>1</v>
      </c>
      <c r="Z7146">
        <v>432310</v>
      </c>
    </row>
    <row r="7147" spans="1:26">
      <c r="A7147">
        <v>657201</v>
      </c>
      <c r="B7147">
        <v>3</v>
      </c>
      <c r="C7147">
        <v>65720103</v>
      </c>
      <c r="D7147">
        <v>3</v>
      </c>
      <c r="E7147">
        <v>5</v>
      </c>
      <c r="F7147">
        <v>27</v>
      </c>
      <c r="G7147">
        <v>2</v>
      </c>
      <c r="H7147">
        <v>33</v>
      </c>
      <c r="I7147">
        <v>1</v>
      </c>
      <c r="J7147">
        <v>1</v>
      </c>
      <c r="K7147">
        <v>6</v>
      </c>
      <c r="L7147">
        <v>9</v>
      </c>
      <c r="M7147">
        <v>3</v>
      </c>
      <c r="N7147">
        <v>2</v>
      </c>
      <c r="O7147">
        <v>5</v>
      </c>
      <c r="P7147">
        <v>1</v>
      </c>
      <c r="Q7147">
        <v>15.96</v>
      </c>
      <c r="R7147">
        <v>-1</v>
      </c>
      <c r="S7147">
        <v>2</v>
      </c>
      <c r="T7147">
        <v>160.4</v>
      </c>
      <c r="U7147">
        <v>110.9</v>
      </c>
      <c r="V7147">
        <v>43.104520494275526</v>
      </c>
      <c r="W7147">
        <v>0.85439360929556996</v>
      </c>
      <c r="X7147">
        <v>2</v>
      </c>
      <c r="Y7147">
        <v>1</v>
      </c>
      <c r="Z7147">
        <v>432310</v>
      </c>
    </row>
    <row r="7148" spans="1:26">
      <c r="A7148">
        <v>657271</v>
      </c>
      <c r="B7148">
        <v>1</v>
      </c>
      <c r="C7148">
        <v>65727101</v>
      </c>
      <c r="D7148">
        <v>1</v>
      </c>
      <c r="E7148">
        <v>5</v>
      </c>
      <c r="F7148">
        <v>27</v>
      </c>
      <c r="G7148">
        <v>1</v>
      </c>
      <c r="H7148">
        <v>37</v>
      </c>
      <c r="I7148">
        <v>1</v>
      </c>
      <c r="J7148">
        <v>1</v>
      </c>
      <c r="K7148">
        <v>3</v>
      </c>
      <c r="L7148">
        <v>96</v>
      </c>
      <c r="M7148">
        <v>2</v>
      </c>
      <c r="N7148">
        <v>4</v>
      </c>
      <c r="O7148">
        <v>1</v>
      </c>
      <c r="P7148">
        <v>1</v>
      </c>
      <c r="Q7148">
        <v>10.272</v>
      </c>
      <c r="R7148">
        <v>-1</v>
      </c>
      <c r="S7148">
        <v>0</v>
      </c>
      <c r="T7148">
        <v>170.9</v>
      </c>
      <c r="U7148">
        <v>75.900000000000006</v>
      </c>
      <c r="V7148">
        <v>25.987089997161622</v>
      </c>
      <c r="W7148">
        <v>0.85855263157894701</v>
      </c>
      <c r="X7148">
        <v>1</v>
      </c>
      <c r="Y7148">
        <v>3</v>
      </c>
      <c r="Z7148">
        <v>307295</v>
      </c>
    </row>
    <row r="7149" spans="1:26">
      <c r="A7149">
        <v>657341</v>
      </c>
      <c r="B7149">
        <v>1</v>
      </c>
      <c r="C7149">
        <v>65734101</v>
      </c>
      <c r="D7149">
        <v>3</v>
      </c>
      <c r="E7149">
        <v>5</v>
      </c>
      <c r="F7149">
        <v>27</v>
      </c>
      <c r="G7149">
        <v>2</v>
      </c>
      <c r="H7149">
        <v>49</v>
      </c>
      <c r="I7149">
        <v>2</v>
      </c>
      <c r="J7149">
        <v>1</v>
      </c>
      <c r="K7149">
        <v>7</v>
      </c>
      <c r="L7149">
        <v>19</v>
      </c>
      <c r="M7149">
        <v>2</v>
      </c>
      <c r="N7149">
        <v>4</v>
      </c>
      <c r="O7149">
        <v>2</v>
      </c>
      <c r="P7149">
        <v>1</v>
      </c>
      <c r="Q7149">
        <v>6.46</v>
      </c>
      <c r="R7149">
        <v>-1</v>
      </c>
      <c r="S7149">
        <v>1</v>
      </c>
      <c r="T7149">
        <v>162.1</v>
      </c>
      <c r="U7149">
        <v>65.8</v>
      </c>
      <c r="V7149">
        <v>25.041472560368785</v>
      </c>
      <c r="W7149">
        <v>0.87535953978907</v>
      </c>
      <c r="X7149">
        <v>2</v>
      </c>
      <c r="Y7149">
        <v>1</v>
      </c>
      <c r="Z7149">
        <v>292484</v>
      </c>
    </row>
    <row r="7150" spans="1:26">
      <c r="A7150">
        <v>657341</v>
      </c>
      <c r="B7150">
        <v>2</v>
      </c>
      <c r="C7150">
        <v>65734102</v>
      </c>
      <c r="D7150">
        <v>3</v>
      </c>
      <c r="E7150">
        <v>5</v>
      </c>
      <c r="F7150">
        <v>27</v>
      </c>
      <c r="G7150">
        <v>1</v>
      </c>
      <c r="H7150">
        <v>51</v>
      </c>
      <c r="I7150">
        <v>2</v>
      </c>
      <c r="J7150">
        <v>1</v>
      </c>
      <c r="K7150">
        <v>3</v>
      </c>
      <c r="L7150">
        <v>19</v>
      </c>
      <c r="M7150">
        <v>2</v>
      </c>
      <c r="N7150">
        <v>1</v>
      </c>
      <c r="O7150">
        <v>5</v>
      </c>
      <c r="P7150">
        <v>1</v>
      </c>
      <c r="Q7150">
        <v>28.431999999999999</v>
      </c>
      <c r="R7150">
        <v>-1</v>
      </c>
      <c r="S7150">
        <v>0</v>
      </c>
      <c r="T7150">
        <v>167.4</v>
      </c>
      <c r="U7150">
        <v>69.7</v>
      </c>
      <c r="V7150">
        <v>24.872639240388882</v>
      </c>
      <c r="W7150">
        <v>0.91759352881698697</v>
      </c>
      <c r="X7150">
        <v>1</v>
      </c>
      <c r="Y7150">
        <v>1</v>
      </c>
      <c r="Z7150">
        <v>292484</v>
      </c>
    </row>
    <row r="7151" spans="1:26">
      <c r="A7151">
        <v>657341</v>
      </c>
      <c r="B7151">
        <v>3</v>
      </c>
      <c r="C7151">
        <v>65734103</v>
      </c>
      <c r="D7151">
        <v>3</v>
      </c>
      <c r="E7151">
        <v>5</v>
      </c>
      <c r="F7151">
        <v>27</v>
      </c>
      <c r="G7151">
        <v>1</v>
      </c>
      <c r="H7151">
        <v>18</v>
      </c>
      <c r="I7151">
        <v>1</v>
      </c>
      <c r="J7151">
        <v>1</v>
      </c>
      <c r="K7151">
        <v>4</v>
      </c>
      <c r="L7151">
        <v>19</v>
      </c>
      <c r="M7151">
        <v>1</v>
      </c>
      <c r="N7151">
        <v>1</v>
      </c>
      <c r="O7151">
        <v>5</v>
      </c>
      <c r="P7151">
        <v>1</v>
      </c>
      <c r="Q7151">
        <v>28.65</v>
      </c>
      <c r="R7151">
        <v>4</v>
      </c>
      <c r="S7151">
        <v>0</v>
      </c>
      <c r="T7151">
        <v>185.2</v>
      </c>
      <c r="U7151">
        <v>75.599999999999994</v>
      </c>
      <c r="V7151">
        <v>22.041433229618089</v>
      </c>
      <c r="W7151">
        <v>0.85957873620862602</v>
      </c>
      <c r="X7151">
        <v>3</v>
      </c>
      <c r="Y7151">
        <v>2</v>
      </c>
      <c r="Z7151">
        <v>292484</v>
      </c>
    </row>
    <row r="7152" spans="1:26">
      <c r="A7152">
        <v>658151</v>
      </c>
      <c r="B7152">
        <v>1</v>
      </c>
      <c r="C7152">
        <v>65815101</v>
      </c>
      <c r="D7152">
        <v>1</v>
      </c>
      <c r="E7152">
        <v>7</v>
      </c>
      <c r="F7152">
        <v>5</v>
      </c>
      <c r="G7152">
        <v>1</v>
      </c>
      <c r="H7152">
        <v>36</v>
      </c>
      <c r="I7152">
        <v>1</v>
      </c>
      <c r="J7152">
        <v>5</v>
      </c>
      <c r="K7152">
        <v>7</v>
      </c>
      <c r="L7152">
        <v>-1</v>
      </c>
      <c r="M7152">
        <v>2</v>
      </c>
      <c r="N7152">
        <v>4</v>
      </c>
      <c r="O7152">
        <v>2</v>
      </c>
      <c r="P7152">
        <v>1</v>
      </c>
      <c r="Q7152">
        <v>1.355</v>
      </c>
      <c r="R7152">
        <v>-1</v>
      </c>
      <c r="S7152">
        <v>0</v>
      </c>
      <c r="T7152">
        <v>163.80000000000001</v>
      </c>
      <c r="U7152">
        <v>90.2</v>
      </c>
      <c r="V7152">
        <v>33.618531787029951</v>
      </c>
      <c r="W7152">
        <v>0.89158794421952303</v>
      </c>
      <c r="X7152">
        <v>2</v>
      </c>
      <c r="Y7152">
        <v>1</v>
      </c>
      <c r="Z7152">
        <v>478273</v>
      </c>
    </row>
    <row r="7153" spans="1:26">
      <c r="A7153">
        <v>658201</v>
      </c>
      <c r="B7153">
        <v>1</v>
      </c>
      <c r="C7153">
        <v>65820101</v>
      </c>
      <c r="D7153">
        <v>1</v>
      </c>
      <c r="E7153">
        <v>7</v>
      </c>
      <c r="F7153">
        <v>5</v>
      </c>
      <c r="G7153">
        <v>2</v>
      </c>
      <c r="H7153">
        <v>44</v>
      </c>
      <c r="I7153">
        <v>1</v>
      </c>
      <c r="J7153">
        <v>4</v>
      </c>
      <c r="K7153">
        <v>5</v>
      </c>
      <c r="L7153">
        <v>5</v>
      </c>
      <c r="M7153">
        <v>2</v>
      </c>
      <c r="N7153">
        <v>1</v>
      </c>
      <c r="O7153">
        <v>5</v>
      </c>
      <c r="P7153">
        <v>1</v>
      </c>
      <c r="Q7153">
        <v>1.5580000000000001</v>
      </c>
      <c r="R7153">
        <v>-1</v>
      </c>
      <c r="S7153">
        <v>0</v>
      </c>
      <c r="T7153">
        <v>160</v>
      </c>
      <c r="U7153">
        <v>73.8</v>
      </c>
      <c r="V7153">
        <v>28.828124999999993</v>
      </c>
      <c r="W7153">
        <v>0.80581180811808095</v>
      </c>
      <c r="X7153">
        <v>-8</v>
      </c>
      <c r="Y7153">
        <v>1</v>
      </c>
      <c r="Z7153">
        <v>390252</v>
      </c>
    </row>
    <row r="7154" spans="1:26">
      <c r="A7154">
        <v>658251</v>
      </c>
      <c r="B7154">
        <v>1</v>
      </c>
      <c r="C7154">
        <v>65825101</v>
      </c>
      <c r="D7154">
        <v>3</v>
      </c>
      <c r="E7154">
        <v>7</v>
      </c>
      <c r="F7154">
        <v>5</v>
      </c>
      <c r="G7154">
        <v>1</v>
      </c>
      <c r="H7154">
        <v>48</v>
      </c>
      <c r="I7154">
        <v>2</v>
      </c>
      <c r="J7154">
        <v>4</v>
      </c>
      <c r="K7154">
        <v>2</v>
      </c>
      <c r="L7154">
        <v>26</v>
      </c>
      <c r="M7154">
        <v>1</v>
      </c>
      <c r="N7154">
        <v>1</v>
      </c>
      <c r="O7154">
        <v>5</v>
      </c>
      <c r="P7154">
        <v>1</v>
      </c>
      <c r="Q7154">
        <v>34.07</v>
      </c>
      <c r="R7154">
        <v>-1</v>
      </c>
      <c r="S7154">
        <v>-9</v>
      </c>
      <c r="T7154">
        <v>168.6</v>
      </c>
      <c r="U7154">
        <v>83.1</v>
      </c>
      <c r="V7154">
        <v>29.233841178978651</v>
      </c>
      <c r="W7154">
        <v>0.90277777777777801</v>
      </c>
      <c r="X7154">
        <v>2</v>
      </c>
      <c r="Y7154">
        <v>2</v>
      </c>
      <c r="Z7154">
        <v>343312</v>
      </c>
    </row>
    <row r="7155" spans="1:26">
      <c r="A7155">
        <v>658251</v>
      </c>
      <c r="B7155">
        <v>2</v>
      </c>
      <c r="C7155">
        <v>65825102</v>
      </c>
      <c r="D7155">
        <v>3</v>
      </c>
      <c r="E7155">
        <v>7</v>
      </c>
      <c r="F7155">
        <v>5</v>
      </c>
      <c r="G7155">
        <v>2</v>
      </c>
      <c r="H7155">
        <v>34</v>
      </c>
      <c r="I7155">
        <v>2</v>
      </c>
      <c r="J7155">
        <v>4</v>
      </c>
      <c r="K7155">
        <v>4</v>
      </c>
      <c r="L7155">
        <v>26</v>
      </c>
      <c r="M7155">
        <v>1</v>
      </c>
      <c r="N7155">
        <v>1</v>
      </c>
      <c r="O7155">
        <v>5</v>
      </c>
      <c r="P7155">
        <v>1</v>
      </c>
      <c r="Q7155">
        <v>7.81</v>
      </c>
      <c r="R7155">
        <v>-1</v>
      </c>
      <c r="S7155">
        <v>2</v>
      </c>
      <c r="T7155">
        <v>162.5</v>
      </c>
      <c r="U7155">
        <v>58.5</v>
      </c>
      <c r="V7155">
        <v>22.153846153846153</v>
      </c>
      <c r="W7155">
        <v>0.81516587677725105</v>
      </c>
      <c r="X7155">
        <v>2</v>
      </c>
      <c r="Y7155">
        <v>3</v>
      </c>
      <c r="Z7155">
        <v>343312</v>
      </c>
    </row>
    <row r="7156" spans="1:26">
      <c r="A7156">
        <v>658251</v>
      </c>
      <c r="B7156">
        <v>3</v>
      </c>
      <c r="C7156">
        <v>65825103</v>
      </c>
      <c r="D7156">
        <v>3</v>
      </c>
      <c r="E7156">
        <v>7</v>
      </c>
      <c r="F7156">
        <v>5</v>
      </c>
      <c r="G7156">
        <v>1</v>
      </c>
      <c r="H7156">
        <v>4</v>
      </c>
      <c r="I7156">
        <v>-1</v>
      </c>
      <c r="J7156">
        <v>4</v>
      </c>
      <c r="K7156">
        <v>-1</v>
      </c>
      <c r="L7156">
        <v>26</v>
      </c>
      <c r="M7156">
        <v>1</v>
      </c>
      <c r="N7156">
        <v>-1</v>
      </c>
      <c r="O7156">
        <v>-1</v>
      </c>
      <c r="P7156">
        <v>-1</v>
      </c>
      <c r="Q7156">
        <v>-1</v>
      </c>
      <c r="R7156">
        <v>-1</v>
      </c>
      <c r="S7156">
        <v>-2</v>
      </c>
      <c r="T7156">
        <v>108.3</v>
      </c>
      <c r="U7156">
        <v>17.399999999999999</v>
      </c>
      <c r="V7156">
        <v>14.835163429787475</v>
      </c>
      <c r="W7156">
        <v>-1</v>
      </c>
      <c r="X7156">
        <v>-2</v>
      </c>
      <c r="Y7156">
        <v>-2</v>
      </c>
      <c r="Z7156">
        <v>343312</v>
      </c>
    </row>
    <row r="7157" spans="1:26">
      <c r="A7157">
        <v>658252</v>
      </c>
      <c r="B7157">
        <v>1</v>
      </c>
      <c r="C7157">
        <v>65825201</v>
      </c>
      <c r="D7157">
        <v>2</v>
      </c>
      <c r="E7157">
        <v>7</v>
      </c>
      <c r="F7157">
        <v>5</v>
      </c>
      <c r="G7157">
        <v>2</v>
      </c>
      <c r="H7157">
        <v>22</v>
      </c>
      <c r="I7157">
        <v>6</v>
      </c>
      <c r="J7157">
        <v>1</v>
      </c>
      <c r="K7157">
        <v>1</v>
      </c>
      <c r="L7157">
        <v>14</v>
      </c>
      <c r="M7157">
        <v>2</v>
      </c>
      <c r="N7157">
        <v>1</v>
      </c>
      <c r="O7157">
        <v>5</v>
      </c>
      <c r="P7157">
        <v>1</v>
      </c>
      <c r="Q7157">
        <v>0.75</v>
      </c>
      <c r="R7157">
        <v>4</v>
      </c>
      <c r="S7157">
        <v>3</v>
      </c>
      <c r="T7157">
        <v>158.9</v>
      </c>
      <c r="U7157">
        <v>55</v>
      </c>
      <c r="V7157">
        <v>21.782859740958234</v>
      </c>
      <c r="W7157">
        <v>0.75049900199600805</v>
      </c>
      <c r="X7157">
        <v>1</v>
      </c>
      <c r="Y7157">
        <v>1</v>
      </c>
      <c r="Z7157">
        <v>309416</v>
      </c>
    </row>
    <row r="7158" spans="1:26">
      <c r="A7158">
        <v>658252</v>
      </c>
      <c r="B7158">
        <v>2</v>
      </c>
      <c r="C7158">
        <v>65825202</v>
      </c>
      <c r="D7158">
        <v>2</v>
      </c>
      <c r="E7158">
        <v>7</v>
      </c>
      <c r="F7158">
        <v>5</v>
      </c>
      <c r="G7158">
        <v>1</v>
      </c>
      <c r="H7158">
        <v>23</v>
      </c>
      <c r="I7158">
        <v>6</v>
      </c>
      <c r="J7158">
        <v>1</v>
      </c>
      <c r="K7158">
        <v>6</v>
      </c>
      <c r="L7158">
        <v>14</v>
      </c>
      <c r="M7158">
        <v>2</v>
      </c>
      <c r="N7158">
        <v>1</v>
      </c>
      <c r="O7158">
        <v>5</v>
      </c>
      <c r="P7158">
        <v>1</v>
      </c>
      <c r="Q7158">
        <v>0.69</v>
      </c>
      <c r="R7158">
        <v>4</v>
      </c>
      <c r="S7158">
        <v>0</v>
      </c>
      <c r="T7158">
        <v>172.5</v>
      </c>
      <c r="U7158">
        <v>52.6</v>
      </c>
      <c r="V7158">
        <v>17.676958622138205</v>
      </c>
      <c r="W7158">
        <v>0.75367047308319701</v>
      </c>
      <c r="X7158">
        <v>3</v>
      </c>
      <c r="Y7158">
        <v>2</v>
      </c>
      <c r="Z7158">
        <v>309416</v>
      </c>
    </row>
    <row r="7159" spans="1:26">
      <c r="A7159">
        <v>658253</v>
      </c>
      <c r="B7159">
        <v>1</v>
      </c>
      <c r="C7159">
        <v>65825301</v>
      </c>
      <c r="D7159">
        <v>1</v>
      </c>
      <c r="E7159">
        <v>7</v>
      </c>
      <c r="F7159">
        <v>5</v>
      </c>
      <c r="G7159">
        <v>2</v>
      </c>
      <c r="H7159">
        <v>19</v>
      </c>
      <c r="I7159">
        <v>1</v>
      </c>
      <c r="J7159">
        <v>3</v>
      </c>
      <c r="K7159">
        <v>6</v>
      </c>
      <c r="L7159">
        <v>-1</v>
      </c>
      <c r="M7159">
        <v>2</v>
      </c>
      <c r="N7159">
        <v>1</v>
      </c>
      <c r="O7159">
        <v>5</v>
      </c>
      <c r="P7159">
        <v>2</v>
      </c>
      <c r="Q7159">
        <v>0.14499999999999999</v>
      </c>
      <c r="R7159">
        <v>0</v>
      </c>
      <c r="S7159">
        <v>5</v>
      </c>
      <c r="T7159">
        <v>-1</v>
      </c>
      <c r="U7159">
        <v>50.1</v>
      </c>
      <c r="V7159">
        <v>-1</v>
      </c>
      <c r="W7159">
        <v>-1</v>
      </c>
      <c r="X7159">
        <v>1</v>
      </c>
      <c r="Y7159">
        <v>3</v>
      </c>
      <c r="Z7159">
        <v>412579</v>
      </c>
    </row>
    <row r="7160" spans="1:26">
      <c r="A7160">
        <v>658271</v>
      </c>
      <c r="B7160">
        <v>1</v>
      </c>
      <c r="C7160">
        <v>65827101</v>
      </c>
      <c r="D7160">
        <v>2</v>
      </c>
      <c r="E7160">
        <v>7</v>
      </c>
      <c r="F7160">
        <v>5</v>
      </c>
      <c r="G7160">
        <v>1</v>
      </c>
      <c r="H7160">
        <v>25</v>
      </c>
      <c r="I7160">
        <v>6</v>
      </c>
      <c r="J7160">
        <v>1</v>
      </c>
      <c r="K7160">
        <v>1</v>
      </c>
      <c r="L7160">
        <v>12</v>
      </c>
      <c r="M7160">
        <v>2</v>
      </c>
      <c r="N7160">
        <v>4</v>
      </c>
      <c r="O7160">
        <v>1</v>
      </c>
      <c r="P7160">
        <v>1</v>
      </c>
      <c r="Q7160">
        <v>10.345000000000001</v>
      </c>
      <c r="R7160">
        <v>-1</v>
      </c>
      <c r="S7160">
        <v>0</v>
      </c>
      <c r="T7160">
        <v>179.3</v>
      </c>
      <c r="U7160">
        <v>71.900000000000006</v>
      </c>
      <c r="V7160">
        <v>22.364969552224689</v>
      </c>
      <c r="W7160">
        <v>-1</v>
      </c>
      <c r="X7160">
        <v>1</v>
      </c>
      <c r="Y7160">
        <v>3</v>
      </c>
      <c r="Z7160">
        <v>572366</v>
      </c>
    </row>
    <row r="7161" spans="1:26">
      <c r="A7161">
        <v>658271</v>
      </c>
      <c r="B7161">
        <v>2</v>
      </c>
      <c r="C7161">
        <v>65827102</v>
      </c>
      <c r="D7161">
        <v>2</v>
      </c>
      <c r="E7161">
        <v>7</v>
      </c>
      <c r="F7161">
        <v>5</v>
      </c>
      <c r="G7161">
        <v>2</v>
      </c>
      <c r="H7161">
        <v>22</v>
      </c>
      <c r="I7161">
        <v>6</v>
      </c>
      <c r="J7161">
        <v>7</v>
      </c>
      <c r="K7161">
        <v>3</v>
      </c>
      <c r="L7161">
        <v>12</v>
      </c>
      <c r="M7161">
        <v>2</v>
      </c>
      <c r="N7161">
        <v>4</v>
      </c>
      <c r="O7161">
        <v>1</v>
      </c>
      <c r="P7161">
        <v>1</v>
      </c>
      <c r="Q7161">
        <v>7.875</v>
      </c>
      <c r="R7161">
        <v>2</v>
      </c>
      <c r="S7161">
        <v>2</v>
      </c>
      <c r="T7161">
        <v>161.19999999999999</v>
      </c>
      <c r="U7161">
        <v>56.3</v>
      </c>
      <c r="V7161">
        <v>21.665979102143357</v>
      </c>
      <c r="W7161">
        <v>0.74016145307769898</v>
      </c>
      <c r="X7161">
        <v>-8</v>
      </c>
      <c r="Y7161">
        <v>1</v>
      </c>
      <c r="Z7161">
        <v>572366</v>
      </c>
    </row>
    <row r="7162" spans="1:26">
      <c r="A7162">
        <v>658341</v>
      </c>
      <c r="B7162">
        <v>1</v>
      </c>
      <c r="C7162">
        <v>65834101</v>
      </c>
      <c r="D7162">
        <v>1</v>
      </c>
      <c r="E7162">
        <v>7</v>
      </c>
      <c r="F7162">
        <v>5</v>
      </c>
      <c r="G7162">
        <v>1</v>
      </c>
      <c r="H7162">
        <v>26</v>
      </c>
      <c r="I7162">
        <v>1</v>
      </c>
      <c r="J7162">
        <v>3</v>
      </c>
      <c r="K7162">
        <v>3</v>
      </c>
      <c r="L7162">
        <v>-1</v>
      </c>
      <c r="M7162">
        <v>2</v>
      </c>
      <c r="N7162">
        <v>1</v>
      </c>
      <c r="O7162">
        <v>5</v>
      </c>
      <c r="P7162">
        <v>1</v>
      </c>
      <c r="Q7162">
        <v>1.875</v>
      </c>
      <c r="R7162">
        <v>-1</v>
      </c>
      <c r="S7162">
        <v>1</v>
      </c>
      <c r="T7162">
        <v>177.4</v>
      </c>
      <c r="U7162">
        <v>77</v>
      </c>
      <c r="V7162">
        <v>24.467156179259732</v>
      </c>
      <c r="W7162">
        <v>0.78967314069161498</v>
      </c>
      <c r="X7162">
        <v>1</v>
      </c>
      <c r="Y7162">
        <v>3</v>
      </c>
      <c r="Z7162">
        <v>511353</v>
      </c>
    </row>
    <row r="7163" spans="1:26">
      <c r="A7163">
        <v>659181</v>
      </c>
      <c r="B7163">
        <v>1</v>
      </c>
      <c r="C7163">
        <v>65918101</v>
      </c>
      <c r="D7163">
        <v>1</v>
      </c>
      <c r="E7163">
        <v>5</v>
      </c>
      <c r="F7163">
        <v>26</v>
      </c>
      <c r="G7163">
        <v>1</v>
      </c>
      <c r="H7163">
        <v>68</v>
      </c>
      <c r="I7163">
        <v>1</v>
      </c>
      <c r="J7163">
        <v>1</v>
      </c>
      <c r="K7163">
        <v>7</v>
      </c>
      <c r="L7163">
        <v>13</v>
      </c>
      <c r="M7163">
        <v>3</v>
      </c>
      <c r="N7163">
        <v>3</v>
      </c>
      <c r="O7163">
        <v>5</v>
      </c>
      <c r="P7163">
        <v>1</v>
      </c>
      <c r="Q7163">
        <v>3</v>
      </c>
      <c r="R7163">
        <v>-1</v>
      </c>
      <c r="S7163">
        <v>0</v>
      </c>
      <c r="T7163">
        <v>160.9</v>
      </c>
      <c r="U7163">
        <v>94.8</v>
      </c>
      <c r="V7163">
        <v>36.618137334238234</v>
      </c>
      <c r="W7163">
        <v>1.0955598455598501</v>
      </c>
      <c r="X7163">
        <v>2</v>
      </c>
      <c r="Y7163">
        <v>3</v>
      </c>
      <c r="Z7163">
        <v>342273</v>
      </c>
    </row>
    <row r="7164" spans="1:26">
      <c r="A7164">
        <v>659251</v>
      </c>
      <c r="B7164">
        <v>1</v>
      </c>
      <c r="C7164">
        <v>65925101</v>
      </c>
      <c r="D7164">
        <v>2</v>
      </c>
      <c r="E7164">
        <v>5</v>
      </c>
      <c r="F7164">
        <v>26</v>
      </c>
      <c r="G7164">
        <v>1</v>
      </c>
      <c r="H7164">
        <v>79</v>
      </c>
      <c r="I7164">
        <v>2</v>
      </c>
      <c r="J7164">
        <v>1</v>
      </c>
      <c r="K7164">
        <v>6</v>
      </c>
      <c r="L7164">
        <v>7</v>
      </c>
      <c r="M7164">
        <v>3</v>
      </c>
      <c r="N7164">
        <v>3</v>
      </c>
      <c r="O7164">
        <v>5</v>
      </c>
      <c r="P7164">
        <v>1</v>
      </c>
      <c r="Q7164">
        <v>14.087</v>
      </c>
      <c r="R7164">
        <v>-1</v>
      </c>
      <c r="S7164">
        <v>1</v>
      </c>
      <c r="T7164">
        <v>162.5</v>
      </c>
      <c r="U7164">
        <v>78.2</v>
      </c>
      <c r="V7164">
        <v>29.614201183431955</v>
      </c>
      <c r="W7164">
        <v>0.93761384335154796</v>
      </c>
      <c r="X7164">
        <v>2</v>
      </c>
      <c r="Y7164">
        <v>1</v>
      </c>
      <c r="Z7164">
        <v>381590</v>
      </c>
    </row>
    <row r="7165" spans="1:26">
      <c r="A7165">
        <v>659251</v>
      </c>
      <c r="B7165">
        <v>2</v>
      </c>
      <c r="C7165">
        <v>65925102</v>
      </c>
      <c r="D7165">
        <v>2</v>
      </c>
      <c r="E7165">
        <v>5</v>
      </c>
      <c r="F7165">
        <v>26</v>
      </c>
      <c r="G7165">
        <v>2</v>
      </c>
      <c r="H7165">
        <v>75</v>
      </c>
      <c r="I7165">
        <v>2</v>
      </c>
      <c r="J7165">
        <v>1</v>
      </c>
      <c r="K7165">
        <v>6</v>
      </c>
      <c r="L7165">
        <v>7</v>
      </c>
      <c r="M7165">
        <v>5</v>
      </c>
      <c r="N7165">
        <v>1</v>
      </c>
      <c r="O7165">
        <v>5</v>
      </c>
      <c r="P7165">
        <v>1</v>
      </c>
      <c r="Q7165">
        <v>14.058</v>
      </c>
      <c r="R7165">
        <v>-1</v>
      </c>
      <c r="S7165">
        <v>3</v>
      </c>
      <c r="T7165">
        <v>160.5</v>
      </c>
      <c r="U7165">
        <v>91.6</v>
      </c>
      <c r="V7165">
        <v>35.558661115478301</v>
      </c>
      <c r="W7165">
        <v>0.90197764402407599</v>
      </c>
      <c r="X7165">
        <v>2</v>
      </c>
      <c r="Y7165">
        <v>3</v>
      </c>
      <c r="Z7165">
        <v>381590</v>
      </c>
    </row>
    <row r="7166" spans="1:26">
      <c r="A7166">
        <v>659271</v>
      </c>
      <c r="B7166">
        <v>1</v>
      </c>
      <c r="C7166">
        <v>65927101</v>
      </c>
      <c r="D7166">
        <v>1</v>
      </c>
      <c r="E7166">
        <v>5</v>
      </c>
      <c r="F7166">
        <v>26</v>
      </c>
      <c r="G7166">
        <v>1</v>
      </c>
      <c r="H7166">
        <v>81</v>
      </c>
      <c r="I7166">
        <v>5</v>
      </c>
      <c r="J7166">
        <v>1</v>
      </c>
      <c r="K7166">
        <v>1</v>
      </c>
      <c r="L7166">
        <v>13</v>
      </c>
      <c r="M7166">
        <v>1</v>
      </c>
      <c r="N7166">
        <v>3</v>
      </c>
      <c r="O7166">
        <v>5</v>
      </c>
      <c r="P7166">
        <v>1</v>
      </c>
      <c r="Q7166">
        <v>11.555</v>
      </c>
      <c r="R7166">
        <v>-1</v>
      </c>
      <c r="S7166">
        <v>0</v>
      </c>
      <c r="T7166">
        <v>163.4</v>
      </c>
      <c r="U7166">
        <v>73.3</v>
      </c>
      <c r="V7166">
        <v>27.453635940067919</v>
      </c>
      <c r="W7166">
        <v>0.88014981273408199</v>
      </c>
      <c r="X7166">
        <v>1</v>
      </c>
      <c r="Y7166">
        <v>1</v>
      </c>
      <c r="Z7166">
        <v>583378</v>
      </c>
    </row>
    <row r="7167" spans="1:26">
      <c r="A7167">
        <v>659351</v>
      </c>
      <c r="B7167">
        <v>1</v>
      </c>
      <c r="C7167">
        <v>65935101</v>
      </c>
      <c r="D7167">
        <v>1</v>
      </c>
      <c r="E7167">
        <v>5</v>
      </c>
      <c r="F7167">
        <v>26</v>
      </c>
      <c r="G7167">
        <v>2</v>
      </c>
      <c r="H7167">
        <v>51</v>
      </c>
      <c r="I7167">
        <v>2</v>
      </c>
      <c r="J7167">
        <v>1</v>
      </c>
      <c r="K7167">
        <v>4</v>
      </c>
      <c r="L7167">
        <v>11</v>
      </c>
      <c r="M7167">
        <v>4</v>
      </c>
      <c r="N7167">
        <v>3</v>
      </c>
      <c r="O7167">
        <v>5</v>
      </c>
      <c r="P7167">
        <v>2</v>
      </c>
      <c r="Q7167">
        <v>2.9000000000000001E-2</v>
      </c>
      <c r="R7167">
        <v>-1</v>
      </c>
      <c r="S7167">
        <v>5</v>
      </c>
      <c r="T7167">
        <v>155.19999999999999</v>
      </c>
      <c r="U7167">
        <v>61.4</v>
      </c>
      <c r="V7167">
        <v>25.49088638537571</v>
      </c>
      <c r="W7167">
        <v>-1</v>
      </c>
      <c r="X7167">
        <v>2</v>
      </c>
      <c r="Y7167">
        <v>1</v>
      </c>
      <c r="Z7167">
        <v>405236</v>
      </c>
    </row>
    <row r="7168" spans="1:26">
      <c r="A7168">
        <v>659371</v>
      </c>
      <c r="B7168">
        <v>1</v>
      </c>
      <c r="C7168">
        <v>65937101</v>
      </c>
      <c r="D7168">
        <v>1</v>
      </c>
      <c r="E7168">
        <v>5</v>
      </c>
      <c r="F7168">
        <v>26</v>
      </c>
      <c r="G7168">
        <v>2</v>
      </c>
      <c r="H7168">
        <v>80</v>
      </c>
      <c r="I7168">
        <v>5</v>
      </c>
      <c r="J7168">
        <v>1</v>
      </c>
      <c r="K7168">
        <v>7</v>
      </c>
      <c r="L7168">
        <v>97</v>
      </c>
      <c r="M7168">
        <v>3</v>
      </c>
      <c r="N7168">
        <v>1</v>
      </c>
      <c r="O7168">
        <v>5</v>
      </c>
      <c r="P7168">
        <v>1</v>
      </c>
      <c r="Q7168">
        <v>1.5289999999999999</v>
      </c>
      <c r="R7168">
        <v>-1</v>
      </c>
      <c r="S7168">
        <v>0</v>
      </c>
      <c r="T7168">
        <v>157.30000000000001</v>
      </c>
      <c r="U7168">
        <v>63.7</v>
      </c>
      <c r="V7168">
        <v>25.744353317606507</v>
      </c>
      <c r="W7168">
        <v>0.88062622309197702</v>
      </c>
      <c r="X7168">
        <v>1</v>
      </c>
      <c r="Y7168">
        <v>3</v>
      </c>
      <c r="Z7168">
        <v>723289</v>
      </c>
    </row>
    <row r="7169" spans="1:26">
      <c r="A7169">
        <v>660151</v>
      </c>
      <c r="B7169">
        <v>1</v>
      </c>
      <c r="C7169">
        <v>66015101</v>
      </c>
      <c r="D7169">
        <v>2</v>
      </c>
      <c r="E7169">
        <v>3</v>
      </c>
      <c r="F7169">
        <v>12</v>
      </c>
      <c r="G7169">
        <v>1</v>
      </c>
      <c r="H7169">
        <v>45</v>
      </c>
      <c r="I7169">
        <v>2</v>
      </c>
      <c r="J7169">
        <v>1</v>
      </c>
      <c r="K7169">
        <v>4</v>
      </c>
      <c r="L7169">
        <v>13</v>
      </c>
      <c r="M7169">
        <v>3</v>
      </c>
      <c r="N7169">
        <v>1</v>
      </c>
      <c r="O7169">
        <v>5</v>
      </c>
      <c r="P7169">
        <v>1</v>
      </c>
      <c r="Q7169">
        <v>38</v>
      </c>
      <c r="R7169">
        <v>-1</v>
      </c>
      <c r="S7169">
        <v>0</v>
      </c>
      <c r="T7169">
        <v>164.6</v>
      </c>
      <c r="U7169">
        <v>85</v>
      </c>
      <c r="V7169">
        <v>31.373232210639145</v>
      </c>
      <c r="W7169">
        <v>1.1197215777262199</v>
      </c>
      <c r="X7169">
        <v>2</v>
      </c>
      <c r="Y7169">
        <v>3</v>
      </c>
      <c r="Z7169">
        <v>542167</v>
      </c>
    </row>
    <row r="7170" spans="1:26">
      <c r="A7170">
        <v>660151</v>
      </c>
      <c r="B7170">
        <v>2</v>
      </c>
      <c r="C7170">
        <v>66015102</v>
      </c>
      <c r="D7170">
        <v>2</v>
      </c>
      <c r="E7170">
        <v>3</v>
      </c>
      <c r="F7170">
        <v>12</v>
      </c>
      <c r="G7170">
        <v>2</v>
      </c>
      <c r="H7170">
        <v>38</v>
      </c>
      <c r="I7170">
        <v>2</v>
      </c>
      <c r="J7170">
        <v>1</v>
      </c>
      <c r="K7170">
        <v>4</v>
      </c>
      <c r="L7170">
        <v>13</v>
      </c>
      <c r="M7170">
        <v>2</v>
      </c>
      <c r="N7170">
        <v>1</v>
      </c>
      <c r="O7170">
        <v>5</v>
      </c>
      <c r="P7170">
        <v>1</v>
      </c>
      <c r="Q7170">
        <v>1.125</v>
      </c>
      <c r="R7170">
        <v>-1</v>
      </c>
      <c r="S7170">
        <v>1</v>
      </c>
      <c r="T7170">
        <v>152.9</v>
      </c>
      <c r="U7170">
        <v>68.2</v>
      </c>
      <c r="V7170">
        <v>29.172214876888543</v>
      </c>
      <c r="W7170">
        <v>0.79963570127504602</v>
      </c>
      <c r="X7170">
        <v>-8</v>
      </c>
      <c r="Y7170">
        <v>3</v>
      </c>
      <c r="Z7170">
        <v>542167</v>
      </c>
    </row>
    <row r="7171" spans="1:26">
      <c r="A7171">
        <v>660181</v>
      </c>
      <c r="B7171">
        <v>1</v>
      </c>
      <c r="C7171">
        <v>66018101</v>
      </c>
      <c r="D7171">
        <v>2</v>
      </c>
      <c r="E7171">
        <v>3</v>
      </c>
      <c r="F7171">
        <v>12</v>
      </c>
      <c r="G7171">
        <v>2</v>
      </c>
      <c r="H7171">
        <v>20</v>
      </c>
      <c r="I7171">
        <v>1</v>
      </c>
      <c r="J7171">
        <v>1</v>
      </c>
      <c r="K7171">
        <v>5</v>
      </c>
      <c r="L7171">
        <v>6</v>
      </c>
      <c r="M7171">
        <v>1</v>
      </c>
      <c r="N7171">
        <v>1</v>
      </c>
      <c r="O7171">
        <v>5</v>
      </c>
      <c r="P7171">
        <v>1</v>
      </c>
      <c r="Q7171">
        <v>4.5</v>
      </c>
      <c r="R7171">
        <v>3</v>
      </c>
      <c r="S7171">
        <v>1</v>
      </c>
      <c r="T7171">
        <v>155.6</v>
      </c>
      <c r="U7171">
        <v>48.3</v>
      </c>
      <c r="V7171">
        <v>19.949313049741935</v>
      </c>
      <c r="W7171">
        <v>0.67697768762677502</v>
      </c>
      <c r="X7171">
        <v>3</v>
      </c>
      <c r="Y7171">
        <v>2</v>
      </c>
      <c r="Z7171">
        <v>542323</v>
      </c>
    </row>
    <row r="7172" spans="1:26">
      <c r="A7172">
        <v>660181</v>
      </c>
      <c r="B7172">
        <v>2</v>
      </c>
      <c r="C7172">
        <v>66018102</v>
      </c>
      <c r="D7172">
        <v>2</v>
      </c>
      <c r="E7172">
        <v>3</v>
      </c>
      <c r="F7172">
        <v>12</v>
      </c>
      <c r="G7172">
        <v>1</v>
      </c>
      <c r="H7172">
        <v>1</v>
      </c>
      <c r="I7172">
        <v>-1</v>
      </c>
      <c r="J7172">
        <v>1</v>
      </c>
      <c r="K7172">
        <v>-1</v>
      </c>
      <c r="L7172">
        <v>6</v>
      </c>
      <c r="M7172">
        <v>1</v>
      </c>
      <c r="N7172">
        <v>-1</v>
      </c>
      <c r="O7172">
        <v>-1</v>
      </c>
      <c r="P7172">
        <v>-1</v>
      </c>
      <c r="Q7172">
        <v>-1</v>
      </c>
      <c r="R7172">
        <v>-1</v>
      </c>
      <c r="S7172">
        <v>-2</v>
      </c>
      <c r="T7172">
        <v>-1</v>
      </c>
      <c r="U7172">
        <v>10.3</v>
      </c>
      <c r="V7172">
        <v>-1</v>
      </c>
      <c r="W7172">
        <v>-1</v>
      </c>
      <c r="X7172">
        <v>-2</v>
      </c>
      <c r="Y7172">
        <v>-2</v>
      </c>
      <c r="Z7172">
        <v>542323</v>
      </c>
    </row>
    <row r="7173" spans="1:26">
      <c r="A7173">
        <v>660201</v>
      </c>
      <c r="B7173">
        <v>1</v>
      </c>
      <c r="C7173">
        <v>66020101</v>
      </c>
      <c r="D7173">
        <v>1</v>
      </c>
      <c r="E7173">
        <v>3</v>
      </c>
      <c r="F7173">
        <v>12</v>
      </c>
      <c r="G7173">
        <v>2</v>
      </c>
      <c r="H7173">
        <v>60</v>
      </c>
      <c r="I7173">
        <v>5</v>
      </c>
      <c r="J7173">
        <v>1</v>
      </c>
      <c r="K7173">
        <v>7</v>
      </c>
      <c r="L7173">
        <v>5</v>
      </c>
      <c r="M7173">
        <v>3</v>
      </c>
      <c r="N7173">
        <v>4</v>
      </c>
      <c r="O7173">
        <v>3</v>
      </c>
      <c r="P7173">
        <v>1</v>
      </c>
      <c r="Q7173">
        <v>0.63400000000000001</v>
      </c>
      <c r="R7173">
        <v>-1</v>
      </c>
      <c r="S7173">
        <v>1</v>
      </c>
      <c r="T7173">
        <v>156.6</v>
      </c>
      <c r="U7173">
        <v>61.9</v>
      </c>
      <c r="V7173">
        <v>25.241033520418735</v>
      </c>
      <c r="W7173">
        <v>0.87866732968672301</v>
      </c>
      <c r="X7173">
        <v>2</v>
      </c>
      <c r="Y7173">
        <v>3</v>
      </c>
      <c r="Z7173">
        <v>414303</v>
      </c>
    </row>
    <row r="7174" spans="1:26">
      <c r="A7174">
        <v>660251</v>
      </c>
      <c r="B7174">
        <v>1</v>
      </c>
      <c r="C7174">
        <v>66025101</v>
      </c>
      <c r="D7174">
        <v>2</v>
      </c>
      <c r="E7174">
        <v>3</v>
      </c>
      <c r="F7174">
        <v>12</v>
      </c>
      <c r="G7174">
        <v>2</v>
      </c>
      <c r="H7174">
        <v>63</v>
      </c>
      <c r="I7174">
        <v>2</v>
      </c>
      <c r="J7174">
        <v>1</v>
      </c>
      <c r="K7174">
        <v>7</v>
      </c>
      <c r="L7174">
        <v>96</v>
      </c>
      <c r="M7174">
        <v>2</v>
      </c>
      <c r="N7174">
        <v>3</v>
      </c>
      <c r="O7174">
        <v>5</v>
      </c>
      <c r="P7174">
        <v>1</v>
      </c>
      <c r="Q7174">
        <v>9.0579999999999998</v>
      </c>
      <c r="R7174">
        <v>-1</v>
      </c>
      <c r="S7174">
        <v>0</v>
      </c>
      <c r="T7174">
        <v>161.69999999999999</v>
      </c>
      <c r="U7174">
        <v>66.3</v>
      </c>
      <c r="V7174">
        <v>25.356744148156817</v>
      </c>
      <c r="W7174">
        <v>0.88792221084953904</v>
      </c>
      <c r="X7174">
        <v>-8</v>
      </c>
      <c r="Y7174">
        <v>3</v>
      </c>
      <c r="Z7174">
        <v>843631</v>
      </c>
    </row>
    <row r="7175" spans="1:26">
      <c r="A7175">
        <v>660251</v>
      </c>
      <c r="B7175">
        <v>2</v>
      </c>
      <c r="C7175">
        <v>66025102</v>
      </c>
      <c r="D7175">
        <v>2</v>
      </c>
      <c r="E7175">
        <v>3</v>
      </c>
      <c r="F7175">
        <v>12</v>
      </c>
      <c r="G7175">
        <v>1</v>
      </c>
      <c r="H7175">
        <v>62</v>
      </c>
      <c r="I7175">
        <v>2</v>
      </c>
      <c r="J7175">
        <v>1</v>
      </c>
      <c r="K7175">
        <v>5</v>
      </c>
      <c r="L7175">
        <v>96</v>
      </c>
      <c r="M7175">
        <v>3</v>
      </c>
      <c r="N7175">
        <v>3</v>
      </c>
      <c r="O7175">
        <v>5</v>
      </c>
      <c r="P7175">
        <v>1</v>
      </c>
      <c r="Q7175">
        <v>25.25</v>
      </c>
      <c r="R7175">
        <v>-1</v>
      </c>
      <c r="S7175">
        <v>-9</v>
      </c>
      <c r="T7175">
        <v>168.5</v>
      </c>
      <c r="U7175">
        <v>101.1</v>
      </c>
      <c r="V7175">
        <v>35.608308605341243</v>
      </c>
      <c r="W7175">
        <v>1.0449781659388599</v>
      </c>
      <c r="X7175">
        <v>2</v>
      </c>
      <c r="Y7175">
        <v>1</v>
      </c>
      <c r="Z7175">
        <v>843631</v>
      </c>
    </row>
    <row r="7176" spans="1:26">
      <c r="A7176">
        <v>660271</v>
      </c>
      <c r="B7176">
        <v>1</v>
      </c>
      <c r="C7176">
        <v>66027101</v>
      </c>
      <c r="D7176">
        <v>1</v>
      </c>
      <c r="E7176">
        <v>3</v>
      </c>
      <c r="F7176">
        <v>12</v>
      </c>
      <c r="G7176">
        <v>2</v>
      </c>
      <c r="H7176">
        <v>66</v>
      </c>
      <c r="I7176">
        <v>5</v>
      </c>
      <c r="J7176">
        <v>1</v>
      </c>
      <c r="K7176">
        <v>7</v>
      </c>
      <c r="L7176">
        <v>6</v>
      </c>
      <c r="M7176">
        <v>2</v>
      </c>
      <c r="N7176">
        <v>4</v>
      </c>
      <c r="O7176">
        <v>1</v>
      </c>
      <c r="P7176">
        <v>2</v>
      </c>
      <c r="Q7176">
        <v>0</v>
      </c>
      <c r="R7176">
        <v>-1</v>
      </c>
      <c r="S7176">
        <v>-9</v>
      </c>
      <c r="T7176">
        <v>-1</v>
      </c>
      <c r="U7176">
        <v>54.3</v>
      </c>
      <c r="V7176">
        <v>-1</v>
      </c>
      <c r="W7176">
        <v>0.85146022155085599</v>
      </c>
      <c r="X7176">
        <v>1</v>
      </c>
      <c r="Y7176">
        <v>3</v>
      </c>
      <c r="Z7176">
        <v>821297</v>
      </c>
    </row>
    <row r="7177" spans="1:26">
      <c r="A7177">
        <v>660351</v>
      </c>
      <c r="B7177">
        <v>1</v>
      </c>
      <c r="C7177">
        <v>66035101</v>
      </c>
      <c r="D7177">
        <v>5</v>
      </c>
      <c r="E7177">
        <v>3</v>
      </c>
      <c r="F7177">
        <v>12</v>
      </c>
      <c r="G7177">
        <v>1</v>
      </c>
      <c r="H7177">
        <v>49</v>
      </c>
      <c r="I7177">
        <v>2</v>
      </c>
      <c r="J7177">
        <v>1</v>
      </c>
      <c r="K7177">
        <v>2</v>
      </c>
      <c r="L7177">
        <v>21</v>
      </c>
      <c r="M7177">
        <v>1</v>
      </c>
      <c r="N7177">
        <v>1</v>
      </c>
      <c r="O7177">
        <v>5</v>
      </c>
      <c r="P7177">
        <v>1</v>
      </c>
      <c r="Q7177">
        <v>24.5</v>
      </c>
      <c r="R7177">
        <v>-1</v>
      </c>
      <c r="S7177">
        <v>0</v>
      </c>
      <c r="T7177">
        <v>175.2</v>
      </c>
      <c r="U7177">
        <v>77.2</v>
      </c>
      <c r="V7177">
        <v>25.150643230958494</v>
      </c>
      <c r="W7177">
        <v>-1</v>
      </c>
      <c r="X7177">
        <v>1</v>
      </c>
      <c r="Y7177">
        <v>3</v>
      </c>
      <c r="Z7177">
        <v>512183</v>
      </c>
    </row>
    <row r="7178" spans="1:26">
      <c r="A7178">
        <v>660351</v>
      </c>
      <c r="B7178">
        <v>2</v>
      </c>
      <c r="C7178">
        <v>66035102</v>
      </c>
      <c r="D7178">
        <v>5</v>
      </c>
      <c r="E7178">
        <v>3</v>
      </c>
      <c r="F7178">
        <v>12</v>
      </c>
      <c r="G7178">
        <v>2</v>
      </c>
      <c r="H7178">
        <v>46</v>
      </c>
      <c r="I7178">
        <v>2</v>
      </c>
      <c r="J7178">
        <v>1</v>
      </c>
      <c r="K7178">
        <v>4</v>
      </c>
      <c r="L7178">
        <v>21</v>
      </c>
      <c r="M7178">
        <v>1</v>
      </c>
      <c r="N7178">
        <v>1</v>
      </c>
      <c r="O7178">
        <v>5</v>
      </c>
      <c r="P7178">
        <v>1</v>
      </c>
      <c r="Q7178">
        <v>24.614999999999998</v>
      </c>
      <c r="R7178">
        <v>-1</v>
      </c>
      <c r="S7178">
        <v>0</v>
      </c>
      <c r="T7178">
        <v>150.80000000000001</v>
      </c>
      <c r="U7178">
        <v>54.6</v>
      </c>
      <c r="V7178">
        <v>24.009878349949695</v>
      </c>
      <c r="W7178">
        <v>-1</v>
      </c>
      <c r="X7178">
        <v>1</v>
      </c>
      <c r="Y7178">
        <v>3</v>
      </c>
      <c r="Z7178">
        <v>512183</v>
      </c>
    </row>
    <row r="7179" spans="1:26">
      <c r="A7179">
        <v>660351</v>
      </c>
      <c r="B7179">
        <v>3</v>
      </c>
      <c r="C7179">
        <v>66035103</v>
      </c>
      <c r="D7179">
        <v>5</v>
      </c>
      <c r="E7179">
        <v>3</v>
      </c>
      <c r="F7179">
        <v>12</v>
      </c>
      <c r="G7179">
        <v>2</v>
      </c>
      <c r="H7179">
        <v>21</v>
      </c>
      <c r="I7179">
        <v>1</v>
      </c>
      <c r="J7179">
        <v>1</v>
      </c>
      <c r="K7179">
        <v>1</v>
      </c>
      <c r="L7179">
        <v>21</v>
      </c>
      <c r="M7179">
        <v>1</v>
      </c>
      <c r="N7179">
        <v>1</v>
      </c>
      <c r="O7179">
        <v>5</v>
      </c>
      <c r="P7179">
        <v>2</v>
      </c>
      <c r="Q7179">
        <v>0</v>
      </c>
      <c r="R7179">
        <v>4</v>
      </c>
      <c r="S7179">
        <v>5</v>
      </c>
      <c r="T7179">
        <v>157.6</v>
      </c>
      <c r="U7179">
        <v>55.5</v>
      </c>
      <c r="V7179">
        <v>22.345010178051488</v>
      </c>
      <c r="W7179">
        <v>-1</v>
      </c>
      <c r="X7179">
        <v>1</v>
      </c>
      <c r="Y7179">
        <v>1</v>
      </c>
      <c r="Z7179">
        <v>512183</v>
      </c>
    </row>
    <row r="7180" spans="1:26">
      <c r="A7180">
        <v>660351</v>
      </c>
      <c r="B7180">
        <v>4</v>
      </c>
      <c r="C7180">
        <v>66035104</v>
      </c>
      <c r="D7180">
        <v>5</v>
      </c>
      <c r="E7180">
        <v>3</v>
      </c>
      <c r="F7180">
        <v>12</v>
      </c>
      <c r="G7180">
        <v>1</v>
      </c>
      <c r="H7180">
        <v>20</v>
      </c>
      <c r="I7180">
        <v>1</v>
      </c>
      <c r="J7180">
        <v>1</v>
      </c>
      <c r="K7180">
        <v>3</v>
      </c>
      <c r="L7180">
        <v>21</v>
      </c>
      <c r="M7180">
        <v>1</v>
      </c>
      <c r="N7180">
        <v>1</v>
      </c>
      <c r="O7180">
        <v>5</v>
      </c>
      <c r="P7180">
        <v>1</v>
      </c>
      <c r="Q7180">
        <v>8.99</v>
      </c>
      <c r="R7180">
        <v>4</v>
      </c>
      <c r="S7180">
        <v>0</v>
      </c>
      <c r="T7180">
        <v>170</v>
      </c>
      <c r="U7180">
        <v>58.3</v>
      </c>
      <c r="V7180">
        <v>20.173010380622838</v>
      </c>
      <c r="W7180">
        <v>-1</v>
      </c>
      <c r="X7180">
        <v>1</v>
      </c>
      <c r="Y7180">
        <v>3</v>
      </c>
      <c r="Z7180">
        <v>512183</v>
      </c>
    </row>
    <row r="7181" spans="1:26">
      <c r="A7181">
        <v>660351</v>
      </c>
      <c r="B7181">
        <v>5</v>
      </c>
      <c r="C7181">
        <v>66035105</v>
      </c>
      <c r="D7181">
        <v>5</v>
      </c>
      <c r="E7181">
        <v>3</v>
      </c>
      <c r="F7181">
        <v>12</v>
      </c>
      <c r="G7181">
        <v>1</v>
      </c>
      <c r="H7181">
        <v>17</v>
      </c>
      <c r="I7181">
        <v>1</v>
      </c>
      <c r="J7181">
        <v>1</v>
      </c>
      <c r="K7181">
        <v>3</v>
      </c>
      <c r="L7181">
        <v>21</v>
      </c>
      <c r="M7181">
        <v>1</v>
      </c>
      <c r="N7181">
        <v>1</v>
      </c>
      <c r="O7181">
        <v>5</v>
      </c>
      <c r="P7181">
        <v>1</v>
      </c>
      <c r="Q7181">
        <v>3</v>
      </c>
      <c r="R7181">
        <v>3</v>
      </c>
      <c r="S7181">
        <v>0</v>
      </c>
      <c r="T7181">
        <v>163</v>
      </c>
      <c r="U7181">
        <v>47.2</v>
      </c>
      <c r="V7181">
        <v>17.765064548910388</v>
      </c>
      <c r="W7181">
        <v>-1</v>
      </c>
      <c r="X7181">
        <v>3</v>
      </c>
      <c r="Y7181">
        <v>3</v>
      </c>
      <c r="Z7181">
        <v>512183</v>
      </c>
    </row>
    <row r="7182" spans="1:26">
      <c r="A7182">
        <v>660371</v>
      </c>
      <c r="B7182">
        <v>1</v>
      </c>
      <c r="C7182">
        <v>66037101</v>
      </c>
      <c r="D7182">
        <v>4</v>
      </c>
      <c r="E7182">
        <v>3</v>
      </c>
      <c r="F7182">
        <v>12</v>
      </c>
      <c r="G7182">
        <v>1</v>
      </c>
      <c r="H7182">
        <v>32</v>
      </c>
      <c r="I7182">
        <v>2</v>
      </c>
      <c r="J7182">
        <v>6</v>
      </c>
      <c r="K7182">
        <v>5</v>
      </c>
      <c r="L7182">
        <v>13</v>
      </c>
      <c r="M7182">
        <v>2</v>
      </c>
      <c r="N7182">
        <v>1</v>
      </c>
      <c r="O7182">
        <v>5</v>
      </c>
      <c r="P7182">
        <v>2</v>
      </c>
      <c r="Q7182">
        <v>0</v>
      </c>
      <c r="R7182">
        <v>-1</v>
      </c>
      <c r="S7182">
        <v>0</v>
      </c>
      <c r="T7182">
        <v>160.6</v>
      </c>
      <c r="U7182">
        <v>79.400000000000006</v>
      </c>
      <c r="V7182">
        <v>30.7843097723512</v>
      </c>
      <c r="W7182">
        <v>-1</v>
      </c>
      <c r="X7182">
        <v>-8</v>
      </c>
      <c r="Y7182">
        <v>1</v>
      </c>
      <c r="Z7182">
        <v>600706</v>
      </c>
    </row>
    <row r="7183" spans="1:26">
      <c r="A7183">
        <v>660371</v>
      </c>
      <c r="B7183">
        <v>2</v>
      </c>
      <c r="C7183">
        <v>66037102</v>
      </c>
      <c r="D7183">
        <v>4</v>
      </c>
      <c r="E7183">
        <v>3</v>
      </c>
      <c r="F7183">
        <v>12</v>
      </c>
      <c r="G7183">
        <v>2</v>
      </c>
      <c r="H7183">
        <v>30</v>
      </c>
      <c r="I7183">
        <v>2</v>
      </c>
      <c r="J7183">
        <v>6</v>
      </c>
      <c r="K7183">
        <v>3</v>
      </c>
      <c r="L7183">
        <v>13</v>
      </c>
      <c r="M7183">
        <v>2</v>
      </c>
      <c r="N7183">
        <v>1</v>
      </c>
      <c r="O7183">
        <v>5</v>
      </c>
      <c r="P7183">
        <v>2</v>
      </c>
      <c r="Q7183">
        <v>0</v>
      </c>
      <c r="R7183">
        <v>-1</v>
      </c>
      <c r="S7183">
        <v>0</v>
      </c>
      <c r="T7183">
        <v>154.19999999999999</v>
      </c>
      <c r="U7183">
        <v>72.7</v>
      </c>
      <c r="V7183">
        <v>30.574943518364318</v>
      </c>
      <c r="W7183">
        <v>-1</v>
      </c>
      <c r="X7183">
        <v>2</v>
      </c>
      <c r="Y7183">
        <v>1</v>
      </c>
      <c r="Z7183">
        <v>600706</v>
      </c>
    </row>
    <row r="7184" spans="1:26">
      <c r="A7184">
        <v>660371</v>
      </c>
      <c r="B7184">
        <v>3</v>
      </c>
      <c r="C7184">
        <v>66037103</v>
      </c>
      <c r="D7184">
        <v>4</v>
      </c>
      <c r="E7184">
        <v>3</v>
      </c>
      <c r="F7184">
        <v>12</v>
      </c>
      <c r="G7184">
        <v>1</v>
      </c>
      <c r="H7184">
        <v>6</v>
      </c>
      <c r="I7184">
        <v>-1</v>
      </c>
      <c r="J7184">
        <v>6</v>
      </c>
      <c r="K7184">
        <v>-1</v>
      </c>
      <c r="L7184">
        <v>13</v>
      </c>
      <c r="M7184">
        <v>2</v>
      </c>
      <c r="N7184">
        <v>-1</v>
      </c>
      <c r="O7184">
        <v>-1</v>
      </c>
      <c r="P7184">
        <v>-1</v>
      </c>
      <c r="Q7184">
        <v>-1</v>
      </c>
      <c r="R7184">
        <v>-1</v>
      </c>
      <c r="S7184">
        <v>-2</v>
      </c>
      <c r="T7184">
        <v>113.2</v>
      </c>
      <c r="U7184">
        <v>20.5</v>
      </c>
      <c r="V7184">
        <v>15.997827416998584</v>
      </c>
      <c r="W7184">
        <v>-1</v>
      </c>
      <c r="X7184">
        <v>-2</v>
      </c>
      <c r="Y7184">
        <v>-2</v>
      </c>
      <c r="Z7184">
        <v>600706</v>
      </c>
    </row>
    <row r="7185" spans="1:26">
      <c r="A7185">
        <v>660371</v>
      </c>
      <c r="B7185">
        <v>4</v>
      </c>
      <c r="C7185">
        <v>66037104</v>
      </c>
      <c r="D7185">
        <v>4</v>
      </c>
      <c r="E7185">
        <v>3</v>
      </c>
      <c r="F7185">
        <v>12</v>
      </c>
      <c r="G7185">
        <v>1</v>
      </c>
      <c r="H7185">
        <v>2</v>
      </c>
      <c r="I7185">
        <v>-1</v>
      </c>
      <c r="J7185">
        <v>6</v>
      </c>
      <c r="K7185">
        <v>-1</v>
      </c>
      <c r="L7185">
        <v>13</v>
      </c>
      <c r="M7185">
        <v>2</v>
      </c>
      <c r="N7185">
        <v>-1</v>
      </c>
      <c r="O7185">
        <v>-1</v>
      </c>
      <c r="P7185">
        <v>-1</v>
      </c>
      <c r="Q7185">
        <v>-1</v>
      </c>
      <c r="R7185">
        <v>-1</v>
      </c>
      <c r="S7185">
        <v>-2</v>
      </c>
      <c r="T7185">
        <v>91</v>
      </c>
      <c r="U7185">
        <v>14</v>
      </c>
      <c r="V7185">
        <v>16.906170752324599</v>
      </c>
      <c r="W7185">
        <v>-1</v>
      </c>
      <c r="X7185">
        <v>-2</v>
      </c>
      <c r="Y7185">
        <v>-2</v>
      </c>
      <c r="Z7185">
        <v>600706</v>
      </c>
    </row>
    <row r="7186" spans="1:26">
      <c r="A7186">
        <v>661051</v>
      </c>
      <c r="B7186">
        <v>1</v>
      </c>
      <c r="C7186">
        <v>66105101</v>
      </c>
      <c r="D7186">
        <v>1</v>
      </c>
      <c r="E7186">
        <v>4</v>
      </c>
      <c r="F7186">
        <v>24</v>
      </c>
      <c r="G7186">
        <v>2</v>
      </c>
      <c r="H7186">
        <v>72</v>
      </c>
      <c r="I7186">
        <v>5</v>
      </c>
      <c r="J7186">
        <v>1</v>
      </c>
      <c r="K7186">
        <v>7</v>
      </c>
      <c r="L7186">
        <v>10</v>
      </c>
      <c r="M7186">
        <v>2</v>
      </c>
      <c r="N7186">
        <v>4</v>
      </c>
      <c r="O7186">
        <v>3</v>
      </c>
      <c r="P7186">
        <v>1</v>
      </c>
      <c r="Q7186">
        <v>0.34499999999999997</v>
      </c>
      <c r="R7186">
        <v>-1</v>
      </c>
      <c r="S7186">
        <v>0</v>
      </c>
      <c r="T7186">
        <v>158.4</v>
      </c>
      <c r="U7186">
        <v>47.2</v>
      </c>
      <c r="V7186">
        <v>18.811855933068053</v>
      </c>
      <c r="W7186">
        <v>0.75694822888283397</v>
      </c>
      <c r="X7186">
        <v>3</v>
      </c>
      <c r="Y7186">
        <v>2</v>
      </c>
      <c r="Z7186">
        <v>698297</v>
      </c>
    </row>
    <row r="7187" spans="1:26">
      <c r="A7187">
        <v>661181</v>
      </c>
      <c r="B7187">
        <v>1</v>
      </c>
      <c r="C7187">
        <v>66118101</v>
      </c>
      <c r="D7187">
        <v>1</v>
      </c>
      <c r="E7187">
        <v>4</v>
      </c>
      <c r="F7187">
        <v>24</v>
      </c>
      <c r="G7187">
        <v>1</v>
      </c>
      <c r="H7187">
        <v>50</v>
      </c>
      <c r="I7187">
        <v>4</v>
      </c>
      <c r="J7187">
        <v>1</v>
      </c>
      <c r="K7187">
        <v>2</v>
      </c>
      <c r="L7187">
        <v>5</v>
      </c>
      <c r="M7187">
        <v>3</v>
      </c>
      <c r="N7187">
        <v>4</v>
      </c>
      <c r="O7187">
        <v>3</v>
      </c>
      <c r="P7187">
        <v>1</v>
      </c>
      <c r="Q7187">
        <v>28</v>
      </c>
      <c r="R7187">
        <v>-1</v>
      </c>
      <c r="S7187">
        <v>2</v>
      </c>
      <c r="T7187">
        <v>162.6</v>
      </c>
      <c r="U7187">
        <v>79.099999999999994</v>
      </c>
      <c r="V7187">
        <v>29.918195860925401</v>
      </c>
      <c r="W7187">
        <v>-1</v>
      </c>
      <c r="X7187">
        <v>2</v>
      </c>
      <c r="Y7187">
        <v>1</v>
      </c>
      <c r="Z7187">
        <v>477158</v>
      </c>
    </row>
    <row r="7188" spans="1:26">
      <c r="A7188">
        <v>661251</v>
      </c>
      <c r="B7188">
        <v>1</v>
      </c>
      <c r="C7188">
        <v>66125101</v>
      </c>
      <c r="D7188">
        <v>1</v>
      </c>
      <c r="E7188">
        <v>4</v>
      </c>
      <c r="F7188">
        <v>24</v>
      </c>
      <c r="G7188">
        <v>2</v>
      </c>
      <c r="H7188">
        <v>76</v>
      </c>
      <c r="I7188">
        <v>5</v>
      </c>
      <c r="J7188">
        <v>1</v>
      </c>
      <c r="K7188">
        <v>7</v>
      </c>
      <c r="L7188">
        <v>96</v>
      </c>
      <c r="M7188">
        <v>5</v>
      </c>
      <c r="N7188">
        <v>1</v>
      </c>
      <c r="O7188">
        <v>5</v>
      </c>
      <c r="P7188">
        <v>2</v>
      </c>
      <c r="Q7188">
        <v>0</v>
      </c>
      <c r="R7188">
        <v>-1</v>
      </c>
      <c r="S7188">
        <v>-2</v>
      </c>
      <c r="T7188">
        <v>159.4</v>
      </c>
      <c r="U7188">
        <v>81.400000000000006</v>
      </c>
      <c r="V7188">
        <v>32.036699731899269</v>
      </c>
      <c r="W7188">
        <v>0.857522123893805</v>
      </c>
      <c r="X7188">
        <v>-2</v>
      </c>
      <c r="Y7188">
        <v>-2</v>
      </c>
      <c r="Z7188">
        <v>376301</v>
      </c>
    </row>
    <row r="7189" spans="1:26">
      <c r="A7189">
        <v>661271</v>
      </c>
      <c r="B7189">
        <v>1</v>
      </c>
      <c r="C7189">
        <v>66127101</v>
      </c>
      <c r="D7189">
        <v>1</v>
      </c>
      <c r="E7189">
        <v>4</v>
      </c>
      <c r="F7189">
        <v>24</v>
      </c>
      <c r="G7189">
        <v>2</v>
      </c>
      <c r="H7189">
        <v>58</v>
      </c>
      <c r="I7189">
        <v>4</v>
      </c>
      <c r="J7189">
        <v>1</v>
      </c>
      <c r="K7189">
        <v>3</v>
      </c>
      <c r="L7189">
        <v>6</v>
      </c>
      <c r="M7189">
        <v>5</v>
      </c>
      <c r="N7189">
        <v>4</v>
      </c>
      <c r="O7189">
        <v>2</v>
      </c>
      <c r="P7189">
        <v>2</v>
      </c>
      <c r="Q7189">
        <v>0</v>
      </c>
      <c r="R7189">
        <v>-1</v>
      </c>
      <c r="S7189">
        <v>11</v>
      </c>
      <c r="T7189">
        <v>166.6</v>
      </c>
      <c r="U7189">
        <v>60.7</v>
      </c>
      <c r="V7189">
        <v>21.869492094556911</v>
      </c>
      <c r="W7189">
        <v>0.78696498054474695</v>
      </c>
      <c r="X7189">
        <v>-8</v>
      </c>
      <c r="Y7189">
        <v>3</v>
      </c>
      <c r="Z7189">
        <v>298160</v>
      </c>
    </row>
    <row r="7190" spans="1:26">
      <c r="A7190">
        <v>661341</v>
      </c>
      <c r="B7190">
        <v>1</v>
      </c>
      <c r="C7190">
        <v>66134101</v>
      </c>
      <c r="D7190">
        <v>2</v>
      </c>
      <c r="E7190">
        <v>4</v>
      </c>
      <c r="F7190">
        <v>24</v>
      </c>
      <c r="G7190">
        <v>1</v>
      </c>
      <c r="H7190">
        <v>57</v>
      </c>
      <c r="I7190">
        <v>2</v>
      </c>
      <c r="J7190">
        <v>1</v>
      </c>
      <c r="K7190">
        <v>4</v>
      </c>
      <c r="L7190">
        <v>13</v>
      </c>
      <c r="M7190">
        <v>1</v>
      </c>
      <c r="N7190">
        <v>3</v>
      </c>
      <c r="O7190">
        <v>5</v>
      </c>
      <c r="P7190">
        <v>1</v>
      </c>
      <c r="Q7190">
        <v>0.57499999999999996</v>
      </c>
      <c r="R7190">
        <v>-1</v>
      </c>
      <c r="S7190">
        <v>5</v>
      </c>
      <c r="T7190">
        <v>187.4</v>
      </c>
      <c r="U7190">
        <v>-1</v>
      </c>
      <c r="V7190">
        <v>-1</v>
      </c>
      <c r="W7190">
        <v>0.94981060606060597</v>
      </c>
      <c r="X7190">
        <v>2</v>
      </c>
      <c r="Y7190">
        <v>3</v>
      </c>
      <c r="Z7190">
        <v>158513</v>
      </c>
    </row>
    <row r="7191" spans="1:26">
      <c r="A7191">
        <v>661341</v>
      </c>
      <c r="B7191">
        <v>2</v>
      </c>
      <c r="C7191">
        <v>66134102</v>
      </c>
      <c r="D7191">
        <v>2</v>
      </c>
      <c r="E7191">
        <v>4</v>
      </c>
      <c r="F7191">
        <v>24</v>
      </c>
      <c r="G7191">
        <v>2</v>
      </c>
      <c r="H7191">
        <v>54</v>
      </c>
      <c r="I7191">
        <v>2</v>
      </c>
      <c r="J7191">
        <v>1</v>
      </c>
      <c r="K7191">
        <v>1</v>
      </c>
      <c r="L7191">
        <v>13</v>
      </c>
      <c r="M7191">
        <v>2</v>
      </c>
      <c r="N7191">
        <v>4</v>
      </c>
      <c r="O7191">
        <v>3</v>
      </c>
      <c r="P7191">
        <v>1</v>
      </c>
      <c r="Q7191">
        <v>1.472</v>
      </c>
      <c r="R7191">
        <v>-1</v>
      </c>
      <c r="S7191">
        <v>0</v>
      </c>
      <c r="T7191">
        <v>155.30000000000001</v>
      </c>
      <c r="U7191">
        <v>-1</v>
      </c>
      <c r="V7191">
        <v>-1</v>
      </c>
      <c r="W7191">
        <v>0.81627296587926501</v>
      </c>
      <c r="X7191">
        <v>1</v>
      </c>
      <c r="Y7191">
        <v>3</v>
      </c>
      <c r="Z7191">
        <v>158513</v>
      </c>
    </row>
    <row r="7192" spans="1:26">
      <c r="A7192">
        <v>661351</v>
      </c>
      <c r="B7192">
        <v>1</v>
      </c>
      <c r="C7192">
        <v>66135101</v>
      </c>
      <c r="D7192">
        <v>2</v>
      </c>
      <c r="E7192">
        <v>4</v>
      </c>
      <c r="F7192">
        <v>24</v>
      </c>
      <c r="G7192">
        <v>1</v>
      </c>
      <c r="H7192">
        <v>92</v>
      </c>
      <c r="I7192">
        <v>2</v>
      </c>
      <c r="J7192">
        <v>1</v>
      </c>
      <c r="K7192">
        <v>7</v>
      </c>
      <c r="L7192">
        <v>12</v>
      </c>
      <c r="M7192">
        <v>4</v>
      </c>
      <c r="N7192">
        <v>4</v>
      </c>
      <c r="O7192">
        <v>1</v>
      </c>
      <c r="P7192">
        <v>2</v>
      </c>
      <c r="Q7192">
        <v>1.5580000000000001</v>
      </c>
      <c r="R7192">
        <v>-1</v>
      </c>
      <c r="S7192">
        <v>1</v>
      </c>
      <c r="T7192">
        <v>-1</v>
      </c>
      <c r="U7192">
        <v>79.400000000000006</v>
      </c>
      <c r="V7192">
        <v>-1</v>
      </c>
      <c r="W7192">
        <v>1.0320037105751401</v>
      </c>
      <c r="X7192">
        <v>2</v>
      </c>
      <c r="Y7192">
        <v>1</v>
      </c>
      <c r="Z7192">
        <v>507570</v>
      </c>
    </row>
    <row r="7193" spans="1:26">
      <c r="A7193">
        <v>661351</v>
      </c>
      <c r="B7193">
        <v>2</v>
      </c>
      <c r="C7193">
        <v>66135102</v>
      </c>
      <c r="D7193">
        <v>2</v>
      </c>
      <c r="E7193">
        <v>4</v>
      </c>
      <c r="F7193">
        <v>24</v>
      </c>
      <c r="G7193">
        <v>2</v>
      </c>
      <c r="H7193">
        <v>67</v>
      </c>
      <c r="I7193">
        <v>2</v>
      </c>
      <c r="J7193">
        <v>1</v>
      </c>
      <c r="K7193">
        <v>7</v>
      </c>
      <c r="L7193">
        <v>12</v>
      </c>
      <c r="M7193">
        <v>1</v>
      </c>
      <c r="N7193">
        <v>1</v>
      </c>
      <c r="O7193">
        <v>5</v>
      </c>
      <c r="P7193">
        <v>2</v>
      </c>
      <c r="Q7193">
        <v>3.375</v>
      </c>
      <c r="R7193">
        <v>-1</v>
      </c>
      <c r="S7193">
        <v>1</v>
      </c>
      <c r="T7193">
        <v>155.6</v>
      </c>
      <c r="U7193">
        <v>88.3</v>
      </c>
      <c r="V7193">
        <v>36.470483277271491</v>
      </c>
      <c r="W7193">
        <v>0.90205371248025301</v>
      </c>
      <c r="X7193">
        <v>2</v>
      </c>
      <c r="Y7193">
        <v>1</v>
      </c>
      <c r="Z7193">
        <v>507570</v>
      </c>
    </row>
    <row r="7194" spans="1:26">
      <c r="A7194">
        <v>662051</v>
      </c>
      <c r="B7194">
        <v>1</v>
      </c>
      <c r="C7194">
        <v>66205101</v>
      </c>
      <c r="D7194">
        <v>2</v>
      </c>
      <c r="E7194">
        <v>8</v>
      </c>
      <c r="F7194">
        <v>19</v>
      </c>
      <c r="G7194">
        <v>1</v>
      </c>
      <c r="H7194">
        <v>69</v>
      </c>
      <c r="I7194">
        <v>2</v>
      </c>
      <c r="J7194">
        <v>1</v>
      </c>
      <c r="K7194">
        <v>6</v>
      </c>
      <c r="L7194">
        <v>9</v>
      </c>
      <c r="M7194">
        <v>2</v>
      </c>
      <c r="N7194">
        <v>1</v>
      </c>
      <c r="O7194">
        <v>5</v>
      </c>
      <c r="P7194">
        <v>1</v>
      </c>
      <c r="Q7194">
        <v>1.5</v>
      </c>
      <c r="R7194">
        <v>-1</v>
      </c>
      <c r="S7194">
        <v>0</v>
      </c>
      <c r="T7194">
        <v>183.3</v>
      </c>
      <c r="U7194">
        <v>87.1</v>
      </c>
      <c r="V7194">
        <v>25.923475448147236</v>
      </c>
      <c r="W7194">
        <v>0.91337099811676103</v>
      </c>
      <c r="X7194">
        <v>1</v>
      </c>
      <c r="Y7194">
        <v>1</v>
      </c>
      <c r="Z7194">
        <v>564314</v>
      </c>
    </row>
    <row r="7195" spans="1:26">
      <c r="A7195">
        <v>662051</v>
      </c>
      <c r="B7195">
        <v>2</v>
      </c>
      <c r="C7195">
        <v>66205102</v>
      </c>
      <c r="D7195">
        <v>2</v>
      </c>
      <c r="E7195">
        <v>8</v>
      </c>
      <c r="F7195">
        <v>19</v>
      </c>
      <c r="G7195">
        <v>2</v>
      </c>
      <c r="H7195">
        <v>72</v>
      </c>
      <c r="I7195">
        <v>2</v>
      </c>
      <c r="J7195">
        <v>1</v>
      </c>
      <c r="K7195">
        <v>7</v>
      </c>
      <c r="L7195">
        <v>9</v>
      </c>
      <c r="M7195">
        <v>1</v>
      </c>
      <c r="N7195">
        <v>1</v>
      </c>
      <c r="O7195">
        <v>5</v>
      </c>
      <c r="P7195">
        <v>1</v>
      </c>
      <c r="Q7195">
        <v>7</v>
      </c>
      <c r="R7195">
        <v>-1</v>
      </c>
      <c r="S7195">
        <v>0</v>
      </c>
      <c r="T7195">
        <v>157</v>
      </c>
      <c r="U7195">
        <v>68.599999999999994</v>
      </c>
      <c r="V7195">
        <v>27.830743640715646</v>
      </c>
      <c r="W7195">
        <v>0.81611969111969096</v>
      </c>
      <c r="X7195">
        <v>1</v>
      </c>
      <c r="Y7195">
        <v>3</v>
      </c>
      <c r="Z7195">
        <v>564314</v>
      </c>
    </row>
    <row r="7196" spans="1:26">
      <c r="A7196">
        <v>662151</v>
      </c>
      <c r="B7196">
        <v>1</v>
      </c>
      <c r="C7196">
        <v>66215101</v>
      </c>
      <c r="D7196">
        <v>3</v>
      </c>
      <c r="E7196">
        <v>8</v>
      </c>
      <c r="F7196">
        <v>19</v>
      </c>
      <c r="G7196">
        <v>1</v>
      </c>
      <c r="H7196">
        <v>50</v>
      </c>
      <c r="I7196">
        <v>2</v>
      </c>
      <c r="J7196">
        <v>1</v>
      </c>
      <c r="K7196">
        <v>3</v>
      </c>
      <c r="L7196">
        <v>96</v>
      </c>
      <c r="M7196">
        <v>1</v>
      </c>
      <c r="N7196">
        <v>1</v>
      </c>
      <c r="O7196">
        <v>5</v>
      </c>
      <c r="P7196">
        <v>1</v>
      </c>
      <c r="Q7196">
        <v>7.98</v>
      </c>
      <c r="R7196">
        <v>-1</v>
      </c>
      <c r="S7196">
        <v>1</v>
      </c>
      <c r="T7196">
        <v>169.8</v>
      </c>
      <c r="U7196">
        <v>79.099999999999994</v>
      </c>
      <c r="V7196">
        <v>27.43475661104798</v>
      </c>
      <c r="W7196">
        <v>0.98767258382642997</v>
      </c>
      <c r="X7196">
        <v>2</v>
      </c>
      <c r="Y7196">
        <v>3</v>
      </c>
      <c r="Z7196">
        <v>527299</v>
      </c>
    </row>
    <row r="7197" spans="1:26">
      <c r="A7197">
        <v>662151</v>
      </c>
      <c r="B7197">
        <v>2</v>
      </c>
      <c r="C7197">
        <v>66215102</v>
      </c>
      <c r="D7197">
        <v>3</v>
      </c>
      <c r="E7197">
        <v>8</v>
      </c>
      <c r="F7197">
        <v>19</v>
      </c>
      <c r="G7197">
        <v>2</v>
      </c>
      <c r="H7197">
        <v>48</v>
      </c>
      <c r="I7197">
        <v>2</v>
      </c>
      <c r="J7197">
        <v>1</v>
      </c>
      <c r="K7197">
        <v>5</v>
      </c>
      <c r="L7197">
        <v>96</v>
      </c>
      <c r="M7197">
        <v>2</v>
      </c>
      <c r="N7197">
        <v>3</v>
      </c>
      <c r="O7197">
        <v>5</v>
      </c>
      <c r="P7197">
        <v>1</v>
      </c>
      <c r="Q7197">
        <v>8</v>
      </c>
      <c r="R7197">
        <v>-1</v>
      </c>
      <c r="S7197">
        <v>2</v>
      </c>
      <c r="T7197">
        <v>161.19999999999999</v>
      </c>
      <c r="U7197">
        <v>61</v>
      </c>
      <c r="V7197">
        <v>23.474684284737918</v>
      </c>
      <c r="W7197">
        <v>0.77156862745097998</v>
      </c>
      <c r="X7197">
        <v>1</v>
      </c>
      <c r="Y7197">
        <v>1</v>
      </c>
      <c r="Z7197">
        <v>527299</v>
      </c>
    </row>
    <row r="7198" spans="1:26">
      <c r="A7198">
        <v>662151</v>
      </c>
      <c r="B7198">
        <v>3</v>
      </c>
      <c r="C7198">
        <v>66215103</v>
      </c>
      <c r="D7198">
        <v>3</v>
      </c>
      <c r="E7198">
        <v>8</v>
      </c>
      <c r="F7198">
        <v>19</v>
      </c>
      <c r="G7198">
        <v>2</v>
      </c>
      <c r="H7198">
        <v>18</v>
      </c>
      <c r="I7198">
        <v>1</v>
      </c>
      <c r="J7198">
        <v>1</v>
      </c>
      <c r="K7198">
        <v>5</v>
      </c>
      <c r="L7198">
        <v>96</v>
      </c>
      <c r="M7198">
        <v>2</v>
      </c>
      <c r="N7198">
        <v>2</v>
      </c>
      <c r="O7198">
        <v>5</v>
      </c>
      <c r="P7198">
        <v>1</v>
      </c>
      <c r="Q7198">
        <v>7.9329999999999998</v>
      </c>
      <c r="R7198">
        <v>2</v>
      </c>
      <c r="S7198">
        <v>4</v>
      </c>
      <c r="T7198">
        <v>161.19999999999999</v>
      </c>
      <c r="U7198">
        <v>54.1</v>
      </c>
      <c r="V7198">
        <v>20.81935114433314</v>
      </c>
      <c r="W7198">
        <v>0.69938650306748495</v>
      </c>
      <c r="X7198">
        <v>1</v>
      </c>
      <c r="Y7198">
        <v>1</v>
      </c>
      <c r="Z7198">
        <v>527299</v>
      </c>
    </row>
    <row r="7199" spans="1:26">
      <c r="A7199">
        <v>662201</v>
      </c>
      <c r="B7199">
        <v>1</v>
      </c>
      <c r="C7199">
        <v>66220101</v>
      </c>
      <c r="D7199">
        <v>1</v>
      </c>
      <c r="E7199">
        <v>8</v>
      </c>
      <c r="F7199">
        <v>19</v>
      </c>
      <c r="G7199">
        <v>1</v>
      </c>
      <c r="H7199">
        <v>45</v>
      </c>
      <c r="I7199">
        <v>4</v>
      </c>
      <c r="J7199">
        <v>1</v>
      </c>
      <c r="K7199">
        <v>3</v>
      </c>
      <c r="L7199">
        <v>18</v>
      </c>
      <c r="M7199">
        <v>2</v>
      </c>
      <c r="N7199">
        <v>1</v>
      </c>
      <c r="O7199">
        <v>5</v>
      </c>
      <c r="P7199">
        <v>1</v>
      </c>
      <c r="Q7199">
        <v>5.3079999999999998</v>
      </c>
      <c r="R7199">
        <v>-1</v>
      </c>
      <c r="S7199">
        <v>0</v>
      </c>
      <c r="T7199">
        <v>178.5</v>
      </c>
      <c r="U7199">
        <v>73</v>
      </c>
      <c r="V7199">
        <v>22.911125234407489</v>
      </c>
      <c r="W7199">
        <v>0.93480345158197498</v>
      </c>
      <c r="X7199">
        <v>1</v>
      </c>
      <c r="Y7199">
        <v>3</v>
      </c>
      <c r="Z7199">
        <v>516316</v>
      </c>
    </row>
    <row r="7200" spans="1:26">
      <c r="A7200">
        <v>662251</v>
      </c>
      <c r="B7200">
        <v>1</v>
      </c>
      <c r="C7200">
        <v>66225101</v>
      </c>
      <c r="D7200">
        <v>1</v>
      </c>
      <c r="E7200">
        <v>8</v>
      </c>
      <c r="F7200">
        <v>19</v>
      </c>
      <c r="G7200">
        <v>2</v>
      </c>
      <c r="H7200">
        <v>84</v>
      </c>
      <c r="I7200">
        <v>5</v>
      </c>
      <c r="J7200">
        <v>1</v>
      </c>
      <c r="K7200">
        <v>4</v>
      </c>
      <c r="L7200">
        <v>5</v>
      </c>
      <c r="M7200">
        <v>2</v>
      </c>
      <c r="N7200">
        <v>3</v>
      </c>
      <c r="O7200">
        <v>5</v>
      </c>
      <c r="P7200">
        <v>2</v>
      </c>
      <c r="Q7200">
        <v>0</v>
      </c>
      <c r="R7200">
        <v>-1</v>
      </c>
      <c r="S7200">
        <v>-9</v>
      </c>
      <c r="T7200">
        <v>154.4</v>
      </c>
      <c r="U7200">
        <v>79.900000000000006</v>
      </c>
      <c r="V7200">
        <v>33.516000429541734</v>
      </c>
      <c r="W7200">
        <v>0.94958753437213606</v>
      </c>
      <c r="X7200">
        <v>2</v>
      </c>
      <c r="Y7200">
        <v>1</v>
      </c>
      <c r="Z7200">
        <v>474275</v>
      </c>
    </row>
    <row r="7201" spans="1:26">
      <c r="A7201">
        <v>662271</v>
      </c>
      <c r="B7201">
        <v>1</v>
      </c>
      <c r="C7201">
        <v>66227101</v>
      </c>
      <c r="D7201">
        <v>4</v>
      </c>
      <c r="E7201">
        <v>8</v>
      </c>
      <c r="F7201">
        <v>19</v>
      </c>
      <c r="G7201">
        <v>1</v>
      </c>
      <c r="H7201">
        <v>48</v>
      </c>
      <c r="I7201">
        <v>6</v>
      </c>
      <c r="J7201">
        <v>1</v>
      </c>
      <c r="K7201">
        <v>2</v>
      </c>
      <c r="L7201">
        <v>97</v>
      </c>
      <c r="M7201">
        <v>1</v>
      </c>
      <c r="N7201">
        <v>3</v>
      </c>
      <c r="O7201">
        <v>5</v>
      </c>
      <c r="P7201">
        <v>1</v>
      </c>
      <c r="Q7201">
        <v>23.058</v>
      </c>
      <c r="R7201">
        <v>-1</v>
      </c>
      <c r="S7201">
        <v>0</v>
      </c>
      <c r="T7201">
        <v>191.8</v>
      </c>
      <c r="U7201">
        <v>93.2</v>
      </c>
      <c r="V7201">
        <v>25.334871547851915</v>
      </c>
      <c r="W7201">
        <v>0.92561205273069702</v>
      </c>
      <c r="X7201">
        <v>1</v>
      </c>
      <c r="Y7201">
        <v>3</v>
      </c>
      <c r="Z7201">
        <v>319580</v>
      </c>
    </row>
    <row r="7202" spans="1:26">
      <c r="A7202">
        <v>662271</v>
      </c>
      <c r="B7202">
        <v>2</v>
      </c>
      <c r="C7202">
        <v>66227102</v>
      </c>
      <c r="D7202">
        <v>4</v>
      </c>
      <c r="E7202">
        <v>8</v>
      </c>
      <c r="F7202">
        <v>19</v>
      </c>
      <c r="G7202">
        <v>2</v>
      </c>
      <c r="H7202">
        <v>39</v>
      </c>
      <c r="I7202">
        <v>6</v>
      </c>
      <c r="J7202">
        <v>1</v>
      </c>
      <c r="K7202">
        <v>1</v>
      </c>
      <c r="L7202">
        <v>97</v>
      </c>
      <c r="M7202">
        <v>1</v>
      </c>
      <c r="N7202">
        <v>1</v>
      </c>
      <c r="O7202">
        <v>5</v>
      </c>
      <c r="P7202">
        <v>1</v>
      </c>
      <c r="Q7202">
        <v>23.308</v>
      </c>
      <c r="R7202">
        <v>-1</v>
      </c>
      <c r="S7202">
        <v>3</v>
      </c>
      <c r="T7202">
        <v>166.9</v>
      </c>
      <c r="U7202">
        <v>74.5</v>
      </c>
      <c r="V7202">
        <v>26.745061407737975</v>
      </c>
      <c r="W7202">
        <v>0.75175131348511404</v>
      </c>
      <c r="X7202">
        <v>2</v>
      </c>
      <c r="Y7202">
        <v>1</v>
      </c>
      <c r="Z7202">
        <v>319580</v>
      </c>
    </row>
    <row r="7203" spans="1:26">
      <c r="A7203">
        <v>662271</v>
      </c>
      <c r="B7203">
        <v>3</v>
      </c>
      <c r="C7203">
        <v>66227103</v>
      </c>
      <c r="D7203">
        <v>4</v>
      </c>
      <c r="E7203">
        <v>8</v>
      </c>
      <c r="F7203">
        <v>19</v>
      </c>
      <c r="G7203">
        <v>2</v>
      </c>
      <c r="H7203">
        <v>12</v>
      </c>
      <c r="I7203">
        <v>-1</v>
      </c>
      <c r="J7203">
        <v>1</v>
      </c>
      <c r="K7203">
        <v>-1</v>
      </c>
      <c r="L7203">
        <v>97</v>
      </c>
      <c r="M7203">
        <v>1</v>
      </c>
      <c r="N7203">
        <v>-1</v>
      </c>
      <c r="O7203">
        <v>-1</v>
      </c>
      <c r="P7203">
        <v>-1</v>
      </c>
      <c r="Q7203">
        <v>-1</v>
      </c>
      <c r="R7203">
        <v>-1</v>
      </c>
      <c r="S7203">
        <v>-2</v>
      </c>
      <c r="T7203">
        <v>147.9</v>
      </c>
      <c r="U7203">
        <v>41</v>
      </c>
      <c r="V7203">
        <v>18.743362678124804</v>
      </c>
      <c r="W7203">
        <v>-1</v>
      </c>
      <c r="X7203">
        <v>1</v>
      </c>
      <c r="Y7203">
        <v>1</v>
      </c>
      <c r="Z7203">
        <v>319580</v>
      </c>
    </row>
    <row r="7204" spans="1:26">
      <c r="A7204">
        <v>662271</v>
      </c>
      <c r="B7204">
        <v>4</v>
      </c>
      <c r="C7204">
        <v>66227104</v>
      </c>
      <c r="D7204">
        <v>4</v>
      </c>
      <c r="E7204">
        <v>8</v>
      </c>
      <c r="F7204">
        <v>19</v>
      </c>
      <c r="G7204">
        <v>2</v>
      </c>
      <c r="H7204">
        <v>1</v>
      </c>
      <c r="I7204">
        <v>-1</v>
      </c>
      <c r="J7204">
        <v>1</v>
      </c>
      <c r="K7204">
        <v>-1</v>
      </c>
      <c r="L7204">
        <v>97</v>
      </c>
      <c r="M7204">
        <v>1</v>
      </c>
      <c r="N7204">
        <v>-1</v>
      </c>
      <c r="O7204">
        <v>-1</v>
      </c>
      <c r="P7204">
        <v>-1</v>
      </c>
      <c r="Q7204">
        <v>-1</v>
      </c>
      <c r="R7204">
        <v>-1</v>
      </c>
      <c r="S7204">
        <v>-2</v>
      </c>
      <c r="T7204">
        <v>-1</v>
      </c>
      <c r="U7204">
        <v>-1</v>
      </c>
      <c r="V7204">
        <v>-1</v>
      </c>
      <c r="W7204">
        <v>-1</v>
      </c>
      <c r="X7204">
        <v>-2</v>
      </c>
      <c r="Y7204">
        <v>-2</v>
      </c>
      <c r="Z7204">
        <v>319580</v>
      </c>
    </row>
    <row r="7205" spans="1:26">
      <c r="A7205">
        <v>662351</v>
      </c>
      <c r="B7205">
        <v>1</v>
      </c>
      <c r="C7205">
        <v>66235101</v>
      </c>
      <c r="D7205">
        <v>2</v>
      </c>
      <c r="E7205">
        <v>8</v>
      </c>
      <c r="F7205">
        <v>19</v>
      </c>
      <c r="G7205">
        <v>2</v>
      </c>
      <c r="H7205">
        <v>81</v>
      </c>
      <c r="I7205">
        <v>2</v>
      </c>
      <c r="J7205">
        <v>1</v>
      </c>
      <c r="K7205">
        <v>6</v>
      </c>
      <c r="L7205">
        <v>6</v>
      </c>
      <c r="M7205">
        <v>2</v>
      </c>
      <c r="N7205">
        <v>3</v>
      </c>
      <c r="O7205">
        <v>5</v>
      </c>
      <c r="P7205">
        <v>1</v>
      </c>
      <c r="Q7205">
        <v>7.6150000000000002</v>
      </c>
      <c r="R7205">
        <v>-1</v>
      </c>
      <c r="S7205">
        <v>1</v>
      </c>
      <c r="T7205">
        <v>-1</v>
      </c>
      <c r="U7205">
        <v>87.1</v>
      </c>
      <c r="V7205">
        <v>-1</v>
      </c>
      <c r="W7205">
        <v>0.80371982588049096</v>
      </c>
      <c r="X7205">
        <v>2</v>
      </c>
      <c r="Y7205">
        <v>3</v>
      </c>
      <c r="Z7205">
        <v>574171</v>
      </c>
    </row>
    <row r="7206" spans="1:26">
      <c r="A7206">
        <v>662351</v>
      </c>
      <c r="B7206">
        <v>2</v>
      </c>
      <c r="C7206">
        <v>66235102</v>
      </c>
      <c r="D7206">
        <v>2</v>
      </c>
      <c r="E7206">
        <v>8</v>
      </c>
      <c r="F7206">
        <v>19</v>
      </c>
      <c r="G7206">
        <v>1</v>
      </c>
      <c r="H7206">
        <v>90</v>
      </c>
      <c r="I7206">
        <v>2</v>
      </c>
      <c r="J7206">
        <v>1</v>
      </c>
      <c r="K7206">
        <v>7</v>
      </c>
      <c r="L7206">
        <v>6</v>
      </c>
      <c r="M7206">
        <v>2</v>
      </c>
      <c r="N7206">
        <v>2</v>
      </c>
      <c r="O7206">
        <v>5</v>
      </c>
      <c r="P7206">
        <v>1</v>
      </c>
      <c r="Q7206">
        <v>4.6150000000000002</v>
      </c>
      <c r="R7206">
        <v>-1</v>
      </c>
      <c r="S7206">
        <v>3</v>
      </c>
      <c r="T7206">
        <v>-1</v>
      </c>
      <c r="U7206">
        <v>88.6</v>
      </c>
      <c r="V7206">
        <v>-1</v>
      </c>
      <c r="W7206">
        <v>0.96135265700483097</v>
      </c>
      <c r="X7206">
        <v>2</v>
      </c>
      <c r="Y7206">
        <v>3</v>
      </c>
      <c r="Z7206">
        <v>574171</v>
      </c>
    </row>
    <row r="7207" spans="1:26">
      <c r="A7207">
        <v>662371</v>
      </c>
      <c r="B7207">
        <v>1</v>
      </c>
      <c r="C7207">
        <v>66237101</v>
      </c>
      <c r="D7207">
        <v>1</v>
      </c>
      <c r="E7207">
        <v>8</v>
      </c>
      <c r="F7207">
        <v>19</v>
      </c>
      <c r="G7207">
        <v>2</v>
      </c>
      <c r="H7207">
        <v>56</v>
      </c>
      <c r="I7207">
        <v>2</v>
      </c>
      <c r="J7207">
        <v>1</v>
      </c>
      <c r="K7207">
        <v>3</v>
      </c>
      <c r="L7207">
        <v>97</v>
      </c>
      <c r="M7207">
        <v>1</v>
      </c>
      <c r="N7207">
        <v>1</v>
      </c>
      <c r="O7207">
        <v>5</v>
      </c>
      <c r="P7207">
        <v>1</v>
      </c>
      <c r="Q7207">
        <v>8.125</v>
      </c>
      <c r="R7207">
        <v>-1</v>
      </c>
      <c r="S7207">
        <v>0</v>
      </c>
      <c r="T7207">
        <v>165.9</v>
      </c>
      <c r="U7207">
        <v>56.1</v>
      </c>
      <c r="V7207">
        <v>20.3830931507357</v>
      </c>
      <c r="W7207">
        <v>0.74812030075187996</v>
      </c>
      <c r="X7207">
        <v>1</v>
      </c>
      <c r="Y7207">
        <v>3</v>
      </c>
      <c r="Z7207">
        <v>324213</v>
      </c>
    </row>
    <row r="7208" spans="1:26">
      <c r="A7208">
        <v>663051</v>
      </c>
      <c r="B7208">
        <v>1</v>
      </c>
      <c r="C7208">
        <v>66305101</v>
      </c>
      <c r="D7208">
        <v>4</v>
      </c>
      <c r="E7208">
        <v>6</v>
      </c>
      <c r="F7208">
        <v>3</v>
      </c>
      <c r="G7208">
        <v>1</v>
      </c>
      <c r="H7208">
        <v>51</v>
      </c>
      <c r="I7208">
        <v>6</v>
      </c>
      <c r="J7208">
        <v>1</v>
      </c>
      <c r="K7208">
        <v>7</v>
      </c>
      <c r="L7208">
        <v>96</v>
      </c>
      <c r="M7208">
        <v>2</v>
      </c>
      <c r="N7208">
        <v>1</v>
      </c>
      <c r="O7208">
        <v>5</v>
      </c>
      <c r="P7208">
        <v>2</v>
      </c>
      <c r="Q7208">
        <v>0</v>
      </c>
      <c r="R7208">
        <v>-1</v>
      </c>
      <c r="S7208">
        <v>0</v>
      </c>
      <c r="T7208">
        <v>170.7</v>
      </c>
      <c r="U7208">
        <v>102.3</v>
      </c>
      <c r="V7208">
        <v>35.108202243836253</v>
      </c>
      <c r="W7208">
        <v>1.0017383746197299</v>
      </c>
      <c r="X7208">
        <v>2</v>
      </c>
      <c r="Y7208">
        <v>1</v>
      </c>
      <c r="Z7208">
        <v>400338</v>
      </c>
    </row>
    <row r="7209" spans="1:26">
      <c r="A7209">
        <v>663051</v>
      </c>
      <c r="B7209">
        <v>2</v>
      </c>
      <c r="C7209">
        <v>66305102</v>
      </c>
      <c r="D7209">
        <v>4</v>
      </c>
      <c r="E7209">
        <v>6</v>
      </c>
      <c r="F7209">
        <v>3</v>
      </c>
      <c r="G7209">
        <v>2</v>
      </c>
      <c r="H7209">
        <v>49</v>
      </c>
      <c r="I7209">
        <v>6</v>
      </c>
      <c r="J7209">
        <v>1</v>
      </c>
      <c r="K7209">
        <v>7</v>
      </c>
      <c r="L7209">
        <v>96</v>
      </c>
      <c r="M7209">
        <v>2</v>
      </c>
      <c r="N7209">
        <v>1</v>
      </c>
      <c r="O7209">
        <v>5</v>
      </c>
      <c r="P7209">
        <v>1</v>
      </c>
      <c r="Q7209">
        <v>0.748</v>
      </c>
      <c r="R7209">
        <v>-1</v>
      </c>
      <c r="S7209">
        <v>0</v>
      </c>
      <c r="T7209">
        <v>159.5</v>
      </c>
      <c r="U7209">
        <v>87.7</v>
      </c>
      <c r="V7209">
        <v>34.472931673234342</v>
      </c>
      <c r="W7209">
        <v>0.97367266344888104</v>
      </c>
      <c r="X7209">
        <v>2</v>
      </c>
      <c r="Y7209">
        <v>1</v>
      </c>
      <c r="Z7209">
        <v>400338</v>
      </c>
    </row>
    <row r="7210" spans="1:26">
      <c r="A7210">
        <v>663051</v>
      </c>
      <c r="B7210">
        <v>3</v>
      </c>
      <c r="C7210">
        <v>66305103</v>
      </c>
      <c r="D7210">
        <v>4</v>
      </c>
      <c r="E7210">
        <v>6</v>
      </c>
      <c r="F7210">
        <v>3</v>
      </c>
      <c r="G7210">
        <v>2</v>
      </c>
      <c r="H7210">
        <v>22</v>
      </c>
      <c r="I7210">
        <v>1</v>
      </c>
      <c r="J7210">
        <v>1</v>
      </c>
      <c r="K7210">
        <v>3</v>
      </c>
      <c r="L7210">
        <v>96</v>
      </c>
      <c r="M7210">
        <v>2</v>
      </c>
      <c r="N7210">
        <v>4</v>
      </c>
      <c r="O7210">
        <v>2</v>
      </c>
      <c r="P7210">
        <v>1</v>
      </c>
      <c r="Q7210">
        <v>7.5</v>
      </c>
      <c r="R7210">
        <v>1</v>
      </c>
      <c r="S7210">
        <v>3</v>
      </c>
      <c r="T7210">
        <v>-1</v>
      </c>
      <c r="U7210">
        <v>-1</v>
      </c>
      <c r="V7210">
        <v>-1</v>
      </c>
      <c r="W7210">
        <v>-1</v>
      </c>
      <c r="X7210">
        <v>2</v>
      </c>
      <c r="Y7210">
        <v>1</v>
      </c>
      <c r="Z7210">
        <v>400338</v>
      </c>
    </row>
    <row r="7211" spans="1:26">
      <c r="A7211">
        <v>663051</v>
      </c>
      <c r="B7211">
        <v>4</v>
      </c>
      <c r="C7211">
        <v>66305104</v>
      </c>
      <c r="D7211">
        <v>4</v>
      </c>
      <c r="E7211">
        <v>6</v>
      </c>
      <c r="F7211">
        <v>3</v>
      </c>
      <c r="G7211">
        <v>2</v>
      </c>
      <c r="H7211">
        <v>19</v>
      </c>
      <c r="I7211">
        <v>1</v>
      </c>
      <c r="J7211">
        <v>1</v>
      </c>
      <c r="K7211">
        <v>3</v>
      </c>
      <c r="L7211">
        <v>96</v>
      </c>
      <c r="M7211">
        <v>2</v>
      </c>
      <c r="N7211">
        <v>1</v>
      </c>
      <c r="O7211">
        <v>5</v>
      </c>
      <c r="P7211">
        <v>1</v>
      </c>
      <c r="Q7211">
        <v>3.0249999999999999</v>
      </c>
      <c r="R7211">
        <v>0</v>
      </c>
      <c r="S7211">
        <v>0</v>
      </c>
      <c r="T7211">
        <v>-1</v>
      </c>
      <c r="U7211">
        <v>-1</v>
      </c>
      <c r="V7211">
        <v>-1</v>
      </c>
      <c r="W7211">
        <v>-1</v>
      </c>
      <c r="X7211">
        <v>2</v>
      </c>
      <c r="Y7211">
        <v>1</v>
      </c>
      <c r="Z7211">
        <v>400338</v>
      </c>
    </row>
    <row r="7212" spans="1:26">
      <c r="A7212">
        <v>663181</v>
      </c>
      <c r="B7212">
        <v>1</v>
      </c>
      <c r="C7212">
        <v>66318101</v>
      </c>
      <c r="D7212">
        <v>1</v>
      </c>
      <c r="E7212">
        <v>6</v>
      </c>
      <c r="F7212">
        <v>3</v>
      </c>
      <c r="G7212">
        <v>2</v>
      </c>
      <c r="H7212">
        <v>76</v>
      </c>
      <c r="I7212">
        <v>5</v>
      </c>
      <c r="J7212">
        <v>1</v>
      </c>
      <c r="K7212">
        <v>7</v>
      </c>
      <c r="L7212">
        <v>5</v>
      </c>
      <c r="M7212">
        <v>2</v>
      </c>
      <c r="N7212">
        <v>1</v>
      </c>
      <c r="O7212">
        <v>5</v>
      </c>
      <c r="P7212">
        <v>2</v>
      </c>
      <c r="Q7212">
        <v>0.11600000000000001</v>
      </c>
      <c r="R7212">
        <v>-1</v>
      </c>
      <c r="S7212">
        <v>5</v>
      </c>
      <c r="T7212">
        <v>155.4</v>
      </c>
      <c r="U7212">
        <v>61.9</v>
      </c>
      <c r="V7212">
        <v>25.632361539697442</v>
      </c>
      <c r="W7212">
        <v>0.80219256434699704</v>
      </c>
      <c r="X7212">
        <v>1</v>
      </c>
      <c r="Y7212">
        <v>3</v>
      </c>
      <c r="Z7212">
        <v>232513</v>
      </c>
    </row>
    <row r="7213" spans="1:26">
      <c r="A7213">
        <v>663251</v>
      </c>
      <c r="B7213">
        <v>1</v>
      </c>
      <c r="C7213">
        <v>66325101</v>
      </c>
      <c r="D7213">
        <v>1</v>
      </c>
      <c r="E7213">
        <v>6</v>
      </c>
      <c r="F7213">
        <v>3</v>
      </c>
      <c r="G7213">
        <v>2</v>
      </c>
      <c r="H7213">
        <v>61</v>
      </c>
      <c r="I7213">
        <v>4</v>
      </c>
      <c r="J7213">
        <v>1</v>
      </c>
      <c r="K7213">
        <v>4</v>
      </c>
      <c r="L7213">
        <v>10</v>
      </c>
      <c r="M7213">
        <v>2</v>
      </c>
      <c r="N7213">
        <v>1</v>
      </c>
      <c r="O7213">
        <v>5</v>
      </c>
      <c r="P7213">
        <v>2</v>
      </c>
      <c r="Q7213">
        <v>0</v>
      </c>
      <c r="R7213">
        <v>-1</v>
      </c>
      <c r="S7213">
        <v>0</v>
      </c>
      <c r="T7213">
        <v>156.1</v>
      </c>
      <c r="U7213">
        <v>68.5</v>
      </c>
      <c r="V7213">
        <v>28.111548265066048</v>
      </c>
      <c r="W7213">
        <v>0.83722037125178494</v>
      </c>
      <c r="X7213">
        <v>2</v>
      </c>
      <c r="Y7213">
        <v>1</v>
      </c>
      <c r="Z7213">
        <v>507416</v>
      </c>
    </row>
    <row r="7214" spans="1:26">
      <c r="A7214">
        <v>663271</v>
      </c>
      <c r="B7214">
        <v>1</v>
      </c>
      <c r="C7214">
        <v>66327101</v>
      </c>
      <c r="D7214">
        <v>2</v>
      </c>
      <c r="E7214">
        <v>6</v>
      </c>
      <c r="F7214">
        <v>3</v>
      </c>
      <c r="G7214">
        <v>2</v>
      </c>
      <c r="H7214">
        <v>79</v>
      </c>
      <c r="I7214">
        <v>5</v>
      </c>
      <c r="J7214">
        <v>1</v>
      </c>
      <c r="K7214">
        <v>2</v>
      </c>
      <c r="L7214">
        <v>96</v>
      </c>
      <c r="M7214">
        <v>1</v>
      </c>
      <c r="N7214">
        <v>3</v>
      </c>
      <c r="O7214">
        <v>5</v>
      </c>
      <c r="P7214">
        <v>2</v>
      </c>
      <c r="Q7214">
        <v>0</v>
      </c>
      <c r="R7214">
        <v>-1</v>
      </c>
      <c r="S7214">
        <v>1</v>
      </c>
      <c r="T7214">
        <v>157.5</v>
      </c>
      <c r="U7214">
        <v>66</v>
      </c>
      <c r="V7214">
        <v>26.606198034769466</v>
      </c>
      <c r="W7214">
        <v>-1</v>
      </c>
      <c r="X7214">
        <v>1</v>
      </c>
      <c r="Y7214">
        <v>3</v>
      </c>
      <c r="Z7214">
        <v>426281</v>
      </c>
    </row>
    <row r="7215" spans="1:26">
      <c r="A7215">
        <v>663271</v>
      </c>
      <c r="B7215">
        <v>2</v>
      </c>
      <c r="C7215">
        <v>66327102</v>
      </c>
      <c r="D7215">
        <v>2</v>
      </c>
      <c r="E7215">
        <v>6</v>
      </c>
      <c r="F7215">
        <v>3</v>
      </c>
      <c r="G7215">
        <v>1</v>
      </c>
      <c r="H7215">
        <v>50</v>
      </c>
      <c r="I7215">
        <v>1</v>
      </c>
      <c r="J7215">
        <v>1</v>
      </c>
      <c r="K7215">
        <v>4</v>
      </c>
      <c r="L7215">
        <v>96</v>
      </c>
      <c r="M7215">
        <v>1</v>
      </c>
      <c r="N7215">
        <v>3</v>
      </c>
      <c r="O7215">
        <v>5</v>
      </c>
      <c r="P7215">
        <v>2</v>
      </c>
      <c r="Q7215">
        <v>0</v>
      </c>
      <c r="R7215">
        <v>-1</v>
      </c>
      <c r="S7215">
        <v>0</v>
      </c>
      <c r="T7215">
        <v>179.7</v>
      </c>
      <c r="U7215">
        <v>82.3</v>
      </c>
      <c r="V7215">
        <v>25.486117498124155</v>
      </c>
      <c r="W7215">
        <v>-1</v>
      </c>
      <c r="X7215">
        <v>1</v>
      </c>
      <c r="Y7215">
        <v>3</v>
      </c>
      <c r="Z7215">
        <v>426281</v>
      </c>
    </row>
    <row r="7216" spans="1:26">
      <c r="A7216">
        <v>663341</v>
      </c>
      <c r="B7216">
        <v>1</v>
      </c>
      <c r="C7216">
        <v>66334101</v>
      </c>
      <c r="D7216">
        <v>1</v>
      </c>
      <c r="E7216">
        <v>6</v>
      </c>
      <c r="F7216">
        <v>3</v>
      </c>
      <c r="G7216">
        <v>2</v>
      </c>
      <c r="H7216">
        <v>52</v>
      </c>
      <c r="I7216">
        <v>1</v>
      </c>
      <c r="J7216">
        <v>1</v>
      </c>
      <c r="K7216">
        <v>4</v>
      </c>
      <c r="L7216">
        <v>12</v>
      </c>
      <c r="M7216">
        <v>2</v>
      </c>
      <c r="N7216">
        <v>3</v>
      </c>
      <c r="O7216">
        <v>5</v>
      </c>
      <c r="P7216">
        <v>1</v>
      </c>
      <c r="Q7216">
        <v>14</v>
      </c>
      <c r="R7216">
        <v>-1</v>
      </c>
      <c r="S7216">
        <v>1</v>
      </c>
      <c r="T7216">
        <v>163</v>
      </c>
      <c r="U7216">
        <v>57.9</v>
      </c>
      <c r="V7216">
        <v>21.792314351311681</v>
      </c>
      <c r="W7216">
        <v>0.72271081220900102</v>
      </c>
      <c r="X7216">
        <v>1</v>
      </c>
      <c r="Y7216">
        <v>1</v>
      </c>
      <c r="Z7216">
        <v>556709</v>
      </c>
    </row>
    <row r="7217" spans="1:26">
      <c r="A7217">
        <v>663351</v>
      </c>
      <c r="B7217">
        <v>1</v>
      </c>
      <c r="C7217">
        <v>66335101</v>
      </c>
      <c r="D7217">
        <v>2</v>
      </c>
      <c r="E7217">
        <v>6</v>
      </c>
      <c r="F7217">
        <v>3</v>
      </c>
      <c r="G7217">
        <v>1</v>
      </c>
      <c r="H7217">
        <v>76</v>
      </c>
      <c r="I7217">
        <v>2</v>
      </c>
      <c r="J7217">
        <v>1</v>
      </c>
      <c r="K7217">
        <v>5</v>
      </c>
      <c r="L7217">
        <v>8</v>
      </c>
      <c r="M7217">
        <v>3</v>
      </c>
      <c r="N7217">
        <v>3</v>
      </c>
      <c r="O7217">
        <v>5</v>
      </c>
      <c r="P7217">
        <v>1</v>
      </c>
      <c r="Q7217">
        <v>2.25</v>
      </c>
      <c r="R7217">
        <v>-1</v>
      </c>
      <c r="S7217">
        <v>3</v>
      </c>
      <c r="T7217">
        <v>163.80000000000001</v>
      </c>
      <c r="U7217">
        <v>78</v>
      </c>
      <c r="V7217">
        <v>29.071457642886212</v>
      </c>
      <c r="W7217">
        <v>0.97986577181208001</v>
      </c>
      <c r="X7217">
        <v>2</v>
      </c>
      <c r="Y7217">
        <v>1</v>
      </c>
      <c r="Z7217">
        <v>701210</v>
      </c>
    </row>
    <row r="7218" spans="1:26">
      <c r="A7218">
        <v>663351</v>
      </c>
      <c r="B7218">
        <v>2</v>
      </c>
      <c r="C7218">
        <v>66335102</v>
      </c>
      <c r="D7218">
        <v>2</v>
      </c>
      <c r="E7218">
        <v>6</v>
      </c>
      <c r="F7218">
        <v>3</v>
      </c>
      <c r="G7218">
        <v>2</v>
      </c>
      <c r="H7218">
        <v>74</v>
      </c>
      <c r="I7218">
        <v>2</v>
      </c>
      <c r="J7218">
        <v>1</v>
      </c>
      <c r="K7218">
        <v>6</v>
      </c>
      <c r="L7218">
        <v>8</v>
      </c>
      <c r="M7218">
        <v>2</v>
      </c>
      <c r="N7218">
        <v>3</v>
      </c>
      <c r="O7218">
        <v>5</v>
      </c>
      <c r="P7218">
        <v>1</v>
      </c>
      <c r="Q7218">
        <v>1.5</v>
      </c>
      <c r="R7218">
        <v>-1</v>
      </c>
      <c r="S7218">
        <v>0</v>
      </c>
      <c r="T7218">
        <v>161</v>
      </c>
      <c r="U7218">
        <v>61.2</v>
      </c>
      <c r="V7218">
        <v>23.610200223756799</v>
      </c>
      <c r="W7218">
        <v>0.86882716049382702</v>
      </c>
      <c r="X7218">
        <v>3</v>
      </c>
      <c r="Y7218">
        <v>2</v>
      </c>
      <c r="Z7218">
        <v>701210</v>
      </c>
    </row>
    <row r="7219" spans="1:26">
      <c r="A7219">
        <v>664151</v>
      </c>
      <c r="B7219">
        <v>1</v>
      </c>
      <c r="C7219">
        <v>66415101</v>
      </c>
      <c r="D7219">
        <v>1</v>
      </c>
      <c r="E7219">
        <v>7</v>
      </c>
      <c r="F7219">
        <v>8</v>
      </c>
      <c r="G7219">
        <v>2</v>
      </c>
      <c r="H7219">
        <v>47</v>
      </c>
      <c r="I7219">
        <v>1</v>
      </c>
      <c r="J7219">
        <v>4</v>
      </c>
      <c r="K7219">
        <v>2</v>
      </c>
      <c r="L7219">
        <v>97</v>
      </c>
      <c r="M7219">
        <v>3</v>
      </c>
      <c r="N7219">
        <v>1</v>
      </c>
      <c r="O7219">
        <v>5</v>
      </c>
      <c r="P7219">
        <v>2</v>
      </c>
      <c r="Q7219">
        <v>0</v>
      </c>
      <c r="R7219">
        <v>-1</v>
      </c>
      <c r="S7219">
        <v>3</v>
      </c>
      <c r="T7219">
        <v>180.5</v>
      </c>
      <c r="U7219">
        <v>79.5</v>
      </c>
      <c r="V7219">
        <v>24.401286055202156</v>
      </c>
      <c r="W7219">
        <v>-1</v>
      </c>
      <c r="X7219">
        <v>1</v>
      </c>
      <c r="Y7219">
        <v>1</v>
      </c>
      <c r="Z7219">
        <v>619175</v>
      </c>
    </row>
    <row r="7220" spans="1:26">
      <c r="A7220">
        <v>664203</v>
      </c>
      <c r="B7220">
        <v>1</v>
      </c>
      <c r="C7220">
        <v>66420301</v>
      </c>
      <c r="D7220">
        <v>2</v>
      </c>
      <c r="E7220">
        <v>7</v>
      </c>
      <c r="F7220">
        <v>8</v>
      </c>
      <c r="G7220">
        <v>1</v>
      </c>
      <c r="H7220">
        <v>33</v>
      </c>
      <c r="I7220">
        <v>2</v>
      </c>
      <c r="J7220">
        <v>1</v>
      </c>
      <c r="K7220">
        <v>4</v>
      </c>
      <c r="L7220">
        <v>21</v>
      </c>
      <c r="M7220">
        <v>1</v>
      </c>
      <c r="N7220">
        <v>1</v>
      </c>
      <c r="O7220">
        <v>5</v>
      </c>
      <c r="P7220">
        <v>1</v>
      </c>
      <c r="Q7220">
        <v>9.4890000000000008</v>
      </c>
      <c r="R7220">
        <v>-1</v>
      </c>
      <c r="S7220">
        <v>4</v>
      </c>
      <c r="T7220">
        <v>172.6</v>
      </c>
      <c r="U7220">
        <v>72.599999999999994</v>
      </c>
      <c r="V7220">
        <v>24.369972434405835</v>
      </c>
      <c r="W7220">
        <v>0.91169091821374804</v>
      </c>
      <c r="X7220">
        <v>1</v>
      </c>
      <c r="Y7220">
        <v>3</v>
      </c>
      <c r="Z7220">
        <v>352364</v>
      </c>
    </row>
    <row r="7221" spans="1:26">
      <c r="A7221">
        <v>664203</v>
      </c>
      <c r="B7221">
        <v>2</v>
      </c>
      <c r="C7221">
        <v>66420302</v>
      </c>
      <c r="D7221">
        <v>2</v>
      </c>
      <c r="E7221">
        <v>7</v>
      </c>
      <c r="F7221">
        <v>8</v>
      </c>
      <c r="G7221">
        <v>2</v>
      </c>
      <c r="H7221">
        <v>27</v>
      </c>
      <c r="I7221">
        <v>2</v>
      </c>
      <c r="J7221">
        <v>1</v>
      </c>
      <c r="K7221">
        <v>1</v>
      </c>
      <c r="L7221">
        <v>21</v>
      </c>
      <c r="M7221">
        <v>1</v>
      </c>
      <c r="N7221">
        <v>1</v>
      </c>
      <c r="O7221">
        <v>5</v>
      </c>
      <c r="P7221">
        <v>1</v>
      </c>
      <c r="Q7221">
        <v>3.5179999999999998</v>
      </c>
      <c r="R7221">
        <v>-1</v>
      </c>
      <c r="S7221">
        <v>1</v>
      </c>
      <c r="T7221">
        <v>156.69999999999999</v>
      </c>
      <c r="U7221">
        <v>53.7</v>
      </c>
      <c r="V7221">
        <v>21.869371029558675</v>
      </c>
      <c r="W7221">
        <v>0.77192008879023299</v>
      </c>
      <c r="X7221">
        <v>1</v>
      </c>
      <c r="Y7221">
        <v>3</v>
      </c>
      <c r="Z7221">
        <v>352364</v>
      </c>
    </row>
    <row r="7222" spans="1:26">
      <c r="A7222">
        <v>664341</v>
      </c>
      <c r="B7222">
        <v>1</v>
      </c>
      <c r="C7222">
        <v>66434101</v>
      </c>
      <c r="D7222">
        <v>4</v>
      </c>
      <c r="E7222">
        <v>7</v>
      </c>
      <c r="F7222">
        <v>8</v>
      </c>
      <c r="G7222">
        <v>2</v>
      </c>
      <c r="H7222">
        <v>35</v>
      </c>
      <c r="I7222">
        <v>2</v>
      </c>
      <c r="J7222">
        <v>1</v>
      </c>
      <c r="K7222">
        <v>1</v>
      </c>
      <c r="L7222">
        <v>23</v>
      </c>
      <c r="M7222">
        <v>1</v>
      </c>
      <c r="N7222">
        <v>1</v>
      </c>
      <c r="O7222">
        <v>5</v>
      </c>
      <c r="P7222">
        <v>2</v>
      </c>
      <c r="Q7222">
        <v>0</v>
      </c>
      <c r="R7222">
        <v>-1</v>
      </c>
      <c r="S7222">
        <v>10</v>
      </c>
      <c r="T7222">
        <v>174</v>
      </c>
      <c r="U7222">
        <v>65</v>
      </c>
      <c r="V7222">
        <v>21.469150482230148</v>
      </c>
      <c r="W7222">
        <v>0.78233590733590797</v>
      </c>
      <c r="X7222">
        <v>1</v>
      </c>
      <c r="Y7222">
        <v>3</v>
      </c>
      <c r="Z7222">
        <v>360228</v>
      </c>
    </row>
    <row r="7223" spans="1:26">
      <c r="A7223">
        <v>664341</v>
      </c>
      <c r="B7223">
        <v>2</v>
      </c>
      <c r="C7223">
        <v>66434102</v>
      </c>
      <c r="D7223">
        <v>4</v>
      </c>
      <c r="E7223">
        <v>7</v>
      </c>
      <c r="F7223">
        <v>8</v>
      </c>
      <c r="G7223">
        <v>1</v>
      </c>
      <c r="H7223">
        <v>36</v>
      </c>
      <c r="I7223">
        <v>2</v>
      </c>
      <c r="J7223">
        <v>1</v>
      </c>
      <c r="K7223">
        <v>1</v>
      </c>
      <c r="L7223">
        <v>23</v>
      </c>
      <c r="M7223">
        <v>1</v>
      </c>
      <c r="N7223">
        <v>1</v>
      </c>
      <c r="O7223">
        <v>5</v>
      </c>
      <c r="P7223">
        <v>2</v>
      </c>
      <c r="Q7223">
        <v>0</v>
      </c>
      <c r="R7223">
        <v>-1</v>
      </c>
      <c r="S7223">
        <v>8</v>
      </c>
      <c r="T7223">
        <v>179</v>
      </c>
      <c r="U7223">
        <v>76</v>
      </c>
      <c r="V7223">
        <v>23.719609250647608</v>
      </c>
      <c r="W7223">
        <v>0.91520467836257302</v>
      </c>
      <c r="X7223">
        <v>2</v>
      </c>
      <c r="Y7223">
        <v>1</v>
      </c>
      <c r="Z7223">
        <v>360228</v>
      </c>
    </row>
    <row r="7224" spans="1:26">
      <c r="A7224">
        <v>664341</v>
      </c>
      <c r="B7224">
        <v>3</v>
      </c>
      <c r="C7224">
        <v>66434103</v>
      </c>
      <c r="D7224">
        <v>4</v>
      </c>
      <c r="E7224">
        <v>7</v>
      </c>
      <c r="F7224">
        <v>8</v>
      </c>
      <c r="G7224">
        <v>2</v>
      </c>
      <c r="H7224">
        <v>2</v>
      </c>
      <c r="I7224">
        <v>-1</v>
      </c>
      <c r="J7224">
        <v>1</v>
      </c>
      <c r="K7224">
        <v>-1</v>
      </c>
      <c r="L7224">
        <v>23</v>
      </c>
      <c r="M7224">
        <v>1</v>
      </c>
      <c r="N7224">
        <v>-1</v>
      </c>
      <c r="O7224">
        <v>-1</v>
      </c>
      <c r="P7224">
        <v>-1</v>
      </c>
      <c r="Q7224">
        <v>-1</v>
      </c>
      <c r="R7224">
        <v>-1</v>
      </c>
      <c r="S7224">
        <v>-2</v>
      </c>
      <c r="T7224">
        <v>91</v>
      </c>
      <c r="U7224">
        <v>21</v>
      </c>
      <c r="V7224">
        <v>25.359256128486894</v>
      </c>
      <c r="W7224">
        <v>-1</v>
      </c>
      <c r="X7224">
        <v>-2</v>
      </c>
      <c r="Y7224">
        <v>-2</v>
      </c>
      <c r="Z7224">
        <v>360228</v>
      </c>
    </row>
    <row r="7225" spans="1:26">
      <c r="A7225">
        <v>664341</v>
      </c>
      <c r="B7225">
        <v>4</v>
      </c>
      <c r="C7225">
        <v>66434104</v>
      </c>
      <c r="D7225">
        <v>4</v>
      </c>
      <c r="E7225">
        <v>7</v>
      </c>
      <c r="F7225">
        <v>8</v>
      </c>
      <c r="G7225">
        <v>1</v>
      </c>
      <c r="H7225">
        <v>0</v>
      </c>
      <c r="I7225">
        <v>-1</v>
      </c>
      <c r="J7225">
        <v>1</v>
      </c>
      <c r="K7225">
        <v>-1</v>
      </c>
      <c r="L7225">
        <v>23</v>
      </c>
      <c r="M7225">
        <v>1</v>
      </c>
      <c r="N7225">
        <v>-1</v>
      </c>
      <c r="O7225">
        <v>-1</v>
      </c>
      <c r="P7225">
        <v>-1</v>
      </c>
      <c r="Q7225">
        <v>-1</v>
      </c>
      <c r="R7225">
        <v>-1</v>
      </c>
      <c r="S7225">
        <v>-2</v>
      </c>
      <c r="T7225">
        <v>-1</v>
      </c>
      <c r="U7225">
        <v>7.3</v>
      </c>
      <c r="V7225">
        <v>-1</v>
      </c>
      <c r="W7225">
        <v>-1</v>
      </c>
      <c r="X7225">
        <v>-2</v>
      </c>
      <c r="Y7225">
        <v>-2</v>
      </c>
      <c r="Z7225">
        <v>360228</v>
      </c>
    </row>
    <row r="7226" spans="1:26">
      <c r="A7226">
        <v>664352</v>
      </c>
      <c r="B7226">
        <v>1</v>
      </c>
      <c r="C7226">
        <v>66435201</v>
      </c>
      <c r="D7226">
        <v>2</v>
      </c>
      <c r="E7226">
        <v>7</v>
      </c>
      <c r="F7226">
        <v>8</v>
      </c>
      <c r="G7226">
        <v>1</v>
      </c>
      <c r="H7226">
        <v>25</v>
      </c>
      <c r="I7226">
        <v>6</v>
      </c>
      <c r="J7226">
        <v>1</v>
      </c>
      <c r="K7226">
        <v>1</v>
      </c>
      <c r="L7226">
        <v>18</v>
      </c>
      <c r="M7226">
        <v>2</v>
      </c>
      <c r="N7226">
        <v>1</v>
      </c>
      <c r="O7226">
        <v>5</v>
      </c>
      <c r="P7226">
        <v>1</v>
      </c>
      <c r="Q7226">
        <v>31</v>
      </c>
      <c r="R7226">
        <v>-1</v>
      </c>
      <c r="S7226">
        <v>4</v>
      </c>
      <c r="T7226">
        <v>185.5</v>
      </c>
      <c r="U7226">
        <v>85.7</v>
      </c>
      <c r="V7226">
        <v>24.905369766276038</v>
      </c>
      <c r="W7226">
        <v>0.88221153846153899</v>
      </c>
      <c r="X7226">
        <v>-8</v>
      </c>
      <c r="Y7226">
        <v>1</v>
      </c>
      <c r="Z7226">
        <v>200635</v>
      </c>
    </row>
    <row r="7227" spans="1:26">
      <c r="A7227">
        <v>664352</v>
      </c>
      <c r="B7227">
        <v>2</v>
      </c>
      <c r="C7227">
        <v>66435202</v>
      </c>
      <c r="D7227">
        <v>2</v>
      </c>
      <c r="E7227">
        <v>7</v>
      </c>
      <c r="F7227">
        <v>8</v>
      </c>
      <c r="G7227">
        <v>2</v>
      </c>
      <c r="H7227">
        <v>32</v>
      </c>
      <c r="I7227">
        <v>6</v>
      </c>
      <c r="J7227">
        <v>1</v>
      </c>
      <c r="K7227">
        <v>7</v>
      </c>
      <c r="L7227">
        <v>18</v>
      </c>
      <c r="M7227">
        <v>2</v>
      </c>
      <c r="N7227">
        <v>4</v>
      </c>
      <c r="O7227">
        <v>1</v>
      </c>
      <c r="P7227">
        <v>1</v>
      </c>
      <c r="Q7227">
        <v>17.5</v>
      </c>
      <c r="R7227">
        <v>-1</v>
      </c>
      <c r="S7227">
        <v>-2</v>
      </c>
      <c r="T7227">
        <v>-1</v>
      </c>
      <c r="U7227">
        <v>-1</v>
      </c>
      <c r="V7227">
        <v>-1</v>
      </c>
      <c r="W7227">
        <v>-1</v>
      </c>
      <c r="X7227">
        <v>-2</v>
      </c>
      <c r="Y7227">
        <v>-2</v>
      </c>
      <c r="Z7227">
        <v>200635</v>
      </c>
    </row>
    <row r="7228" spans="1:26">
      <c r="A7228">
        <v>665051</v>
      </c>
      <c r="B7228">
        <v>1</v>
      </c>
      <c r="C7228">
        <v>66505101</v>
      </c>
      <c r="D7228">
        <v>2</v>
      </c>
      <c r="E7228">
        <v>8</v>
      </c>
      <c r="F7228">
        <v>19</v>
      </c>
      <c r="G7228">
        <v>1</v>
      </c>
      <c r="H7228">
        <v>51</v>
      </c>
      <c r="I7228">
        <v>2</v>
      </c>
      <c r="J7228">
        <v>1</v>
      </c>
      <c r="K7228">
        <v>2</v>
      </c>
      <c r="L7228">
        <v>18</v>
      </c>
      <c r="M7228">
        <v>2</v>
      </c>
      <c r="N7228">
        <v>1</v>
      </c>
      <c r="O7228">
        <v>5</v>
      </c>
      <c r="P7228">
        <v>1</v>
      </c>
      <c r="Q7228">
        <v>3.75</v>
      </c>
      <c r="R7228">
        <v>-1</v>
      </c>
      <c r="S7228">
        <v>0</v>
      </c>
      <c r="T7228">
        <v>175.3</v>
      </c>
      <c r="U7228">
        <v>100.7</v>
      </c>
      <c r="V7228">
        <v>32.769184860831842</v>
      </c>
      <c r="W7228">
        <v>1.0323462414578599</v>
      </c>
      <c r="X7228">
        <v>2</v>
      </c>
      <c r="Y7228">
        <v>1</v>
      </c>
      <c r="Z7228">
        <v>628232</v>
      </c>
    </row>
    <row r="7229" spans="1:26">
      <c r="A7229">
        <v>665051</v>
      </c>
      <c r="B7229">
        <v>2</v>
      </c>
      <c r="C7229">
        <v>66505102</v>
      </c>
      <c r="D7229">
        <v>2</v>
      </c>
      <c r="E7229">
        <v>8</v>
      </c>
      <c r="F7229">
        <v>19</v>
      </c>
      <c r="G7229">
        <v>2</v>
      </c>
      <c r="H7229">
        <v>46</v>
      </c>
      <c r="I7229">
        <v>2</v>
      </c>
      <c r="J7229">
        <v>1</v>
      </c>
      <c r="K7229">
        <v>1</v>
      </c>
      <c r="L7229">
        <v>18</v>
      </c>
      <c r="M7229">
        <v>2</v>
      </c>
      <c r="N7229">
        <v>2</v>
      </c>
      <c r="O7229">
        <v>5</v>
      </c>
      <c r="P7229">
        <v>1</v>
      </c>
      <c r="Q7229">
        <v>7.6150000000000002</v>
      </c>
      <c r="R7229">
        <v>-1</v>
      </c>
      <c r="S7229">
        <v>2</v>
      </c>
      <c r="T7229">
        <v>161.19999999999999</v>
      </c>
      <c r="U7229">
        <v>112.6</v>
      </c>
      <c r="V7229">
        <v>43.331958204286714</v>
      </c>
      <c r="W7229">
        <v>0.977913175932978</v>
      </c>
      <c r="X7229">
        <v>-9</v>
      </c>
      <c r="Y7229">
        <v>-9</v>
      </c>
      <c r="Z7229">
        <v>628232</v>
      </c>
    </row>
    <row r="7230" spans="1:26">
      <c r="A7230">
        <v>665151</v>
      </c>
      <c r="B7230">
        <v>1</v>
      </c>
      <c r="C7230">
        <v>66515101</v>
      </c>
      <c r="D7230">
        <v>1</v>
      </c>
      <c r="E7230">
        <v>8</v>
      </c>
      <c r="F7230">
        <v>19</v>
      </c>
      <c r="G7230">
        <v>2</v>
      </c>
      <c r="H7230">
        <v>54</v>
      </c>
      <c r="I7230">
        <v>2</v>
      </c>
      <c r="J7230">
        <v>1</v>
      </c>
      <c r="K7230">
        <v>3</v>
      </c>
      <c r="L7230">
        <v>18</v>
      </c>
      <c r="M7230">
        <v>2</v>
      </c>
      <c r="N7230">
        <v>1</v>
      </c>
      <c r="O7230">
        <v>5</v>
      </c>
      <c r="P7230">
        <v>1</v>
      </c>
      <c r="Q7230">
        <v>7.4889999999999999</v>
      </c>
      <c r="R7230">
        <v>-1</v>
      </c>
      <c r="S7230">
        <v>7</v>
      </c>
      <c r="T7230">
        <v>155.19999999999999</v>
      </c>
      <c r="U7230">
        <v>69</v>
      </c>
      <c r="V7230">
        <v>28.64611010734404</v>
      </c>
      <c r="W7230">
        <v>0.87028073572120002</v>
      </c>
      <c r="X7230">
        <v>1</v>
      </c>
      <c r="Y7230">
        <v>1</v>
      </c>
      <c r="Z7230">
        <v>445404</v>
      </c>
    </row>
    <row r="7231" spans="1:26">
      <c r="A7231">
        <v>665181</v>
      </c>
      <c r="B7231">
        <v>1</v>
      </c>
      <c r="C7231">
        <v>66518101</v>
      </c>
      <c r="D7231">
        <v>4</v>
      </c>
      <c r="E7231">
        <v>8</v>
      </c>
      <c r="F7231">
        <v>19</v>
      </c>
      <c r="G7231">
        <v>1</v>
      </c>
      <c r="H7231">
        <v>38</v>
      </c>
      <c r="I7231">
        <v>2</v>
      </c>
      <c r="J7231">
        <v>1</v>
      </c>
      <c r="K7231">
        <v>4</v>
      </c>
      <c r="L7231">
        <v>20</v>
      </c>
      <c r="M7231">
        <v>2</v>
      </c>
      <c r="N7231">
        <v>4</v>
      </c>
      <c r="O7231">
        <v>3</v>
      </c>
      <c r="P7231">
        <v>1</v>
      </c>
      <c r="Q7231">
        <v>0.317</v>
      </c>
      <c r="R7231">
        <v>-1</v>
      </c>
      <c r="S7231">
        <v>1</v>
      </c>
      <c r="T7231">
        <v>185.2</v>
      </c>
      <c r="U7231">
        <v>81.2</v>
      </c>
      <c r="V7231">
        <v>23.674131987367581</v>
      </c>
      <c r="W7231">
        <v>0.95322501230920698</v>
      </c>
      <c r="X7231">
        <v>1</v>
      </c>
      <c r="Y7231">
        <v>3</v>
      </c>
      <c r="Z7231">
        <v>300408</v>
      </c>
    </row>
    <row r="7232" spans="1:26">
      <c r="A7232">
        <v>665181</v>
      </c>
      <c r="B7232">
        <v>2</v>
      </c>
      <c r="C7232">
        <v>66518102</v>
      </c>
      <c r="D7232">
        <v>4</v>
      </c>
      <c r="E7232">
        <v>8</v>
      </c>
      <c r="F7232">
        <v>19</v>
      </c>
      <c r="G7232">
        <v>2</v>
      </c>
      <c r="H7232">
        <v>38</v>
      </c>
      <c r="I7232">
        <v>2</v>
      </c>
      <c r="J7232">
        <v>1</v>
      </c>
      <c r="K7232">
        <v>7</v>
      </c>
      <c r="L7232">
        <v>20</v>
      </c>
      <c r="M7232">
        <v>3</v>
      </c>
      <c r="N7232">
        <v>4</v>
      </c>
      <c r="O7232">
        <v>2</v>
      </c>
      <c r="P7232">
        <v>1</v>
      </c>
      <c r="Q7232">
        <v>0.51800000000000002</v>
      </c>
      <c r="R7232">
        <v>-1</v>
      </c>
      <c r="S7232">
        <v>3</v>
      </c>
      <c r="T7232">
        <v>171.8</v>
      </c>
      <c r="U7232">
        <v>123.8</v>
      </c>
      <c r="V7232">
        <v>41.944432774390442</v>
      </c>
      <c r="W7232">
        <v>0.78491228070175401</v>
      </c>
      <c r="X7232">
        <v>2</v>
      </c>
      <c r="Y7232">
        <v>1</v>
      </c>
      <c r="Z7232">
        <v>300408</v>
      </c>
    </row>
    <row r="7233" spans="1:26">
      <c r="A7233">
        <v>665181</v>
      </c>
      <c r="B7233">
        <v>3</v>
      </c>
      <c r="C7233">
        <v>66518103</v>
      </c>
      <c r="D7233">
        <v>4</v>
      </c>
      <c r="E7233">
        <v>8</v>
      </c>
      <c r="F7233">
        <v>19</v>
      </c>
      <c r="G7233">
        <v>2</v>
      </c>
      <c r="H7233">
        <v>13</v>
      </c>
      <c r="I7233">
        <v>-1</v>
      </c>
      <c r="J7233">
        <v>1</v>
      </c>
      <c r="K7233">
        <v>-1</v>
      </c>
      <c r="L7233">
        <v>20</v>
      </c>
      <c r="M7233">
        <v>1</v>
      </c>
      <c r="N7233">
        <v>-1</v>
      </c>
      <c r="O7233">
        <v>-1</v>
      </c>
      <c r="P7233">
        <v>-1</v>
      </c>
      <c r="Q7233">
        <v>-1</v>
      </c>
      <c r="R7233">
        <v>-1</v>
      </c>
      <c r="S7233">
        <v>1</v>
      </c>
      <c r="T7233">
        <v>168.5</v>
      </c>
      <c r="U7233">
        <v>53.1</v>
      </c>
      <c r="V7233">
        <v>18.702286715564984</v>
      </c>
      <c r="W7233">
        <v>-1</v>
      </c>
      <c r="X7233">
        <v>1</v>
      </c>
      <c r="Y7233">
        <v>3</v>
      </c>
      <c r="Z7233">
        <v>300408</v>
      </c>
    </row>
    <row r="7234" spans="1:26">
      <c r="A7234">
        <v>665181</v>
      </c>
      <c r="B7234">
        <v>4</v>
      </c>
      <c r="C7234">
        <v>66518104</v>
      </c>
      <c r="D7234">
        <v>4</v>
      </c>
      <c r="E7234">
        <v>8</v>
      </c>
      <c r="F7234">
        <v>19</v>
      </c>
      <c r="G7234">
        <v>2</v>
      </c>
      <c r="H7234">
        <v>9</v>
      </c>
      <c r="I7234">
        <v>-1</v>
      </c>
      <c r="J7234">
        <v>1</v>
      </c>
      <c r="K7234">
        <v>-1</v>
      </c>
      <c r="L7234">
        <v>20</v>
      </c>
      <c r="M7234">
        <v>1</v>
      </c>
      <c r="N7234">
        <v>-1</v>
      </c>
      <c r="O7234">
        <v>-1</v>
      </c>
      <c r="P7234">
        <v>-1</v>
      </c>
      <c r="Q7234">
        <v>-1</v>
      </c>
      <c r="R7234">
        <v>-1</v>
      </c>
      <c r="S7234">
        <v>-2</v>
      </c>
      <c r="T7234">
        <v>139.1</v>
      </c>
      <c r="U7234">
        <v>26.8</v>
      </c>
      <c r="V7234">
        <v>13.850981016403592</v>
      </c>
      <c r="W7234">
        <v>-1</v>
      </c>
      <c r="X7234">
        <v>-8</v>
      </c>
      <c r="Y7234">
        <v>3</v>
      </c>
      <c r="Z7234">
        <v>300408</v>
      </c>
    </row>
    <row r="7235" spans="1:26">
      <c r="A7235">
        <v>665251</v>
      </c>
      <c r="B7235">
        <v>1</v>
      </c>
      <c r="C7235">
        <v>66525101</v>
      </c>
      <c r="D7235">
        <v>3</v>
      </c>
      <c r="E7235">
        <v>8</v>
      </c>
      <c r="F7235">
        <v>19</v>
      </c>
      <c r="G7235">
        <v>1</v>
      </c>
      <c r="H7235">
        <v>38</v>
      </c>
      <c r="I7235">
        <v>2</v>
      </c>
      <c r="J7235">
        <v>1</v>
      </c>
      <c r="K7235">
        <v>3</v>
      </c>
      <c r="L7235">
        <v>97</v>
      </c>
      <c r="M7235">
        <v>1</v>
      </c>
      <c r="N7235">
        <v>1</v>
      </c>
      <c r="O7235">
        <v>5</v>
      </c>
      <c r="P7235">
        <v>1</v>
      </c>
      <c r="Q7235">
        <v>12.875</v>
      </c>
      <c r="R7235">
        <v>-1</v>
      </c>
      <c r="S7235">
        <v>0</v>
      </c>
      <c r="T7235">
        <v>171.6</v>
      </c>
      <c r="U7235">
        <v>79.400000000000006</v>
      </c>
      <c r="V7235">
        <v>26.964100390673821</v>
      </c>
      <c r="W7235">
        <v>0.91578947368421004</v>
      </c>
      <c r="X7235">
        <v>2</v>
      </c>
      <c r="Y7235">
        <v>1</v>
      </c>
      <c r="Z7235">
        <v>404802</v>
      </c>
    </row>
    <row r="7236" spans="1:26">
      <c r="A7236">
        <v>665251</v>
      </c>
      <c r="B7236">
        <v>2</v>
      </c>
      <c r="C7236">
        <v>66525102</v>
      </c>
      <c r="D7236">
        <v>3</v>
      </c>
      <c r="E7236">
        <v>8</v>
      </c>
      <c r="F7236">
        <v>19</v>
      </c>
      <c r="G7236">
        <v>2</v>
      </c>
      <c r="H7236">
        <v>34</v>
      </c>
      <c r="I7236">
        <v>2</v>
      </c>
      <c r="J7236">
        <v>1</v>
      </c>
      <c r="K7236">
        <v>1</v>
      </c>
      <c r="L7236">
        <v>97</v>
      </c>
      <c r="M7236">
        <v>1</v>
      </c>
      <c r="N7236">
        <v>3</v>
      </c>
      <c r="O7236">
        <v>5</v>
      </c>
      <c r="P7236">
        <v>1</v>
      </c>
      <c r="Q7236">
        <v>3.75</v>
      </c>
      <c r="R7236">
        <v>-1</v>
      </c>
      <c r="S7236">
        <v>0</v>
      </c>
      <c r="T7236">
        <v>161.4</v>
      </c>
      <c r="U7236">
        <v>74.3</v>
      </c>
      <c r="V7236">
        <v>28.522116732616858</v>
      </c>
      <c r="W7236">
        <v>0.79465095194922897</v>
      </c>
      <c r="X7236">
        <v>2</v>
      </c>
      <c r="Y7236">
        <v>1</v>
      </c>
      <c r="Z7236">
        <v>404802</v>
      </c>
    </row>
    <row r="7237" spans="1:26">
      <c r="A7237">
        <v>665251</v>
      </c>
      <c r="B7237">
        <v>3</v>
      </c>
      <c r="C7237">
        <v>66525103</v>
      </c>
      <c r="D7237">
        <v>3</v>
      </c>
      <c r="E7237">
        <v>8</v>
      </c>
      <c r="F7237">
        <v>19</v>
      </c>
      <c r="G7237">
        <v>2</v>
      </c>
      <c r="H7237">
        <v>1</v>
      </c>
      <c r="I7237">
        <v>-1</v>
      </c>
      <c r="J7237">
        <v>1</v>
      </c>
      <c r="K7237">
        <v>-1</v>
      </c>
      <c r="L7237">
        <v>97</v>
      </c>
      <c r="M7237">
        <v>1</v>
      </c>
      <c r="N7237">
        <v>-1</v>
      </c>
      <c r="O7237">
        <v>-1</v>
      </c>
      <c r="P7237">
        <v>-1</v>
      </c>
      <c r="Q7237">
        <v>-1</v>
      </c>
      <c r="R7237">
        <v>-1</v>
      </c>
      <c r="S7237">
        <v>-2</v>
      </c>
      <c r="T7237">
        <v>-1</v>
      </c>
      <c r="U7237">
        <v>-1</v>
      </c>
      <c r="V7237">
        <v>-1</v>
      </c>
      <c r="W7237">
        <v>-1</v>
      </c>
      <c r="X7237">
        <v>-2</v>
      </c>
      <c r="Y7237">
        <v>-2</v>
      </c>
      <c r="Z7237">
        <v>404802</v>
      </c>
    </row>
    <row r="7238" spans="1:26">
      <c r="A7238">
        <v>665341</v>
      </c>
      <c r="B7238">
        <v>1</v>
      </c>
      <c r="C7238">
        <v>66534101</v>
      </c>
      <c r="D7238">
        <v>4</v>
      </c>
      <c r="E7238">
        <v>8</v>
      </c>
      <c r="F7238">
        <v>19</v>
      </c>
      <c r="G7238">
        <v>2</v>
      </c>
      <c r="H7238">
        <v>41</v>
      </c>
      <c r="I7238">
        <v>2</v>
      </c>
      <c r="J7238">
        <v>1</v>
      </c>
      <c r="K7238">
        <v>1</v>
      </c>
      <c r="L7238">
        <v>96</v>
      </c>
      <c r="M7238">
        <v>2</v>
      </c>
      <c r="N7238">
        <v>1</v>
      </c>
      <c r="O7238">
        <v>5</v>
      </c>
      <c r="P7238">
        <v>1</v>
      </c>
      <c r="Q7238">
        <v>7.5090000000000003</v>
      </c>
      <c r="R7238">
        <v>-1</v>
      </c>
      <c r="S7238">
        <v>0</v>
      </c>
      <c r="T7238">
        <v>165.1</v>
      </c>
      <c r="U7238">
        <v>64.400000000000006</v>
      </c>
      <c r="V7238">
        <v>23.626082755124092</v>
      </c>
      <c r="W7238">
        <v>-1</v>
      </c>
      <c r="X7238">
        <v>2</v>
      </c>
      <c r="Y7238">
        <v>3</v>
      </c>
      <c r="Z7238">
        <v>793516</v>
      </c>
    </row>
    <row r="7239" spans="1:26">
      <c r="A7239">
        <v>665341</v>
      </c>
      <c r="B7239">
        <v>2</v>
      </c>
      <c r="C7239">
        <v>66534102</v>
      </c>
      <c r="D7239">
        <v>4</v>
      </c>
      <c r="E7239">
        <v>8</v>
      </c>
      <c r="F7239">
        <v>19</v>
      </c>
      <c r="G7239">
        <v>1</v>
      </c>
      <c r="H7239">
        <v>43</v>
      </c>
      <c r="I7239">
        <v>2</v>
      </c>
      <c r="J7239">
        <v>1</v>
      </c>
      <c r="K7239">
        <v>1</v>
      </c>
      <c r="L7239">
        <v>96</v>
      </c>
      <c r="M7239">
        <v>2</v>
      </c>
      <c r="N7239">
        <v>1</v>
      </c>
      <c r="O7239">
        <v>5</v>
      </c>
      <c r="P7239">
        <v>1</v>
      </c>
      <c r="Q7239">
        <v>32</v>
      </c>
      <c r="R7239">
        <v>-1</v>
      </c>
      <c r="S7239">
        <v>6</v>
      </c>
      <c r="T7239">
        <v>179.4</v>
      </c>
      <c r="U7239">
        <v>91.6</v>
      </c>
      <c r="V7239">
        <v>28.461028897265624</v>
      </c>
      <c r="W7239">
        <v>0.91517857142857095</v>
      </c>
      <c r="X7239">
        <v>2</v>
      </c>
      <c r="Y7239">
        <v>1</v>
      </c>
      <c r="Z7239">
        <v>793516</v>
      </c>
    </row>
    <row r="7240" spans="1:26">
      <c r="A7240">
        <v>665341</v>
      </c>
      <c r="B7240">
        <v>3</v>
      </c>
      <c r="C7240">
        <v>66534103</v>
      </c>
      <c r="D7240">
        <v>4</v>
      </c>
      <c r="E7240">
        <v>8</v>
      </c>
      <c r="F7240">
        <v>19</v>
      </c>
      <c r="G7240">
        <v>2</v>
      </c>
      <c r="H7240">
        <v>13</v>
      </c>
      <c r="I7240">
        <v>-1</v>
      </c>
      <c r="J7240">
        <v>1</v>
      </c>
      <c r="K7240">
        <v>-1</v>
      </c>
      <c r="L7240">
        <v>96</v>
      </c>
      <c r="M7240">
        <v>1</v>
      </c>
      <c r="N7240">
        <v>-1</v>
      </c>
      <c r="O7240">
        <v>-1</v>
      </c>
      <c r="P7240">
        <v>-1</v>
      </c>
      <c r="Q7240">
        <v>-1</v>
      </c>
      <c r="R7240">
        <v>-1</v>
      </c>
      <c r="S7240">
        <v>0</v>
      </c>
      <c r="T7240">
        <v>164.9</v>
      </c>
      <c r="U7240">
        <v>44.4</v>
      </c>
      <c r="V7240">
        <v>16.328325857485343</v>
      </c>
      <c r="W7240">
        <v>-1</v>
      </c>
      <c r="X7240">
        <v>1</v>
      </c>
      <c r="Y7240">
        <v>3</v>
      </c>
      <c r="Z7240">
        <v>793516</v>
      </c>
    </row>
    <row r="7241" spans="1:26">
      <c r="A7241">
        <v>665341</v>
      </c>
      <c r="B7241">
        <v>4</v>
      </c>
      <c r="C7241">
        <v>66534104</v>
      </c>
      <c r="D7241">
        <v>4</v>
      </c>
      <c r="E7241">
        <v>8</v>
      </c>
      <c r="F7241">
        <v>19</v>
      </c>
      <c r="G7241">
        <v>1</v>
      </c>
      <c r="H7241">
        <v>10</v>
      </c>
      <c r="I7241">
        <v>-1</v>
      </c>
      <c r="J7241">
        <v>1</v>
      </c>
      <c r="K7241">
        <v>-1</v>
      </c>
      <c r="L7241">
        <v>96</v>
      </c>
      <c r="M7241">
        <v>1</v>
      </c>
      <c r="N7241">
        <v>-1</v>
      </c>
      <c r="O7241">
        <v>-1</v>
      </c>
      <c r="P7241">
        <v>-1</v>
      </c>
      <c r="Q7241">
        <v>-1</v>
      </c>
      <c r="R7241">
        <v>-1</v>
      </c>
      <c r="S7241">
        <v>-2</v>
      </c>
      <c r="T7241">
        <v>139.19999999999999</v>
      </c>
      <c r="U7241">
        <v>36.1</v>
      </c>
      <c r="V7241">
        <v>18.630681067512224</v>
      </c>
      <c r="W7241">
        <v>-1</v>
      </c>
      <c r="X7241">
        <v>1</v>
      </c>
      <c r="Y7241">
        <v>3</v>
      </c>
      <c r="Z7241">
        <v>793516</v>
      </c>
    </row>
    <row r="7242" spans="1:26">
      <c r="A7242">
        <v>665351</v>
      </c>
      <c r="B7242">
        <v>1</v>
      </c>
      <c r="C7242">
        <v>66535101</v>
      </c>
      <c r="D7242">
        <v>2</v>
      </c>
      <c r="E7242">
        <v>8</v>
      </c>
      <c r="F7242">
        <v>19</v>
      </c>
      <c r="G7242">
        <v>1</v>
      </c>
      <c r="H7242">
        <v>69</v>
      </c>
      <c r="I7242">
        <v>2</v>
      </c>
      <c r="J7242">
        <v>1</v>
      </c>
      <c r="K7242">
        <v>4</v>
      </c>
      <c r="L7242">
        <v>22</v>
      </c>
      <c r="M7242">
        <v>2</v>
      </c>
      <c r="N7242">
        <v>4</v>
      </c>
      <c r="O7242">
        <v>1</v>
      </c>
      <c r="P7242">
        <v>1</v>
      </c>
      <c r="Q7242">
        <v>10.75</v>
      </c>
      <c r="R7242">
        <v>-1</v>
      </c>
      <c r="S7242">
        <v>0</v>
      </c>
      <c r="T7242">
        <v>168.8</v>
      </c>
      <c r="U7242">
        <v>76.599999999999994</v>
      </c>
      <c r="V7242">
        <v>26.883380876440324</v>
      </c>
      <c r="W7242">
        <v>0.90934320074005603</v>
      </c>
      <c r="X7242">
        <v>2</v>
      </c>
      <c r="Y7242">
        <v>3</v>
      </c>
      <c r="Z7242">
        <v>369389</v>
      </c>
    </row>
    <row r="7243" spans="1:26">
      <c r="A7243">
        <v>665351</v>
      </c>
      <c r="B7243">
        <v>2</v>
      </c>
      <c r="C7243">
        <v>66535102</v>
      </c>
      <c r="D7243">
        <v>2</v>
      </c>
      <c r="E7243">
        <v>8</v>
      </c>
      <c r="F7243">
        <v>19</v>
      </c>
      <c r="G7243">
        <v>2</v>
      </c>
      <c r="H7243">
        <v>69</v>
      </c>
      <c r="I7243">
        <v>2</v>
      </c>
      <c r="J7243">
        <v>1</v>
      </c>
      <c r="K7243">
        <v>4</v>
      </c>
      <c r="L7243">
        <v>22</v>
      </c>
      <c r="M7243">
        <v>2</v>
      </c>
      <c r="N7243">
        <v>1</v>
      </c>
      <c r="O7243">
        <v>5</v>
      </c>
      <c r="P7243">
        <v>1</v>
      </c>
      <c r="Q7243">
        <v>7.0579999999999998</v>
      </c>
      <c r="R7243">
        <v>-1</v>
      </c>
      <c r="S7243">
        <v>0</v>
      </c>
      <c r="T7243">
        <v>154.1</v>
      </c>
      <c r="U7243">
        <v>51.9</v>
      </c>
      <c r="V7243">
        <v>21.855567126700386</v>
      </c>
      <c r="W7243">
        <v>0.768664563617245</v>
      </c>
      <c r="X7243">
        <v>1</v>
      </c>
      <c r="Y7243">
        <v>3</v>
      </c>
      <c r="Z7243">
        <v>369389</v>
      </c>
    </row>
    <row r="7244" spans="1:26">
      <c r="A7244">
        <v>666181</v>
      </c>
      <c r="B7244">
        <v>1</v>
      </c>
      <c r="C7244">
        <v>66618101</v>
      </c>
      <c r="D7244">
        <v>2</v>
      </c>
      <c r="E7244">
        <v>6</v>
      </c>
      <c r="F7244">
        <v>2</v>
      </c>
      <c r="G7244">
        <v>1</v>
      </c>
      <c r="H7244">
        <v>59</v>
      </c>
      <c r="I7244">
        <v>2</v>
      </c>
      <c r="J7244">
        <v>1</v>
      </c>
      <c r="K7244">
        <v>5</v>
      </c>
      <c r="L7244">
        <v>7</v>
      </c>
      <c r="M7244">
        <v>3</v>
      </c>
      <c r="N7244">
        <v>4</v>
      </c>
      <c r="O7244">
        <v>3</v>
      </c>
      <c r="P7244">
        <v>1</v>
      </c>
      <c r="Q7244">
        <v>6.0579999999999998</v>
      </c>
      <c r="R7244">
        <v>-1</v>
      </c>
      <c r="S7244">
        <v>-2</v>
      </c>
      <c r="T7244">
        <v>168.1</v>
      </c>
      <c r="U7244">
        <v>96.2</v>
      </c>
      <c r="V7244">
        <v>34.043926574115787</v>
      </c>
      <c r="W7244">
        <v>1.0164737310774701</v>
      </c>
      <c r="X7244">
        <v>-2</v>
      </c>
      <c r="Y7244">
        <v>-2</v>
      </c>
      <c r="Z7244">
        <v>385786</v>
      </c>
    </row>
    <row r="7245" spans="1:26">
      <c r="A7245">
        <v>666181</v>
      </c>
      <c r="B7245">
        <v>2</v>
      </c>
      <c r="C7245">
        <v>66618102</v>
      </c>
      <c r="D7245">
        <v>2</v>
      </c>
      <c r="E7245">
        <v>6</v>
      </c>
      <c r="F7245">
        <v>2</v>
      </c>
      <c r="G7245">
        <v>2</v>
      </c>
      <c r="H7245">
        <v>56</v>
      </c>
      <c r="I7245">
        <v>2</v>
      </c>
      <c r="J7245">
        <v>1</v>
      </c>
      <c r="K7245">
        <v>7</v>
      </c>
      <c r="L7245">
        <v>7</v>
      </c>
      <c r="M7245">
        <v>3</v>
      </c>
      <c r="N7245">
        <v>4</v>
      </c>
      <c r="O7245">
        <v>1</v>
      </c>
      <c r="P7245">
        <v>2</v>
      </c>
      <c r="Q7245">
        <v>0</v>
      </c>
      <c r="R7245">
        <v>-1</v>
      </c>
      <c r="S7245">
        <v>-2</v>
      </c>
      <c r="T7245">
        <v>158.30000000000001</v>
      </c>
      <c r="U7245">
        <v>74.5</v>
      </c>
      <c r="V7245">
        <v>29.729968087173845</v>
      </c>
      <c r="W7245">
        <v>0.82737030411448997</v>
      </c>
      <c r="X7245">
        <v>-2</v>
      </c>
      <c r="Y7245">
        <v>-2</v>
      </c>
      <c r="Z7245">
        <v>385786</v>
      </c>
    </row>
    <row r="7246" spans="1:26">
      <c r="A7246">
        <v>666201</v>
      </c>
      <c r="B7246">
        <v>1</v>
      </c>
      <c r="C7246">
        <v>66620101</v>
      </c>
      <c r="D7246">
        <v>1</v>
      </c>
      <c r="E7246">
        <v>6</v>
      </c>
      <c r="F7246">
        <v>2</v>
      </c>
      <c r="G7246">
        <v>2</v>
      </c>
      <c r="H7246">
        <v>85</v>
      </c>
      <c r="I7246">
        <v>3</v>
      </c>
      <c r="J7246">
        <v>1</v>
      </c>
      <c r="K7246">
        <v>2</v>
      </c>
      <c r="L7246">
        <v>97</v>
      </c>
      <c r="M7246">
        <v>2</v>
      </c>
      <c r="N7246">
        <v>1</v>
      </c>
      <c r="O7246">
        <v>5</v>
      </c>
      <c r="P7246">
        <v>2</v>
      </c>
      <c r="Q7246">
        <v>2.9000000000000001E-2</v>
      </c>
      <c r="R7246">
        <v>-1</v>
      </c>
      <c r="S7246">
        <v>-2</v>
      </c>
      <c r="T7246">
        <v>150.4</v>
      </c>
      <c r="U7246">
        <v>58.3</v>
      </c>
      <c r="V7246">
        <v>25.77346933001358</v>
      </c>
      <c r="W7246">
        <v>0.74914089347079005</v>
      </c>
      <c r="X7246">
        <v>-2</v>
      </c>
      <c r="Y7246">
        <v>-2</v>
      </c>
      <c r="Z7246">
        <v>778415</v>
      </c>
    </row>
    <row r="7247" spans="1:26">
      <c r="A7247">
        <v>666271</v>
      </c>
      <c r="B7247">
        <v>1</v>
      </c>
      <c r="C7247">
        <v>66627101</v>
      </c>
      <c r="D7247">
        <v>2</v>
      </c>
      <c r="E7247">
        <v>6</v>
      </c>
      <c r="F7247">
        <v>2</v>
      </c>
      <c r="G7247">
        <v>1</v>
      </c>
      <c r="H7247">
        <v>69</v>
      </c>
      <c r="I7247">
        <v>2</v>
      </c>
      <c r="J7247">
        <v>1</v>
      </c>
      <c r="K7247">
        <v>3</v>
      </c>
      <c r="L7247">
        <v>12</v>
      </c>
      <c r="M7247">
        <v>2</v>
      </c>
      <c r="N7247">
        <v>1</v>
      </c>
      <c r="O7247">
        <v>5</v>
      </c>
      <c r="P7247">
        <v>1</v>
      </c>
      <c r="Q7247">
        <v>20.114999999999998</v>
      </c>
      <c r="R7247">
        <v>-1</v>
      </c>
      <c r="S7247">
        <v>0</v>
      </c>
      <c r="T7247">
        <v>174.5</v>
      </c>
      <c r="U7247">
        <v>87.7</v>
      </c>
      <c r="V7247">
        <v>28.801077166854128</v>
      </c>
      <c r="W7247">
        <v>0.98579401319127302</v>
      </c>
      <c r="X7247">
        <v>2</v>
      </c>
      <c r="Y7247">
        <v>1</v>
      </c>
      <c r="Z7247">
        <v>618479</v>
      </c>
    </row>
    <row r="7248" spans="1:26">
      <c r="A7248">
        <v>666271</v>
      </c>
      <c r="B7248">
        <v>2</v>
      </c>
      <c r="C7248">
        <v>66627102</v>
      </c>
      <c r="D7248">
        <v>2</v>
      </c>
      <c r="E7248">
        <v>6</v>
      </c>
      <c r="F7248">
        <v>2</v>
      </c>
      <c r="G7248">
        <v>2</v>
      </c>
      <c r="H7248">
        <v>63</v>
      </c>
      <c r="I7248">
        <v>2</v>
      </c>
      <c r="J7248">
        <v>1</v>
      </c>
      <c r="K7248">
        <v>4</v>
      </c>
      <c r="L7248">
        <v>12</v>
      </c>
      <c r="M7248">
        <v>2</v>
      </c>
      <c r="N7248">
        <v>4</v>
      </c>
      <c r="O7248">
        <v>2</v>
      </c>
      <c r="P7248">
        <v>1</v>
      </c>
      <c r="Q7248">
        <v>3.875</v>
      </c>
      <c r="R7248">
        <v>-1</v>
      </c>
      <c r="S7248">
        <v>2</v>
      </c>
      <c r="T7248">
        <v>157.6</v>
      </c>
      <c r="U7248">
        <v>59.7</v>
      </c>
      <c r="V7248">
        <v>24.035983921255387</v>
      </c>
      <c r="W7248">
        <v>0.697791164658635</v>
      </c>
      <c r="X7248">
        <v>2</v>
      </c>
      <c r="Y7248">
        <v>1</v>
      </c>
      <c r="Z7248">
        <v>618479</v>
      </c>
    </row>
    <row r="7249" spans="1:26">
      <c r="A7249">
        <v>666341</v>
      </c>
      <c r="B7249">
        <v>1</v>
      </c>
      <c r="C7249">
        <v>66634101</v>
      </c>
      <c r="D7249">
        <v>1</v>
      </c>
      <c r="E7249">
        <v>6</v>
      </c>
      <c r="F7249">
        <v>2</v>
      </c>
      <c r="G7249">
        <v>1</v>
      </c>
      <c r="H7249">
        <v>41</v>
      </c>
      <c r="I7249">
        <v>1</v>
      </c>
      <c r="J7249">
        <v>1</v>
      </c>
      <c r="K7249">
        <v>4</v>
      </c>
      <c r="L7249">
        <v>4</v>
      </c>
      <c r="M7249">
        <v>3</v>
      </c>
      <c r="N7249">
        <v>4</v>
      </c>
      <c r="O7249">
        <v>2</v>
      </c>
      <c r="P7249">
        <v>2</v>
      </c>
      <c r="Q7249">
        <v>0</v>
      </c>
      <c r="R7249">
        <v>-1</v>
      </c>
      <c r="S7249">
        <v>2</v>
      </c>
      <c r="T7249">
        <v>203.1</v>
      </c>
      <c r="U7249">
        <v>143</v>
      </c>
      <c r="V7249">
        <v>34.666994427341244</v>
      </c>
      <c r="W7249">
        <v>1.09362549800797</v>
      </c>
      <c r="X7249">
        <v>2</v>
      </c>
      <c r="Y7249">
        <v>1</v>
      </c>
      <c r="Z7249">
        <v>703364</v>
      </c>
    </row>
    <row r="7250" spans="1:26">
      <c r="A7250">
        <v>666351</v>
      </c>
      <c r="B7250">
        <v>1</v>
      </c>
      <c r="C7250">
        <v>66635101</v>
      </c>
      <c r="D7250">
        <v>2</v>
      </c>
      <c r="E7250">
        <v>6</v>
      </c>
      <c r="F7250">
        <v>2</v>
      </c>
      <c r="G7250">
        <v>2</v>
      </c>
      <c r="H7250">
        <v>30</v>
      </c>
      <c r="I7250">
        <v>2</v>
      </c>
      <c r="J7250">
        <v>2</v>
      </c>
      <c r="K7250">
        <v>1</v>
      </c>
      <c r="L7250">
        <v>27</v>
      </c>
      <c r="M7250">
        <v>2</v>
      </c>
      <c r="N7250">
        <v>4</v>
      </c>
      <c r="O7250">
        <v>1</v>
      </c>
      <c r="P7250">
        <v>1</v>
      </c>
      <c r="Q7250">
        <v>3.145</v>
      </c>
      <c r="R7250">
        <v>-1</v>
      </c>
      <c r="S7250">
        <v>6</v>
      </c>
      <c r="T7250">
        <v>166.3</v>
      </c>
      <c r="U7250">
        <v>57.4</v>
      </c>
      <c r="V7250">
        <v>20.755222523827825</v>
      </c>
      <c r="W7250">
        <v>0.80422993492407802</v>
      </c>
      <c r="X7250">
        <v>1</v>
      </c>
      <c r="Y7250">
        <v>3</v>
      </c>
      <c r="Z7250">
        <v>781510</v>
      </c>
    </row>
    <row r="7251" spans="1:26">
      <c r="A7251">
        <v>666351</v>
      </c>
      <c r="B7251">
        <v>2</v>
      </c>
      <c r="C7251">
        <v>66635102</v>
      </c>
      <c r="D7251">
        <v>2</v>
      </c>
      <c r="E7251">
        <v>6</v>
      </c>
      <c r="F7251">
        <v>2</v>
      </c>
      <c r="G7251">
        <v>1</v>
      </c>
      <c r="H7251">
        <v>31</v>
      </c>
      <c r="I7251">
        <v>2</v>
      </c>
      <c r="J7251">
        <v>1</v>
      </c>
      <c r="K7251">
        <v>1</v>
      </c>
      <c r="L7251">
        <v>27</v>
      </c>
      <c r="M7251">
        <v>2</v>
      </c>
      <c r="N7251">
        <v>4</v>
      </c>
      <c r="O7251">
        <v>1</v>
      </c>
      <c r="P7251">
        <v>1</v>
      </c>
      <c r="Q7251">
        <v>3.5</v>
      </c>
      <c r="R7251">
        <v>-1</v>
      </c>
      <c r="S7251">
        <v>0</v>
      </c>
      <c r="T7251">
        <v>172.1</v>
      </c>
      <c r="U7251">
        <v>81.5</v>
      </c>
      <c r="V7251">
        <v>27.516669530876239</v>
      </c>
      <c r="W7251">
        <v>0.88823529411764701</v>
      </c>
      <c r="X7251">
        <v>2</v>
      </c>
      <c r="Y7251">
        <v>3</v>
      </c>
      <c r="Z7251">
        <v>781510</v>
      </c>
    </row>
    <row r="7252" spans="1:26">
      <c r="A7252">
        <v>666371</v>
      </c>
      <c r="B7252">
        <v>1</v>
      </c>
      <c r="C7252">
        <v>66637101</v>
      </c>
      <c r="D7252">
        <v>3</v>
      </c>
      <c r="E7252">
        <v>6</v>
      </c>
      <c r="F7252">
        <v>2</v>
      </c>
      <c r="G7252">
        <v>1</v>
      </c>
      <c r="H7252">
        <v>74</v>
      </c>
      <c r="I7252">
        <v>2</v>
      </c>
      <c r="J7252">
        <v>1</v>
      </c>
      <c r="K7252">
        <v>5</v>
      </c>
      <c r="L7252">
        <v>96</v>
      </c>
      <c r="M7252">
        <v>2</v>
      </c>
      <c r="N7252">
        <v>3</v>
      </c>
      <c r="O7252">
        <v>5</v>
      </c>
      <c r="P7252">
        <v>2</v>
      </c>
      <c r="Q7252">
        <v>0</v>
      </c>
      <c r="R7252">
        <v>-1</v>
      </c>
      <c r="S7252">
        <v>0</v>
      </c>
      <c r="T7252">
        <v>171.8</v>
      </c>
      <c r="U7252">
        <v>85</v>
      </c>
      <c r="V7252">
        <v>28.798681630235766</v>
      </c>
      <c r="W7252">
        <v>0.952558139534884</v>
      </c>
      <c r="X7252">
        <v>1</v>
      </c>
      <c r="Y7252">
        <v>3</v>
      </c>
      <c r="Z7252">
        <v>387542</v>
      </c>
    </row>
    <row r="7253" spans="1:26">
      <c r="A7253">
        <v>666371</v>
      </c>
      <c r="B7253">
        <v>2</v>
      </c>
      <c r="C7253">
        <v>66637102</v>
      </c>
      <c r="D7253">
        <v>3</v>
      </c>
      <c r="E7253">
        <v>6</v>
      </c>
      <c r="F7253">
        <v>2</v>
      </c>
      <c r="G7253">
        <v>2</v>
      </c>
      <c r="H7253">
        <v>65</v>
      </c>
      <c r="I7253">
        <v>2</v>
      </c>
      <c r="J7253">
        <v>1</v>
      </c>
      <c r="K7253">
        <v>7</v>
      </c>
      <c r="L7253">
        <v>96</v>
      </c>
      <c r="M7253">
        <v>2</v>
      </c>
      <c r="N7253">
        <v>4</v>
      </c>
      <c r="O7253">
        <v>2</v>
      </c>
      <c r="P7253">
        <v>2</v>
      </c>
      <c r="Q7253">
        <v>0</v>
      </c>
      <c r="R7253">
        <v>-1</v>
      </c>
      <c r="S7253">
        <v>0</v>
      </c>
      <c r="T7253">
        <v>153.1</v>
      </c>
      <c r="U7253">
        <v>54.6</v>
      </c>
      <c r="V7253">
        <v>23.293902927565778</v>
      </c>
      <c r="W7253">
        <v>0.87136050820540001</v>
      </c>
      <c r="X7253">
        <v>1</v>
      </c>
      <c r="Y7253">
        <v>3</v>
      </c>
      <c r="Z7253">
        <v>387542</v>
      </c>
    </row>
    <row r="7254" spans="1:26">
      <c r="A7254">
        <v>666371</v>
      </c>
      <c r="B7254">
        <v>3</v>
      </c>
      <c r="C7254">
        <v>66637103</v>
      </c>
      <c r="D7254">
        <v>3</v>
      </c>
      <c r="E7254">
        <v>6</v>
      </c>
      <c r="F7254">
        <v>2</v>
      </c>
      <c r="G7254">
        <v>1</v>
      </c>
      <c r="H7254">
        <v>39</v>
      </c>
      <c r="I7254">
        <v>1</v>
      </c>
      <c r="J7254">
        <v>1</v>
      </c>
      <c r="K7254">
        <v>7</v>
      </c>
      <c r="L7254">
        <v>96</v>
      </c>
      <c r="M7254">
        <v>2</v>
      </c>
      <c r="N7254">
        <v>4</v>
      </c>
      <c r="O7254">
        <v>1</v>
      </c>
      <c r="P7254">
        <v>1</v>
      </c>
      <c r="Q7254">
        <v>27.75</v>
      </c>
      <c r="R7254">
        <v>-1</v>
      </c>
      <c r="S7254">
        <v>6</v>
      </c>
      <c r="T7254">
        <v>175.2</v>
      </c>
      <c r="U7254">
        <v>91.2</v>
      </c>
      <c r="V7254">
        <v>29.711640708075318</v>
      </c>
      <c r="W7254">
        <v>1.02930056710775</v>
      </c>
      <c r="X7254">
        <v>2</v>
      </c>
      <c r="Y7254">
        <v>3</v>
      </c>
      <c r="Z7254">
        <v>387542</v>
      </c>
    </row>
    <row r="7255" spans="1:26">
      <c r="A7255">
        <v>667181</v>
      </c>
      <c r="B7255">
        <v>1</v>
      </c>
      <c r="C7255">
        <v>66718101</v>
      </c>
      <c r="D7255">
        <v>4</v>
      </c>
      <c r="E7255">
        <v>9</v>
      </c>
      <c r="F7255">
        <v>20</v>
      </c>
      <c r="G7255">
        <v>1</v>
      </c>
      <c r="H7255">
        <v>44</v>
      </c>
      <c r="I7255">
        <v>2</v>
      </c>
      <c r="J7255">
        <v>1</v>
      </c>
      <c r="K7255">
        <v>3</v>
      </c>
      <c r="L7255">
        <v>23</v>
      </c>
      <c r="M7255">
        <v>1</v>
      </c>
      <c r="N7255">
        <v>4</v>
      </c>
      <c r="O7255">
        <v>2</v>
      </c>
      <c r="P7255">
        <v>1</v>
      </c>
      <c r="Q7255">
        <v>25.529</v>
      </c>
      <c r="R7255">
        <v>-1</v>
      </c>
      <c r="S7255">
        <v>0</v>
      </c>
      <c r="T7255">
        <v>184</v>
      </c>
      <c r="U7255">
        <v>73</v>
      </c>
      <c r="V7255">
        <v>21.561909262759922</v>
      </c>
      <c r="W7255">
        <v>-1</v>
      </c>
      <c r="X7255">
        <v>3</v>
      </c>
      <c r="Y7255">
        <v>3</v>
      </c>
      <c r="Z7255">
        <v>536410</v>
      </c>
    </row>
    <row r="7256" spans="1:26">
      <c r="A7256">
        <v>667181</v>
      </c>
      <c r="B7256">
        <v>2</v>
      </c>
      <c r="C7256">
        <v>66718102</v>
      </c>
      <c r="D7256">
        <v>4</v>
      </c>
      <c r="E7256">
        <v>9</v>
      </c>
      <c r="F7256">
        <v>20</v>
      </c>
      <c r="G7256">
        <v>2</v>
      </c>
      <c r="H7256">
        <v>42</v>
      </c>
      <c r="I7256">
        <v>2</v>
      </c>
      <c r="J7256">
        <v>1</v>
      </c>
      <c r="K7256">
        <v>4</v>
      </c>
      <c r="L7256">
        <v>23</v>
      </c>
      <c r="M7256">
        <v>1</v>
      </c>
      <c r="N7256">
        <v>1</v>
      </c>
      <c r="O7256">
        <v>5</v>
      </c>
      <c r="P7256">
        <v>1</v>
      </c>
      <c r="Q7256">
        <v>28.5</v>
      </c>
      <c r="R7256">
        <v>-1</v>
      </c>
      <c r="S7256">
        <v>0</v>
      </c>
      <c r="T7256">
        <v>166.6</v>
      </c>
      <c r="U7256">
        <v>-1</v>
      </c>
      <c r="V7256">
        <v>-1</v>
      </c>
      <c r="W7256">
        <v>-1</v>
      </c>
      <c r="X7256">
        <v>2</v>
      </c>
      <c r="Y7256">
        <v>3</v>
      </c>
      <c r="Z7256">
        <v>536410</v>
      </c>
    </row>
    <row r="7257" spans="1:26">
      <c r="A7257">
        <v>667181</v>
      </c>
      <c r="B7257">
        <v>3</v>
      </c>
      <c r="C7257">
        <v>66718103</v>
      </c>
      <c r="D7257">
        <v>4</v>
      </c>
      <c r="E7257">
        <v>9</v>
      </c>
      <c r="F7257">
        <v>20</v>
      </c>
      <c r="G7257">
        <v>1</v>
      </c>
      <c r="H7257">
        <v>9</v>
      </c>
      <c r="I7257">
        <v>-1</v>
      </c>
      <c r="J7257">
        <v>1</v>
      </c>
      <c r="K7257">
        <v>-1</v>
      </c>
      <c r="L7257">
        <v>23</v>
      </c>
      <c r="M7257">
        <v>2</v>
      </c>
      <c r="N7257">
        <v>-1</v>
      </c>
      <c r="O7257">
        <v>-1</v>
      </c>
      <c r="P7257">
        <v>-1</v>
      </c>
      <c r="Q7257">
        <v>-1</v>
      </c>
      <c r="R7257">
        <v>-1</v>
      </c>
      <c r="S7257">
        <v>-2</v>
      </c>
      <c r="T7257">
        <v>143</v>
      </c>
      <c r="U7257">
        <v>34.200000000000003</v>
      </c>
      <c r="V7257">
        <v>16.724534207051693</v>
      </c>
      <c r="W7257">
        <v>-1</v>
      </c>
      <c r="X7257">
        <v>3</v>
      </c>
      <c r="Y7257">
        <v>3</v>
      </c>
      <c r="Z7257">
        <v>536410</v>
      </c>
    </row>
    <row r="7258" spans="1:26">
      <c r="A7258">
        <v>667181</v>
      </c>
      <c r="B7258">
        <v>4</v>
      </c>
      <c r="C7258">
        <v>66718104</v>
      </c>
      <c r="D7258">
        <v>4</v>
      </c>
      <c r="E7258">
        <v>9</v>
      </c>
      <c r="F7258">
        <v>20</v>
      </c>
      <c r="G7258">
        <v>2</v>
      </c>
      <c r="H7258">
        <v>1</v>
      </c>
      <c r="I7258">
        <v>-1</v>
      </c>
      <c r="J7258">
        <v>1</v>
      </c>
      <c r="K7258">
        <v>-1</v>
      </c>
      <c r="L7258">
        <v>23</v>
      </c>
      <c r="M7258">
        <v>1</v>
      </c>
      <c r="N7258">
        <v>-1</v>
      </c>
      <c r="O7258">
        <v>-1</v>
      </c>
      <c r="P7258">
        <v>-1</v>
      </c>
      <c r="Q7258">
        <v>-1</v>
      </c>
      <c r="R7258">
        <v>-1</v>
      </c>
      <c r="S7258">
        <v>-2</v>
      </c>
      <c r="T7258">
        <v>-1</v>
      </c>
      <c r="U7258">
        <v>11.3</v>
      </c>
      <c r="V7258">
        <v>-1</v>
      </c>
      <c r="W7258">
        <v>-1</v>
      </c>
      <c r="X7258">
        <v>-2</v>
      </c>
      <c r="Y7258">
        <v>-2</v>
      </c>
      <c r="Z7258">
        <v>536410</v>
      </c>
    </row>
    <row r="7259" spans="1:26">
      <c r="A7259">
        <v>667201</v>
      </c>
      <c r="B7259">
        <v>1</v>
      </c>
      <c r="C7259">
        <v>66720101</v>
      </c>
      <c r="D7259">
        <v>3</v>
      </c>
      <c r="E7259">
        <v>9</v>
      </c>
      <c r="F7259">
        <v>20</v>
      </c>
      <c r="G7259">
        <v>1</v>
      </c>
      <c r="H7259">
        <v>47</v>
      </c>
      <c r="I7259">
        <v>2</v>
      </c>
      <c r="J7259">
        <v>1</v>
      </c>
      <c r="K7259">
        <v>3</v>
      </c>
      <c r="L7259">
        <v>25</v>
      </c>
      <c r="M7259">
        <v>2</v>
      </c>
      <c r="N7259">
        <v>1</v>
      </c>
      <c r="O7259">
        <v>5</v>
      </c>
      <c r="P7259">
        <v>1</v>
      </c>
      <c r="Q7259">
        <v>20.114999999999998</v>
      </c>
      <c r="R7259">
        <v>-1</v>
      </c>
      <c r="S7259">
        <v>0</v>
      </c>
      <c r="T7259">
        <v>-1</v>
      </c>
      <c r="U7259">
        <v>-1</v>
      </c>
      <c r="V7259">
        <v>-1</v>
      </c>
      <c r="W7259">
        <v>0.94043247654018802</v>
      </c>
      <c r="X7259">
        <v>2</v>
      </c>
      <c r="Y7259">
        <v>1</v>
      </c>
      <c r="Z7259">
        <v>384264</v>
      </c>
    </row>
    <row r="7260" spans="1:26">
      <c r="A7260">
        <v>667201</v>
      </c>
      <c r="B7260">
        <v>2</v>
      </c>
      <c r="C7260">
        <v>66720102</v>
      </c>
      <c r="D7260">
        <v>3</v>
      </c>
      <c r="E7260">
        <v>9</v>
      </c>
      <c r="F7260">
        <v>20</v>
      </c>
      <c r="G7260">
        <v>2</v>
      </c>
      <c r="H7260">
        <v>41</v>
      </c>
      <c r="I7260">
        <v>2</v>
      </c>
      <c r="J7260">
        <v>1</v>
      </c>
      <c r="K7260">
        <v>4</v>
      </c>
      <c r="L7260">
        <v>25</v>
      </c>
      <c r="M7260">
        <v>2</v>
      </c>
      <c r="N7260">
        <v>1</v>
      </c>
      <c r="O7260">
        <v>5</v>
      </c>
      <c r="P7260">
        <v>1</v>
      </c>
      <c r="Q7260">
        <v>11.175000000000001</v>
      </c>
      <c r="R7260">
        <v>-1</v>
      </c>
      <c r="S7260">
        <v>0</v>
      </c>
      <c r="T7260">
        <v>-1</v>
      </c>
      <c r="U7260">
        <v>-1</v>
      </c>
      <c r="V7260">
        <v>-1</v>
      </c>
      <c r="W7260">
        <v>-1</v>
      </c>
      <c r="X7260">
        <v>2</v>
      </c>
      <c r="Y7260">
        <v>1</v>
      </c>
      <c r="Z7260">
        <v>384264</v>
      </c>
    </row>
    <row r="7261" spans="1:26">
      <c r="A7261">
        <v>667201</v>
      </c>
      <c r="B7261">
        <v>3</v>
      </c>
      <c r="C7261">
        <v>66720103</v>
      </c>
      <c r="D7261">
        <v>3</v>
      </c>
      <c r="E7261">
        <v>9</v>
      </c>
      <c r="F7261">
        <v>20</v>
      </c>
      <c r="G7261">
        <v>2</v>
      </c>
      <c r="H7261">
        <v>9</v>
      </c>
      <c r="I7261">
        <v>-1</v>
      </c>
      <c r="J7261">
        <v>1</v>
      </c>
      <c r="K7261">
        <v>-1</v>
      </c>
      <c r="L7261">
        <v>25</v>
      </c>
      <c r="M7261">
        <v>2</v>
      </c>
      <c r="N7261">
        <v>-1</v>
      </c>
      <c r="O7261">
        <v>-1</v>
      </c>
      <c r="P7261">
        <v>-1</v>
      </c>
      <c r="Q7261">
        <v>-1</v>
      </c>
      <c r="R7261">
        <v>-1</v>
      </c>
      <c r="S7261">
        <v>-2</v>
      </c>
      <c r="T7261">
        <v>-1</v>
      </c>
      <c r="U7261">
        <v>-1</v>
      </c>
      <c r="V7261">
        <v>-1</v>
      </c>
      <c r="W7261">
        <v>-1</v>
      </c>
      <c r="X7261">
        <v>1</v>
      </c>
      <c r="Y7261">
        <v>3</v>
      </c>
      <c r="Z7261">
        <v>384264</v>
      </c>
    </row>
    <row r="7262" spans="1:26">
      <c r="A7262">
        <v>667251</v>
      </c>
      <c r="B7262">
        <v>1</v>
      </c>
      <c r="C7262">
        <v>66725101</v>
      </c>
      <c r="D7262">
        <v>5</v>
      </c>
      <c r="E7262">
        <v>9</v>
      </c>
      <c r="F7262">
        <v>20</v>
      </c>
      <c r="G7262">
        <v>1</v>
      </c>
      <c r="H7262">
        <v>36</v>
      </c>
      <c r="I7262">
        <v>2</v>
      </c>
      <c r="J7262">
        <v>1</v>
      </c>
      <c r="K7262">
        <v>1</v>
      </c>
      <c r="L7262">
        <v>96</v>
      </c>
      <c r="M7262">
        <v>2</v>
      </c>
      <c r="N7262">
        <v>1</v>
      </c>
      <c r="O7262">
        <v>5</v>
      </c>
      <c r="P7262">
        <v>1</v>
      </c>
      <c r="Q7262">
        <v>14.029</v>
      </c>
      <c r="R7262">
        <v>-1</v>
      </c>
      <c r="S7262">
        <v>0</v>
      </c>
      <c r="T7262">
        <v>-1</v>
      </c>
      <c r="U7262">
        <v>-1</v>
      </c>
      <c r="V7262">
        <v>-1</v>
      </c>
      <c r="W7262">
        <v>0.87895529884480195</v>
      </c>
      <c r="X7262">
        <v>-8</v>
      </c>
      <c r="Y7262">
        <v>3</v>
      </c>
      <c r="Z7262">
        <v>201496</v>
      </c>
    </row>
    <row r="7263" spans="1:26">
      <c r="A7263">
        <v>667251</v>
      </c>
      <c r="B7263">
        <v>2</v>
      </c>
      <c r="C7263">
        <v>66725102</v>
      </c>
      <c r="D7263">
        <v>5</v>
      </c>
      <c r="E7263">
        <v>9</v>
      </c>
      <c r="F7263">
        <v>20</v>
      </c>
      <c r="G7263">
        <v>2</v>
      </c>
      <c r="H7263">
        <v>37</v>
      </c>
      <c r="I7263">
        <v>2</v>
      </c>
      <c r="J7263">
        <v>1</v>
      </c>
      <c r="K7263">
        <v>1</v>
      </c>
      <c r="L7263">
        <v>96</v>
      </c>
      <c r="M7263">
        <v>3</v>
      </c>
      <c r="N7263">
        <v>1</v>
      </c>
      <c r="O7263">
        <v>5</v>
      </c>
      <c r="P7263">
        <v>1</v>
      </c>
      <c r="Q7263">
        <v>2.5950000000000002</v>
      </c>
      <c r="R7263">
        <v>-1</v>
      </c>
      <c r="S7263">
        <v>0</v>
      </c>
      <c r="T7263">
        <v>170.4</v>
      </c>
      <c r="U7263">
        <v>75</v>
      </c>
      <c r="V7263">
        <v>25.829861799907427</v>
      </c>
      <c r="W7263">
        <v>-1</v>
      </c>
      <c r="X7263">
        <v>2</v>
      </c>
      <c r="Y7263">
        <v>1</v>
      </c>
      <c r="Z7263">
        <v>201496</v>
      </c>
    </row>
    <row r="7264" spans="1:26">
      <c r="A7264">
        <v>667251</v>
      </c>
      <c r="B7264">
        <v>3</v>
      </c>
      <c r="C7264">
        <v>66725103</v>
      </c>
      <c r="D7264">
        <v>5</v>
      </c>
      <c r="E7264">
        <v>9</v>
      </c>
      <c r="F7264">
        <v>20</v>
      </c>
      <c r="G7264">
        <v>2</v>
      </c>
      <c r="H7264">
        <v>61</v>
      </c>
      <c r="I7264">
        <v>5</v>
      </c>
      <c r="J7264">
        <v>1</v>
      </c>
      <c r="K7264">
        <v>3</v>
      </c>
      <c r="L7264">
        <v>96</v>
      </c>
      <c r="M7264">
        <v>5</v>
      </c>
      <c r="N7264">
        <v>2</v>
      </c>
      <c r="O7264">
        <v>5</v>
      </c>
      <c r="P7264">
        <v>1</v>
      </c>
      <c r="Q7264">
        <v>0.23</v>
      </c>
      <c r="R7264">
        <v>-1</v>
      </c>
      <c r="S7264">
        <v>12</v>
      </c>
      <c r="T7264">
        <v>-1</v>
      </c>
      <c r="U7264">
        <v>-1</v>
      </c>
      <c r="V7264">
        <v>-1</v>
      </c>
      <c r="W7264">
        <v>-1</v>
      </c>
      <c r="X7264">
        <v>3</v>
      </c>
      <c r="Y7264">
        <v>2</v>
      </c>
      <c r="Z7264">
        <v>201496</v>
      </c>
    </row>
    <row r="7265" spans="1:26">
      <c r="A7265">
        <v>667251</v>
      </c>
      <c r="B7265">
        <v>4</v>
      </c>
      <c r="C7265">
        <v>66725104</v>
      </c>
      <c r="D7265">
        <v>5</v>
      </c>
      <c r="E7265">
        <v>9</v>
      </c>
      <c r="F7265">
        <v>20</v>
      </c>
      <c r="G7265">
        <v>1</v>
      </c>
      <c r="H7265">
        <v>8</v>
      </c>
      <c r="I7265">
        <v>-1</v>
      </c>
      <c r="J7265">
        <v>1</v>
      </c>
      <c r="K7265">
        <v>-1</v>
      </c>
      <c r="L7265">
        <v>96</v>
      </c>
      <c r="M7265">
        <v>2</v>
      </c>
      <c r="N7265">
        <v>-1</v>
      </c>
      <c r="O7265">
        <v>-1</v>
      </c>
      <c r="P7265">
        <v>-1</v>
      </c>
      <c r="Q7265">
        <v>-1</v>
      </c>
      <c r="R7265">
        <v>-1</v>
      </c>
      <c r="S7265">
        <v>-2</v>
      </c>
      <c r="T7265">
        <v>146.4</v>
      </c>
      <c r="U7265">
        <v>33.700000000000003</v>
      </c>
      <c r="V7265">
        <v>15.723446504822482</v>
      </c>
      <c r="W7265">
        <v>-1</v>
      </c>
      <c r="X7265">
        <v>1</v>
      </c>
      <c r="Y7265">
        <v>3</v>
      </c>
      <c r="Z7265">
        <v>201496</v>
      </c>
    </row>
    <row r="7266" spans="1:26">
      <c r="A7266">
        <v>667251</v>
      </c>
      <c r="B7266">
        <v>5</v>
      </c>
      <c r="C7266">
        <v>66725105</v>
      </c>
      <c r="D7266">
        <v>5</v>
      </c>
      <c r="E7266">
        <v>9</v>
      </c>
      <c r="F7266">
        <v>20</v>
      </c>
      <c r="G7266">
        <v>2</v>
      </c>
      <c r="H7266">
        <v>2</v>
      </c>
      <c r="I7266">
        <v>-1</v>
      </c>
      <c r="J7266">
        <v>1</v>
      </c>
      <c r="K7266">
        <v>-1</v>
      </c>
      <c r="L7266">
        <v>96</v>
      </c>
      <c r="M7266">
        <v>2</v>
      </c>
      <c r="N7266">
        <v>-1</v>
      </c>
      <c r="O7266">
        <v>-1</v>
      </c>
      <c r="P7266">
        <v>-1</v>
      </c>
      <c r="Q7266">
        <v>-1</v>
      </c>
      <c r="R7266">
        <v>-1</v>
      </c>
      <c r="S7266">
        <v>-2</v>
      </c>
      <c r="T7266">
        <v>92.1</v>
      </c>
      <c r="U7266">
        <v>16.100000000000001</v>
      </c>
      <c r="V7266">
        <v>18.980454847148398</v>
      </c>
      <c r="W7266">
        <v>-1</v>
      </c>
      <c r="X7266">
        <v>-2</v>
      </c>
      <c r="Y7266">
        <v>-2</v>
      </c>
      <c r="Z7266">
        <v>201496</v>
      </c>
    </row>
    <row r="7267" spans="1:26">
      <c r="A7267">
        <v>667271</v>
      </c>
      <c r="B7267">
        <v>1</v>
      </c>
      <c r="C7267">
        <v>66727101</v>
      </c>
      <c r="D7267">
        <v>4</v>
      </c>
      <c r="E7267">
        <v>9</v>
      </c>
      <c r="F7267">
        <v>20</v>
      </c>
      <c r="G7267">
        <v>2</v>
      </c>
      <c r="H7267">
        <v>51</v>
      </c>
      <c r="I7267">
        <v>1</v>
      </c>
      <c r="J7267">
        <v>1</v>
      </c>
      <c r="K7267">
        <v>1</v>
      </c>
      <c r="L7267">
        <v>-1</v>
      </c>
      <c r="M7267">
        <v>2</v>
      </c>
      <c r="N7267">
        <v>1</v>
      </c>
      <c r="O7267">
        <v>5</v>
      </c>
      <c r="P7267">
        <v>1</v>
      </c>
      <c r="Q7267">
        <v>15.875</v>
      </c>
      <c r="R7267">
        <v>-1</v>
      </c>
      <c r="S7267">
        <v>1</v>
      </c>
      <c r="T7267">
        <v>-1</v>
      </c>
      <c r="U7267">
        <v>-1</v>
      </c>
      <c r="V7267">
        <v>-1</v>
      </c>
      <c r="W7267">
        <v>-1</v>
      </c>
      <c r="X7267">
        <v>1</v>
      </c>
      <c r="Y7267">
        <v>1</v>
      </c>
      <c r="Z7267">
        <v>491428</v>
      </c>
    </row>
    <row r="7268" spans="1:26">
      <c r="A7268">
        <v>667271</v>
      </c>
      <c r="B7268">
        <v>2</v>
      </c>
      <c r="C7268">
        <v>66727102</v>
      </c>
      <c r="D7268">
        <v>4</v>
      </c>
      <c r="E7268">
        <v>9</v>
      </c>
      <c r="F7268">
        <v>20</v>
      </c>
      <c r="G7268">
        <v>2</v>
      </c>
      <c r="H7268">
        <v>46</v>
      </c>
      <c r="I7268">
        <v>1</v>
      </c>
      <c r="J7268">
        <v>1</v>
      </c>
      <c r="K7268">
        <v>1</v>
      </c>
      <c r="L7268">
        <v>-1</v>
      </c>
      <c r="M7268">
        <v>2</v>
      </c>
      <c r="N7268">
        <v>1</v>
      </c>
      <c r="O7268">
        <v>5</v>
      </c>
      <c r="P7268">
        <v>1</v>
      </c>
      <c r="Q7268">
        <v>15.875</v>
      </c>
      <c r="R7268">
        <v>-1</v>
      </c>
      <c r="S7268">
        <v>9</v>
      </c>
      <c r="T7268">
        <v>165.5</v>
      </c>
      <c r="U7268">
        <v>72.8</v>
      </c>
      <c r="V7268">
        <v>26.578800850667662</v>
      </c>
      <c r="W7268">
        <v>0.83910773611770295</v>
      </c>
      <c r="X7268">
        <v>2</v>
      </c>
      <c r="Y7268">
        <v>1</v>
      </c>
      <c r="Z7268">
        <v>491428</v>
      </c>
    </row>
    <row r="7269" spans="1:26">
      <c r="A7269">
        <v>667271</v>
      </c>
      <c r="B7269">
        <v>3</v>
      </c>
      <c r="C7269">
        <v>66727103</v>
      </c>
      <c r="D7269">
        <v>4</v>
      </c>
      <c r="E7269">
        <v>9</v>
      </c>
      <c r="F7269">
        <v>20</v>
      </c>
      <c r="G7269">
        <v>2</v>
      </c>
      <c r="H7269">
        <v>76</v>
      </c>
      <c r="I7269">
        <v>5</v>
      </c>
      <c r="J7269">
        <v>1</v>
      </c>
      <c r="K7269">
        <v>7</v>
      </c>
      <c r="L7269">
        <v>-1</v>
      </c>
      <c r="M7269">
        <v>3</v>
      </c>
      <c r="N7269">
        <v>3</v>
      </c>
      <c r="O7269">
        <v>5</v>
      </c>
      <c r="P7269">
        <v>2</v>
      </c>
      <c r="Q7269">
        <v>0</v>
      </c>
      <c r="R7269">
        <v>-1</v>
      </c>
      <c r="S7269">
        <v>9</v>
      </c>
      <c r="T7269">
        <v>-1</v>
      </c>
      <c r="U7269">
        <v>-1</v>
      </c>
      <c r="V7269">
        <v>-1</v>
      </c>
      <c r="W7269">
        <v>0.90038314176245204</v>
      </c>
      <c r="X7269">
        <v>2</v>
      </c>
      <c r="Y7269">
        <v>3</v>
      </c>
      <c r="Z7269">
        <v>491428</v>
      </c>
    </row>
    <row r="7270" spans="1:26">
      <c r="A7270">
        <v>667271</v>
      </c>
      <c r="B7270">
        <v>4</v>
      </c>
      <c r="C7270">
        <v>66727104</v>
      </c>
      <c r="D7270">
        <v>4</v>
      </c>
      <c r="E7270">
        <v>9</v>
      </c>
      <c r="F7270">
        <v>20</v>
      </c>
      <c r="G7270">
        <v>2</v>
      </c>
      <c r="H7270">
        <v>22</v>
      </c>
      <c r="I7270">
        <v>1</v>
      </c>
      <c r="J7270">
        <v>1</v>
      </c>
      <c r="K7270">
        <v>1</v>
      </c>
      <c r="L7270">
        <v>-1</v>
      </c>
      <c r="M7270">
        <v>1</v>
      </c>
      <c r="N7270">
        <v>1</v>
      </c>
      <c r="O7270">
        <v>5</v>
      </c>
      <c r="P7270">
        <v>1</v>
      </c>
      <c r="Q7270">
        <v>27</v>
      </c>
      <c r="R7270">
        <v>2</v>
      </c>
      <c r="S7270">
        <v>1</v>
      </c>
      <c r="T7270">
        <v>162.5</v>
      </c>
      <c r="U7270">
        <v>-1</v>
      </c>
      <c r="V7270">
        <v>-1</v>
      </c>
      <c r="W7270">
        <v>-1</v>
      </c>
      <c r="X7270">
        <v>3</v>
      </c>
      <c r="Y7270">
        <v>2</v>
      </c>
      <c r="Z7270">
        <v>491428</v>
      </c>
    </row>
    <row r="7271" spans="1:26">
      <c r="A7271">
        <v>667351</v>
      </c>
      <c r="B7271">
        <v>1</v>
      </c>
      <c r="C7271">
        <v>66735101</v>
      </c>
      <c r="D7271">
        <v>4</v>
      </c>
      <c r="E7271">
        <v>9</v>
      </c>
      <c r="F7271">
        <v>20</v>
      </c>
      <c r="G7271">
        <v>1</v>
      </c>
      <c r="H7271">
        <v>43</v>
      </c>
      <c r="I7271">
        <v>2</v>
      </c>
      <c r="J7271">
        <v>1</v>
      </c>
      <c r="K7271">
        <v>4</v>
      </c>
      <c r="L7271">
        <v>20</v>
      </c>
      <c r="M7271">
        <v>1</v>
      </c>
      <c r="N7271">
        <v>1</v>
      </c>
      <c r="O7271">
        <v>5</v>
      </c>
      <c r="P7271">
        <v>2</v>
      </c>
      <c r="Q7271">
        <v>0</v>
      </c>
      <c r="R7271">
        <v>-1</v>
      </c>
      <c r="S7271">
        <v>0</v>
      </c>
      <c r="T7271">
        <v>169.7</v>
      </c>
      <c r="U7271">
        <v>75.3</v>
      </c>
      <c r="V7271">
        <v>26.14756742547857</v>
      </c>
      <c r="W7271">
        <v>0.93011811023622004</v>
      </c>
      <c r="X7271">
        <v>1</v>
      </c>
      <c r="Y7271">
        <v>1</v>
      </c>
      <c r="Z7271">
        <v>493347</v>
      </c>
    </row>
    <row r="7272" spans="1:26">
      <c r="A7272">
        <v>667351</v>
      </c>
      <c r="B7272">
        <v>2</v>
      </c>
      <c r="C7272">
        <v>66735102</v>
      </c>
      <c r="D7272">
        <v>4</v>
      </c>
      <c r="E7272">
        <v>9</v>
      </c>
      <c r="F7272">
        <v>20</v>
      </c>
      <c r="G7272">
        <v>2</v>
      </c>
      <c r="H7272">
        <v>41</v>
      </c>
      <c r="I7272">
        <v>2</v>
      </c>
      <c r="J7272">
        <v>1</v>
      </c>
      <c r="K7272">
        <v>4</v>
      </c>
      <c r="L7272">
        <v>20</v>
      </c>
      <c r="M7272">
        <v>1</v>
      </c>
      <c r="N7272">
        <v>1</v>
      </c>
      <c r="O7272">
        <v>5</v>
      </c>
      <c r="P7272">
        <v>1</v>
      </c>
      <c r="Q7272">
        <v>0.28799999999999998</v>
      </c>
      <c r="R7272">
        <v>-1</v>
      </c>
      <c r="S7272">
        <v>0</v>
      </c>
      <c r="T7272">
        <v>158.4</v>
      </c>
      <c r="U7272">
        <v>65.8</v>
      </c>
      <c r="V7272">
        <v>26.225002550760124</v>
      </c>
      <c r="W7272">
        <v>0.79423264907135904</v>
      </c>
      <c r="X7272">
        <v>-8</v>
      </c>
      <c r="Y7272">
        <v>1</v>
      </c>
      <c r="Z7272">
        <v>493347</v>
      </c>
    </row>
    <row r="7273" spans="1:26">
      <c r="A7273">
        <v>667351</v>
      </c>
      <c r="B7273">
        <v>3</v>
      </c>
      <c r="C7273">
        <v>66735103</v>
      </c>
      <c r="D7273">
        <v>4</v>
      </c>
      <c r="E7273">
        <v>9</v>
      </c>
      <c r="F7273">
        <v>20</v>
      </c>
      <c r="G7273">
        <v>2</v>
      </c>
      <c r="H7273">
        <v>13</v>
      </c>
      <c r="I7273">
        <v>-1</v>
      </c>
      <c r="J7273">
        <v>1</v>
      </c>
      <c r="K7273">
        <v>-1</v>
      </c>
      <c r="L7273">
        <v>20</v>
      </c>
      <c r="M7273">
        <v>2</v>
      </c>
      <c r="N7273">
        <v>-1</v>
      </c>
      <c r="O7273">
        <v>-1</v>
      </c>
      <c r="P7273">
        <v>-1</v>
      </c>
      <c r="Q7273">
        <v>-1</v>
      </c>
      <c r="R7273">
        <v>-1</v>
      </c>
      <c r="S7273">
        <v>4</v>
      </c>
      <c r="T7273">
        <v>150.5</v>
      </c>
      <c r="U7273">
        <v>35.799999999999997</v>
      </c>
      <c r="V7273">
        <v>15.805565059988302</v>
      </c>
      <c r="W7273">
        <v>-1</v>
      </c>
      <c r="X7273">
        <v>1</v>
      </c>
      <c r="Y7273">
        <v>2</v>
      </c>
      <c r="Z7273">
        <v>493347</v>
      </c>
    </row>
    <row r="7274" spans="1:26">
      <c r="A7274">
        <v>667351</v>
      </c>
      <c r="B7274">
        <v>4</v>
      </c>
      <c r="C7274">
        <v>66735104</v>
      </c>
      <c r="D7274">
        <v>4</v>
      </c>
      <c r="E7274">
        <v>9</v>
      </c>
      <c r="F7274">
        <v>20</v>
      </c>
      <c r="G7274">
        <v>1</v>
      </c>
      <c r="H7274">
        <v>3</v>
      </c>
      <c r="I7274">
        <v>-1</v>
      </c>
      <c r="J7274">
        <v>1</v>
      </c>
      <c r="K7274">
        <v>-1</v>
      </c>
      <c r="L7274">
        <v>20</v>
      </c>
      <c r="M7274">
        <v>2</v>
      </c>
      <c r="N7274">
        <v>-1</v>
      </c>
      <c r="O7274">
        <v>-1</v>
      </c>
      <c r="P7274">
        <v>-1</v>
      </c>
      <c r="Q7274">
        <v>-1</v>
      </c>
      <c r="R7274">
        <v>-1</v>
      </c>
      <c r="S7274">
        <v>-2</v>
      </c>
      <c r="T7274">
        <v>96.5</v>
      </c>
      <c r="U7274">
        <v>17.3</v>
      </c>
      <c r="V7274">
        <v>18.57767993771645</v>
      </c>
      <c r="W7274">
        <v>-1</v>
      </c>
      <c r="X7274">
        <v>-2</v>
      </c>
      <c r="Y7274">
        <v>-2</v>
      </c>
      <c r="Z7274">
        <v>493347</v>
      </c>
    </row>
    <row r="7275" spans="1:26">
      <c r="A7275">
        <v>667371</v>
      </c>
      <c r="B7275">
        <v>1</v>
      </c>
      <c r="C7275">
        <v>66737101</v>
      </c>
      <c r="D7275">
        <v>2</v>
      </c>
      <c r="E7275">
        <v>9</v>
      </c>
      <c r="F7275">
        <v>20</v>
      </c>
      <c r="G7275">
        <v>1</v>
      </c>
      <c r="H7275">
        <v>77</v>
      </c>
      <c r="I7275">
        <v>2</v>
      </c>
      <c r="J7275">
        <v>1</v>
      </c>
      <c r="K7275">
        <v>2</v>
      </c>
      <c r="L7275">
        <v>97</v>
      </c>
      <c r="M7275">
        <v>2</v>
      </c>
      <c r="N7275">
        <v>1</v>
      </c>
      <c r="O7275">
        <v>5</v>
      </c>
      <c r="P7275">
        <v>1</v>
      </c>
      <c r="Q7275">
        <v>6.9039999999999999</v>
      </c>
      <c r="R7275">
        <v>-1</v>
      </c>
      <c r="S7275">
        <v>0</v>
      </c>
      <c r="T7275">
        <v>173.8</v>
      </c>
      <c r="U7275">
        <v>79.2</v>
      </c>
      <c r="V7275">
        <v>26.219574368909406</v>
      </c>
      <c r="W7275">
        <v>0.94609033511413299</v>
      </c>
      <c r="X7275">
        <v>1</v>
      </c>
      <c r="Y7275">
        <v>3</v>
      </c>
      <c r="Z7275">
        <v>376175</v>
      </c>
    </row>
    <row r="7276" spans="1:26">
      <c r="A7276">
        <v>667371</v>
      </c>
      <c r="B7276">
        <v>2</v>
      </c>
      <c r="C7276">
        <v>66737102</v>
      </c>
      <c r="D7276">
        <v>2</v>
      </c>
      <c r="E7276">
        <v>9</v>
      </c>
      <c r="F7276">
        <v>20</v>
      </c>
      <c r="G7276">
        <v>2</v>
      </c>
      <c r="H7276">
        <v>74</v>
      </c>
      <c r="I7276">
        <v>2</v>
      </c>
      <c r="J7276">
        <v>1</v>
      </c>
      <c r="K7276">
        <v>2</v>
      </c>
      <c r="L7276">
        <v>97</v>
      </c>
      <c r="M7276">
        <v>2</v>
      </c>
      <c r="N7276">
        <v>2</v>
      </c>
      <c r="O7276">
        <v>5</v>
      </c>
      <c r="P7276">
        <v>1</v>
      </c>
      <c r="Q7276">
        <v>6.73</v>
      </c>
      <c r="R7276">
        <v>-1</v>
      </c>
      <c r="S7276">
        <v>0</v>
      </c>
      <c r="T7276">
        <v>160</v>
      </c>
      <c r="U7276">
        <v>67</v>
      </c>
      <c r="V7276">
        <v>26.171874999999996</v>
      </c>
      <c r="W7276">
        <v>0.86787819253438103</v>
      </c>
      <c r="X7276">
        <v>-9</v>
      </c>
      <c r="Y7276">
        <v>-9</v>
      </c>
      <c r="Z7276">
        <v>376175</v>
      </c>
    </row>
    <row r="7277" spans="1:26">
      <c r="A7277">
        <v>668051</v>
      </c>
      <c r="B7277">
        <v>1</v>
      </c>
      <c r="C7277">
        <v>66805101</v>
      </c>
      <c r="D7277">
        <v>2</v>
      </c>
      <c r="E7277">
        <v>3</v>
      </c>
      <c r="F7277">
        <v>12</v>
      </c>
      <c r="G7277">
        <v>2</v>
      </c>
      <c r="H7277">
        <v>45</v>
      </c>
      <c r="I7277">
        <v>2</v>
      </c>
      <c r="J7277">
        <v>1</v>
      </c>
      <c r="K7277">
        <v>6</v>
      </c>
      <c r="L7277">
        <v>25</v>
      </c>
      <c r="M7277">
        <v>1</v>
      </c>
      <c r="N7277">
        <v>4</v>
      </c>
      <c r="O7277">
        <v>1</v>
      </c>
      <c r="P7277">
        <v>2</v>
      </c>
      <c r="Q7277">
        <v>0</v>
      </c>
      <c r="R7277">
        <v>-1</v>
      </c>
      <c r="S7277">
        <v>12</v>
      </c>
      <c r="T7277">
        <v>163.19999999999999</v>
      </c>
      <c r="U7277">
        <v>61.3</v>
      </c>
      <c r="V7277">
        <v>23.015486831987701</v>
      </c>
      <c r="W7277">
        <v>0.8</v>
      </c>
      <c r="X7277">
        <v>2</v>
      </c>
      <c r="Y7277">
        <v>1</v>
      </c>
      <c r="Z7277">
        <v>232362</v>
      </c>
    </row>
    <row r="7278" spans="1:26">
      <c r="A7278">
        <v>668051</v>
      </c>
      <c r="B7278">
        <v>2</v>
      </c>
      <c r="C7278">
        <v>66805102</v>
      </c>
      <c r="D7278">
        <v>2</v>
      </c>
      <c r="E7278">
        <v>3</v>
      </c>
      <c r="F7278">
        <v>12</v>
      </c>
      <c r="G7278">
        <v>1</v>
      </c>
      <c r="H7278">
        <v>58</v>
      </c>
      <c r="I7278">
        <v>2</v>
      </c>
      <c r="J7278">
        <v>1</v>
      </c>
      <c r="K7278">
        <v>4</v>
      </c>
      <c r="L7278">
        <v>25</v>
      </c>
      <c r="M7278">
        <v>3</v>
      </c>
      <c r="N7278">
        <v>4</v>
      </c>
      <c r="O7278">
        <v>3</v>
      </c>
      <c r="P7278">
        <v>1</v>
      </c>
      <c r="Q7278">
        <v>2.25</v>
      </c>
      <c r="R7278">
        <v>-1</v>
      </c>
      <c r="S7278">
        <v>0</v>
      </c>
      <c r="T7278">
        <v>168</v>
      </c>
      <c r="U7278">
        <v>109.6</v>
      </c>
      <c r="V7278">
        <v>38.832199546485263</v>
      </c>
      <c r="W7278">
        <v>1.2371615312791799</v>
      </c>
      <c r="X7278">
        <v>2</v>
      </c>
      <c r="Y7278">
        <v>3</v>
      </c>
      <c r="Z7278">
        <v>232362</v>
      </c>
    </row>
    <row r="7279" spans="1:26">
      <c r="A7279">
        <v>668201</v>
      </c>
      <c r="B7279">
        <v>1</v>
      </c>
      <c r="C7279">
        <v>66820101</v>
      </c>
      <c r="D7279">
        <v>1</v>
      </c>
      <c r="E7279">
        <v>3</v>
      </c>
      <c r="F7279">
        <v>12</v>
      </c>
      <c r="G7279">
        <v>1</v>
      </c>
      <c r="H7279">
        <v>54</v>
      </c>
      <c r="I7279">
        <v>4</v>
      </c>
      <c r="J7279">
        <v>1</v>
      </c>
      <c r="K7279">
        <v>7</v>
      </c>
      <c r="L7279">
        <v>5</v>
      </c>
      <c r="M7279">
        <v>2</v>
      </c>
      <c r="N7279">
        <v>4</v>
      </c>
      <c r="O7279">
        <v>3</v>
      </c>
      <c r="P7279">
        <v>1</v>
      </c>
      <c r="Q7279">
        <v>5.8000000000000003E-2</v>
      </c>
      <c r="R7279">
        <v>-1</v>
      </c>
      <c r="S7279">
        <v>3</v>
      </c>
      <c r="T7279">
        <v>183.1</v>
      </c>
      <c r="U7279">
        <v>104.8</v>
      </c>
      <c r="V7279">
        <v>31.259684760396606</v>
      </c>
      <c r="W7279">
        <v>-1</v>
      </c>
      <c r="X7279">
        <v>2</v>
      </c>
      <c r="Y7279">
        <v>1</v>
      </c>
      <c r="Z7279">
        <v>358431</v>
      </c>
    </row>
    <row r="7280" spans="1:26">
      <c r="A7280">
        <v>668251</v>
      </c>
      <c r="B7280">
        <v>1</v>
      </c>
      <c r="C7280">
        <v>66825101</v>
      </c>
      <c r="D7280">
        <v>1</v>
      </c>
      <c r="E7280">
        <v>3</v>
      </c>
      <c r="F7280">
        <v>12</v>
      </c>
      <c r="G7280">
        <v>1</v>
      </c>
      <c r="H7280">
        <v>75</v>
      </c>
      <c r="I7280">
        <v>5</v>
      </c>
      <c r="J7280">
        <v>1</v>
      </c>
      <c r="K7280">
        <v>7</v>
      </c>
      <c r="L7280">
        <v>97</v>
      </c>
      <c r="M7280">
        <v>3</v>
      </c>
      <c r="N7280">
        <v>3</v>
      </c>
      <c r="O7280">
        <v>5</v>
      </c>
      <c r="P7280">
        <v>1</v>
      </c>
      <c r="Q7280">
        <v>28</v>
      </c>
      <c r="R7280">
        <v>-1</v>
      </c>
      <c r="S7280">
        <v>0</v>
      </c>
      <c r="T7280">
        <v>168.6</v>
      </c>
      <c r="U7280">
        <v>81</v>
      </c>
      <c r="V7280">
        <v>28.495079849545981</v>
      </c>
      <c r="W7280">
        <v>0.92902638762511403</v>
      </c>
      <c r="X7280">
        <v>1</v>
      </c>
      <c r="Y7280">
        <v>3</v>
      </c>
      <c r="Z7280">
        <v>427362</v>
      </c>
    </row>
    <row r="7281" spans="1:26">
      <c r="A7281">
        <v>668341</v>
      </c>
      <c r="B7281">
        <v>1</v>
      </c>
      <c r="C7281">
        <v>66834101</v>
      </c>
      <c r="D7281">
        <v>4</v>
      </c>
      <c r="E7281">
        <v>3</v>
      </c>
      <c r="F7281">
        <v>12</v>
      </c>
      <c r="G7281">
        <v>1</v>
      </c>
      <c r="H7281">
        <v>34</v>
      </c>
      <c r="I7281">
        <v>2</v>
      </c>
      <c r="J7281">
        <v>1</v>
      </c>
      <c r="K7281">
        <v>5</v>
      </c>
      <c r="L7281">
        <v>13</v>
      </c>
      <c r="M7281">
        <v>3</v>
      </c>
      <c r="N7281">
        <v>4</v>
      </c>
      <c r="O7281">
        <v>3</v>
      </c>
      <c r="P7281">
        <v>1</v>
      </c>
      <c r="Q7281">
        <v>35.92</v>
      </c>
      <c r="R7281">
        <v>-1</v>
      </c>
      <c r="S7281">
        <v>0</v>
      </c>
      <c r="T7281">
        <v>170.2</v>
      </c>
      <c r="U7281">
        <v>72</v>
      </c>
      <c r="V7281">
        <v>24.854978106906785</v>
      </c>
      <c r="W7281">
        <v>0.85896130346232202</v>
      </c>
      <c r="X7281">
        <v>1</v>
      </c>
      <c r="Y7281">
        <v>3</v>
      </c>
      <c r="Z7281">
        <v>358214</v>
      </c>
    </row>
    <row r="7282" spans="1:26">
      <c r="A7282">
        <v>668341</v>
      </c>
      <c r="B7282">
        <v>2</v>
      </c>
      <c r="C7282">
        <v>66834102</v>
      </c>
      <c r="D7282">
        <v>4</v>
      </c>
      <c r="E7282">
        <v>3</v>
      </c>
      <c r="F7282">
        <v>12</v>
      </c>
      <c r="G7282">
        <v>2</v>
      </c>
      <c r="H7282">
        <v>32</v>
      </c>
      <c r="I7282">
        <v>2</v>
      </c>
      <c r="J7282">
        <v>1</v>
      </c>
      <c r="K7282">
        <v>3</v>
      </c>
      <c r="L7282">
        <v>13</v>
      </c>
      <c r="M7282">
        <v>3</v>
      </c>
      <c r="N7282">
        <v>4</v>
      </c>
      <c r="O7282">
        <v>3</v>
      </c>
      <c r="P7282">
        <v>1</v>
      </c>
      <c r="Q7282">
        <v>1.21</v>
      </c>
      <c r="R7282">
        <v>-1</v>
      </c>
      <c r="S7282">
        <v>2</v>
      </c>
      <c r="T7282">
        <v>152.80000000000001</v>
      </c>
      <c r="U7282">
        <v>76.900000000000006</v>
      </c>
      <c r="V7282">
        <v>32.936665661577265</v>
      </c>
      <c r="W7282">
        <v>0.86764013188883604</v>
      </c>
      <c r="X7282">
        <v>2</v>
      </c>
      <c r="Y7282">
        <v>1</v>
      </c>
      <c r="Z7282">
        <v>358214</v>
      </c>
    </row>
    <row r="7283" spans="1:26">
      <c r="A7283">
        <v>668341</v>
      </c>
      <c r="B7283">
        <v>3</v>
      </c>
      <c r="C7283">
        <v>66834103</v>
      </c>
      <c r="D7283">
        <v>4</v>
      </c>
      <c r="E7283">
        <v>3</v>
      </c>
      <c r="F7283">
        <v>12</v>
      </c>
      <c r="G7283">
        <v>2</v>
      </c>
      <c r="H7283">
        <v>11</v>
      </c>
      <c r="I7283">
        <v>-1</v>
      </c>
      <c r="J7283">
        <v>1</v>
      </c>
      <c r="K7283">
        <v>-1</v>
      </c>
      <c r="L7283">
        <v>13</v>
      </c>
      <c r="M7283">
        <v>2</v>
      </c>
      <c r="N7283">
        <v>-1</v>
      </c>
      <c r="O7283">
        <v>-1</v>
      </c>
      <c r="P7283">
        <v>-1</v>
      </c>
      <c r="Q7283">
        <v>-1</v>
      </c>
      <c r="R7283">
        <v>-1</v>
      </c>
      <c r="S7283">
        <v>-2</v>
      </c>
      <c r="T7283">
        <v>139.4</v>
      </c>
      <c r="U7283">
        <v>40.4</v>
      </c>
      <c r="V7283">
        <v>20.790063584659809</v>
      </c>
      <c r="W7283">
        <v>-1</v>
      </c>
      <c r="X7283">
        <v>1</v>
      </c>
      <c r="Y7283">
        <v>1</v>
      </c>
      <c r="Z7283">
        <v>358214</v>
      </c>
    </row>
    <row r="7284" spans="1:26">
      <c r="A7284">
        <v>668341</v>
      </c>
      <c r="B7284">
        <v>4</v>
      </c>
      <c r="C7284">
        <v>66834104</v>
      </c>
      <c r="D7284">
        <v>4</v>
      </c>
      <c r="E7284">
        <v>3</v>
      </c>
      <c r="F7284">
        <v>12</v>
      </c>
      <c r="G7284">
        <v>1</v>
      </c>
      <c r="H7284">
        <v>7</v>
      </c>
      <c r="I7284">
        <v>-1</v>
      </c>
      <c r="J7284">
        <v>1</v>
      </c>
      <c r="K7284">
        <v>-1</v>
      </c>
      <c r="L7284">
        <v>13</v>
      </c>
      <c r="M7284">
        <v>2</v>
      </c>
      <c r="N7284">
        <v>-1</v>
      </c>
      <c r="O7284">
        <v>-1</v>
      </c>
      <c r="P7284">
        <v>-1</v>
      </c>
      <c r="Q7284">
        <v>-1</v>
      </c>
      <c r="R7284">
        <v>-1</v>
      </c>
      <c r="S7284">
        <v>-2</v>
      </c>
      <c r="T7284">
        <v>116</v>
      </c>
      <c r="U7284">
        <v>21.7</v>
      </c>
      <c r="V7284">
        <v>16.12663495838288</v>
      </c>
      <c r="W7284">
        <v>-1</v>
      </c>
      <c r="X7284">
        <v>-2</v>
      </c>
      <c r="Y7284">
        <v>-2</v>
      </c>
      <c r="Z7284">
        <v>358214</v>
      </c>
    </row>
    <row r="7285" spans="1:26">
      <c r="A7285">
        <v>668371</v>
      </c>
      <c r="B7285">
        <v>1</v>
      </c>
      <c r="C7285">
        <v>66837101</v>
      </c>
      <c r="D7285">
        <v>4</v>
      </c>
      <c r="E7285">
        <v>3</v>
      </c>
      <c r="F7285">
        <v>12</v>
      </c>
      <c r="G7285">
        <v>2</v>
      </c>
      <c r="H7285">
        <v>39</v>
      </c>
      <c r="I7285">
        <v>2</v>
      </c>
      <c r="J7285">
        <v>1</v>
      </c>
      <c r="K7285">
        <v>4</v>
      </c>
      <c r="L7285">
        <v>96</v>
      </c>
      <c r="M7285">
        <v>1</v>
      </c>
      <c r="N7285">
        <v>3</v>
      </c>
      <c r="O7285">
        <v>5</v>
      </c>
      <c r="P7285">
        <v>1</v>
      </c>
      <c r="Q7285">
        <v>15.125</v>
      </c>
      <c r="R7285">
        <v>-1</v>
      </c>
      <c r="S7285">
        <v>0</v>
      </c>
      <c r="T7285">
        <v>155.19999999999999</v>
      </c>
      <c r="U7285">
        <v>96.3</v>
      </c>
      <c r="V7285">
        <v>39.980005845467119</v>
      </c>
      <c r="W7285">
        <v>-1</v>
      </c>
      <c r="X7285">
        <v>2</v>
      </c>
      <c r="Y7285">
        <v>1</v>
      </c>
      <c r="Z7285">
        <v>468388</v>
      </c>
    </row>
    <row r="7286" spans="1:26">
      <c r="A7286">
        <v>668371</v>
      </c>
      <c r="B7286">
        <v>2</v>
      </c>
      <c r="C7286">
        <v>66837102</v>
      </c>
      <c r="D7286">
        <v>4</v>
      </c>
      <c r="E7286">
        <v>3</v>
      </c>
      <c r="F7286">
        <v>12</v>
      </c>
      <c r="G7286">
        <v>1</v>
      </c>
      <c r="H7286">
        <v>40</v>
      </c>
      <c r="I7286">
        <v>2</v>
      </c>
      <c r="J7286">
        <v>1</v>
      </c>
      <c r="K7286">
        <v>1</v>
      </c>
      <c r="L7286">
        <v>96</v>
      </c>
      <c r="M7286">
        <v>2</v>
      </c>
      <c r="N7286">
        <v>1</v>
      </c>
      <c r="O7286">
        <v>5</v>
      </c>
      <c r="P7286">
        <v>1</v>
      </c>
      <c r="Q7286">
        <v>80.45</v>
      </c>
      <c r="R7286">
        <v>-1</v>
      </c>
      <c r="S7286">
        <v>0</v>
      </c>
      <c r="T7286">
        <v>179.2</v>
      </c>
      <c r="U7286">
        <v>78.3</v>
      </c>
      <c r="V7286">
        <v>24.382922114158166</v>
      </c>
      <c r="W7286">
        <v>-1</v>
      </c>
      <c r="X7286">
        <v>3</v>
      </c>
      <c r="Y7286">
        <v>2</v>
      </c>
      <c r="Z7286">
        <v>468388</v>
      </c>
    </row>
    <row r="7287" spans="1:26">
      <c r="A7287">
        <v>668371</v>
      </c>
      <c r="B7287">
        <v>3</v>
      </c>
      <c r="C7287">
        <v>66837103</v>
      </c>
      <c r="D7287">
        <v>4</v>
      </c>
      <c r="E7287">
        <v>3</v>
      </c>
      <c r="F7287">
        <v>12</v>
      </c>
      <c r="G7287">
        <v>2</v>
      </c>
      <c r="H7287">
        <v>17</v>
      </c>
      <c r="I7287">
        <v>1</v>
      </c>
      <c r="J7287">
        <v>1</v>
      </c>
      <c r="K7287">
        <v>4</v>
      </c>
      <c r="L7287">
        <v>96</v>
      </c>
      <c r="M7287">
        <v>1</v>
      </c>
      <c r="N7287">
        <v>1</v>
      </c>
      <c r="O7287">
        <v>5</v>
      </c>
      <c r="P7287">
        <v>2</v>
      </c>
      <c r="Q7287">
        <v>2.625</v>
      </c>
      <c r="R7287">
        <v>4</v>
      </c>
      <c r="S7287">
        <v>0</v>
      </c>
      <c r="T7287">
        <v>157.19999999999999</v>
      </c>
      <c r="U7287">
        <v>53.2</v>
      </c>
      <c r="V7287">
        <v>21.528141975668348</v>
      </c>
      <c r="W7287">
        <v>-1</v>
      </c>
      <c r="X7287">
        <v>1</v>
      </c>
      <c r="Y7287">
        <v>3</v>
      </c>
      <c r="Z7287">
        <v>468388</v>
      </c>
    </row>
    <row r="7288" spans="1:26">
      <c r="A7288">
        <v>668371</v>
      </c>
      <c r="B7288">
        <v>4</v>
      </c>
      <c r="C7288">
        <v>66837104</v>
      </c>
      <c r="D7288">
        <v>4</v>
      </c>
      <c r="E7288">
        <v>3</v>
      </c>
      <c r="F7288">
        <v>12</v>
      </c>
      <c r="G7288">
        <v>1</v>
      </c>
      <c r="H7288">
        <v>7</v>
      </c>
      <c r="I7288">
        <v>-1</v>
      </c>
      <c r="J7288">
        <v>1</v>
      </c>
      <c r="K7288">
        <v>-1</v>
      </c>
      <c r="L7288">
        <v>96</v>
      </c>
      <c r="M7288">
        <v>1</v>
      </c>
      <c r="N7288">
        <v>-1</v>
      </c>
      <c r="O7288">
        <v>-1</v>
      </c>
      <c r="P7288">
        <v>-1</v>
      </c>
      <c r="Q7288">
        <v>-1</v>
      </c>
      <c r="R7288">
        <v>-1</v>
      </c>
      <c r="S7288">
        <v>-2</v>
      </c>
      <c r="T7288">
        <v>129.4</v>
      </c>
      <c r="U7288">
        <v>28.6</v>
      </c>
      <c r="V7288">
        <v>17.080378109405196</v>
      </c>
      <c r="W7288">
        <v>-1</v>
      </c>
      <c r="X7288">
        <v>-2</v>
      </c>
      <c r="Y7288">
        <v>-2</v>
      </c>
      <c r="Z7288">
        <v>468388</v>
      </c>
    </row>
    <row r="7289" spans="1:26">
      <c r="A7289">
        <v>669051</v>
      </c>
      <c r="B7289">
        <v>1</v>
      </c>
      <c r="C7289">
        <v>66905101</v>
      </c>
      <c r="D7289">
        <v>2</v>
      </c>
      <c r="E7289">
        <v>3</v>
      </c>
      <c r="F7289">
        <v>12</v>
      </c>
      <c r="G7289">
        <v>2</v>
      </c>
      <c r="H7289">
        <v>21</v>
      </c>
      <c r="I7289">
        <v>1</v>
      </c>
      <c r="J7289">
        <v>1</v>
      </c>
      <c r="K7289">
        <v>4</v>
      </c>
      <c r="L7289">
        <v>8</v>
      </c>
      <c r="M7289">
        <v>2</v>
      </c>
      <c r="N7289">
        <v>3</v>
      </c>
      <c r="O7289">
        <v>5</v>
      </c>
      <c r="P7289">
        <v>1</v>
      </c>
      <c r="Q7289">
        <v>24</v>
      </c>
      <c r="R7289">
        <v>3</v>
      </c>
      <c r="S7289">
        <v>2</v>
      </c>
      <c r="T7289">
        <v>172.4</v>
      </c>
      <c r="U7289">
        <v>90.6</v>
      </c>
      <c r="V7289">
        <v>30.482717039636952</v>
      </c>
      <c r="W7289">
        <v>0.84001782531194302</v>
      </c>
      <c r="X7289">
        <v>2</v>
      </c>
      <c r="Y7289">
        <v>1</v>
      </c>
      <c r="Z7289">
        <v>512307</v>
      </c>
    </row>
    <row r="7290" spans="1:26">
      <c r="A7290">
        <v>669051</v>
      </c>
      <c r="B7290">
        <v>2</v>
      </c>
      <c r="C7290">
        <v>66905102</v>
      </c>
      <c r="D7290">
        <v>2</v>
      </c>
      <c r="E7290">
        <v>3</v>
      </c>
      <c r="F7290">
        <v>12</v>
      </c>
      <c r="G7290">
        <v>2</v>
      </c>
      <c r="H7290">
        <v>0</v>
      </c>
      <c r="I7290">
        <v>-1</v>
      </c>
      <c r="J7290">
        <v>1</v>
      </c>
      <c r="K7290">
        <v>-1</v>
      </c>
      <c r="L7290">
        <v>8</v>
      </c>
      <c r="M7290">
        <v>1</v>
      </c>
      <c r="N7290">
        <v>-1</v>
      </c>
      <c r="O7290">
        <v>-1</v>
      </c>
      <c r="P7290">
        <v>-1</v>
      </c>
      <c r="Q7290">
        <v>-1</v>
      </c>
      <c r="R7290">
        <v>-1</v>
      </c>
      <c r="S7290">
        <v>-2</v>
      </c>
      <c r="T7290">
        <v>-1</v>
      </c>
      <c r="U7290">
        <v>-1</v>
      </c>
      <c r="V7290">
        <v>-1</v>
      </c>
      <c r="W7290">
        <v>-1</v>
      </c>
      <c r="X7290">
        <v>-2</v>
      </c>
      <c r="Y7290">
        <v>-2</v>
      </c>
      <c r="Z7290">
        <v>512307</v>
      </c>
    </row>
    <row r="7291" spans="1:26">
      <c r="A7291">
        <v>669151</v>
      </c>
      <c r="B7291">
        <v>1</v>
      </c>
      <c r="C7291">
        <v>66915101</v>
      </c>
      <c r="D7291">
        <v>3</v>
      </c>
      <c r="E7291">
        <v>3</v>
      </c>
      <c r="F7291">
        <v>12</v>
      </c>
      <c r="G7291">
        <v>2</v>
      </c>
      <c r="H7291">
        <v>41</v>
      </c>
      <c r="I7291">
        <v>2</v>
      </c>
      <c r="J7291">
        <v>1</v>
      </c>
      <c r="K7291">
        <v>4</v>
      </c>
      <c r="L7291">
        <v>96</v>
      </c>
      <c r="M7291">
        <v>2</v>
      </c>
      <c r="N7291">
        <v>1</v>
      </c>
      <c r="O7291">
        <v>5</v>
      </c>
      <c r="P7291">
        <v>1</v>
      </c>
      <c r="Q7291">
        <v>26.509</v>
      </c>
      <c r="R7291">
        <v>-1</v>
      </c>
      <c r="S7291">
        <v>8</v>
      </c>
      <c r="T7291">
        <v>165.3</v>
      </c>
      <c r="U7291">
        <v>103.3</v>
      </c>
      <c r="V7291">
        <v>37.805467629480063</v>
      </c>
      <c r="W7291">
        <v>-1</v>
      </c>
      <c r="X7291">
        <v>2</v>
      </c>
      <c r="Y7291">
        <v>1</v>
      </c>
      <c r="Z7291">
        <v>365182</v>
      </c>
    </row>
    <row r="7292" spans="1:26">
      <c r="A7292">
        <v>669151</v>
      </c>
      <c r="B7292">
        <v>2</v>
      </c>
      <c r="C7292">
        <v>66915102</v>
      </c>
      <c r="D7292">
        <v>3</v>
      </c>
      <c r="E7292">
        <v>3</v>
      </c>
      <c r="F7292">
        <v>12</v>
      </c>
      <c r="G7292">
        <v>1</v>
      </c>
      <c r="H7292">
        <v>42</v>
      </c>
      <c r="I7292">
        <v>2</v>
      </c>
      <c r="J7292">
        <v>1</v>
      </c>
      <c r="K7292">
        <v>7</v>
      </c>
      <c r="L7292">
        <v>96</v>
      </c>
      <c r="M7292">
        <v>3</v>
      </c>
      <c r="N7292">
        <v>1</v>
      </c>
      <c r="O7292">
        <v>5</v>
      </c>
      <c r="P7292">
        <v>1</v>
      </c>
      <c r="Q7292">
        <v>24.058</v>
      </c>
      <c r="R7292">
        <v>-1</v>
      </c>
      <c r="S7292">
        <v>1</v>
      </c>
      <c r="T7292">
        <v>170</v>
      </c>
      <c r="U7292">
        <v>106</v>
      </c>
      <c r="V7292">
        <v>36.678200692041528</v>
      </c>
      <c r="W7292">
        <v>-1</v>
      </c>
      <c r="X7292">
        <v>2</v>
      </c>
      <c r="Y7292">
        <v>1</v>
      </c>
      <c r="Z7292">
        <v>365182</v>
      </c>
    </row>
    <row r="7293" spans="1:26">
      <c r="A7293">
        <v>669151</v>
      </c>
      <c r="B7293">
        <v>3</v>
      </c>
      <c r="C7293">
        <v>66915103</v>
      </c>
      <c r="D7293">
        <v>3</v>
      </c>
      <c r="E7293">
        <v>3</v>
      </c>
      <c r="F7293">
        <v>12</v>
      </c>
      <c r="G7293">
        <v>1</v>
      </c>
      <c r="H7293">
        <v>22</v>
      </c>
      <c r="I7293">
        <v>1</v>
      </c>
      <c r="J7293">
        <v>1</v>
      </c>
      <c r="K7293">
        <v>4</v>
      </c>
      <c r="L7293">
        <v>96</v>
      </c>
      <c r="M7293">
        <v>1</v>
      </c>
      <c r="N7293">
        <v>3</v>
      </c>
      <c r="O7293">
        <v>5</v>
      </c>
      <c r="P7293">
        <v>1</v>
      </c>
      <c r="Q7293">
        <v>60.69</v>
      </c>
      <c r="R7293">
        <v>4</v>
      </c>
      <c r="S7293">
        <v>0</v>
      </c>
      <c r="T7293">
        <v>178</v>
      </c>
      <c r="U7293">
        <v>76.900000000000006</v>
      </c>
      <c r="V7293">
        <v>24.27092538820856</v>
      </c>
      <c r="W7293">
        <v>-1</v>
      </c>
      <c r="X7293">
        <v>1</v>
      </c>
      <c r="Y7293">
        <v>3</v>
      </c>
      <c r="Z7293">
        <v>365182</v>
      </c>
    </row>
    <row r="7294" spans="1:26">
      <c r="A7294">
        <v>669181</v>
      </c>
      <c r="B7294">
        <v>1</v>
      </c>
      <c r="C7294">
        <v>66918101</v>
      </c>
      <c r="D7294">
        <v>2</v>
      </c>
      <c r="E7294">
        <v>3</v>
      </c>
      <c r="F7294">
        <v>12</v>
      </c>
      <c r="G7294">
        <v>1</v>
      </c>
      <c r="H7294">
        <v>41</v>
      </c>
      <c r="I7294">
        <v>2</v>
      </c>
      <c r="J7294">
        <v>1</v>
      </c>
      <c r="K7294">
        <v>2</v>
      </c>
      <c r="L7294">
        <v>20</v>
      </c>
      <c r="M7294">
        <v>1</v>
      </c>
      <c r="N7294">
        <v>1</v>
      </c>
      <c r="O7294">
        <v>5</v>
      </c>
      <c r="P7294">
        <v>1</v>
      </c>
      <c r="Q7294">
        <v>16.5</v>
      </c>
      <c r="R7294">
        <v>-1</v>
      </c>
      <c r="S7294">
        <v>0</v>
      </c>
      <c r="T7294">
        <v>174</v>
      </c>
      <c r="U7294">
        <v>80</v>
      </c>
      <c r="V7294">
        <v>26.423569824283259</v>
      </c>
      <c r="W7294">
        <v>-1</v>
      </c>
      <c r="X7294">
        <v>1</v>
      </c>
      <c r="Y7294">
        <v>3</v>
      </c>
      <c r="Z7294">
        <v>478376</v>
      </c>
    </row>
    <row r="7295" spans="1:26">
      <c r="A7295">
        <v>669181</v>
      </c>
      <c r="B7295">
        <v>2</v>
      </c>
      <c r="C7295">
        <v>66918102</v>
      </c>
      <c r="D7295">
        <v>2</v>
      </c>
      <c r="E7295">
        <v>3</v>
      </c>
      <c r="F7295">
        <v>12</v>
      </c>
      <c r="G7295">
        <v>2</v>
      </c>
      <c r="H7295">
        <v>39</v>
      </c>
      <c r="I7295">
        <v>2</v>
      </c>
      <c r="J7295">
        <v>1</v>
      </c>
      <c r="K7295">
        <v>2</v>
      </c>
      <c r="L7295">
        <v>20</v>
      </c>
      <c r="M7295">
        <v>1</v>
      </c>
      <c r="N7295">
        <v>3</v>
      </c>
      <c r="O7295">
        <v>5</v>
      </c>
      <c r="P7295">
        <v>1</v>
      </c>
      <c r="Q7295">
        <v>18.172999999999998</v>
      </c>
      <c r="R7295">
        <v>-1</v>
      </c>
      <c r="S7295">
        <v>1</v>
      </c>
      <c r="T7295">
        <v>166.2</v>
      </c>
      <c r="U7295">
        <v>68.400000000000006</v>
      </c>
      <c r="V7295">
        <v>24.76247572625735</v>
      </c>
      <c r="W7295">
        <v>-1</v>
      </c>
      <c r="X7295">
        <v>2</v>
      </c>
      <c r="Y7295">
        <v>1</v>
      </c>
      <c r="Z7295">
        <v>478376</v>
      </c>
    </row>
    <row r="7296" spans="1:26">
      <c r="A7296">
        <v>669251</v>
      </c>
      <c r="B7296">
        <v>1</v>
      </c>
      <c r="C7296">
        <v>66925101</v>
      </c>
      <c r="D7296">
        <v>1</v>
      </c>
      <c r="E7296">
        <v>3</v>
      </c>
      <c r="F7296">
        <v>12</v>
      </c>
      <c r="G7296">
        <v>2</v>
      </c>
      <c r="H7296">
        <v>58</v>
      </c>
      <c r="I7296">
        <v>1</v>
      </c>
      <c r="J7296">
        <v>1</v>
      </c>
      <c r="K7296">
        <v>6</v>
      </c>
      <c r="L7296">
        <v>6</v>
      </c>
      <c r="M7296">
        <v>1</v>
      </c>
      <c r="N7296">
        <v>4</v>
      </c>
      <c r="O7296">
        <v>2</v>
      </c>
      <c r="P7296">
        <v>1</v>
      </c>
      <c r="Q7296">
        <v>3</v>
      </c>
      <c r="R7296">
        <v>-1</v>
      </c>
      <c r="S7296">
        <v>0</v>
      </c>
      <c r="T7296">
        <v>154.6</v>
      </c>
      <c r="U7296">
        <v>64.599999999999994</v>
      </c>
      <c r="V7296">
        <v>27.027976884803916</v>
      </c>
      <c r="W7296">
        <v>0.81208687440982097</v>
      </c>
      <c r="X7296">
        <v>1</v>
      </c>
      <c r="Y7296">
        <v>3</v>
      </c>
      <c r="Z7296">
        <v>372293</v>
      </c>
    </row>
    <row r="7297" spans="1:26">
      <c r="A7297">
        <v>669341</v>
      </c>
      <c r="B7297">
        <v>1</v>
      </c>
      <c r="C7297">
        <v>66934101</v>
      </c>
      <c r="D7297">
        <v>1</v>
      </c>
      <c r="E7297">
        <v>3</v>
      </c>
      <c r="F7297">
        <v>12</v>
      </c>
      <c r="G7297">
        <v>2</v>
      </c>
      <c r="H7297">
        <v>69</v>
      </c>
      <c r="I7297">
        <v>1</v>
      </c>
      <c r="J7297">
        <v>1</v>
      </c>
      <c r="K7297">
        <v>7</v>
      </c>
      <c r="L7297">
        <v>97</v>
      </c>
      <c r="M7297">
        <v>2</v>
      </c>
      <c r="N7297">
        <v>1</v>
      </c>
      <c r="O7297">
        <v>5</v>
      </c>
      <c r="P7297">
        <v>2</v>
      </c>
      <c r="Q7297">
        <v>0.14399999999999999</v>
      </c>
      <c r="R7297">
        <v>-1</v>
      </c>
      <c r="S7297">
        <v>0</v>
      </c>
      <c r="T7297">
        <v>147</v>
      </c>
      <c r="U7297">
        <v>66.400000000000006</v>
      </c>
      <c r="V7297">
        <v>30.727937433476797</v>
      </c>
      <c r="W7297">
        <v>0.81983621474067303</v>
      </c>
      <c r="X7297">
        <v>2</v>
      </c>
      <c r="Y7297">
        <v>1</v>
      </c>
      <c r="Z7297">
        <v>526153</v>
      </c>
    </row>
    <row r="7298" spans="1:26">
      <c r="A7298">
        <v>669351</v>
      </c>
      <c r="B7298">
        <v>1</v>
      </c>
      <c r="C7298">
        <v>66935101</v>
      </c>
      <c r="D7298">
        <v>2</v>
      </c>
      <c r="E7298">
        <v>3</v>
      </c>
      <c r="F7298">
        <v>12</v>
      </c>
      <c r="G7298">
        <v>2</v>
      </c>
      <c r="H7298">
        <v>28</v>
      </c>
      <c r="I7298">
        <v>2</v>
      </c>
      <c r="J7298">
        <v>1</v>
      </c>
      <c r="K7298">
        <v>4</v>
      </c>
      <c r="L7298">
        <v>19</v>
      </c>
      <c r="M7298">
        <v>1</v>
      </c>
      <c r="N7298">
        <v>1</v>
      </c>
      <c r="O7298">
        <v>5</v>
      </c>
      <c r="P7298">
        <v>1</v>
      </c>
      <c r="Q7298">
        <v>5.55</v>
      </c>
      <c r="R7298">
        <v>-1</v>
      </c>
      <c r="S7298">
        <v>0</v>
      </c>
      <c r="T7298">
        <v>168.6</v>
      </c>
      <c r="U7298">
        <v>-1</v>
      </c>
      <c r="V7298">
        <v>-1</v>
      </c>
      <c r="W7298">
        <v>-1</v>
      </c>
      <c r="X7298">
        <v>1</v>
      </c>
      <c r="Y7298">
        <v>3</v>
      </c>
      <c r="Z7298">
        <v>612513</v>
      </c>
    </row>
    <row r="7299" spans="1:26">
      <c r="A7299">
        <v>669351</v>
      </c>
      <c r="B7299">
        <v>2</v>
      </c>
      <c r="C7299">
        <v>66935102</v>
      </c>
      <c r="D7299">
        <v>2</v>
      </c>
      <c r="E7299">
        <v>3</v>
      </c>
      <c r="F7299">
        <v>12</v>
      </c>
      <c r="G7299">
        <v>1</v>
      </c>
      <c r="H7299">
        <v>28</v>
      </c>
      <c r="I7299">
        <v>2</v>
      </c>
      <c r="J7299">
        <v>1</v>
      </c>
      <c r="K7299">
        <v>3</v>
      </c>
      <c r="L7299">
        <v>19</v>
      </c>
      <c r="M7299">
        <v>1</v>
      </c>
      <c r="N7299">
        <v>1</v>
      </c>
      <c r="O7299">
        <v>5</v>
      </c>
      <c r="P7299">
        <v>1</v>
      </c>
      <c r="Q7299">
        <v>5.61</v>
      </c>
      <c r="R7299">
        <v>-1</v>
      </c>
      <c r="S7299">
        <v>1</v>
      </c>
      <c r="T7299">
        <v>187</v>
      </c>
      <c r="U7299">
        <v>76.3</v>
      </c>
      <c r="V7299">
        <v>21.819325688466922</v>
      </c>
      <c r="W7299">
        <v>0.85396518375241803</v>
      </c>
      <c r="X7299">
        <v>1</v>
      </c>
      <c r="Y7299">
        <v>3</v>
      </c>
      <c r="Z7299">
        <v>612513</v>
      </c>
    </row>
    <row r="7300" spans="1:26">
      <c r="A7300">
        <v>670051</v>
      </c>
      <c r="B7300">
        <v>1</v>
      </c>
      <c r="C7300">
        <v>67005101</v>
      </c>
      <c r="D7300">
        <v>2</v>
      </c>
      <c r="E7300">
        <v>7</v>
      </c>
      <c r="F7300">
        <v>6</v>
      </c>
      <c r="G7300">
        <v>2</v>
      </c>
      <c r="H7300">
        <v>33</v>
      </c>
      <c r="I7300">
        <v>6</v>
      </c>
      <c r="J7300">
        <v>1</v>
      </c>
      <c r="K7300">
        <v>3</v>
      </c>
      <c r="L7300">
        <v>24</v>
      </c>
      <c r="M7300">
        <v>2</v>
      </c>
      <c r="N7300">
        <v>4</v>
      </c>
      <c r="O7300">
        <v>1</v>
      </c>
      <c r="P7300">
        <v>1</v>
      </c>
      <c r="Q7300">
        <v>20.75</v>
      </c>
      <c r="R7300">
        <v>-1</v>
      </c>
      <c r="S7300">
        <v>4</v>
      </c>
      <c r="T7300">
        <v>170.6</v>
      </c>
      <c r="U7300">
        <v>102.8</v>
      </c>
      <c r="V7300">
        <v>35.321168374772718</v>
      </c>
      <c r="W7300">
        <v>0.81566994700984097</v>
      </c>
      <c r="X7300">
        <v>2</v>
      </c>
      <c r="Y7300">
        <v>1</v>
      </c>
      <c r="Z7300">
        <v>294473</v>
      </c>
    </row>
    <row r="7301" spans="1:26">
      <c r="A7301">
        <v>670051</v>
      </c>
      <c r="B7301">
        <v>2</v>
      </c>
      <c r="C7301">
        <v>67005102</v>
      </c>
      <c r="D7301">
        <v>2</v>
      </c>
      <c r="E7301">
        <v>7</v>
      </c>
      <c r="F7301">
        <v>6</v>
      </c>
      <c r="G7301">
        <v>1</v>
      </c>
      <c r="H7301">
        <v>32</v>
      </c>
      <c r="I7301">
        <v>6</v>
      </c>
      <c r="J7301">
        <v>1</v>
      </c>
      <c r="K7301">
        <v>1</v>
      </c>
      <c r="L7301">
        <v>24</v>
      </c>
      <c r="M7301">
        <v>2</v>
      </c>
      <c r="N7301">
        <v>4</v>
      </c>
      <c r="O7301">
        <v>3</v>
      </c>
      <c r="P7301">
        <v>1</v>
      </c>
      <c r="Q7301">
        <v>11.25</v>
      </c>
      <c r="R7301">
        <v>-1</v>
      </c>
      <c r="S7301">
        <v>2</v>
      </c>
      <c r="T7301">
        <v>184.6</v>
      </c>
      <c r="U7301">
        <v>121</v>
      </c>
      <c r="V7301">
        <v>35.507653806831328</v>
      </c>
      <c r="W7301">
        <v>1.0452861259777699</v>
      </c>
      <c r="X7301">
        <v>2</v>
      </c>
      <c r="Y7301">
        <v>1</v>
      </c>
      <c r="Z7301">
        <v>294473</v>
      </c>
    </row>
    <row r="7302" spans="1:26">
      <c r="A7302">
        <v>670151</v>
      </c>
      <c r="B7302">
        <v>1</v>
      </c>
      <c r="C7302">
        <v>67015101</v>
      </c>
      <c r="D7302">
        <v>2</v>
      </c>
      <c r="E7302">
        <v>7</v>
      </c>
      <c r="F7302">
        <v>6</v>
      </c>
      <c r="G7302">
        <v>2</v>
      </c>
      <c r="H7302">
        <v>38</v>
      </c>
      <c r="I7302">
        <v>2</v>
      </c>
      <c r="J7302">
        <v>1</v>
      </c>
      <c r="K7302">
        <v>3</v>
      </c>
      <c r="L7302">
        <v>20</v>
      </c>
      <c r="M7302">
        <v>1</v>
      </c>
      <c r="N7302">
        <v>1</v>
      </c>
      <c r="O7302">
        <v>5</v>
      </c>
      <c r="P7302">
        <v>1</v>
      </c>
      <c r="Q7302">
        <v>1.875</v>
      </c>
      <c r="R7302">
        <v>-1</v>
      </c>
      <c r="S7302">
        <v>0</v>
      </c>
      <c r="T7302">
        <v>159.80000000000001</v>
      </c>
      <c r="U7302">
        <v>69</v>
      </c>
      <c r="V7302">
        <v>27.020634366174235</v>
      </c>
      <c r="W7302">
        <v>0.81818181818181801</v>
      </c>
      <c r="X7302">
        <v>1</v>
      </c>
      <c r="Y7302">
        <v>3</v>
      </c>
      <c r="Z7302">
        <v>468346</v>
      </c>
    </row>
    <row r="7303" spans="1:26">
      <c r="A7303">
        <v>670151</v>
      </c>
      <c r="B7303">
        <v>2</v>
      </c>
      <c r="C7303">
        <v>67015102</v>
      </c>
      <c r="D7303">
        <v>2</v>
      </c>
      <c r="E7303">
        <v>7</v>
      </c>
      <c r="F7303">
        <v>6</v>
      </c>
      <c r="G7303">
        <v>1</v>
      </c>
      <c r="H7303">
        <v>34</v>
      </c>
      <c r="I7303">
        <v>2</v>
      </c>
      <c r="J7303">
        <v>1</v>
      </c>
      <c r="K7303">
        <v>5</v>
      </c>
      <c r="L7303">
        <v>20</v>
      </c>
      <c r="M7303">
        <v>1</v>
      </c>
      <c r="N7303">
        <v>3</v>
      </c>
      <c r="O7303">
        <v>5</v>
      </c>
      <c r="P7303">
        <v>1</v>
      </c>
      <c r="Q7303">
        <v>10.125</v>
      </c>
      <c r="R7303">
        <v>-1</v>
      </c>
      <c r="S7303">
        <v>0</v>
      </c>
      <c r="T7303">
        <v>186.4</v>
      </c>
      <c r="U7303">
        <v>-1</v>
      </c>
      <c r="V7303">
        <v>-1</v>
      </c>
      <c r="W7303">
        <v>0.96508075076385802</v>
      </c>
      <c r="X7303">
        <v>2</v>
      </c>
      <c r="Y7303">
        <v>3</v>
      </c>
      <c r="Z7303">
        <v>468346</v>
      </c>
    </row>
    <row r="7304" spans="1:26">
      <c r="A7304">
        <v>670181</v>
      </c>
      <c r="B7304">
        <v>1</v>
      </c>
      <c r="C7304">
        <v>67018101</v>
      </c>
      <c r="D7304">
        <v>1</v>
      </c>
      <c r="E7304">
        <v>7</v>
      </c>
      <c r="F7304">
        <v>6</v>
      </c>
      <c r="G7304">
        <v>2</v>
      </c>
      <c r="H7304">
        <v>74</v>
      </c>
      <c r="I7304">
        <v>1</v>
      </c>
      <c r="J7304">
        <v>1</v>
      </c>
      <c r="K7304">
        <v>2</v>
      </c>
      <c r="L7304">
        <v>96</v>
      </c>
      <c r="M7304">
        <v>1</v>
      </c>
      <c r="N7304">
        <v>3</v>
      </c>
      <c r="O7304">
        <v>5</v>
      </c>
      <c r="P7304">
        <v>1</v>
      </c>
      <c r="Q7304">
        <v>7.125</v>
      </c>
      <c r="R7304">
        <v>-1</v>
      </c>
      <c r="S7304">
        <v>0</v>
      </c>
      <c r="T7304">
        <v>171.5</v>
      </c>
      <c r="U7304">
        <v>83.4</v>
      </c>
      <c r="V7304">
        <v>28.355532133719795</v>
      </c>
      <c r="W7304">
        <v>0.93801833260584899</v>
      </c>
      <c r="X7304">
        <v>2</v>
      </c>
      <c r="Y7304">
        <v>3</v>
      </c>
      <c r="Z7304">
        <v>229489</v>
      </c>
    </row>
    <row r="7305" spans="1:26">
      <c r="A7305">
        <v>670201</v>
      </c>
      <c r="B7305">
        <v>1</v>
      </c>
      <c r="C7305">
        <v>67020101</v>
      </c>
      <c r="D7305">
        <v>3</v>
      </c>
      <c r="E7305">
        <v>7</v>
      </c>
      <c r="F7305">
        <v>6</v>
      </c>
      <c r="G7305">
        <v>2</v>
      </c>
      <c r="H7305">
        <v>47</v>
      </c>
      <c r="I7305">
        <v>2</v>
      </c>
      <c r="J7305">
        <v>1</v>
      </c>
      <c r="K7305">
        <v>1</v>
      </c>
      <c r="L7305">
        <v>22</v>
      </c>
      <c r="M7305">
        <v>2</v>
      </c>
      <c r="N7305">
        <v>1</v>
      </c>
      <c r="O7305">
        <v>5</v>
      </c>
      <c r="P7305">
        <v>1</v>
      </c>
      <c r="Q7305">
        <v>17.5</v>
      </c>
      <c r="R7305">
        <v>-1</v>
      </c>
      <c r="S7305">
        <v>7</v>
      </c>
      <c r="T7305">
        <v>168.4</v>
      </c>
      <c r="U7305">
        <v>52.6</v>
      </c>
      <c r="V7305">
        <v>18.548191445545893</v>
      </c>
      <c r="W7305">
        <v>-1</v>
      </c>
      <c r="X7305">
        <v>1</v>
      </c>
      <c r="Y7305">
        <v>3</v>
      </c>
      <c r="Z7305">
        <v>484190</v>
      </c>
    </row>
    <row r="7306" spans="1:26">
      <c r="A7306">
        <v>670201</v>
      </c>
      <c r="B7306">
        <v>2</v>
      </c>
      <c r="C7306">
        <v>67020102</v>
      </c>
      <c r="D7306">
        <v>3</v>
      </c>
      <c r="E7306">
        <v>7</v>
      </c>
      <c r="F7306">
        <v>6</v>
      </c>
      <c r="G7306">
        <v>1</v>
      </c>
      <c r="H7306">
        <v>47</v>
      </c>
      <c r="I7306">
        <v>2</v>
      </c>
      <c r="J7306">
        <v>1</v>
      </c>
      <c r="K7306">
        <v>4</v>
      </c>
      <c r="L7306">
        <v>22</v>
      </c>
      <c r="M7306">
        <v>3</v>
      </c>
      <c r="N7306">
        <v>4</v>
      </c>
      <c r="O7306">
        <v>1</v>
      </c>
      <c r="P7306">
        <v>1</v>
      </c>
      <c r="Q7306">
        <v>17.5</v>
      </c>
      <c r="R7306">
        <v>-1</v>
      </c>
      <c r="S7306">
        <v>12</v>
      </c>
      <c r="T7306">
        <v>179.1</v>
      </c>
      <c r="U7306">
        <v>87.3</v>
      </c>
      <c r="V7306">
        <v>27.215923279154008</v>
      </c>
      <c r="W7306">
        <v>-1</v>
      </c>
      <c r="X7306">
        <v>1</v>
      </c>
      <c r="Y7306">
        <v>3</v>
      </c>
      <c r="Z7306">
        <v>484190</v>
      </c>
    </row>
    <row r="7307" spans="1:26">
      <c r="A7307">
        <v>670201</v>
      </c>
      <c r="B7307">
        <v>3</v>
      </c>
      <c r="C7307">
        <v>67020103</v>
      </c>
      <c r="D7307">
        <v>3</v>
      </c>
      <c r="E7307">
        <v>7</v>
      </c>
      <c r="F7307">
        <v>6</v>
      </c>
      <c r="G7307">
        <v>1</v>
      </c>
      <c r="H7307">
        <v>11</v>
      </c>
      <c r="I7307">
        <v>-1</v>
      </c>
      <c r="J7307">
        <v>1</v>
      </c>
      <c r="K7307">
        <v>-1</v>
      </c>
      <c r="L7307">
        <v>22</v>
      </c>
      <c r="M7307">
        <v>2</v>
      </c>
      <c r="N7307">
        <v>-1</v>
      </c>
      <c r="O7307">
        <v>-1</v>
      </c>
      <c r="P7307">
        <v>-1</v>
      </c>
      <c r="Q7307">
        <v>-1</v>
      </c>
      <c r="R7307">
        <v>-1</v>
      </c>
      <c r="S7307">
        <v>-2</v>
      </c>
      <c r="T7307">
        <v>154.6</v>
      </c>
      <c r="U7307">
        <v>63.8</v>
      </c>
      <c r="V7307">
        <v>26.693265096756811</v>
      </c>
      <c r="W7307">
        <v>-1</v>
      </c>
      <c r="X7307">
        <v>-8</v>
      </c>
      <c r="Y7307">
        <v>3</v>
      </c>
      <c r="Z7307">
        <v>484190</v>
      </c>
    </row>
    <row r="7308" spans="1:26">
      <c r="A7308">
        <v>670251</v>
      </c>
      <c r="B7308">
        <v>1</v>
      </c>
      <c r="C7308">
        <v>67025101</v>
      </c>
      <c r="D7308">
        <v>1</v>
      </c>
      <c r="E7308">
        <v>7</v>
      </c>
      <c r="F7308">
        <v>6</v>
      </c>
      <c r="G7308">
        <v>2</v>
      </c>
      <c r="H7308">
        <v>35</v>
      </c>
      <c r="I7308">
        <v>5</v>
      </c>
      <c r="J7308">
        <v>1</v>
      </c>
      <c r="K7308">
        <v>4</v>
      </c>
      <c r="L7308">
        <v>97</v>
      </c>
      <c r="M7308">
        <v>2</v>
      </c>
      <c r="N7308">
        <v>4</v>
      </c>
      <c r="O7308">
        <v>2</v>
      </c>
      <c r="P7308">
        <v>1</v>
      </c>
      <c r="Q7308">
        <v>19.574999999999999</v>
      </c>
      <c r="R7308">
        <v>-1</v>
      </c>
      <c r="S7308">
        <v>0</v>
      </c>
      <c r="T7308">
        <v>158.80000000000001</v>
      </c>
      <c r="U7308">
        <v>61</v>
      </c>
      <c r="V7308">
        <v>24.189608461445726</v>
      </c>
      <c r="W7308">
        <v>0.77822990844354001</v>
      </c>
      <c r="X7308">
        <v>2</v>
      </c>
      <c r="Y7308">
        <v>3</v>
      </c>
      <c r="Z7308">
        <v>531255</v>
      </c>
    </row>
    <row r="7309" spans="1:26">
      <c r="A7309">
        <v>670271</v>
      </c>
      <c r="B7309">
        <v>1</v>
      </c>
      <c r="C7309">
        <v>67027101</v>
      </c>
      <c r="D7309">
        <v>4</v>
      </c>
      <c r="E7309">
        <v>7</v>
      </c>
      <c r="F7309">
        <v>6</v>
      </c>
      <c r="G7309">
        <v>2</v>
      </c>
      <c r="H7309">
        <v>44</v>
      </c>
      <c r="I7309">
        <v>2</v>
      </c>
      <c r="J7309">
        <v>1</v>
      </c>
      <c r="K7309">
        <v>4</v>
      </c>
      <c r="L7309">
        <v>96</v>
      </c>
      <c r="M7309">
        <v>1</v>
      </c>
      <c r="N7309">
        <v>1</v>
      </c>
      <c r="O7309">
        <v>5</v>
      </c>
      <c r="P7309">
        <v>1</v>
      </c>
      <c r="Q7309">
        <v>4.5579999999999998</v>
      </c>
      <c r="R7309">
        <v>-1</v>
      </c>
      <c r="S7309">
        <v>3</v>
      </c>
      <c r="T7309">
        <v>161.9</v>
      </c>
      <c r="U7309">
        <v>81.5</v>
      </c>
      <c r="V7309">
        <v>31.093091954290486</v>
      </c>
      <c r="W7309">
        <v>0.85317815577439604</v>
      </c>
      <c r="X7309">
        <v>2</v>
      </c>
      <c r="Y7309">
        <v>1</v>
      </c>
      <c r="Z7309">
        <v>655346</v>
      </c>
    </row>
    <row r="7310" spans="1:26">
      <c r="A7310">
        <v>670271</v>
      </c>
      <c r="B7310">
        <v>2</v>
      </c>
      <c r="C7310">
        <v>67027102</v>
      </c>
      <c r="D7310">
        <v>4</v>
      </c>
      <c r="E7310">
        <v>7</v>
      </c>
      <c r="F7310">
        <v>6</v>
      </c>
      <c r="G7310">
        <v>1</v>
      </c>
      <c r="H7310">
        <v>60</v>
      </c>
      <c r="I7310">
        <v>2</v>
      </c>
      <c r="J7310">
        <v>1</v>
      </c>
      <c r="K7310">
        <v>6</v>
      </c>
      <c r="L7310">
        <v>96</v>
      </c>
      <c r="M7310">
        <v>2</v>
      </c>
      <c r="N7310">
        <v>2</v>
      </c>
      <c r="O7310">
        <v>5</v>
      </c>
      <c r="P7310">
        <v>1</v>
      </c>
      <c r="Q7310">
        <v>12.25</v>
      </c>
      <c r="R7310">
        <v>-1</v>
      </c>
      <c r="S7310">
        <v>2</v>
      </c>
      <c r="T7310">
        <v>180</v>
      </c>
      <c r="U7310">
        <v>79.8</v>
      </c>
      <c r="V7310">
        <v>24.629629629629626</v>
      </c>
      <c r="W7310">
        <v>0.93592233009708703</v>
      </c>
      <c r="X7310">
        <v>1</v>
      </c>
      <c r="Y7310">
        <v>3</v>
      </c>
      <c r="Z7310">
        <v>655346</v>
      </c>
    </row>
    <row r="7311" spans="1:26">
      <c r="A7311">
        <v>670271</v>
      </c>
      <c r="B7311">
        <v>3</v>
      </c>
      <c r="C7311">
        <v>67027103</v>
      </c>
      <c r="D7311">
        <v>4</v>
      </c>
      <c r="E7311">
        <v>7</v>
      </c>
      <c r="F7311">
        <v>6</v>
      </c>
      <c r="G7311">
        <v>2</v>
      </c>
      <c r="H7311">
        <v>15</v>
      </c>
      <c r="I7311">
        <v>-1</v>
      </c>
      <c r="J7311">
        <v>1</v>
      </c>
      <c r="K7311">
        <v>-1</v>
      </c>
      <c r="L7311">
        <v>96</v>
      </c>
      <c r="M7311">
        <v>1</v>
      </c>
      <c r="N7311">
        <v>-1</v>
      </c>
      <c r="O7311">
        <v>-1</v>
      </c>
      <c r="P7311">
        <v>-1</v>
      </c>
      <c r="Q7311">
        <v>-1</v>
      </c>
      <c r="R7311">
        <v>-1</v>
      </c>
      <c r="S7311">
        <v>0</v>
      </c>
      <c r="T7311">
        <v>161.6</v>
      </c>
      <c r="U7311">
        <v>56.3</v>
      </c>
      <c r="V7311">
        <v>21.55885452406627</v>
      </c>
      <c r="W7311">
        <v>-1</v>
      </c>
      <c r="X7311">
        <v>1</v>
      </c>
      <c r="Y7311">
        <v>3</v>
      </c>
      <c r="Z7311">
        <v>655346</v>
      </c>
    </row>
    <row r="7312" spans="1:26">
      <c r="A7312">
        <v>670271</v>
      </c>
      <c r="B7312">
        <v>4</v>
      </c>
      <c r="C7312">
        <v>67027104</v>
      </c>
      <c r="D7312">
        <v>4</v>
      </c>
      <c r="E7312">
        <v>7</v>
      </c>
      <c r="F7312">
        <v>6</v>
      </c>
      <c r="G7312">
        <v>1</v>
      </c>
      <c r="H7312">
        <v>13</v>
      </c>
      <c r="I7312">
        <v>-1</v>
      </c>
      <c r="J7312">
        <v>1</v>
      </c>
      <c r="K7312">
        <v>-1</v>
      </c>
      <c r="L7312">
        <v>96</v>
      </c>
      <c r="M7312">
        <v>1</v>
      </c>
      <c r="N7312">
        <v>-1</v>
      </c>
      <c r="O7312">
        <v>-1</v>
      </c>
      <c r="P7312">
        <v>-1</v>
      </c>
      <c r="Q7312">
        <v>-1</v>
      </c>
      <c r="R7312">
        <v>-1</v>
      </c>
      <c r="S7312">
        <v>0</v>
      </c>
      <c r="T7312">
        <v>156.9</v>
      </c>
      <c r="U7312">
        <v>42.8</v>
      </c>
      <c r="V7312">
        <v>17.38592820342836</v>
      </c>
      <c r="W7312">
        <v>-1</v>
      </c>
      <c r="X7312">
        <v>3</v>
      </c>
      <c r="Y7312">
        <v>3</v>
      </c>
      <c r="Z7312">
        <v>655346</v>
      </c>
    </row>
    <row r="7313" spans="1:26">
      <c r="A7313">
        <v>670351</v>
      </c>
      <c r="B7313">
        <v>1</v>
      </c>
      <c r="C7313">
        <v>67035101</v>
      </c>
      <c r="D7313">
        <v>2</v>
      </c>
      <c r="E7313">
        <v>7</v>
      </c>
      <c r="F7313">
        <v>6</v>
      </c>
      <c r="G7313">
        <v>1</v>
      </c>
      <c r="H7313">
        <v>34</v>
      </c>
      <c r="I7313">
        <v>1</v>
      </c>
      <c r="J7313">
        <v>1</v>
      </c>
      <c r="K7313">
        <v>7</v>
      </c>
      <c r="L7313">
        <v>97</v>
      </c>
      <c r="M7313">
        <v>2</v>
      </c>
      <c r="N7313">
        <v>4</v>
      </c>
      <c r="O7313">
        <v>2</v>
      </c>
      <c r="P7313">
        <v>1</v>
      </c>
      <c r="Q7313">
        <v>29.125</v>
      </c>
      <c r="R7313">
        <v>-1</v>
      </c>
      <c r="S7313">
        <v>1</v>
      </c>
      <c r="T7313">
        <v>169</v>
      </c>
      <c r="U7313">
        <v>80</v>
      </c>
      <c r="V7313">
        <v>28.010223731662059</v>
      </c>
      <c r="W7313">
        <v>0.94394299287410899</v>
      </c>
      <c r="X7313">
        <v>2</v>
      </c>
      <c r="Y7313">
        <v>3</v>
      </c>
      <c r="Z7313">
        <v>409318</v>
      </c>
    </row>
    <row r="7314" spans="1:26">
      <c r="A7314">
        <v>670351</v>
      </c>
      <c r="B7314">
        <v>2</v>
      </c>
      <c r="C7314">
        <v>67035102</v>
      </c>
      <c r="D7314">
        <v>2</v>
      </c>
      <c r="E7314">
        <v>7</v>
      </c>
      <c r="F7314">
        <v>6</v>
      </c>
      <c r="G7314">
        <v>1</v>
      </c>
      <c r="H7314">
        <v>27</v>
      </c>
      <c r="I7314">
        <v>1</v>
      </c>
      <c r="J7314">
        <v>1</v>
      </c>
      <c r="K7314">
        <v>1</v>
      </c>
      <c r="L7314">
        <v>97</v>
      </c>
      <c r="M7314">
        <v>2</v>
      </c>
      <c r="N7314">
        <v>4</v>
      </c>
      <c r="O7314">
        <v>3</v>
      </c>
      <c r="P7314">
        <v>1</v>
      </c>
      <c r="Q7314">
        <v>50</v>
      </c>
      <c r="R7314">
        <v>-1</v>
      </c>
      <c r="S7314">
        <v>1</v>
      </c>
      <c r="T7314">
        <v>-1</v>
      </c>
      <c r="U7314">
        <v>-1</v>
      </c>
      <c r="V7314">
        <v>-1</v>
      </c>
      <c r="W7314">
        <v>0.95768463073852295</v>
      </c>
      <c r="X7314">
        <v>2</v>
      </c>
      <c r="Y7314">
        <v>3</v>
      </c>
      <c r="Z7314">
        <v>409318</v>
      </c>
    </row>
    <row r="7315" spans="1:26">
      <c r="A7315">
        <v>670371</v>
      </c>
      <c r="B7315">
        <v>1</v>
      </c>
      <c r="C7315">
        <v>67037101</v>
      </c>
      <c r="D7315">
        <v>1</v>
      </c>
      <c r="E7315">
        <v>7</v>
      </c>
      <c r="F7315">
        <v>6</v>
      </c>
      <c r="G7315">
        <v>2</v>
      </c>
      <c r="H7315">
        <v>51</v>
      </c>
      <c r="I7315">
        <v>2</v>
      </c>
      <c r="J7315">
        <v>1</v>
      </c>
      <c r="K7315">
        <v>7</v>
      </c>
      <c r="L7315">
        <v>97</v>
      </c>
      <c r="M7315">
        <v>2</v>
      </c>
      <c r="N7315">
        <v>3</v>
      </c>
      <c r="O7315">
        <v>5</v>
      </c>
      <c r="P7315">
        <v>2</v>
      </c>
      <c r="Q7315">
        <v>3.3640000000000003E-2</v>
      </c>
      <c r="R7315">
        <v>-1</v>
      </c>
      <c r="S7315">
        <v>0</v>
      </c>
      <c r="T7315">
        <v>-1</v>
      </c>
      <c r="U7315">
        <v>-1</v>
      </c>
      <c r="V7315">
        <v>-1</v>
      </c>
      <c r="W7315">
        <v>-1</v>
      </c>
      <c r="X7315">
        <v>2</v>
      </c>
      <c r="Y7315">
        <v>3</v>
      </c>
      <c r="Z7315">
        <v>347620</v>
      </c>
    </row>
    <row r="7316" spans="1:26">
      <c r="A7316">
        <v>671051</v>
      </c>
      <c r="B7316">
        <v>1</v>
      </c>
      <c r="C7316">
        <v>67105101</v>
      </c>
      <c r="D7316">
        <v>1</v>
      </c>
      <c r="E7316">
        <v>5</v>
      </c>
      <c r="F7316">
        <v>27</v>
      </c>
      <c r="G7316">
        <v>1</v>
      </c>
      <c r="H7316">
        <v>37</v>
      </c>
      <c r="I7316">
        <v>1</v>
      </c>
      <c r="J7316">
        <v>1</v>
      </c>
      <c r="K7316">
        <v>1</v>
      </c>
      <c r="L7316">
        <v>4</v>
      </c>
      <c r="M7316">
        <v>4</v>
      </c>
      <c r="N7316">
        <v>3</v>
      </c>
      <c r="O7316">
        <v>5</v>
      </c>
      <c r="P7316">
        <v>1</v>
      </c>
      <c r="Q7316">
        <v>3.8370000000000002</v>
      </c>
      <c r="R7316">
        <v>-1</v>
      </c>
      <c r="S7316">
        <v>0</v>
      </c>
      <c r="T7316">
        <v>180.9</v>
      </c>
      <c r="U7316">
        <v>94.3</v>
      </c>
      <c r="V7316">
        <v>28.816057297200498</v>
      </c>
      <c r="W7316">
        <v>0.90344827586206899</v>
      </c>
      <c r="X7316">
        <v>2</v>
      </c>
      <c r="Y7316">
        <v>1</v>
      </c>
      <c r="Z7316">
        <v>613404</v>
      </c>
    </row>
    <row r="7317" spans="1:26">
      <c r="A7317">
        <v>671151</v>
      </c>
      <c r="B7317">
        <v>1</v>
      </c>
      <c r="C7317">
        <v>67115101</v>
      </c>
      <c r="D7317">
        <v>1</v>
      </c>
      <c r="E7317">
        <v>5</v>
      </c>
      <c r="F7317">
        <v>27</v>
      </c>
      <c r="G7317">
        <v>1</v>
      </c>
      <c r="H7317">
        <v>72</v>
      </c>
      <c r="I7317">
        <v>5</v>
      </c>
      <c r="J7317">
        <v>6</v>
      </c>
      <c r="K7317">
        <v>5</v>
      </c>
      <c r="L7317">
        <v>6</v>
      </c>
      <c r="M7317">
        <v>2</v>
      </c>
      <c r="N7317">
        <v>1</v>
      </c>
      <c r="O7317">
        <v>5</v>
      </c>
      <c r="P7317">
        <v>1</v>
      </c>
      <c r="Q7317">
        <v>22.23</v>
      </c>
      <c r="R7317">
        <v>-1</v>
      </c>
      <c r="S7317">
        <v>0</v>
      </c>
      <c r="T7317">
        <v>-1</v>
      </c>
      <c r="U7317">
        <v>73.2</v>
      </c>
      <c r="V7317">
        <v>-1</v>
      </c>
      <c r="W7317">
        <v>0.927152317880795</v>
      </c>
      <c r="X7317">
        <v>1</v>
      </c>
      <c r="Y7317">
        <v>3</v>
      </c>
      <c r="Z7317">
        <v>510354</v>
      </c>
    </row>
    <row r="7318" spans="1:26">
      <c r="A7318">
        <v>671181</v>
      </c>
      <c r="B7318">
        <v>1</v>
      </c>
      <c r="C7318">
        <v>67118101</v>
      </c>
      <c r="D7318">
        <v>1</v>
      </c>
      <c r="E7318">
        <v>5</v>
      </c>
      <c r="F7318">
        <v>27</v>
      </c>
      <c r="G7318">
        <v>2</v>
      </c>
      <c r="H7318">
        <v>34</v>
      </c>
      <c r="I7318">
        <v>1</v>
      </c>
      <c r="J7318">
        <v>4</v>
      </c>
      <c r="K7318">
        <v>5</v>
      </c>
      <c r="L7318">
        <v>8</v>
      </c>
      <c r="M7318">
        <v>3</v>
      </c>
      <c r="N7318">
        <v>1</v>
      </c>
      <c r="O7318">
        <v>5</v>
      </c>
      <c r="P7318">
        <v>1</v>
      </c>
      <c r="Q7318">
        <v>0.46</v>
      </c>
      <c r="R7318">
        <v>-1</v>
      </c>
      <c r="S7318">
        <v>0</v>
      </c>
      <c r="T7318">
        <v>167.2</v>
      </c>
      <c r="U7318">
        <v>118.3</v>
      </c>
      <c r="V7318">
        <v>42.316739543508618</v>
      </c>
      <c r="W7318">
        <v>0.91321344800625504</v>
      </c>
      <c r="X7318">
        <v>2</v>
      </c>
      <c r="Y7318">
        <v>1</v>
      </c>
      <c r="Z7318">
        <v>335455</v>
      </c>
    </row>
    <row r="7319" spans="1:26">
      <c r="A7319">
        <v>671201</v>
      </c>
      <c r="B7319">
        <v>1</v>
      </c>
      <c r="C7319">
        <v>67120101</v>
      </c>
      <c r="D7319">
        <v>2</v>
      </c>
      <c r="E7319">
        <v>5</v>
      </c>
      <c r="F7319">
        <v>27</v>
      </c>
      <c r="G7319">
        <v>1</v>
      </c>
      <c r="H7319">
        <v>68</v>
      </c>
      <c r="I7319">
        <v>2</v>
      </c>
      <c r="J7319">
        <v>1</v>
      </c>
      <c r="K7319">
        <v>7</v>
      </c>
      <c r="L7319">
        <v>9</v>
      </c>
      <c r="M7319">
        <v>2</v>
      </c>
      <c r="N7319">
        <v>4</v>
      </c>
      <c r="O7319">
        <v>3</v>
      </c>
      <c r="P7319">
        <v>1</v>
      </c>
      <c r="Q7319">
        <v>42</v>
      </c>
      <c r="R7319">
        <v>-1</v>
      </c>
      <c r="S7319">
        <v>6</v>
      </c>
      <c r="T7319">
        <v>164.5</v>
      </c>
      <c r="U7319">
        <v>78.900000000000006</v>
      </c>
      <c r="V7319">
        <v>29.157158562836635</v>
      </c>
      <c r="W7319">
        <v>0.93883495145631102</v>
      </c>
      <c r="X7319">
        <v>2</v>
      </c>
      <c r="Y7319">
        <v>3</v>
      </c>
      <c r="Z7319">
        <v>450365</v>
      </c>
    </row>
    <row r="7320" spans="1:26">
      <c r="A7320">
        <v>671201</v>
      </c>
      <c r="B7320">
        <v>2</v>
      </c>
      <c r="C7320">
        <v>67120102</v>
      </c>
      <c r="D7320">
        <v>2</v>
      </c>
      <c r="E7320">
        <v>5</v>
      </c>
      <c r="F7320">
        <v>27</v>
      </c>
      <c r="G7320">
        <v>2</v>
      </c>
      <c r="H7320">
        <v>76</v>
      </c>
      <c r="I7320">
        <v>2</v>
      </c>
      <c r="J7320">
        <v>1</v>
      </c>
      <c r="K7320">
        <v>7</v>
      </c>
      <c r="L7320">
        <v>9</v>
      </c>
      <c r="M7320">
        <v>3</v>
      </c>
      <c r="N7320">
        <v>4</v>
      </c>
      <c r="O7320">
        <v>2</v>
      </c>
      <c r="P7320">
        <v>1</v>
      </c>
      <c r="Q7320">
        <v>8</v>
      </c>
      <c r="R7320">
        <v>-1</v>
      </c>
      <c r="S7320">
        <v>0</v>
      </c>
      <c r="T7320">
        <v>147.1</v>
      </c>
      <c r="U7320">
        <v>38.299999999999997</v>
      </c>
      <c r="V7320">
        <v>17.700006608618658</v>
      </c>
      <c r="W7320">
        <v>0.80359281437125696</v>
      </c>
      <c r="X7320">
        <v>3</v>
      </c>
      <c r="Y7320">
        <v>2</v>
      </c>
      <c r="Z7320">
        <v>450365</v>
      </c>
    </row>
    <row r="7321" spans="1:26">
      <c r="A7321">
        <v>671271</v>
      </c>
      <c r="B7321">
        <v>1</v>
      </c>
      <c r="C7321">
        <v>67127101</v>
      </c>
      <c r="D7321">
        <v>4</v>
      </c>
      <c r="E7321">
        <v>5</v>
      </c>
      <c r="F7321">
        <v>27</v>
      </c>
      <c r="G7321">
        <v>1</v>
      </c>
      <c r="H7321">
        <v>38</v>
      </c>
      <c r="I7321">
        <v>2</v>
      </c>
      <c r="J7321">
        <v>6</v>
      </c>
      <c r="K7321">
        <v>1</v>
      </c>
      <c r="L7321">
        <v>18</v>
      </c>
      <c r="M7321">
        <v>1</v>
      </c>
      <c r="N7321">
        <v>1</v>
      </c>
      <c r="O7321">
        <v>5</v>
      </c>
      <c r="P7321">
        <v>1</v>
      </c>
      <c r="Q7321">
        <v>7.5</v>
      </c>
      <c r="R7321">
        <v>-1</v>
      </c>
      <c r="S7321">
        <v>0</v>
      </c>
      <c r="T7321">
        <v>170.3</v>
      </c>
      <c r="U7321">
        <v>82</v>
      </c>
      <c r="V7321">
        <v>28.273824403689524</v>
      </c>
      <c r="W7321">
        <v>0.894534995206136</v>
      </c>
      <c r="X7321">
        <v>1</v>
      </c>
      <c r="Y7321">
        <v>1</v>
      </c>
      <c r="Z7321">
        <v>497399</v>
      </c>
    </row>
    <row r="7322" spans="1:26">
      <c r="A7322">
        <v>671271</v>
      </c>
      <c r="B7322">
        <v>2</v>
      </c>
      <c r="C7322">
        <v>67127102</v>
      </c>
      <c r="D7322">
        <v>4</v>
      </c>
      <c r="E7322">
        <v>5</v>
      </c>
      <c r="F7322">
        <v>27</v>
      </c>
      <c r="G7322">
        <v>2</v>
      </c>
      <c r="H7322">
        <v>37</v>
      </c>
      <c r="I7322">
        <v>2</v>
      </c>
      <c r="J7322">
        <v>6</v>
      </c>
      <c r="K7322">
        <v>7</v>
      </c>
      <c r="L7322">
        <v>18</v>
      </c>
      <c r="M7322">
        <v>2</v>
      </c>
      <c r="N7322">
        <v>1</v>
      </c>
      <c r="O7322">
        <v>5</v>
      </c>
      <c r="P7322">
        <v>2</v>
      </c>
      <c r="Q7322">
        <v>0</v>
      </c>
      <c r="R7322">
        <v>-1</v>
      </c>
      <c r="S7322">
        <v>0</v>
      </c>
      <c r="T7322">
        <v>153.19999999999999</v>
      </c>
      <c r="U7322">
        <v>68.900000000000006</v>
      </c>
      <c r="V7322">
        <v>29.356325286831336</v>
      </c>
      <c r="W7322">
        <v>0.88858195211786395</v>
      </c>
      <c r="X7322">
        <v>2</v>
      </c>
      <c r="Y7322">
        <v>1</v>
      </c>
      <c r="Z7322">
        <v>497399</v>
      </c>
    </row>
    <row r="7323" spans="1:26">
      <c r="A7323">
        <v>671271</v>
      </c>
      <c r="B7323">
        <v>3</v>
      </c>
      <c r="C7323">
        <v>67127103</v>
      </c>
      <c r="D7323">
        <v>4</v>
      </c>
      <c r="E7323">
        <v>5</v>
      </c>
      <c r="F7323">
        <v>27</v>
      </c>
      <c r="G7323">
        <v>2</v>
      </c>
      <c r="H7323">
        <v>11</v>
      </c>
      <c r="I7323">
        <v>-1</v>
      </c>
      <c r="J7323">
        <v>6</v>
      </c>
      <c r="K7323">
        <v>-1</v>
      </c>
      <c r="L7323">
        <v>18</v>
      </c>
      <c r="M7323">
        <v>1</v>
      </c>
      <c r="N7323">
        <v>-1</v>
      </c>
      <c r="O7323">
        <v>-1</v>
      </c>
      <c r="P7323">
        <v>-1</v>
      </c>
      <c r="Q7323">
        <v>-1</v>
      </c>
      <c r="R7323">
        <v>-1</v>
      </c>
      <c r="S7323">
        <v>-2</v>
      </c>
      <c r="T7323">
        <v>155.1</v>
      </c>
      <c r="U7323">
        <v>42.4</v>
      </c>
      <c r="V7323">
        <v>17.625533078843915</v>
      </c>
      <c r="W7323">
        <v>-1</v>
      </c>
      <c r="X7323">
        <v>-8</v>
      </c>
      <c r="Y7323">
        <v>1</v>
      </c>
      <c r="Z7323">
        <v>497399</v>
      </c>
    </row>
    <row r="7324" spans="1:26">
      <c r="A7324">
        <v>671271</v>
      </c>
      <c r="B7324">
        <v>4</v>
      </c>
      <c r="C7324">
        <v>67127104</v>
      </c>
      <c r="D7324">
        <v>4</v>
      </c>
      <c r="E7324">
        <v>5</v>
      </c>
      <c r="F7324">
        <v>27</v>
      </c>
      <c r="G7324">
        <v>1</v>
      </c>
      <c r="H7324">
        <v>7</v>
      </c>
      <c r="I7324">
        <v>-1</v>
      </c>
      <c r="J7324">
        <v>6</v>
      </c>
      <c r="K7324">
        <v>-1</v>
      </c>
      <c r="L7324">
        <v>18</v>
      </c>
      <c r="M7324">
        <v>1</v>
      </c>
      <c r="N7324">
        <v>-1</v>
      </c>
      <c r="O7324">
        <v>-1</v>
      </c>
      <c r="P7324">
        <v>-1</v>
      </c>
      <c r="Q7324">
        <v>-1</v>
      </c>
      <c r="R7324">
        <v>-1</v>
      </c>
      <c r="S7324">
        <v>-2</v>
      </c>
      <c r="T7324">
        <v>118.6</v>
      </c>
      <c r="U7324">
        <v>20.399999999999999</v>
      </c>
      <c r="V7324">
        <v>14.503098259912584</v>
      </c>
      <c r="W7324">
        <v>-1</v>
      </c>
      <c r="X7324">
        <v>-2</v>
      </c>
      <c r="Y7324">
        <v>-2</v>
      </c>
      <c r="Z7324">
        <v>497399</v>
      </c>
    </row>
    <row r="7325" spans="1:26">
      <c r="A7325">
        <v>671371</v>
      </c>
      <c r="B7325">
        <v>1</v>
      </c>
      <c r="C7325">
        <v>67137101</v>
      </c>
      <c r="D7325">
        <v>2</v>
      </c>
      <c r="E7325">
        <v>5</v>
      </c>
      <c r="F7325">
        <v>27</v>
      </c>
      <c r="G7325">
        <v>1</v>
      </c>
      <c r="H7325">
        <v>63</v>
      </c>
      <c r="I7325">
        <v>2</v>
      </c>
      <c r="J7325">
        <v>1</v>
      </c>
      <c r="K7325">
        <v>7</v>
      </c>
      <c r="L7325">
        <v>9</v>
      </c>
      <c r="M7325">
        <v>1</v>
      </c>
      <c r="N7325">
        <v>2</v>
      </c>
      <c r="O7325">
        <v>5</v>
      </c>
      <c r="P7325">
        <v>1</v>
      </c>
      <c r="Q7325">
        <v>21.029</v>
      </c>
      <c r="R7325">
        <v>-1</v>
      </c>
      <c r="S7325">
        <v>0</v>
      </c>
      <c r="T7325">
        <v>154</v>
      </c>
      <c r="U7325">
        <v>71.400000000000006</v>
      </c>
      <c r="V7325">
        <v>30.106257378984655</v>
      </c>
      <c r="W7325">
        <v>0.86241610738255103</v>
      </c>
      <c r="X7325">
        <v>2</v>
      </c>
      <c r="Y7325">
        <v>1</v>
      </c>
      <c r="Z7325">
        <v>394560</v>
      </c>
    </row>
    <row r="7326" spans="1:26">
      <c r="A7326">
        <v>671371</v>
      </c>
      <c r="B7326">
        <v>2</v>
      </c>
      <c r="C7326">
        <v>67137102</v>
      </c>
      <c r="D7326">
        <v>2</v>
      </c>
      <c r="E7326">
        <v>5</v>
      </c>
      <c r="F7326">
        <v>27</v>
      </c>
      <c r="G7326">
        <v>2</v>
      </c>
      <c r="H7326">
        <v>73</v>
      </c>
      <c r="I7326">
        <v>2</v>
      </c>
      <c r="J7326">
        <v>1</v>
      </c>
      <c r="K7326">
        <v>7</v>
      </c>
      <c r="L7326">
        <v>9</v>
      </c>
      <c r="M7326">
        <v>1</v>
      </c>
      <c r="N7326">
        <v>3</v>
      </c>
      <c r="O7326">
        <v>5</v>
      </c>
      <c r="P7326">
        <v>2</v>
      </c>
      <c r="Q7326">
        <v>8.6999999999999994E-2</v>
      </c>
      <c r="R7326">
        <v>-1</v>
      </c>
      <c r="S7326">
        <v>-9</v>
      </c>
      <c r="T7326">
        <v>151</v>
      </c>
      <c r="U7326">
        <v>91.4</v>
      </c>
      <c r="V7326">
        <v>40.085961142055176</v>
      </c>
      <c r="W7326">
        <v>-1</v>
      </c>
      <c r="X7326">
        <v>2</v>
      </c>
      <c r="Y7326">
        <v>3</v>
      </c>
      <c r="Z7326">
        <v>394560</v>
      </c>
    </row>
    <row r="7327" spans="1:26">
      <c r="A7327">
        <v>672151</v>
      </c>
      <c r="B7327">
        <v>1</v>
      </c>
      <c r="C7327">
        <v>67215101</v>
      </c>
      <c r="D7327">
        <v>1</v>
      </c>
      <c r="E7327">
        <v>8</v>
      </c>
      <c r="F7327">
        <v>16</v>
      </c>
      <c r="G7327">
        <v>2</v>
      </c>
      <c r="H7327">
        <v>33</v>
      </c>
      <c r="I7327">
        <v>1</v>
      </c>
      <c r="J7327">
        <v>1</v>
      </c>
      <c r="K7327">
        <v>1</v>
      </c>
      <c r="L7327">
        <v>97</v>
      </c>
      <c r="M7327">
        <v>1</v>
      </c>
      <c r="N7327">
        <v>1</v>
      </c>
      <c r="O7327">
        <v>5</v>
      </c>
      <c r="P7327">
        <v>1</v>
      </c>
      <c r="Q7327">
        <v>6.49</v>
      </c>
      <c r="R7327">
        <v>-1</v>
      </c>
      <c r="S7327">
        <v>2</v>
      </c>
      <c r="T7327">
        <v>170.7</v>
      </c>
      <c r="U7327">
        <v>65.599999999999994</v>
      </c>
      <c r="V7327">
        <v>22.513177587445337</v>
      </c>
      <c r="W7327">
        <v>0.80894308943089399</v>
      </c>
      <c r="X7327">
        <v>1</v>
      </c>
      <c r="Y7327">
        <v>3</v>
      </c>
      <c r="Z7327">
        <v>554358</v>
      </c>
    </row>
    <row r="7328" spans="1:26">
      <c r="A7328">
        <v>672181</v>
      </c>
      <c r="B7328">
        <v>1</v>
      </c>
      <c r="C7328">
        <v>67218101</v>
      </c>
      <c r="D7328">
        <v>2</v>
      </c>
      <c r="E7328">
        <v>8</v>
      </c>
      <c r="F7328">
        <v>16</v>
      </c>
      <c r="G7328">
        <v>1</v>
      </c>
      <c r="H7328">
        <v>76</v>
      </c>
      <c r="I7328">
        <v>2</v>
      </c>
      <c r="J7328">
        <v>1</v>
      </c>
      <c r="K7328">
        <v>2</v>
      </c>
      <c r="L7328">
        <v>12</v>
      </c>
      <c r="M7328">
        <v>2</v>
      </c>
      <c r="N7328">
        <v>2</v>
      </c>
      <c r="O7328">
        <v>5</v>
      </c>
      <c r="P7328">
        <v>1</v>
      </c>
      <c r="Q7328">
        <v>13.375</v>
      </c>
      <c r="R7328">
        <v>-1</v>
      </c>
      <c r="S7328">
        <v>0</v>
      </c>
      <c r="T7328">
        <v>176.9</v>
      </c>
      <c r="U7328">
        <v>83.6</v>
      </c>
      <c r="V7328">
        <v>26.714719075236122</v>
      </c>
      <c r="W7328">
        <v>1.1114398422090701</v>
      </c>
      <c r="X7328">
        <v>1</v>
      </c>
      <c r="Y7328">
        <v>3</v>
      </c>
      <c r="Z7328">
        <v>328157</v>
      </c>
    </row>
    <row r="7329" spans="1:26">
      <c r="A7329">
        <v>672181</v>
      </c>
      <c r="B7329">
        <v>2</v>
      </c>
      <c r="C7329">
        <v>67218102</v>
      </c>
      <c r="D7329">
        <v>2</v>
      </c>
      <c r="E7329">
        <v>8</v>
      </c>
      <c r="F7329">
        <v>16</v>
      </c>
      <c r="G7329">
        <v>2</v>
      </c>
      <c r="H7329">
        <v>58</v>
      </c>
      <c r="I7329">
        <v>2</v>
      </c>
      <c r="J7329">
        <v>1</v>
      </c>
      <c r="K7329">
        <v>4</v>
      </c>
      <c r="L7329">
        <v>12</v>
      </c>
      <c r="M7329">
        <v>2</v>
      </c>
      <c r="N7329">
        <v>1</v>
      </c>
      <c r="O7329">
        <v>5</v>
      </c>
      <c r="P7329">
        <v>1</v>
      </c>
      <c r="Q7329">
        <v>10.029</v>
      </c>
      <c r="R7329">
        <v>-1</v>
      </c>
      <c r="S7329">
        <v>4</v>
      </c>
      <c r="T7329">
        <v>157.30000000000001</v>
      </c>
      <c r="U7329">
        <v>57.9</v>
      </c>
      <c r="V7329">
        <v>23.400283470791472</v>
      </c>
      <c r="W7329">
        <v>0.80609137055837599</v>
      </c>
      <c r="X7329">
        <v>1</v>
      </c>
      <c r="Y7329">
        <v>3</v>
      </c>
      <c r="Z7329">
        <v>328157</v>
      </c>
    </row>
    <row r="7330" spans="1:26">
      <c r="A7330">
        <v>672341</v>
      </c>
      <c r="B7330">
        <v>1</v>
      </c>
      <c r="C7330">
        <v>67234101</v>
      </c>
      <c r="D7330">
        <v>1</v>
      </c>
      <c r="E7330">
        <v>8</v>
      </c>
      <c r="F7330">
        <v>16</v>
      </c>
      <c r="G7330">
        <v>2</v>
      </c>
      <c r="H7330">
        <v>44</v>
      </c>
      <c r="I7330">
        <v>1</v>
      </c>
      <c r="J7330">
        <v>1</v>
      </c>
      <c r="K7330">
        <v>2</v>
      </c>
      <c r="L7330">
        <v>20</v>
      </c>
      <c r="M7330">
        <v>2</v>
      </c>
      <c r="N7330">
        <v>1</v>
      </c>
      <c r="O7330">
        <v>5</v>
      </c>
      <c r="P7330">
        <v>1</v>
      </c>
      <c r="Q7330">
        <v>0.115</v>
      </c>
      <c r="R7330">
        <v>-1</v>
      </c>
      <c r="S7330">
        <v>0</v>
      </c>
      <c r="T7330">
        <v>166</v>
      </c>
      <c r="U7330">
        <v>88.5</v>
      </c>
      <c r="V7330">
        <v>32.116417477137468</v>
      </c>
      <c r="W7330">
        <v>0.83694709453599303</v>
      </c>
      <c r="X7330">
        <v>2</v>
      </c>
      <c r="Y7330">
        <v>1</v>
      </c>
      <c r="Z7330">
        <v>859371</v>
      </c>
    </row>
    <row r="7331" spans="1:26">
      <c r="A7331">
        <v>673051</v>
      </c>
      <c r="B7331">
        <v>1</v>
      </c>
      <c r="C7331">
        <v>67305101</v>
      </c>
      <c r="D7331">
        <v>3</v>
      </c>
      <c r="E7331">
        <v>1</v>
      </c>
      <c r="F7331">
        <v>9</v>
      </c>
      <c r="G7331">
        <v>1</v>
      </c>
      <c r="H7331">
        <v>56</v>
      </c>
      <c r="I7331">
        <v>4</v>
      </c>
      <c r="J7331">
        <v>1</v>
      </c>
      <c r="K7331">
        <v>5</v>
      </c>
      <c r="L7331">
        <v>97</v>
      </c>
      <c r="M7331">
        <v>2</v>
      </c>
      <c r="N7331">
        <v>4</v>
      </c>
      <c r="O7331">
        <v>2</v>
      </c>
      <c r="P7331">
        <v>2</v>
      </c>
      <c r="Q7331">
        <v>0</v>
      </c>
      <c r="R7331">
        <v>-1</v>
      </c>
      <c r="S7331">
        <v>1</v>
      </c>
      <c r="T7331">
        <v>170.8</v>
      </c>
      <c r="U7331">
        <v>98.7</v>
      </c>
      <c r="V7331">
        <v>33.833070987061845</v>
      </c>
      <c r="W7331">
        <v>1.0131519274376399</v>
      </c>
      <c r="X7331">
        <v>2</v>
      </c>
      <c r="Y7331">
        <v>1</v>
      </c>
      <c r="Z7331">
        <v>536300</v>
      </c>
    </row>
    <row r="7332" spans="1:26">
      <c r="A7332">
        <v>673051</v>
      </c>
      <c r="B7332">
        <v>2</v>
      </c>
      <c r="C7332">
        <v>67305102</v>
      </c>
      <c r="D7332">
        <v>3</v>
      </c>
      <c r="E7332">
        <v>1</v>
      </c>
      <c r="F7332">
        <v>9</v>
      </c>
      <c r="G7332">
        <v>2</v>
      </c>
      <c r="H7332">
        <v>59</v>
      </c>
      <c r="I7332">
        <v>4</v>
      </c>
      <c r="J7332">
        <v>1</v>
      </c>
      <c r="K7332">
        <v>2</v>
      </c>
      <c r="L7332">
        <v>97</v>
      </c>
      <c r="M7332">
        <v>2</v>
      </c>
      <c r="N7332">
        <v>1</v>
      </c>
      <c r="O7332">
        <v>5</v>
      </c>
      <c r="P7332">
        <v>2</v>
      </c>
      <c r="Q7332">
        <v>0</v>
      </c>
      <c r="R7332">
        <v>-1</v>
      </c>
      <c r="S7332">
        <v>4</v>
      </c>
      <c r="T7332">
        <v>159.19999999999999</v>
      </c>
      <c r="U7332">
        <v>102.6</v>
      </c>
      <c r="V7332">
        <v>40.481932274437519</v>
      </c>
      <c r="W7332">
        <v>-1</v>
      </c>
      <c r="X7332">
        <v>2</v>
      </c>
      <c r="Y7332">
        <v>1</v>
      </c>
      <c r="Z7332">
        <v>536300</v>
      </c>
    </row>
    <row r="7333" spans="1:26">
      <c r="A7333">
        <v>673051</v>
      </c>
      <c r="B7333">
        <v>3</v>
      </c>
      <c r="C7333">
        <v>67305103</v>
      </c>
      <c r="D7333">
        <v>3</v>
      </c>
      <c r="E7333">
        <v>1</v>
      </c>
      <c r="F7333">
        <v>9</v>
      </c>
      <c r="G7333">
        <v>1</v>
      </c>
      <c r="H7333">
        <v>23</v>
      </c>
      <c r="I7333">
        <v>1</v>
      </c>
      <c r="J7333">
        <v>1</v>
      </c>
      <c r="K7333">
        <v>7</v>
      </c>
      <c r="L7333">
        <v>97</v>
      </c>
      <c r="M7333">
        <v>1</v>
      </c>
      <c r="N7333">
        <v>1</v>
      </c>
      <c r="O7333">
        <v>5</v>
      </c>
      <c r="P7333">
        <v>1</v>
      </c>
      <c r="Q7333">
        <v>5.8000000000000003E-2</v>
      </c>
      <c r="R7333">
        <v>2</v>
      </c>
      <c r="S7333">
        <v>0</v>
      </c>
      <c r="T7333">
        <v>182.6</v>
      </c>
      <c r="U7333">
        <v>117.9</v>
      </c>
      <c r="V7333">
        <v>35.360000191945723</v>
      </c>
      <c r="W7333">
        <v>-1</v>
      </c>
      <c r="X7333">
        <v>-8</v>
      </c>
      <c r="Y7333">
        <v>3</v>
      </c>
      <c r="Z7333">
        <v>536300</v>
      </c>
    </row>
    <row r="7334" spans="1:26">
      <c r="A7334">
        <v>673151</v>
      </c>
      <c r="B7334">
        <v>1</v>
      </c>
      <c r="C7334">
        <v>67315101</v>
      </c>
      <c r="D7334">
        <v>4</v>
      </c>
      <c r="E7334">
        <v>1</v>
      </c>
      <c r="F7334">
        <v>9</v>
      </c>
      <c r="G7334">
        <v>1</v>
      </c>
      <c r="H7334">
        <v>42</v>
      </c>
      <c r="I7334">
        <v>6</v>
      </c>
      <c r="J7334">
        <v>1</v>
      </c>
      <c r="K7334">
        <v>4</v>
      </c>
      <c r="L7334">
        <v>8</v>
      </c>
      <c r="M7334">
        <v>2</v>
      </c>
      <c r="N7334">
        <v>3</v>
      </c>
      <c r="O7334">
        <v>5</v>
      </c>
      <c r="P7334">
        <v>1</v>
      </c>
      <c r="Q7334">
        <v>0.54700000000000004</v>
      </c>
      <c r="R7334">
        <v>-1</v>
      </c>
      <c r="S7334">
        <v>0</v>
      </c>
      <c r="T7334">
        <v>179.3</v>
      </c>
      <c r="U7334">
        <v>89.8</v>
      </c>
      <c r="V7334">
        <v>27.932882695268109</v>
      </c>
      <c r="W7334">
        <v>-1</v>
      </c>
      <c r="X7334">
        <v>1</v>
      </c>
      <c r="Y7334">
        <v>3</v>
      </c>
      <c r="Z7334">
        <v>702351</v>
      </c>
    </row>
    <row r="7335" spans="1:26">
      <c r="A7335">
        <v>673151</v>
      </c>
      <c r="B7335">
        <v>2</v>
      </c>
      <c r="C7335">
        <v>67315102</v>
      </c>
      <c r="D7335">
        <v>4</v>
      </c>
      <c r="E7335">
        <v>1</v>
      </c>
      <c r="F7335">
        <v>9</v>
      </c>
      <c r="G7335">
        <v>2</v>
      </c>
      <c r="H7335">
        <v>48</v>
      </c>
      <c r="I7335">
        <v>6</v>
      </c>
      <c r="J7335">
        <v>1</v>
      </c>
      <c r="K7335">
        <v>7</v>
      </c>
      <c r="L7335">
        <v>8</v>
      </c>
      <c r="M7335">
        <v>3</v>
      </c>
      <c r="N7335">
        <v>3</v>
      </c>
      <c r="O7335">
        <v>5</v>
      </c>
      <c r="P7335">
        <v>1</v>
      </c>
      <c r="Q7335">
        <v>0.54700000000000004</v>
      </c>
      <c r="R7335">
        <v>-1</v>
      </c>
      <c r="S7335">
        <v>0</v>
      </c>
      <c r="T7335">
        <v>161.30000000000001</v>
      </c>
      <c r="U7335">
        <v>66.5</v>
      </c>
      <c r="V7335">
        <v>25.559532764053987</v>
      </c>
      <c r="W7335">
        <v>0.77766599597585495</v>
      </c>
      <c r="X7335">
        <v>2</v>
      </c>
      <c r="Y7335">
        <v>1</v>
      </c>
      <c r="Z7335">
        <v>702351</v>
      </c>
    </row>
    <row r="7336" spans="1:26">
      <c r="A7336">
        <v>673151</v>
      </c>
      <c r="B7336">
        <v>3</v>
      </c>
      <c r="C7336">
        <v>67315103</v>
      </c>
      <c r="D7336">
        <v>4</v>
      </c>
      <c r="E7336">
        <v>1</v>
      </c>
      <c r="F7336">
        <v>9</v>
      </c>
      <c r="G7336">
        <v>2</v>
      </c>
      <c r="H7336">
        <v>14</v>
      </c>
      <c r="I7336">
        <v>-1</v>
      </c>
      <c r="J7336">
        <v>1</v>
      </c>
      <c r="K7336">
        <v>-1</v>
      </c>
      <c r="L7336">
        <v>8</v>
      </c>
      <c r="M7336">
        <v>2</v>
      </c>
      <c r="N7336">
        <v>-1</v>
      </c>
      <c r="O7336">
        <v>-1</v>
      </c>
      <c r="P7336">
        <v>-1</v>
      </c>
      <c r="Q7336">
        <v>-1</v>
      </c>
      <c r="R7336">
        <v>-1</v>
      </c>
      <c r="S7336">
        <v>0</v>
      </c>
      <c r="T7336">
        <v>160.69999999999999</v>
      </c>
      <c r="U7336">
        <v>71.400000000000006</v>
      </c>
      <c r="V7336">
        <v>27.648174271786203</v>
      </c>
      <c r="W7336">
        <v>-1</v>
      </c>
      <c r="X7336">
        <v>2</v>
      </c>
      <c r="Y7336">
        <v>1</v>
      </c>
      <c r="Z7336">
        <v>702351</v>
      </c>
    </row>
    <row r="7337" spans="1:26">
      <c r="A7337">
        <v>673151</v>
      </c>
      <c r="B7337">
        <v>4</v>
      </c>
      <c r="C7337">
        <v>67315104</v>
      </c>
      <c r="D7337">
        <v>4</v>
      </c>
      <c r="E7337">
        <v>1</v>
      </c>
      <c r="F7337">
        <v>9</v>
      </c>
      <c r="G7337">
        <v>2</v>
      </c>
      <c r="H7337">
        <v>5</v>
      </c>
      <c r="I7337">
        <v>-1</v>
      </c>
      <c r="J7337">
        <v>1</v>
      </c>
      <c r="K7337">
        <v>-1</v>
      </c>
      <c r="L7337">
        <v>8</v>
      </c>
      <c r="M7337">
        <v>2</v>
      </c>
      <c r="N7337">
        <v>-1</v>
      </c>
      <c r="O7337">
        <v>-1</v>
      </c>
      <c r="P7337">
        <v>-1</v>
      </c>
      <c r="Q7337">
        <v>-1</v>
      </c>
      <c r="R7337">
        <v>-1</v>
      </c>
      <c r="S7337">
        <v>-2</v>
      </c>
      <c r="T7337">
        <v>114.2</v>
      </c>
      <c r="U7337">
        <v>18.899999999999999</v>
      </c>
      <c r="V7337">
        <v>14.492042411843904</v>
      </c>
      <c r="W7337">
        <v>-1</v>
      </c>
      <c r="X7337">
        <v>-2</v>
      </c>
      <c r="Y7337">
        <v>-2</v>
      </c>
      <c r="Z7337">
        <v>702351</v>
      </c>
    </row>
    <row r="7338" spans="1:26">
      <c r="A7338">
        <v>673181</v>
      </c>
      <c r="B7338">
        <v>1</v>
      </c>
      <c r="C7338">
        <v>67318101</v>
      </c>
      <c r="D7338">
        <v>1</v>
      </c>
      <c r="E7338">
        <v>1</v>
      </c>
      <c r="F7338">
        <v>9</v>
      </c>
      <c r="G7338">
        <v>2</v>
      </c>
      <c r="H7338">
        <v>54</v>
      </c>
      <c r="I7338">
        <v>1</v>
      </c>
      <c r="J7338">
        <v>1</v>
      </c>
      <c r="K7338">
        <v>6</v>
      </c>
      <c r="L7338">
        <v>9</v>
      </c>
      <c r="M7338">
        <v>1</v>
      </c>
      <c r="N7338">
        <v>1</v>
      </c>
      <c r="O7338">
        <v>5</v>
      </c>
      <c r="P7338">
        <v>1</v>
      </c>
      <c r="Q7338">
        <v>6</v>
      </c>
      <c r="R7338">
        <v>-1</v>
      </c>
      <c r="S7338">
        <v>0</v>
      </c>
      <c r="T7338">
        <v>167.4</v>
      </c>
      <c r="U7338">
        <v>68.3</v>
      </c>
      <c r="V7338">
        <v>24.373045338860265</v>
      </c>
      <c r="W7338">
        <v>-1</v>
      </c>
      <c r="X7338">
        <v>1</v>
      </c>
      <c r="Y7338">
        <v>3</v>
      </c>
      <c r="Z7338">
        <v>798371</v>
      </c>
    </row>
    <row r="7339" spans="1:26">
      <c r="A7339">
        <v>673201</v>
      </c>
      <c r="B7339">
        <v>1</v>
      </c>
      <c r="C7339">
        <v>67320101</v>
      </c>
      <c r="D7339">
        <v>1</v>
      </c>
      <c r="E7339">
        <v>1</v>
      </c>
      <c r="F7339">
        <v>9</v>
      </c>
      <c r="G7339">
        <v>2</v>
      </c>
      <c r="H7339">
        <v>69</v>
      </c>
      <c r="I7339">
        <v>5</v>
      </c>
      <c r="J7339">
        <v>1</v>
      </c>
      <c r="K7339">
        <v>7</v>
      </c>
      <c r="L7339">
        <v>6</v>
      </c>
      <c r="M7339">
        <v>3</v>
      </c>
      <c r="N7339">
        <v>4</v>
      </c>
      <c r="O7339">
        <v>2</v>
      </c>
      <c r="P7339">
        <v>2</v>
      </c>
      <c r="Q7339">
        <v>0</v>
      </c>
      <c r="R7339">
        <v>-1</v>
      </c>
      <c r="S7339">
        <v>8</v>
      </c>
      <c r="T7339">
        <v>167.9</v>
      </c>
      <c r="U7339">
        <v>80.8</v>
      </c>
      <c r="V7339">
        <v>28.662229460302274</v>
      </c>
      <c r="W7339">
        <v>0.78554778554778504</v>
      </c>
      <c r="X7339">
        <v>2</v>
      </c>
      <c r="Y7339">
        <v>1</v>
      </c>
      <c r="Z7339">
        <v>454297</v>
      </c>
    </row>
    <row r="7340" spans="1:26">
      <c r="A7340">
        <v>673251</v>
      </c>
      <c r="B7340">
        <v>1</v>
      </c>
      <c r="C7340">
        <v>67325101</v>
      </c>
      <c r="D7340">
        <v>1</v>
      </c>
      <c r="E7340">
        <v>1</v>
      </c>
      <c r="F7340">
        <v>9</v>
      </c>
      <c r="G7340">
        <v>2</v>
      </c>
      <c r="H7340">
        <v>58</v>
      </c>
      <c r="I7340">
        <v>2</v>
      </c>
      <c r="J7340">
        <v>1</v>
      </c>
      <c r="K7340">
        <v>7</v>
      </c>
      <c r="L7340">
        <v>97</v>
      </c>
      <c r="M7340">
        <v>3</v>
      </c>
      <c r="N7340">
        <v>4</v>
      </c>
      <c r="O7340">
        <v>2</v>
      </c>
      <c r="P7340">
        <v>1</v>
      </c>
      <c r="Q7340">
        <v>0.80800000000000005</v>
      </c>
      <c r="R7340">
        <v>-1</v>
      </c>
      <c r="S7340">
        <v>0</v>
      </c>
      <c r="T7340">
        <v>156.6</v>
      </c>
      <c r="U7340">
        <v>57.5</v>
      </c>
      <c r="V7340">
        <v>23.446840507658763</v>
      </c>
      <c r="W7340">
        <v>-1</v>
      </c>
      <c r="X7340">
        <v>1</v>
      </c>
      <c r="Y7340">
        <v>3</v>
      </c>
      <c r="Z7340">
        <v>463275</v>
      </c>
    </row>
    <row r="7341" spans="1:26">
      <c r="A7341">
        <v>673271</v>
      </c>
      <c r="B7341">
        <v>1</v>
      </c>
      <c r="C7341">
        <v>67327101</v>
      </c>
      <c r="D7341">
        <v>2</v>
      </c>
      <c r="E7341">
        <v>1</v>
      </c>
      <c r="F7341">
        <v>9</v>
      </c>
      <c r="G7341">
        <v>2</v>
      </c>
      <c r="H7341">
        <v>32</v>
      </c>
      <c r="I7341">
        <v>4</v>
      </c>
      <c r="J7341">
        <v>1</v>
      </c>
      <c r="K7341">
        <v>4</v>
      </c>
      <c r="L7341">
        <v>5</v>
      </c>
      <c r="M7341">
        <v>3</v>
      </c>
      <c r="N7341">
        <v>4</v>
      </c>
      <c r="O7341">
        <v>1</v>
      </c>
      <c r="P7341">
        <v>1</v>
      </c>
      <c r="Q7341">
        <v>0.375</v>
      </c>
      <c r="R7341">
        <v>-1</v>
      </c>
      <c r="S7341">
        <v>0</v>
      </c>
      <c r="T7341">
        <v>158.69999999999999</v>
      </c>
      <c r="U7341">
        <v>79.900000000000006</v>
      </c>
      <c r="V7341">
        <v>31.724364113113442</v>
      </c>
      <c r="W7341">
        <v>0.77639751552795</v>
      </c>
      <c r="X7341">
        <v>-8</v>
      </c>
      <c r="Y7341">
        <v>1</v>
      </c>
      <c r="Z7341">
        <v>651144</v>
      </c>
    </row>
    <row r="7342" spans="1:26">
      <c r="A7342">
        <v>673271</v>
      </c>
      <c r="B7342">
        <v>2</v>
      </c>
      <c r="C7342">
        <v>67327102</v>
      </c>
      <c r="D7342">
        <v>2</v>
      </c>
      <c r="E7342">
        <v>1</v>
      </c>
      <c r="F7342">
        <v>9</v>
      </c>
      <c r="G7342">
        <v>1</v>
      </c>
      <c r="H7342">
        <v>11</v>
      </c>
      <c r="I7342">
        <v>-1</v>
      </c>
      <c r="J7342">
        <v>1</v>
      </c>
      <c r="K7342">
        <v>-1</v>
      </c>
      <c r="L7342">
        <v>5</v>
      </c>
      <c r="M7342">
        <v>2</v>
      </c>
      <c r="N7342">
        <v>-1</v>
      </c>
      <c r="O7342">
        <v>-1</v>
      </c>
      <c r="P7342">
        <v>-1</v>
      </c>
      <c r="Q7342">
        <v>-1</v>
      </c>
      <c r="R7342">
        <v>-1</v>
      </c>
      <c r="S7342">
        <v>-2</v>
      </c>
      <c r="T7342">
        <v>152.19999999999999</v>
      </c>
      <c r="U7342">
        <v>73.099999999999994</v>
      </c>
      <c r="V7342">
        <v>31.556445026168973</v>
      </c>
      <c r="W7342">
        <v>-1</v>
      </c>
      <c r="X7342">
        <v>2</v>
      </c>
      <c r="Y7342">
        <v>1</v>
      </c>
      <c r="Z7342">
        <v>651144</v>
      </c>
    </row>
    <row r="7343" spans="1:26">
      <c r="A7343">
        <v>673341</v>
      </c>
      <c r="B7343">
        <v>1</v>
      </c>
      <c r="C7343">
        <v>67334101</v>
      </c>
      <c r="D7343">
        <v>4</v>
      </c>
      <c r="E7343">
        <v>1</v>
      </c>
      <c r="F7343">
        <v>9</v>
      </c>
      <c r="G7343">
        <v>1</v>
      </c>
      <c r="H7343">
        <v>35</v>
      </c>
      <c r="I7343">
        <v>2</v>
      </c>
      <c r="J7343">
        <v>1</v>
      </c>
      <c r="K7343">
        <v>1</v>
      </c>
      <c r="L7343">
        <v>12</v>
      </c>
      <c r="M7343">
        <v>2</v>
      </c>
      <c r="N7343">
        <v>1</v>
      </c>
      <c r="O7343">
        <v>5</v>
      </c>
      <c r="P7343">
        <v>1</v>
      </c>
      <c r="Q7343">
        <v>20.625</v>
      </c>
      <c r="R7343">
        <v>-1</v>
      </c>
      <c r="S7343">
        <v>6</v>
      </c>
      <c r="T7343">
        <v>176.3</v>
      </c>
      <c r="U7343">
        <v>86.3</v>
      </c>
      <c r="V7343">
        <v>27.765542993318569</v>
      </c>
      <c r="W7343">
        <v>0.82164705882352995</v>
      </c>
      <c r="X7343">
        <v>2</v>
      </c>
      <c r="Y7343">
        <v>1</v>
      </c>
      <c r="Z7343">
        <v>315709</v>
      </c>
    </row>
    <row r="7344" spans="1:26">
      <c r="A7344">
        <v>673341</v>
      </c>
      <c r="B7344">
        <v>2</v>
      </c>
      <c r="C7344">
        <v>67334102</v>
      </c>
      <c r="D7344">
        <v>4</v>
      </c>
      <c r="E7344">
        <v>1</v>
      </c>
      <c r="F7344">
        <v>9</v>
      </c>
      <c r="G7344">
        <v>2</v>
      </c>
      <c r="H7344">
        <v>38</v>
      </c>
      <c r="I7344">
        <v>2</v>
      </c>
      <c r="J7344">
        <v>1</v>
      </c>
      <c r="K7344">
        <v>2</v>
      </c>
      <c r="L7344">
        <v>12</v>
      </c>
      <c r="M7344">
        <v>1</v>
      </c>
      <c r="N7344">
        <v>3</v>
      </c>
      <c r="O7344">
        <v>5</v>
      </c>
      <c r="P7344">
        <v>1</v>
      </c>
      <c r="Q7344">
        <v>21</v>
      </c>
      <c r="R7344">
        <v>-1</v>
      </c>
      <c r="S7344">
        <v>0</v>
      </c>
      <c r="T7344">
        <v>172.1</v>
      </c>
      <c r="U7344">
        <v>69.3</v>
      </c>
      <c r="V7344">
        <v>23.397609797419918</v>
      </c>
      <c r="W7344">
        <v>0.73410115172759105</v>
      </c>
      <c r="X7344">
        <v>2</v>
      </c>
      <c r="Y7344">
        <v>1</v>
      </c>
      <c r="Z7344">
        <v>315709</v>
      </c>
    </row>
    <row r="7345" spans="1:26">
      <c r="A7345">
        <v>673341</v>
      </c>
      <c r="B7345">
        <v>3</v>
      </c>
      <c r="C7345">
        <v>67334103</v>
      </c>
      <c r="D7345">
        <v>4</v>
      </c>
      <c r="E7345">
        <v>1</v>
      </c>
      <c r="F7345">
        <v>9</v>
      </c>
      <c r="G7345">
        <v>1</v>
      </c>
      <c r="H7345">
        <v>6</v>
      </c>
      <c r="I7345">
        <v>-1</v>
      </c>
      <c r="J7345">
        <v>1</v>
      </c>
      <c r="K7345">
        <v>-1</v>
      </c>
      <c r="L7345">
        <v>12</v>
      </c>
      <c r="M7345">
        <v>1</v>
      </c>
      <c r="N7345">
        <v>-1</v>
      </c>
      <c r="O7345">
        <v>-1</v>
      </c>
      <c r="P7345">
        <v>-1</v>
      </c>
      <c r="Q7345">
        <v>-1</v>
      </c>
      <c r="R7345">
        <v>-1</v>
      </c>
      <c r="S7345">
        <v>-2</v>
      </c>
      <c r="T7345">
        <v>130.6</v>
      </c>
      <c r="U7345">
        <v>32.6</v>
      </c>
      <c r="V7345">
        <v>19.113105023580644</v>
      </c>
      <c r="W7345">
        <v>-1</v>
      </c>
      <c r="X7345">
        <v>-2</v>
      </c>
      <c r="Y7345">
        <v>-2</v>
      </c>
      <c r="Z7345">
        <v>315709</v>
      </c>
    </row>
    <row r="7346" spans="1:26">
      <c r="A7346">
        <v>673341</v>
      </c>
      <c r="B7346">
        <v>4</v>
      </c>
      <c r="C7346">
        <v>67334104</v>
      </c>
      <c r="D7346">
        <v>4</v>
      </c>
      <c r="E7346">
        <v>1</v>
      </c>
      <c r="F7346">
        <v>9</v>
      </c>
      <c r="G7346">
        <v>1</v>
      </c>
      <c r="H7346">
        <v>2</v>
      </c>
      <c r="I7346">
        <v>-1</v>
      </c>
      <c r="J7346">
        <v>1</v>
      </c>
      <c r="K7346">
        <v>-1</v>
      </c>
      <c r="L7346">
        <v>12</v>
      </c>
      <c r="M7346">
        <v>1</v>
      </c>
      <c r="N7346">
        <v>-1</v>
      </c>
      <c r="O7346">
        <v>-1</v>
      </c>
      <c r="P7346">
        <v>-1</v>
      </c>
      <c r="Q7346">
        <v>-1</v>
      </c>
      <c r="R7346">
        <v>-1</v>
      </c>
      <c r="S7346">
        <v>-2</v>
      </c>
      <c r="T7346">
        <v>92.2</v>
      </c>
      <c r="U7346">
        <v>15.1</v>
      </c>
      <c r="V7346">
        <v>17.762950484893256</v>
      </c>
      <c r="W7346">
        <v>-1</v>
      </c>
      <c r="X7346">
        <v>-2</v>
      </c>
      <c r="Y7346">
        <v>-2</v>
      </c>
      <c r="Z7346">
        <v>315709</v>
      </c>
    </row>
    <row r="7347" spans="1:26">
      <c r="A7347">
        <v>673351</v>
      </c>
      <c r="B7347">
        <v>1</v>
      </c>
      <c r="C7347">
        <v>67335101</v>
      </c>
      <c r="D7347">
        <v>2</v>
      </c>
      <c r="E7347">
        <v>1</v>
      </c>
      <c r="F7347">
        <v>9</v>
      </c>
      <c r="G7347">
        <v>1</v>
      </c>
      <c r="H7347">
        <v>58</v>
      </c>
      <c r="I7347">
        <v>2</v>
      </c>
      <c r="J7347">
        <v>1</v>
      </c>
      <c r="K7347">
        <v>7</v>
      </c>
      <c r="L7347">
        <v>97</v>
      </c>
      <c r="M7347">
        <v>4</v>
      </c>
      <c r="N7347">
        <v>4</v>
      </c>
      <c r="O7347">
        <v>1</v>
      </c>
      <c r="P7347">
        <v>1</v>
      </c>
      <c r="Q7347">
        <v>29.933</v>
      </c>
      <c r="R7347">
        <v>-1</v>
      </c>
      <c r="S7347">
        <v>0</v>
      </c>
      <c r="T7347">
        <v>200.4</v>
      </c>
      <c r="U7347">
        <v>-1</v>
      </c>
      <c r="V7347">
        <v>-1</v>
      </c>
      <c r="W7347">
        <v>0.93333333333333302</v>
      </c>
      <c r="X7347">
        <v>1</v>
      </c>
      <c r="Y7347">
        <v>3</v>
      </c>
      <c r="Z7347">
        <v>701579</v>
      </c>
    </row>
    <row r="7348" spans="1:26">
      <c r="A7348">
        <v>673351</v>
      </c>
      <c r="B7348">
        <v>2</v>
      </c>
      <c r="C7348">
        <v>67335102</v>
      </c>
      <c r="D7348">
        <v>2</v>
      </c>
      <c r="E7348">
        <v>1</v>
      </c>
      <c r="F7348">
        <v>9</v>
      </c>
      <c r="G7348">
        <v>2</v>
      </c>
      <c r="H7348">
        <v>42</v>
      </c>
      <c r="I7348">
        <v>2</v>
      </c>
      <c r="J7348">
        <v>1</v>
      </c>
      <c r="K7348">
        <v>7</v>
      </c>
      <c r="L7348">
        <v>97</v>
      </c>
      <c r="M7348">
        <v>5</v>
      </c>
      <c r="N7348">
        <v>4</v>
      </c>
      <c r="O7348">
        <v>2</v>
      </c>
      <c r="P7348">
        <v>1</v>
      </c>
      <c r="Q7348">
        <v>34.808</v>
      </c>
      <c r="R7348">
        <v>-1</v>
      </c>
      <c r="S7348">
        <v>10</v>
      </c>
      <c r="T7348">
        <v>155.30000000000001</v>
      </c>
      <c r="U7348">
        <v>-1</v>
      </c>
      <c r="V7348">
        <v>-1</v>
      </c>
      <c r="W7348">
        <v>-1</v>
      </c>
      <c r="X7348">
        <v>2</v>
      </c>
      <c r="Y7348">
        <v>1</v>
      </c>
      <c r="Z7348">
        <v>701579</v>
      </c>
    </row>
    <row r="7349" spans="1:26">
      <c r="A7349">
        <v>673371</v>
      </c>
      <c r="B7349">
        <v>1</v>
      </c>
      <c r="C7349">
        <v>67337101</v>
      </c>
      <c r="D7349">
        <v>3</v>
      </c>
      <c r="E7349">
        <v>1</v>
      </c>
      <c r="F7349">
        <v>9</v>
      </c>
      <c r="G7349">
        <v>2</v>
      </c>
      <c r="H7349">
        <v>37</v>
      </c>
      <c r="I7349">
        <v>3</v>
      </c>
      <c r="J7349">
        <v>1</v>
      </c>
      <c r="K7349">
        <v>4</v>
      </c>
      <c r="L7349">
        <v>5</v>
      </c>
      <c r="M7349">
        <v>2</v>
      </c>
      <c r="N7349">
        <v>1</v>
      </c>
      <c r="O7349">
        <v>5</v>
      </c>
      <c r="P7349">
        <v>1</v>
      </c>
      <c r="Q7349">
        <v>6</v>
      </c>
      <c r="R7349">
        <v>-1</v>
      </c>
      <c r="S7349">
        <v>0</v>
      </c>
      <c r="T7349">
        <v>162.4</v>
      </c>
      <c r="U7349">
        <v>51.7</v>
      </c>
      <c r="V7349">
        <v>19.602817345725448</v>
      </c>
      <c r="W7349">
        <v>0.73264486517498595</v>
      </c>
      <c r="X7349">
        <v>3</v>
      </c>
      <c r="Y7349">
        <v>2</v>
      </c>
      <c r="Z7349">
        <v>560358</v>
      </c>
    </row>
    <row r="7350" spans="1:26">
      <c r="A7350">
        <v>673371</v>
      </c>
      <c r="B7350">
        <v>2</v>
      </c>
      <c r="C7350">
        <v>67337102</v>
      </c>
      <c r="D7350">
        <v>3</v>
      </c>
      <c r="E7350">
        <v>1</v>
      </c>
      <c r="F7350">
        <v>9</v>
      </c>
      <c r="G7350">
        <v>1</v>
      </c>
      <c r="H7350">
        <v>12</v>
      </c>
      <c r="I7350">
        <v>-1</v>
      </c>
      <c r="J7350">
        <v>1</v>
      </c>
      <c r="K7350">
        <v>-1</v>
      </c>
      <c r="L7350">
        <v>5</v>
      </c>
      <c r="M7350">
        <v>1</v>
      </c>
      <c r="N7350">
        <v>-1</v>
      </c>
      <c r="O7350">
        <v>-1</v>
      </c>
      <c r="P7350">
        <v>-1</v>
      </c>
      <c r="Q7350">
        <v>-1</v>
      </c>
      <c r="R7350">
        <v>-1</v>
      </c>
      <c r="S7350">
        <v>-2</v>
      </c>
      <c r="T7350">
        <v>154.6</v>
      </c>
      <c r="U7350">
        <v>45.9</v>
      </c>
      <c r="V7350">
        <v>19.204088839202782</v>
      </c>
      <c r="W7350">
        <v>-1</v>
      </c>
      <c r="X7350">
        <v>1</v>
      </c>
      <c r="Y7350">
        <v>3</v>
      </c>
      <c r="Z7350">
        <v>560358</v>
      </c>
    </row>
    <row r="7351" spans="1:26">
      <c r="A7351">
        <v>673371</v>
      </c>
      <c r="B7351">
        <v>3</v>
      </c>
      <c r="C7351">
        <v>67337103</v>
      </c>
      <c r="D7351">
        <v>3</v>
      </c>
      <c r="E7351">
        <v>1</v>
      </c>
      <c r="F7351">
        <v>9</v>
      </c>
      <c r="G7351">
        <v>2</v>
      </c>
      <c r="H7351">
        <v>9</v>
      </c>
      <c r="I7351">
        <v>-1</v>
      </c>
      <c r="J7351">
        <v>1</v>
      </c>
      <c r="K7351">
        <v>-1</v>
      </c>
      <c r="L7351">
        <v>5</v>
      </c>
      <c r="M7351">
        <v>2</v>
      </c>
      <c r="N7351">
        <v>-1</v>
      </c>
      <c r="O7351">
        <v>-1</v>
      </c>
      <c r="P7351">
        <v>-1</v>
      </c>
      <c r="Q7351">
        <v>-1</v>
      </c>
      <c r="R7351">
        <v>-1</v>
      </c>
      <c r="S7351">
        <v>-2</v>
      </c>
      <c r="T7351">
        <v>137.1</v>
      </c>
      <c r="U7351">
        <v>35.299999999999997</v>
      </c>
      <c r="V7351">
        <v>18.780181960278586</v>
      </c>
      <c r="W7351">
        <v>-1</v>
      </c>
      <c r="X7351">
        <v>2</v>
      </c>
      <c r="Y7351">
        <v>3</v>
      </c>
      <c r="Z7351">
        <v>560358</v>
      </c>
    </row>
    <row r="7352" spans="1:26">
      <c r="A7352">
        <v>674151</v>
      </c>
      <c r="B7352">
        <v>1</v>
      </c>
      <c r="C7352">
        <v>67415101</v>
      </c>
      <c r="D7352">
        <v>4</v>
      </c>
      <c r="E7352">
        <v>9</v>
      </c>
      <c r="F7352">
        <v>20</v>
      </c>
      <c r="G7352">
        <v>1</v>
      </c>
      <c r="H7352">
        <v>39</v>
      </c>
      <c r="I7352">
        <v>6</v>
      </c>
      <c r="J7352">
        <v>1</v>
      </c>
      <c r="K7352">
        <v>7</v>
      </c>
      <c r="L7352">
        <v>13</v>
      </c>
      <c r="M7352">
        <v>1</v>
      </c>
      <c r="N7352">
        <v>4</v>
      </c>
      <c r="O7352">
        <v>3</v>
      </c>
      <c r="P7352">
        <v>1</v>
      </c>
      <c r="Q7352">
        <v>7.2590000000000003</v>
      </c>
      <c r="R7352">
        <v>-1</v>
      </c>
      <c r="S7352">
        <v>-2</v>
      </c>
      <c r="T7352">
        <v>-1</v>
      </c>
      <c r="U7352">
        <v>-1</v>
      </c>
      <c r="V7352">
        <v>-1</v>
      </c>
      <c r="W7352">
        <v>-1</v>
      </c>
      <c r="X7352">
        <v>-2</v>
      </c>
      <c r="Y7352">
        <v>-2</v>
      </c>
      <c r="Z7352">
        <v>390274</v>
      </c>
    </row>
    <row r="7353" spans="1:26">
      <c r="A7353">
        <v>674151</v>
      </c>
      <c r="B7353">
        <v>2</v>
      </c>
      <c r="C7353">
        <v>67415102</v>
      </c>
      <c r="D7353">
        <v>4</v>
      </c>
      <c r="E7353">
        <v>9</v>
      </c>
      <c r="F7353">
        <v>20</v>
      </c>
      <c r="G7353">
        <v>2</v>
      </c>
      <c r="H7353">
        <v>35</v>
      </c>
      <c r="I7353">
        <v>6</v>
      </c>
      <c r="J7353">
        <v>1</v>
      </c>
      <c r="K7353">
        <v>4</v>
      </c>
      <c r="L7353">
        <v>13</v>
      </c>
      <c r="M7353">
        <v>2</v>
      </c>
      <c r="N7353">
        <v>4</v>
      </c>
      <c r="O7353">
        <v>2</v>
      </c>
      <c r="P7353">
        <v>1</v>
      </c>
      <c r="Q7353">
        <v>6.3449999999999998</v>
      </c>
      <c r="R7353">
        <v>-1</v>
      </c>
      <c r="S7353">
        <v>0</v>
      </c>
      <c r="T7353">
        <v>174.1</v>
      </c>
      <c r="U7353">
        <v>65.3</v>
      </c>
      <c r="V7353">
        <v>21.543469145166366</v>
      </c>
      <c r="W7353">
        <v>0.76509054325955705</v>
      </c>
      <c r="X7353">
        <v>1</v>
      </c>
      <c r="Y7353">
        <v>3</v>
      </c>
      <c r="Z7353">
        <v>390274</v>
      </c>
    </row>
    <row r="7354" spans="1:26">
      <c r="A7354">
        <v>674151</v>
      </c>
      <c r="B7354">
        <v>3</v>
      </c>
      <c r="C7354">
        <v>67415103</v>
      </c>
      <c r="D7354">
        <v>4</v>
      </c>
      <c r="E7354">
        <v>9</v>
      </c>
      <c r="F7354">
        <v>20</v>
      </c>
      <c r="G7354">
        <v>1</v>
      </c>
      <c r="H7354">
        <v>16</v>
      </c>
      <c r="I7354">
        <v>1</v>
      </c>
      <c r="J7354">
        <v>1</v>
      </c>
      <c r="K7354">
        <v>7</v>
      </c>
      <c r="L7354">
        <v>13</v>
      </c>
      <c r="M7354">
        <v>2</v>
      </c>
      <c r="N7354">
        <v>1</v>
      </c>
      <c r="O7354">
        <v>5</v>
      </c>
      <c r="P7354">
        <v>2</v>
      </c>
      <c r="Q7354">
        <v>-9</v>
      </c>
      <c r="R7354">
        <v>4</v>
      </c>
      <c r="S7354">
        <v>0</v>
      </c>
      <c r="T7354">
        <v>170</v>
      </c>
      <c r="U7354">
        <v>57.2</v>
      </c>
      <c r="V7354">
        <v>19.792387543252598</v>
      </c>
      <c r="W7354">
        <v>0.82336807460230399</v>
      </c>
      <c r="X7354">
        <v>1</v>
      </c>
      <c r="Y7354">
        <v>3</v>
      </c>
      <c r="Z7354">
        <v>390274</v>
      </c>
    </row>
    <row r="7355" spans="1:26">
      <c r="A7355">
        <v>674151</v>
      </c>
      <c r="B7355">
        <v>4</v>
      </c>
      <c r="C7355">
        <v>67415104</v>
      </c>
      <c r="D7355">
        <v>4</v>
      </c>
      <c r="E7355">
        <v>9</v>
      </c>
      <c r="F7355">
        <v>20</v>
      </c>
      <c r="G7355">
        <v>2</v>
      </c>
      <c r="H7355">
        <v>10</v>
      </c>
      <c r="I7355">
        <v>-1</v>
      </c>
      <c r="J7355">
        <v>1</v>
      </c>
      <c r="K7355">
        <v>-1</v>
      </c>
      <c r="L7355">
        <v>13</v>
      </c>
      <c r="M7355">
        <v>2</v>
      </c>
      <c r="N7355">
        <v>-1</v>
      </c>
      <c r="O7355">
        <v>-1</v>
      </c>
      <c r="P7355">
        <v>-1</v>
      </c>
      <c r="Q7355">
        <v>-1</v>
      </c>
      <c r="R7355">
        <v>-1</v>
      </c>
      <c r="S7355">
        <v>-2</v>
      </c>
      <c r="T7355">
        <v>139.1</v>
      </c>
      <c r="U7355">
        <v>32.1</v>
      </c>
      <c r="V7355">
        <v>16.590167560692365</v>
      </c>
      <c r="W7355">
        <v>-1</v>
      </c>
      <c r="X7355">
        <v>1</v>
      </c>
      <c r="Y7355">
        <v>3</v>
      </c>
      <c r="Z7355">
        <v>390274</v>
      </c>
    </row>
    <row r="7356" spans="1:26">
      <c r="A7356">
        <v>674181</v>
      </c>
      <c r="B7356">
        <v>1</v>
      </c>
      <c r="C7356">
        <v>67418101</v>
      </c>
      <c r="D7356">
        <v>1</v>
      </c>
      <c r="E7356">
        <v>9</v>
      </c>
      <c r="F7356">
        <v>20</v>
      </c>
      <c r="G7356">
        <v>2</v>
      </c>
      <c r="H7356">
        <v>43</v>
      </c>
      <c r="I7356">
        <v>6</v>
      </c>
      <c r="J7356">
        <v>1</v>
      </c>
      <c r="K7356">
        <v>2</v>
      </c>
      <c r="L7356">
        <v>20</v>
      </c>
      <c r="M7356">
        <v>2</v>
      </c>
      <c r="N7356">
        <v>3</v>
      </c>
      <c r="O7356">
        <v>5</v>
      </c>
      <c r="P7356">
        <v>1</v>
      </c>
      <c r="Q7356">
        <v>7.2667999999999999</v>
      </c>
      <c r="R7356">
        <v>-1</v>
      </c>
      <c r="S7356">
        <v>0</v>
      </c>
      <c r="T7356">
        <v>162.19999999999999</v>
      </c>
      <c r="U7356">
        <v>73.5</v>
      </c>
      <c r="V7356">
        <v>27.937377702703735</v>
      </c>
      <c r="W7356">
        <v>0.76288659793814395</v>
      </c>
      <c r="X7356">
        <v>2</v>
      </c>
      <c r="Y7356">
        <v>1</v>
      </c>
      <c r="Z7356">
        <v>840312</v>
      </c>
    </row>
    <row r="7357" spans="1:26">
      <c r="A7357">
        <v>674251</v>
      </c>
      <c r="B7357">
        <v>1</v>
      </c>
      <c r="C7357">
        <v>67425101</v>
      </c>
      <c r="D7357">
        <v>2</v>
      </c>
      <c r="E7357">
        <v>9</v>
      </c>
      <c r="F7357">
        <v>20</v>
      </c>
      <c r="G7357">
        <v>2</v>
      </c>
      <c r="H7357">
        <v>36</v>
      </c>
      <c r="I7357">
        <v>4</v>
      </c>
      <c r="J7357">
        <v>1</v>
      </c>
      <c r="K7357">
        <v>5</v>
      </c>
      <c r="L7357">
        <v>8</v>
      </c>
      <c r="M7357">
        <v>2</v>
      </c>
      <c r="N7357">
        <v>4</v>
      </c>
      <c r="O7357">
        <v>1</v>
      </c>
      <c r="P7357">
        <v>1</v>
      </c>
      <c r="Q7357">
        <v>18.73</v>
      </c>
      <c r="R7357">
        <v>-1</v>
      </c>
      <c r="S7357">
        <v>1</v>
      </c>
      <c r="T7357">
        <v>158.4</v>
      </c>
      <c r="U7357">
        <v>47.8</v>
      </c>
      <c r="V7357">
        <v>19.050989694929086</v>
      </c>
      <c r="W7357">
        <v>0.84384037015615998</v>
      </c>
      <c r="X7357">
        <v>1</v>
      </c>
      <c r="Y7357">
        <v>1</v>
      </c>
      <c r="Z7357">
        <v>541324</v>
      </c>
    </row>
    <row r="7358" spans="1:26">
      <c r="A7358">
        <v>674251</v>
      </c>
      <c r="B7358">
        <v>2</v>
      </c>
      <c r="C7358">
        <v>67425102</v>
      </c>
      <c r="D7358">
        <v>2</v>
      </c>
      <c r="E7358">
        <v>9</v>
      </c>
      <c r="F7358">
        <v>20</v>
      </c>
      <c r="G7358">
        <v>1</v>
      </c>
      <c r="H7358">
        <v>9</v>
      </c>
      <c r="I7358">
        <v>-1</v>
      </c>
      <c r="J7358">
        <v>1</v>
      </c>
      <c r="K7358">
        <v>-1</v>
      </c>
      <c r="L7358">
        <v>8</v>
      </c>
      <c r="M7358">
        <v>1</v>
      </c>
      <c r="N7358">
        <v>-1</v>
      </c>
      <c r="O7358">
        <v>-1</v>
      </c>
      <c r="P7358">
        <v>-1</v>
      </c>
      <c r="Q7358">
        <v>-1</v>
      </c>
      <c r="R7358">
        <v>-1</v>
      </c>
      <c r="S7358">
        <v>-2</v>
      </c>
      <c r="T7358">
        <v>139.4</v>
      </c>
      <c r="U7358">
        <v>30</v>
      </c>
      <c r="V7358">
        <v>15.438166028212731</v>
      </c>
      <c r="W7358">
        <v>-1</v>
      </c>
      <c r="X7358">
        <v>1</v>
      </c>
      <c r="Y7358">
        <v>3</v>
      </c>
      <c r="Z7358">
        <v>541324</v>
      </c>
    </row>
    <row r="7359" spans="1:26">
      <c r="A7359">
        <v>674341</v>
      </c>
      <c r="B7359">
        <v>1</v>
      </c>
      <c r="C7359">
        <v>67434101</v>
      </c>
      <c r="D7359">
        <v>2</v>
      </c>
      <c r="E7359">
        <v>9</v>
      </c>
      <c r="F7359">
        <v>20</v>
      </c>
      <c r="G7359">
        <v>2</v>
      </c>
      <c r="H7359">
        <v>57</v>
      </c>
      <c r="I7359">
        <v>2</v>
      </c>
      <c r="J7359">
        <v>1</v>
      </c>
      <c r="K7359">
        <v>7</v>
      </c>
      <c r="L7359">
        <v>7</v>
      </c>
      <c r="M7359">
        <v>5</v>
      </c>
      <c r="N7359">
        <v>1</v>
      </c>
      <c r="O7359">
        <v>5</v>
      </c>
      <c r="P7359">
        <v>1</v>
      </c>
      <c r="Q7359">
        <v>4.3479999999999999</v>
      </c>
      <c r="R7359">
        <v>-1</v>
      </c>
      <c r="S7359">
        <v>8</v>
      </c>
      <c r="T7359">
        <v>162.80000000000001</v>
      </c>
      <c r="U7359">
        <v>86.2</v>
      </c>
      <c r="V7359">
        <v>32.523589034645546</v>
      </c>
      <c r="W7359">
        <v>0.98375768217734805</v>
      </c>
      <c r="X7359">
        <v>2</v>
      </c>
      <c r="Y7359">
        <v>1</v>
      </c>
      <c r="Z7359">
        <v>470385</v>
      </c>
    </row>
    <row r="7360" spans="1:26">
      <c r="A7360">
        <v>674341</v>
      </c>
      <c r="B7360">
        <v>2</v>
      </c>
      <c r="C7360">
        <v>67434102</v>
      </c>
      <c r="D7360">
        <v>2</v>
      </c>
      <c r="E7360">
        <v>9</v>
      </c>
      <c r="F7360">
        <v>20</v>
      </c>
      <c r="G7360">
        <v>1</v>
      </c>
      <c r="H7360">
        <v>66</v>
      </c>
      <c r="I7360">
        <v>2</v>
      </c>
      <c r="J7360">
        <v>1</v>
      </c>
      <c r="K7360">
        <v>7</v>
      </c>
      <c r="L7360">
        <v>7</v>
      </c>
      <c r="M7360">
        <v>1</v>
      </c>
      <c r="N7360">
        <v>3</v>
      </c>
      <c r="O7360">
        <v>5</v>
      </c>
      <c r="P7360">
        <v>1</v>
      </c>
      <c r="Q7360">
        <v>12.933999999999999</v>
      </c>
      <c r="R7360">
        <v>-1</v>
      </c>
      <c r="S7360">
        <v>-2</v>
      </c>
      <c r="T7360">
        <v>-1</v>
      </c>
      <c r="U7360">
        <v>-1</v>
      </c>
      <c r="V7360">
        <v>-1</v>
      </c>
      <c r="W7360">
        <v>-1</v>
      </c>
      <c r="X7360">
        <v>-2</v>
      </c>
      <c r="Y7360">
        <v>-2</v>
      </c>
      <c r="Z7360">
        <v>470385</v>
      </c>
    </row>
    <row r="7361" spans="1:26">
      <c r="A7361">
        <v>674351</v>
      </c>
      <c r="B7361">
        <v>1</v>
      </c>
      <c r="C7361">
        <v>67435101</v>
      </c>
      <c r="D7361">
        <v>1</v>
      </c>
      <c r="E7361">
        <v>9</v>
      </c>
      <c r="F7361">
        <v>20</v>
      </c>
      <c r="G7361">
        <v>2</v>
      </c>
      <c r="H7361">
        <v>61</v>
      </c>
      <c r="I7361">
        <v>4</v>
      </c>
      <c r="J7361">
        <v>1</v>
      </c>
      <c r="K7361">
        <v>2</v>
      </c>
      <c r="L7361">
        <v>6</v>
      </c>
      <c r="M7361">
        <v>5</v>
      </c>
      <c r="N7361">
        <v>3</v>
      </c>
      <c r="O7361">
        <v>5</v>
      </c>
      <c r="P7361">
        <v>2</v>
      </c>
      <c r="Q7361">
        <v>0</v>
      </c>
      <c r="R7361">
        <v>-1</v>
      </c>
      <c r="S7361">
        <v>1</v>
      </c>
      <c r="T7361">
        <v>160.1</v>
      </c>
      <c r="U7361">
        <v>51.1</v>
      </c>
      <c r="V7361">
        <v>19.93600970037075</v>
      </c>
      <c r="W7361">
        <v>0.67453347969264599</v>
      </c>
      <c r="X7361">
        <v>1</v>
      </c>
      <c r="Y7361">
        <v>3</v>
      </c>
      <c r="Z7361">
        <v>468365</v>
      </c>
    </row>
    <row r="7362" spans="1:26">
      <c r="A7362">
        <v>675151</v>
      </c>
      <c r="B7362">
        <v>1</v>
      </c>
      <c r="C7362">
        <v>67515101</v>
      </c>
      <c r="D7362">
        <v>2</v>
      </c>
      <c r="E7362">
        <v>5</v>
      </c>
      <c r="F7362">
        <v>28</v>
      </c>
      <c r="G7362">
        <v>2</v>
      </c>
      <c r="H7362">
        <v>41</v>
      </c>
      <c r="I7362">
        <v>3</v>
      </c>
      <c r="J7362">
        <v>1</v>
      </c>
      <c r="K7362">
        <v>4</v>
      </c>
      <c r="L7362">
        <v>12</v>
      </c>
      <c r="M7362">
        <v>2</v>
      </c>
      <c r="N7362">
        <v>4</v>
      </c>
      <c r="O7362">
        <v>2</v>
      </c>
      <c r="P7362">
        <v>1</v>
      </c>
      <c r="Q7362">
        <v>14.346</v>
      </c>
      <c r="R7362">
        <v>-1</v>
      </c>
      <c r="S7362">
        <v>5</v>
      </c>
      <c r="T7362">
        <v>157.80000000000001</v>
      </c>
      <c r="U7362">
        <v>56</v>
      </c>
      <c r="V7362">
        <v>22.48920116751081</v>
      </c>
      <c r="W7362">
        <v>0.81146637265711097</v>
      </c>
      <c r="X7362">
        <v>2</v>
      </c>
      <c r="Y7362">
        <v>1</v>
      </c>
      <c r="Z7362">
        <v>390445</v>
      </c>
    </row>
    <row r="7363" spans="1:26">
      <c r="A7363">
        <v>675151</v>
      </c>
      <c r="B7363">
        <v>2</v>
      </c>
      <c r="C7363">
        <v>67515102</v>
      </c>
      <c r="D7363">
        <v>2</v>
      </c>
      <c r="E7363">
        <v>5</v>
      </c>
      <c r="F7363">
        <v>28</v>
      </c>
      <c r="G7363">
        <v>1</v>
      </c>
      <c r="H7363">
        <v>13</v>
      </c>
      <c r="I7363">
        <v>-1</v>
      </c>
      <c r="J7363">
        <v>1</v>
      </c>
      <c r="K7363">
        <v>-1</v>
      </c>
      <c r="L7363">
        <v>12</v>
      </c>
      <c r="M7363">
        <v>1</v>
      </c>
      <c r="N7363">
        <v>-1</v>
      </c>
      <c r="O7363">
        <v>-1</v>
      </c>
      <c r="P7363">
        <v>-1</v>
      </c>
      <c r="Q7363">
        <v>-1</v>
      </c>
      <c r="R7363">
        <v>-1</v>
      </c>
      <c r="S7363">
        <v>0</v>
      </c>
      <c r="T7363">
        <v>153.6</v>
      </c>
      <c r="U7363">
        <v>42.6</v>
      </c>
      <c r="V7363">
        <v>18.056233723958332</v>
      </c>
      <c r="W7363">
        <v>-1</v>
      </c>
      <c r="X7363">
        <v>1</v>
      </c>
      <c r="Y7363">
        <v>3</v>
      </c>
      <c r="Z7363">
        <v>390445</v>
      </c>
    </row>
    <row r="7364" spans="1:26">
      <c r="A7364">
        <v>675181</v>
      </c>
      <c r="B7364">
        <v>1</v>
      </c>
      <c r="C7364">
        <v>67518101</v>
      </c>
      <c r="D7364">
        <v>1</v>
      </c>
      <c r="E7364">
        <v>5</v>
      </c>
      <c r="F7364">
        <v>28</v>
      </c>
      <c r="G7364">
        <v>2</v>
      </c>
      <c r="H7364">
        <v>73</v>
      </c>
      <c r="I7364">
        <v>5</v>
      </c>
      <c r="J7364">
        <v>1</v>
      </c>
      <c r="K7364">
        <v>7</v>
      </c>
      <c r="L7364">
        <v>6</v>
      </c>
      <c r="M7364">
        <v>2</v>
      </c>
      <c r="N7364">
        <v>1</v>
      </c>
      <c r="O7364">
        <v>5</v>
      </c>
      <c r="P7364">
        <v>2</v>
      </c>
      <c r="Q7364">
        <v>1.5</v>
      </c>
      <c r="R7364">
        <v>-1</v>
      </c>
      <c r="S7364">
        <v>-2</v>
      </c>
      <c r="T7364">
        <v>157.5</v>
      </c>
      <c r="U7364">
        <v>64.5</v>
      </c>
      <c r="V7364">
        <v>26.001511715797431</v>
      </c>
      <c r="W7364">
        <v>0.79249999999999998</v>
      </c>
      <c r="X7364">
        <v>-2</v>
      </c>
      <c r="Y7364">
        <v>-2</v>
      </c>
      <c r="Z7364">
        <v>440496</v>
      </c>
    </row>
    <row r="7365" spans="1:26">
      <c r="A7365">
        <v>675201</v>
      </c>
      <c r="B7365">
        <v>1</v>
      </c>
      <c r="C7365">
        <v>67520101</v>
      </c>
      <c r="D7365">
        <v>3</v>
      </c>
      <c r="E7365">
        <v>5</v>
      </c>
      <c r="F7365">
        <v>28</v>
      </c>
      <c r="G7365">
        <v>2</v>
      </c>
      <c r="H7365">
        <v>34</v>
      </c>
      <c r="I7365">
        <v>4</v>
      </c>
      <c r="J7365">
        <v>1</v>
      </c>
      <c r="K7365">
        <v>5</v>
      </c>
      <c r="L7365">
        <v>9</v>
      </c>
      <c r="M7365">
        <v>1</v>
      </c>
      <c r="N7365">
        <v>4</v>
      </c>
      <c r="O7365">
        <v>3</v>
      </c>
      <c r="P7365">
        <v>1</v>
      </c>
      <c r="Q7365">
        <v>6.4610000000000003</v>
      </c>
      <c r="R7365">
        <v>-1</v>
      </c>
      <c r="S7365">
        <v>0</v>
      </c>
      <c r="T7365">
        <v>161.6</v>
      </c>
      <c r="U7365">
        <v>87.5</v>
      </c>
      <c r="V7365">
        <v>33.50621262621312</v>
      </c>
      <c r="W7365">
        <v>0.83305509181970006</v>
      </c>
      <c r="X7365">
        <v>2</v>
      </c>
      <c r="Y7365">
        <v>1</v>
      </c>
      <c r="Z7365">
        <v>491343</v>
      </c>
    </row>
    <row r="7366" spans="1:26">
      <c r="A7366">
        <v>675201</v>
      </c>
      <c r="B7366">
        <v>2</v>
      </c>
      <c r="C7366">
        <v>67520102</v>
      </c>
      <c r="D7366">
        <v>3</v>
      </c>
      <c r="E7366">
        <v>5</v>
      </c>
      <c r="F7366">
        <v>28</v>
      </c>
      <c r="G7366">
        <v>1</v>
      </c>
      <c r="H7366">
        <v>13</v>
      </c>
      <c r="I7366">
        <v>-1</v>
      </c>
      <c r="J7366">
        <v>1</v>
      </c>
      <c r="K7366">
        <v>-1</v>
      </c>
      <c r="L7366">
        <v>9</v>
      </c>
      <c r="M7366">
        <v>2</v>
      </c>
      <c r="N7366">
        <v>-1</v>
      </c>
      <c r="O7366">
        <v>-1</v>
      </c>
      <c r="P7366">
        <v>-1</v>
      </c>
      <c r="Q7366">
        <v>-1</v>
      </c>
      <c r="R7366">
        <v>-1</v>
      </c>
      <c r="S7366">
        <v>0</v>
      </c>
      <c r="T7366">
        <v>158.30000000000001</v>
      </c>
      <c r="U7366">
        <v>51.2</v>
      </c>
      <c r="V7366">
        <v>20.431870685413436</v>
      </c>
      <c r="W7366">
        <v>-1</v>
      </c>
      <c r="X7366">
        <v>1</v>
      </c>
      <c r="Y7366">
        <v>1</v>
      </c>
      <c r="Z7366">
        <v>491343</v>
      </c>
    </row>
    <row r="7367" spans="1:26">
      <c r="A7367">
        <v>675201</v>
      </c>
      <c r="B7367">
        <v>3</v>
      </c>
      <c r="C7367">
        <v>67520103</v>
      </c>
      <c r="D7367">
        <v>3</v>
      </c>
      <c r="E7367">
        <v>5</v>
      </c>
      <c r="F7367">
        <v>28</v>
      </c>
      <c r="G7367">
        <v>2</v>
      </c>
      <c r="H7367">
        <v>6</v>
      </c>
      <c r="I7367">
        <v>-1</v>
      </c>
      <c r="J7367">
        <v>1</v>
      </c>
      <c r="K7367">
        <v>-1</v>
      </c>
      <c r="L7367">
        <v>9</v>
      </c>
      <c r="M7367">
        <v>1</v>
      </c>
      <c r="N7367">
        <v>-1</v>
      </c>
      <c r="O7367">
        <v>-1</v>
      </c>
      <c r="P7367">
        <v>-1</v>
      </c>
      <c r="Q7367">
        <v>-1</v>
      </c>
      <c r="R7367">
        <v>-1</v>
      </c>
      <c r="S7367">
        <v>-2</v>
      </c>
      <c r="T7367">
        <v>117</v>
      </c>
      <c r="U7367">
        <v>23</v>
      </c>
      <c r="V7367">
        <v>16.801811673606547</v>
      </c>
      <c r="W7367">
        <v>-1</v>
      </c>
      <c r="X7367">
        <v>-2</v>
      </c>
      <c r="Y7367">
        <v>-2</v>
      </c>
      <c r="Z7367">
        <v>491343</v>
      </c>
    </row>
    <row r="7368" spans="1:26">
      <c r="A7368">
        <v>675251</v>
      </c>
      <c r="B7368">
        <v>1</v>
      </c>
      <c r="C7368">
        <v>67525101</v>
      </c>
      <c r="D7368">
        <v>1</v>
      </c>
      <c r="E7368">
        <v>5</v>
      </c>
      <c r="F7368">
        <v>28</v>
      </c>
      <c r="G7368">
        <v>1</v>
      </c>
      <c r="H7368">
        <v>40</v>
      </c>
      <c r="I7368">
        <v>2</v>
      </c>
      <c r="J7368">
        <v>1</v>
      </c>
      <c r="K7368">
        <v>2</v>
      </c>
      <c r="L7368">
        <v>18</v>
      </c>
      <c r="M7368">
        <v>2</v>
      </c>
      <c r="N7368">
        <v>1</v>
      </c>
      <c r="O7368">
        <v>5</v>
      </c>
      <c r="P7368">
        <v>1</v>
      </c>
      <c r="Q7368">
        <v>10.75</v>
      </c>
      <c r="R7368">
        <v>-1</v>
      </c>
      <c r="S7368">
        <v>6</v>
      </c>
      <c r="T7368">
        <v>173.6</v>
      </c>
      <c r="U7368">
        <v>85.7</v>
      </c>
      <c r="V7368">
        <v>28.43684299942662</v>
      </c>
      <c r="W7368">
        <v>0.85890975721484197</v>
      </c>
      <c r="X7368">
        <v>2</v>
      </c>
      <c r="Y7368">
        <v>3</v>
      </c>
      <c r="Z7368">
        <v>601495</v>
      </c>
    </row>
    <row r="7369" spans="1:26">
      <c r="A7369">
        <v>675271</v>
      </c>
      <c r="B7369">
        <v>1</v>
      </c>
      <c r="C7369">
        <v>67527101</v>
      </c>
      <c r="D7369">
        <v>1</v>
      </c>
      <c r="E7369">
        <v>5</v>
      </c>
      <c r="F7369">
        <v>28</v>
      </c>
      <c r="G7369">
        <v>2</v>
      </c>
      <c r="H7369">
        <v>76</v>
      </c>
      <c r="I7369">
        <v>4</v>
      </c>
      <c r="J7369">
        <v>1</v>
      </c>
      <c r="K7369">
        <v>7</v>
      </c>
      <c r="L7369">
        <v>6</v>
      </c>
      <c r="M7369">
        <v>3</v>
      </c>
      <c r="N7369">
        <v>3</v>
      </c>
      <c r="O7369">
        <v>5</v>
      </c>
      <c r="P7369">
        <v>1</v>
      </c>
      <c r="Q7369">
        <v>6.5289999999999999</v>
      </c>
      <c r="R7369">
        <v>-1</v>
      </c>
      <c r="S7369">
        <v>5</v>
      </c>
      <c r="T7369">
        <v>142.30000000000001</v>
      </c>
      <c r="U7369">
        <v>65.5</v>
      </c>
      <c r="V7369">
        <v>32.346813147522703</v>
      </c>
      <c r="W7369">
        <v>0.86333647502356303</v>
      </c>
      <c r="X7369">
        <v>2</v>
      </c>
      <c r="Y7369">
        <v>3</v>
      </c>
      <c r="Z7369">
        <v>546469</v>
      </c>
    </row>
    <row r="7370" spans="1:26">
      <c r="A7370">
        <v>675341</v>
      </c>
      <c r="B7370">
        <v>1</v>
      </c>
      <c r="C7370">
        <v>67534101</v>
      </c>
      <c r="D7370">
        <v>1</v>
      </c>
      <c r="E7370">
        <v>5</v>
      </c>
      <c r="F7370">
        <v>28</v>
      </c>
      <c r="G7370">
        <v>1</v>
      </c>
      <c r="H7370">
        <v>76</v>
      </c>
      <c r="I7370">
        <v>5</v>
      </c>
      <c r="J7370">
        <v>1</v>
      </c>
      <c r="K7370">
        <v>7</v>
      </c>
      <c r="L7370">
        <v>3</v>
      </c>
      <c r="M7370">
        <v>3</v>
      </c>
      <c r="N7370">
        <v>3</v>
      </c>
      <c r="O7370">
        <v>5</v>
      </c>
      <c r="P7370">
        <v>1</v>
      </c>
      <c r="Q7370">
        <v>1.962</v>
      </c>
      <c r="R7370">
        <v>-1</v>
      </c>
      <c r="S7370">
        <v>0</v>
      </c>
      <c r="T7370">
        <v>168.7</v>
      </c>
      <c r="U7370">
        <v>101.3</v>
      </c>
      <c r="V7370">
        <v>35.594203591114315</v>
      </c>
      <c r="W7370">
        <v>1.0032193158953699</v>
      </c>
      <c r="X7370">
        <v>2</v>
      </c>
      <c r="Y7370">
        <v>1</v>
      </c>
      <c r="Z7370">
        <v>439385</v>
      </c>
    </row>
    <row r="7371" spans="1:26">
      <c r="A7371">
        <v>675351</v>
      </c>
      <c r="B7371">
        <v>1</v>
      </c>
      <c r="C7371">
        <v>67535101</v>
      </c>
      <c r="D7371">
        <v>1</v>
      </c>
      <c r="E7371">
        <v>5</v>
      </c>
      <c r="F7371">
        <v>28</v>
      </c>
      <c r="G7371">
        <v>1</v>
      </c>
      <c r="H7371">
        <v>31</v>
      </c>
      <c r="I7371">
        <v>3</v>
      </c>
      <c r="J7371">
        <v>1</v>
      </c>
      <c r="K7371">
        <v>1</v>
      </c>
      <c r="L7371">
        <v>12</v>
      </c>
      <c r="M7371">
        <v>2</v>
      </c>
      <c r="N7371">
        <v>1</v>
      </c>
      <c r="O7371">
        <v>5</v>
      </c>
      <c r="P7371">
        <v>1</v>
      </c>
      <c r="Q7371">
        <v>66.231999999999999</v>
      </c>
      <c r="R7371">
        <v>-1</v>
      </c>
      <c r="S7371">
        <v>0</v>
      </c>
      <c r="T7371">
        <v>168.6</v>
      </c>
      <c r="U7371">
        <v>91.6</v>
      </c>
      <c r="V7371">
        <v>32.224065607634714</v>
      </c>
      <c r="W7371">
        <v>0.94053563322741696</v>
      </c>
      <c r="X7371">
        <v>2</v>
      </c>
      <c r="Y7371">
        <v>3</v>
      </c>
      <c r="Z7371">
        <v>381380</v>
      </c>
    </row>
    <row r="7372" spans="1:26">
      <c r="A7372">
        <v>675371</v>
      </c>
      <c r="B7372">
        <v>1</v>
      </c>
      <c r="C7372">
        <v>67537101</v>
      </c>
      <c r="D7372">
        <v>1</v>
      </c>
      <c r="E7372">
        <v>5</v>
      </c>
      <c r="F7372">
        <v>28</v>
      </c>
      <c r="G7372">
        <v>2</v>
      </c>
      <c r="H7372">
        <v>60</v>
      </c>
      <c r="I7372">
        <v>2</v>
      </c>
      <c r="J7372">
        <v>1</v>
      </c>
      <c r="K7372">
        <v>7</v>
      </c>
      <c r="L7372">
        <v>96</v>
      </c>
      <c r="M7372">
        <v>2</v>
      </c>
      <c r="N7372">
        <v>4</v>
      </c>
      <c r="O7372">
        <v>2</v>
      </c>
      <c r="P7372">
        <v>1</v>
      </c>
      <c r="Q7372">
        <v>0.375</v>
      </c>
      <c r="R7372">
        <v>-1</v>
      </c>
      <c r="S7372">
        <v>0</v>
      </c>
      <c r="T7372">
        <v>153.69999999999999</v>
      </c>
      <c r="U7372">
        <v>49</v>
      </c>
      <c r="V7372">
        <v>20.741890873102385</v>
      </c>
      <c r="W7372">
        <v>0.81673306772908405</v>
      </c>
      <c r="X7372">
        <v>1</v>
      </c>
      <c r="Y7372">
        <v>3</v>
      </c>
      <c r="Z7372">
        <v>376801</v>
      </c>
    </row>
    <row r="7373" spans="1:26">
      <c r="A7373">
        <v>676051</v>
      </c>
      <c r="B7373">
        <v>1</v>
      </c>
      <c r="C7373">
        <v>67605101</v>
      </c>
      <c r="D7373">
        <v>2</v>
      </c>
      <c r="E7373">
        <v>3</v>
      </c>
      <c r="F7373">
        <v>12</v>
      </c>
      <c r="G7373">
        <v>1</v>
      </c>
      <c r="H7373">
        <v>39</v>
      </c>
      <c r="I7373">
        <v>4</v>
      </c>
      <c r="J7373">
        <v>1</v>
      </c>
      <c r="K7373">
        <v>2</v>
      </c>
      <c r="L7373">
        <v>15</v>
      </c>
      <c r="M7373">
        <v>1</v>
      </c>
      <c r="N7373">
        <v>1</v>
      </c>
      <c r="O7373">
        <v>5</v>
      </c>
      <c r="P7373">
        <v>1</v>
      </c>
      <c r="Q7373">
        <v>28.73</v>
      </c>
      <c r="R7373">
        <v>-1</v>
      </c>
      <c r="S7373">
        <v>1</v>
      </c>
      <c r="T7373">
        <v>176.6</v>
      </c>
      <c r="U7373">
        <v>97.8</v>
      </c>
      <c r="V7373">
        <v>31.358657105589536</v>
      </c>
      <c r="W7373">
        <v>0.84467793513019596</v>
      </c>
      <c r="X7373">
        <v>-8</v>
      </c>
      <c r="Y7373">
        <v>1</v>
      </c>
      <c r="Z7373">
        <v>792641</v>
      </c>
    </row>
    <row r="7374" spans="1:26">
      <c r="A7374">
        <v>676051</v>
      </c>
      <c r="B7374">
        <v>2</v>
      </c>
      <c r="C7374">
        <v>67605102</v>
      </c>
      <c r="D7374">
        <v>2</v>
      </c>
      <c r="E7374">
        <v>3</v>
      </c>
      <c r="F7374">
        <v>12</v>
      </c>
      <c r="G7374">
        <v>1</v>
      </c>
      <c r="H7374">
        <v>16</v>
      </c>
      <c r="I7374">
        <v>1</v>
      </c>
      <c r="J7374">
        <v>1</v>
      </c>
      <c r="K7374">
        <v>4</v>
      </c>
      <c r="L7374">
        <v>15</v>
      </c>
      <c r="M7374">
        <v>2</v>
      </c>
      <c r="N7374">
        <v>1</v>
      </c>
      <c r="O7374">
        <v>5</v>
      </c>
      <c r="P7374">
        <v>1</v>
      </c>
      <c r="Q7374">
        <v>5.22</v>
      </c>
      <c r="R7374">
        <v>4</v>
      </c>
      <c r="S7374">
        <v>0</v>
      </c>
      <c r="T7374">
        <v>173.4</v>
      </c>
      <c r="U7374">
        <v>57.4</v>
      </c>
      <c r="V7374">
        <v>19.090341883411892</v>
      </c>
      <c r="W7374">
        <v>0.73734001112966097</v>
      </c>
      <c r="X7374">
        <v>3</v>
      </c>
      <c r="Y7374">
        <v>3</v>
      </c>
      <c r="Z7374">
        <v>792641</v>
      </c>
    </row>
    <row r="7375" spans="1:26">
      <c r="A7375">
        <v>676151</v>
      </c>
      <c r="B7375">
        <v>1</v>
      </c>
      <c r="C7375">
        <v>67615101</v>
      </c>
      <c r="D7375">
        <v>1</v>
      </c>
      <c r="E7375">
        <v>3</v>
      </c>
      <c r="F7375">
        <v>12</v>
      </c>
      <c r="G7375">
        <v>1</v>
      </c>
      <c r="H7375">
        <v>36</v>
      </c>
      <c r="I7375">
        <v>1</v>
      </c>
      <c r="J7375">
        <v>1</v>
      </c>
      <c r="K7375">
        <v>3</v>
      </c>
      <c r="L7375">
        <v>20</v>
      </c>
      <c r="M7375">
        <v>2</v>
      </c>
      <c r="N7375">
        <v>3</v>
      </c>
      <c r="O7375">
        <v>5</v>
      </c>
      <c r="P7375">
        <v>1</v>
      </c>
      <c r="Q7375">
        <v>26.5</v>
      </c>
      <c r="R7375">
        <v>-1</v>
      </c>
      <c r="S7375">
        <v>1</v>
      </c>
      <c r="T7375">
        <v>184</v>
      </c>
      <c r="U7375">
        <v>97.3</v>
      </c>
      <c r="V7375">
        <v>28.739366729678636</v>
      </c>
      <c r="W7375">
        <v>0.89497107254116604</v>
      </c>
      <c r="X7375">
        <v>1</v>
      </c>
      <c r="Y7375">
        <v>2</v>
      </c>
      <c r="Z7375">
        <v>537584</v>
      </c>
    </row>
    <row r="7376" spans="1:26">
      <c r="A7376">
        <v>676181</v>
      </c>
      <c r="B7376">
        <v>1</v>
      </c>
      <c r="C7376">
        <v>67618101</v>
      </c>
      <c r="D7376">
        <v>1</v>
      </c>
      <c r="E7376">
        <v>3</v>
      </c>
      <c r="F7376">
        <v>12</v>
      </c>
      <c r="G7376">
        <v>1</v>
      </c>
      <c r="H7376">
        <v>30</v>
      </c>
      <c r="I7376">
        <v>1</v>
      </c>
      <c r="J7376">
        <v>1</v>
      </c>
      <c r="K7376">
        <v>3</v>
      </c>
      <c r="L7376">
        <v>9</v>
      </c>
      <c r="M7376">
        <v>2</v>
      </c>
      <c r="N7376">
        <v>4</v>
      </c>
      <c r="O7376">
        <v>1</v>
      </c>
      <c r="P7376">
        <v>1</v>
      </c>
      <c r="Q7376">
        <v>4.875</v>
      </c>
      <c r="R7376">
        <v>-1</v>
      </c>
      <c r="S7376">
        <v>1</v>
      </c>
      <c r="T7376">
        <v>174.8</v>
      </c>
      <c r="U7376">
        <v>-1</v>
      </c>
      <c r="V7376">
        <v>-1</v>
      </c>
      <c r="W7376">
        <v>0.83193277310924396</v>
      </c>
      <c r="X7376">
        <v>1</v>
      </c>
      <c r="Y7376">
        <v>3</v>
      </c>
      <c r="Z7376">
        <v>578873</v>
      </c>
    </row>
    <row r="7377" spans="1:26">
      <c r="A7377">
        <v>676201</v>
      </c>
      <c r="B7377">
        <v>1</v>
      </c>
      <c r="C7377">
        <v>67620101</v>
      </c>
      <c r="D7377">
        <v>1</v>
      </c>
      <c r="E7377">
        <v>3</v>
      </c>
      <c r="F7377">
        <v>12</v>
      </c>
      <c r="G7377">
        <v>2</v>
      </c>
      <c r="H7377">
        <v>55</v>
      </c>
      <c r="I7377">
        <v>4</v>
      </c>
      <c r="J7377">
        <v>1</v>
      </c>
      <c r="K7377">
        <v>6</v>
      </c>
      <c r="L7377">
        <v>8</v>
      </c>
      <c r="M7377">
        <v>1</v>
      </c>
      <c r="N7377">
        <v>1</v>
      </c>
      <c r="O7377">
        <v>5</v>
      </c>
      <c r="P7377">
        <v>1</v>
      </c>
      <c r="Q7377">
        <v>10.845000000000001</v>
      </c>
      <c r="R7377">
        <v>-1</v>
      </c>
      <c r="S7377">
        <v>1</v>
      </c>
      <c r="T7377">
        <v>165.3</v>
      </c>
      <c r="U7377">
        <v>58.2</v>
      </c>
      <c r="V7377">
        <v>21.299885924837753</v>
      </c>
      <c r="W7377">
        <v>-1</v>
      </c>
      <c r="X7377">
        <v>1</v>
      </c>
      <c r="Y7377">
        <v>3</v>
      </c>
      <c r="Z7377">
        <v>864210</v>
      </c>
    </row>
    <row r="7378" spans="1:26">
      <c r="A7378">
        <v>676251</v>
      </c>
      <c r="B7378">
        <v>1</v>
      </c>
      <c r="C7378">
        <v>67625101</v>
      </c>
      <c r="D7378">
        <v>1</v>
      </c>
      <c r="E7378">
        <v>3</v>
      </c>
      <c r="F7378">
        <v>12</v>
      </c>
      <c r="G7378">
        <v>2</v>
      </c>
      <c r="H7378">
        <v>18</v>
      </c>
      <c r="I7378">
        <v>1</v>
      </c>
      <c r="J7378">
        <v>1</v>
      </c>
      <c r="K7378">
        <v>4</v>
      </c>
      <c r="L7378">
        <v>3</v>
      </c>
      <c r="M7378">
        <v>3</v>
      </c>
      <c r="N7378">
        <v>4</v>
      </c>
      <c r="O7378">
        <v>1</v>
      </c>
      <c r="P7378">
        <v>1</v>
      </c>
      <c r="Q7378">
        <v>7.5</v>
      </c>
      <c r="R7378">
        <v>2</v>
      </c>
      <c r="S7378">
        <v>3</v>
      </c>
      <c r="T7378">
        <v>166.5</v>
      </c>
      <c r="U7378">
        <v>49.1</v>
      </c>
      <c r="V7378">
        <v>17.711405098792486</v>
      </c>
      <c r="W7378">
        <v>0.73534433693796197</v>
      </c>
      <c r="X7378">
        <v>3</v>
      </c>
      <c r="Y7378">
        <v>2</v>
      </c>
      <c r="Z7378">
        <v>260535</v>
      </c>
    </row>
    <row r="7379" spans="1:26">
      <c r="A7379">
        <v>676351</v>
      </c>
      <c r="B7379">
        <v>1</v>
      </c>
      <c r="C7379">
        <v>67635101</v>
      </c>
      <c r="D7379">
        <v>3</v>
      </c>
      <c r="E7379">
        <v>3</v>
      </c>
      <c r="F7379">
        <v>12</v>
      </c>
      <c r="G7379">
        <v>1</v>
      </c>
      <c r="H7379">
        <v>33</v>
      </c>
      <c r="I7379">
        <v>4</v>
      </c>
      <c r="J7379">
        <v>1</v>
      </c>
      <c r="K7379">
        <v>4</v>
      </c>
      <c r="L7379">
        <v>7</v>
      </c>
      <c r="M7379">
        <v>4</v>
      </c>
      <c r="N7379">
        <v>4</v>
      </c>
      <c r="O7379">
        <v>1</v>
      </c>
      <c r="P7379">
        <v>1</v>
      </c>
      <c r="Q7379">
        <v>4.0380000000000003</v>
      </c>
      <c r="R7379">
        <v>-1</v>
      </c>
      <c r="S7379">
        <v>4</v>
      </c>
      <c r="T7379">
        <v>175</v>
      </c>
      <c r="U7379">
        <v>95.7</v>
      </c>
      <c r="V7379">
        <v>31.248979591836736</v>
      </c>
      <c r="W7379">
        <v>0.89522484932777002</v>
      </c>
      <c r="X7379">
        <v>2</v>
      </c>
      <c r="Y7379">
        <v>1</v>
      </c>
      <c r="Z7379">
        <v>529472</v>
      </c>
    </row>
    <row r="7380" spans="1:26">
      <c r="A7380">
        <v>676351</v>
      </c>
      <c r="B7380">
        <v>2</v>
      </c>
      <c r="C7380">
        <v>67635102</v>
      </c>
      <c r="D7380">
        <v>3</v>
      </c>
      <c r="E7380">
        <v>3</v>
      </c>
      <c r="F7380">
        <v>12</v>
      </c>
      <c r="G7380">
        <v>2</v>
      </c>
      <c r="H7380">
        <v>5</v>
      </c>
      <c r="I7380">
        <v>-1</v>
      </c>
      <c r="J7380">
        <v>1</v>
      </c>
      <c r="K7380">
        <v>-1</v>
      </c>
      <c r="L7380">
        <v>7</v>
      </c>
      <c r="M7380">
        <v>1</v>
      </c>
      <c r="N7380">
        <v>-1</v>
      </c>
      <c r="O7380">
        <v>-1</v>
      </c>
      <c r="P7380">
        <v>-1</v>
      </c>
      <c r="Q7380">
        <v>-1</v>
      </c>
      <c r="R7380">
        <v>-1</v>
      </c>
      <c r="S7380">
        <v>-2</v>
      </c>
      <c r="T7380">
        <v>112</v>
      </c>
      <c r="U7380">
        <v>18.2</v>
      </c>
      <c r="V7380">
        <v>14.508928571428569</v>
      </c>
      <c r="W7380">
        <v>-1</v>
      </c>
      <c r="X7380">
        <v>-2</v>
      </c>
      <c r="Y7380">
        <v>-2</v>
      </c>
      <c r="Z7380">
        <v>529472</v>
      </c>
    </row>
    <row r="7381" spans="1:26">
      <c r="A7381">
        <v>676351</v>
      </c>
      <c r="B7381">
        <v>3</v>
      </c>
      <c r="C7381">
        <v>67635103</v>
      </c>
      <c r="D7381">
        <v>3</v>
      </c>
      <c r="E7381">
        <v>3</v>
      </c>
      <c r="F7381">
        <v>12</v>
      </c>
      <c r="G7381">
        <v>2</v>
      </c>
      <c r="H7381">
        <v>7</v>
      </c>
      <c r="I7381">
        <v>-1</v>
      </c>
      <c r="J7381">
        <v>1</v>
      </c>
      <c r="K7381">
        <v>-1</v>
      </c>
      <c r="L7381">
        <v>7</v>
      </c>
      <c r="M7381">
        <v>1</v>
      </c>
      <c r="N7381">
        <v>-1</v>
      </c>
      <c r="O7381">
        <v>-1</v>
      </c>
      <c r="P7381">
        <v>-1</v>
      </c>
      <c r="Q7381">
        <v>-1</v>
      </c>
      <c r="R7381">
        <v>-1</v>
      </c>
      <c r="S7381">
        <v>-2</v>
      </c>
      <c r="T7381">
        <v>121.6</v>
      </c>
      <c r="U7381">
        <v>29</v>
      </c>
      <c r="V7381">
        <v>19.612404778393351</v>
      </c>
      <c r="W7381">
        <v>-1</v>
      </c>
      <c r="X7381">
        <v>-2</v>
      </c>
      <c r="Y7381">
        <v>-2</v>
      </c>
      <c r="Z7381">
        <v>529472</v>
      </c>
    </row>
    <row r="7382" spans="1:26">
      <c r="A7382">
        <v>677051</v>
      </c>
      <c r="B7382">
        <v>1</v>
      </c>
      <c r="C7382">
        <v>67705101</v>
      </c>
      <c r="D7382">
        <v>1</v>
      </c>
      <c r="E7382">
        <v>4</v>
      </c>
      <c r="F7382">
        <v>24</v>
      </c>
      <c r="G7382">
        <v>2</v>
      </c>
      <c r="H7382">
        <v>36</v>
      </c>
      <c r="I7382">
        <v>2</v>
      </c>
      <c r="J7382">
        <v>1</v>
      </c>
      <c r="K7382">
        <v>3</v>
      </c>
      <c r="L7382">
        <v>17</v>
      </c>
      <c r="M7382">
        <v>2</v>
      </c>
      <c r="N7382">
        <v>1</v>
      </c>
      <c r="O7382">
        <v>5</v>
      </c>
      <c r="P7382">
        <v>1</v>
      </c>
      <c r="Q7382">
        <v>4.0949999999999998</v>
      </c>
      <c r="R7382">
        <v>-1</v>
      </c>
      <c r="S7382">
        <v>0</v>
      </c>
      <c r="T7382">
        <v>-1</v>
      </c>
      <c r="U7382">
        <v>-1</v>
      </c>
      <c r="V7382">
        <v>-1</v>
      </c>
      <c r="W7382">
        <v>-1</v>
      </c>
      <c r="X7382">
        <v>2</v>
      </c>
      <c r="Y7382">
        <v>1</v>
      </c>
      <c r="Z7382">
        <v>664333</v>
      </c>
    </row>
    <row r="7383" spans="1:26">
      <c r="A7383">
        <v>677151</v>
      </c>
      <c r="B7383">
        <v>1</v>
      </c>
      <c r="C7383">
        <v>67715101</v>
      </c>
      <c r="D7383">
        <v>1</v>
      </c>
      <c r="E7383">
        <v>4</v>
      </c>
      <c r="F7383">
        <v>24</v>
      </c>
      <c r="G7383">
        <v>1</v>
      </c>
      <c r="H7383">
        <v>22</v>
      </c>
      <c r="I7383">
        <v>1</v>
      </c>
      <c r="J7383">
        <v>1</v>
      </c>
      <c r="K7383">
        <v>1</v>
      </c>
      <c r="L7383">
        <v>-1</v>
      </c>
      <c r="M7383">
        <v>2</v>
      </c>
      <c r="N7383">
        <v>3</v>
      </c>
      <c r="O7383">
        <v>5</v>
      </c>
      <c r="P7383">
        <v>1</v>
      </c>
      <c r="Q7383">
        <v>9</v>
      </c>
      <c r="R7383">
        <v>3</v>
      </c>
      <c r="S7383">
        <v>1</v>
      </c>
      <c r="T7383">
        <v>-1</v>
      </c>
      <c r="U7383">
        <v>-1</v>
      </c>
      <c r="V7383">
        <v>-1</v>
      </c>
      <c r="W7383">
        <v>-1</v>
      </c>
      <c r="X7383">
        <v>1</v>
      </c>
      <c r="Y7383">
        <v>1</v>
      </c>
      <c r="Z7383">
        <v>329674</v>
      </c>
    </row>
    <row r="7384" spans="1:26">
      <c r="A7384">
        <v>677181</v>
      </c>
      <c r="B7384">
        <v>1</v>
      </c>
      <c r="C7384">
        <v>67718101</v>
      </c>
      <c r="D7384">
        <v>2</v>
      </c>
      <c r="E7384">
        <v>4</v>
      </c>
      <c r="F7384">
        <v>24</v>
      </c>
      <c r="G7384">
        <v>2</v>
      </c>
      <c r="H7384">
        <v>61</v>
      </c>
      <c r="I7384">
        <v>2</v>
      </c>
      <c r="J7384">
        <v>1</v>
      </c>
      <c r="K7384">
        <v>7</v>
      </c>
      <c r="L7384">
        <v>96</v>
      </c>
      <c r="M7384">
        <v>4</v>
      </c>
      <c r="N7384">
        <v>4</v>
      </c>
      <c r="O7384">
        <v>3</v>
      </c>
      <c r="P7384">
        <v>2</v>
      </c>
      <c r="Q7384">
        <v>0</v>
      </c>
      <c r="R7384">
        <v>-1</v>
      </c>
      <c r="S7384">
        <v>3</v>
      </c>
      <c r="T7384">
        <v>155.4</v>
      </c>
      <c r="U7384">
        <v>86.9</v>
      </c>
      <c r="V7384">
        <v>35.984688494341</v>
      </c>
      <c r="W7384">
        <v>0.985430999595306</v>
      </c>
      <c r="X7384">
        <v>2</v>
      </c>
      <c r="Y7384">
        <v>1</v>
      </c>
      <c r="Z7384">
        <v>666638</v>
      </c>
    </row>
    <row r="7385" spans="1:26">
      <c r="A7385">
        <v>677181</v>
      </c>
      <c r="B7385">
        <v>2</v>
      </c>
      <c r="C7385">
        <v>67718102</v>
      </c>
      <c r="D7385">
        <v>2</v>
      </c>
      <c r="E7385">
        <v>4</v>
      </c>
      <c r="F7385">
        <v>24</v>
      </c>
      <c r="G7385">
        <v>1</v>
      </c>
      <c r="H7385">
        <v>63</v>
      </c>
      <c r="I7385">
        <v>2</v>
      </c>
      <c r="J7385">
        <v>1</v>
      </c>
      <c r="K7385">
        <v>7</v>
      </c>
      <c r="L7385">
        <v>96</v>
      </c>
      <c r="M7385">
        <v>3</v>
      </c>
      <c r="N7385">
        <v>3</v>
      </c>
      <c r="O7385">
        <v>5</v>
      </c>
      <c r="P7385">
        <v>1</v>
      </c>
      <c r="Q7385">
        <v>13.848000000000001</v>
      </c>
      <c r="R7385">
        <v>-1</v>
      </c>
      <c r="S7385">
        <v>4</v>
      </c>
      <c r="T7385">
        <v>176.2</v>
      </c>
      <c r="U7385">
        <v>86.8</v>
      </c>
      <c r="V7385">
        <v>27.958116937078785</v>
      </c>
      <c r="W7385">
        <v>0.93307655272027001</v>
      </c>
      <c r="X7385">
        <v>2</v>
      </c>
      <c r="Y7385">
        <v>3</v>
      </c>
      <c r="Z7385">
        <v>666638</v>
      </c>
    </row>
    <row r="7386" spans="1:26">
      <c r="A7386">
        <v>677251</v>
      </c>
      <c r="B7386">
        <v>1</v>
      </c>
      <c r="C7386">
        <v>67725101</v>
      </c>
      <c r="D7386">
        <v>3</v>
      </c>
      <c r="E7386">
        <v>4</v>
      </c>
      <c r="F7386">
        <v>24</v>
      </c>
      <c r="G7386">
        <v>2</v>
      </c>
      <c r="H7386">
        <v>36</v>
      </c>
      <c r="I7386">
        <v>2</v>
      </c>
      <c r="J7386">
        <v>1</v>
      </c>
      <c r="K7386">
        <v>3</v>
      </c>
      <c r="L7386">
        <v>96</v>
      </c>
      <c r="M7386">
        <v>2</v>
      </c>
      <c r="N7386">
        <v>1</v>
      </c>
      <c r="O7386">
        <v>5</v>
      </c>
      <c r="P7386">
        <v>1</v>
      </c>
      <c r="Q7386">
        <v>7.2641</v>
      </c>
      <c r="R7386">
        <v>-1</v>
      </c>
      <c r="S7386">
        <v>1</v>
      </c>
      <c r="T7386">
        <v>156.30000000000001</v>
      </c>
      <c r="U7386">
        <v>64.099999999999994</v>
      </c>
      <c r="V7386">
        <v>26.238564631806618</v>
      </c>
      <c r="W7386">
        <v>-1</v>
      </c>
      <c r="X7386">
        <v>2</v>
      </c>
      <c r="Y7386">
        <v>1</v>
      </c>
      <c r="Z7386">
        <v>405336</v>
      </c>
    </row>
    <row r="7387" spans="1:26">
      <c r="A7387">
        <v>677251</v>
      </c>
      <c r="B7387">
        <v>2</v>
      </c>
      <c r="C7387">
        <v>67725102</v>
      </c>
      <c r="D7387">
        <v>3</v>
      </c>
      <c r="E7387">
        <v>4</v>
      </c>
      <c r="F7387">
        <v>24</v>
      </c>
      <c r="G7387">
        <v>1</v>
      </c>
      <c r="H7387">
        <v>34</v>
      </c>
      <c r="I7387">
        <v>2</v>
      </c>
      <c r="J7387">
        <v>1</v>
      </c>
      <c r="K7387">
        <v>2</v>
      </c>
      <c r="L7387">
        <v>96</v>
      </c>
      <c r="M7387">
        <v>1</v>
      </c>
      <c r="N7387">
        <v>2</v>
      </c>
      <c r="O7387">
        <v>5</v>
      </c>
      <c r="P7387">
        <v>1</v>
      </c>
      <c r="Q7387">
        <v>17.087</v>
      </c>
      <c r="R7387">
        <v>-1</v>
      </c>
      <c r="S7387">
        <v>0</v>
      </c>
      <c r="T7387">
        <v>180.4</v>
      </c>
      <c r="U7387">
        <v>102.4</v>
      </c>
      <c r="V7387">
        <v>31.464938717115455</v>
      </c>
      <c r="W7387">
        <v>0.91343150379295002</v>
      </c>
      <c r="X7387">
        <v>2</v>
      </c>
      <c r="Y7387">
        <v>1</v>
      </c>
      <c r="Z7387">
        <v>405336</v>
      </c>
    </row>
    <row r="7388" spans="1:26">
      <c r="A7388">
        <v>677251</v>
      </c>
      <c r="B7388">
        <v>3</v>
      </c>
      <c r="C7388">
        <v>67725103</v>
      </c>
      <c r="D7388">
        <v>3</v>
      </c>
      <c r="E7388">
        <v>4</v>
      </c>
      <c r="F7388">
        <v>24</v>
      </c>
      <c r="G7388">
        <v>2</v>
      </c>
      <c r="H7388">
        <v>8</v>
      </c>
      <c r="I7388">
        <v>-1</v>
      </c>
      <c r="J7388">
        <v>1</v>
      </c>
      <c r="K7388">
        <v>-1</v>
      </c>
      <c r="L7388">
        <v>96</v>
      </c>
      <c r="M7388">
        <v>1</v>
      </c>
      <c r="N7388">
        <v>-1</v>
      </c>
      <c r="O7388">
        <v>-1</v>
      </c>
      <c r="P7388">
        <v>-1</v>
      </c>
      <c r="Q7388">
        <v>-1</v>
      </c>
      <c r="R7388">
        <v>-1</v>
      </c>
      <c r="S7388">
        <v>-2</v>
      </c>
      <c r="T7388">
        <v>134.9</v>
      </c>
      <c r="U7388">
        <v>34.700000000000003</v>
      </c>
      <c r="V7388">
        <v>19.06801897570119</v>
      </c>
      <c r="W7388">
        <v>-1</v>
      </c>
      <c r="X7388">
        <v>1</v>
      </c>
      <c r="Y7388">
        <v>3</v>
      </c>
      <c r="Z7388">
        <v>405336</v>
      </c>
    </row>
    <row r="7389" spans="1:26">
      <c r="A7389">
        <v>677271</v>
      </c>
      <c r="B7389">
        <v>1</v>
      </c>
      <c r="C7389">
        <v>67727101</v>
      </c>
      <c r="D7389">
        <v>1</v>
      </c>
      <c r="E7389">
        <v>4</v>
      </c>
      <c r="F7389">
        <v>24</v>
      </c>
      <c r="G7389">
        <v>1</v>
      </c>
      <c r="H7389">
        <v>38</v>
      </c>
      <c r="I7389">
        <v>1</v>
      </c>
      <c r="J7389">
        <v>1</v>
      </c>
      <c r="K7389">
        <v>1</v>
      </c>
      <c r="L7389">
        <v>97</v>
      </c>
      <c r="M7389">
        <v>2</v>
      </c>
      <c r="N7389">
        <v>4</v>
      </c>
      <c r="O7389">
        <v>1</v>
      </c>
      <c r="P7389">
        <v>1</v>
      </c>
      <c r="Q7389">
        <v>25.922999999999998</v>
      </c>
      <c r="R7389">
        <v>-1</v>
      </c>
      <c r="S7389">
        <v>1</v>
      </c>
      <c r="T7389">
        <v>-1</v>
      </c>
      <c r="U7389">
        <v>-1</v>
      </c>
      <c r="V7389">
        <v>-1</v>
      </c>
      <c r="W7389">
        <v>0.88871391076115502</v>
      </c>
      <c r="X7389">
        <v>1</v>
      </c>
      <c r="Y7389">
        <v>3</v>
      </c>
      <c r="Z7389">
        <v>445907</v>
      </c>
    </row>
    <row r="7390" spans="1:26">
      <c r="A7390">
        <v>677351</v>
      </c>
      <c r="B7390">
        <v>1</v>
      </c>
      <c r="C7390">
        <v>67735101</v>
      </c>
      <c r="D7390">
        <v>2</v>
      </c>
      <c r="E7390">
        <v>4</v>
      </c>
      <c r="F7390">
        <v>24</v>
      </c>
      <c r="G7390">
        <v>2</v>
      </c>
      <c r="H7390">
        <v>21</v>
      </c>
      <c r="I7390">
        <v>1</v>
      </c>
      <c r="J7390">
        <v>1</v>
      </c>
      <c r="K7390">
        <v>3</v>
      </c>
      <c r="L7390">
        <v>96</v>
      </c>
      <c r="M7390">
        <v>2</v>
      </c>
      <c r="N7390">
        <v>1</v>
      </c>
      <c r="O7390">
        <v>5</v>
      </c>
      <c r="P7390">
        <v>2</v>
      </c>
      <c r="Q7390">
        <v>0.14499999999999999</v>
      </c>
      <c r="R7390">
        <v>2</v>
      </c>
      <c r="S7390">
        <v>0</v>
      </c>
      <c r="T7390">
        <v>169.8</v>
      </c>
      <c r="U7390">
        <v>-1</v>
      </c>
      <c r="V7390">
        <v>-1</v>
      </c>
      <c r="W7390">
        <v>-1</v>
      </c>
      <c r="X7390">
        <v>1</v>
      </c>
      <c r="Y7390">
        <v>3</v>
      </c>
      <c r="Z7390">
        <v>897572</v>
      </c>
    </row>
    <row r="7391" spans="1:26">
      <c r="A7391">
        <v>677351</v>
      </c>
      <c r="B7391">
        <v>2</v>
      </c>
      <c r="C7391">
        <v>67735102</v>
      </c>
      <c r="D7391">
        <v>2</v>
      </c>
      <c r="E7391">
        <v>4</v>
      </c>
      <c r="F7391">
        <v>24</v>
      </c>
      <c r="G7391">
        <v>1</v>
      </c>
      <c r="H7391">
        <v>24</v>
      </c>
      <c r="I7391">
        <v>1</v>
      </c>
      <c r="J7391">
        <v>1</v>
      </c>
      <c r="K7391">
        <v>1</v>
      </c>
      <c r="L7391">
        <v>96</v>
      </c>
      <c r="M7391">
        <v>2</v>
      </c>
      <c r="N7391">
        <v>1</v>
      </c>
      <c r="O7391">
        <v>5</v>
      </c>
      <c r="P7391">
        <v>1</v>
      </c>
      <c r="Q7391">
        <v>27.837</v>
      </c>
      <c r="R7391">
        <v>3</v>
      </c>
      <c r="S7391">
        <v>0</v>
      </c>
      <c r="T7391">
        <v>186.9</v>
      </c>
      <c r="U7391">
        <v>-1</v>
      </c>
      <c r="V7391">
        <v>-1</v>
      </c>
      <c r="W7391">
        <v>-1</v>
      </c>
      <c r="X7391">
        <v>3</v>
      </c>
      <c r="Y7391">
        <v>2</v>
      </c>
      <c r="Z7391">
        <v>897572</v>
      </c>
    </row>
    <row r="7392" spans="1:26">
      <c r="A7392">
        <v>678051</v>
      </c>
      <c r="B7392">
        <v>1</v>
      </c>
      <c r="C7392">
        <v>67805101</v>
      </c>
      <c r="D7392">
        <v>4</v>
      </c>
      <c r="E7392">
        <v>8</v>
      </c>
      <c r="F7392">
        <v>19</v>
      </c>
      <c r="G7392">
        <v>1</v>
      </c>
      <c r="H7392">
        <v>44</v>
      </c>
      <c r="I7392">
        <v>2</v>
      </c>
      <c r="J7392">
        <v>1</v>
      </c>
      <c r="K7392">
        <v>7</v>
      </c>
      <c r="L7392">
        <v>13</v>
      </c>
      <c r="M7392">
        <v>1</v>
      </c>
      <c r="N7392">
        <v>3</v>
      </c>
      <c r="O7392">
        <v>5</v>
      </c>
      <c r="P7392">
        <v>1</v>
      </c>
      <c r="Q7392">
        <v>3.7789999999999999</v>
      </c>
      <c r="R7392">
        <v>-1</v>
      </c>
      <c r="S7392">
        <v>0</v>
      </c>
      <c r="T7392">
        <v>186.3</v>
      </c>
      <c r="U7392">
        <v>96.8</v>
      </c>
      <c r="V7392">
        <v>27.890072776378947</v>
      </c>
      <c r="W7392">
        <v>-1</v>
      </c>
      <c r="X7392">
        <v>1</v>
      </c>
      <c r="Y7392">
        <v>3</v>
      </c>
      <c r="Z7392">
        <v>654519</v>
      </c>
    </row>
    <row r="7393" spans="1:26">
      <c r="A7393">
        <v>678051</v>
      </c>
      <c r="B7393">
        <v>2</v>
      </c>
      <c r="C7393">
        <v>67805102</v>
      </c>
      <c r="D7393">
        <v>4</v>
      </c>
      <c r="E7393">
        <v>8</v>
      </c>
      <c r="F7393">
        <v>19</v>
      </c>
      <c r="G7393">
        <v>2</v>
      </c>
      <c r="H7393">
        <v>45</v>
      </c>
      <c r="I7393">
        <v>2</v>
      </c>
      <c r="J7393">
        <v>1</v>
      </c>
      <c r="K7393">
        <v>7</v>
      </c>
      <c r="L7393">
        <v>13</v>
      </c>
      <c r="M7393">
        <v>3</v>
      </c>
      <c r="N7393">
        <v>4</v>
      </c>
      <c r="O7393">
        <v>2</v>
      </c>
      <c r="P7393">
        <v>1</v>
      </c>
      <c r="Q7393">
        <v>3.839</v>
      </c>
      <c r="R7393">
        <v>-1</v>
      </c>
      <c r="S7393">
        <v>1</v>
      </c>
      <c r="T7393">
        <v>158.6</v>
      </c>
      <c r="U7393">
        <v>53.5</v>
      </c>
      <c r="V7393">
        <v>21.269016886406757</v>
      </c>
      <c r="W7393">
        <v>-1</v>
      </c>
      <c r="X7393">
        <v>1</v>
      </c>
      <c r="Y7393">
        <v>1</v>
      </c>
      <c r="Z7393">
        <v>654519</v>
      </c>
    </row>
    <row r="7394" spans="1:26">
      <c r="A7394">
        <v>678051</v>
      </c>
      <c r="B7394">
        <v>3</v>
      </c>
      <c r="C7394">
        <v>67805103</v>
      </c>
      <c r="D7394">
        <v>4</v>
      </c>
      <c r="E7394">
        <v>8</v>
      </c>
      <c r="F7394">
        <v>19</v>
      </c>
      <c r="G7394">
        <v>1</v>
      </c>
      <c r="H7394">
        <v>16</v>
      </c>
      <c r="I7394">
        <v>1</v>
      </c>
      <c r="J7394">
        <v>1</v>
      </c>
      <c r="K7394">
        <v>7</v>
      </c>
      <c r="L7394">
        <v>13</v>
      </c>
      <c r="M7394">
        <v>2</v>
      </c>
      <c r="N7394">
        <v>1</v>
      </c>
      <c r="O7394">
        <v>5</v>
      </c>
      <c r="P7394">
        <v>1</v>
      </c>
      <c r="Q7394">
        <v>0.14499999999999999</v>
      </c>
      <c r="R7394">
        <v>2</v>
      </c>
      <c r="S7394">
        <v>1</v>
      </c>
      <c r="T7394">
        <v>172.8</v>
      </c>
      <c r="U7394">
        <v>76.400000000000006</v>
      </c>
      <c r="V7394">
        <v>25.58620541838134</v>
      </c>
      <c r="W7394">
        <v>-1</v>
      </c>
      <c r="X7394">
        <v>-8</v>
      </c>
      <c r="Y7394">
        <v>3</v>
      </c>
      <c r="Z7394">
        <v>654519</v>
      </c>
    </row>
    <row r="7395" spans="1:26">
      <c r="A7395">
        <v>678051</v>
      </c>
      <c r="B7395">
        <v>4</v>
      </c>
      <c r="C7395">
        <v>67805104</v>
      </c>
      <c r="D7395">
        <v>4</v>
      </c>
      <c r="E7395">
        <v>8</v>
      </c>
      <c r="F7395">
        <v>19</v>
      </c>
      <c r="G7395">
        <v>2</v>
      </c>
      <c r="H7395">
        <v>19</v>
      </c>
      <c r="I7395">
        <v>1</v>
      </c>
      <c r="J7395">
        <v>1</v>
      </c>
      <c r="K7395">
        <v>4</v>
      </c>
      <c r="L7395">
        <v>13</v>
      </c>
      <c r="M7395">
        <v>1</v>
      </c>
      <c r="N7395">
        <v>4</v>
      </c>
      <c r="O7395">
        <v>2</v>
      </c>
      <c r="P7395">
        <v>1</v>
      </c>
      <c r="Q7395">
        <v>12</v>
      </c>
      <c r="R7395">
        <v>2</v>
      </c>
      <c r="S7395">
        <v>1</v>
      </c>
      <c r="T7395">
        <v>170.2</v>
      </c>
      <c r="U7395">
        <v>59.4</v>
      </c>
      <c r="V7395">
        <v>20.505356938198098</v>
      </c>
      <c r="W7395">
        <v>-1</v>
      </c>
      <c r="X7395">
        <v>1</v>
      </c>
      <c r="Y7395">
        <v>1</v>
      </c>
      <c r="Z7395">
        <v>654519</v>
      </c>
    </row>
    <row r="7396" spans="1:26">
      <c r="A7396">
        <v>678151</v>
      </c>
      <c r="B7396">
        <v>1</v>
      </c>
      <c r="C7396">
        <v>67815101</v>
      </c>
      <c r="D7396">
        <v>1</v>
      </c>
      <c r="E7396">
        <v>8</v>
      </c>
      <c r="F7396">
        <v>19</v>
      </c>
      <c r="G7396">
        <v>2</v>
      </c>
      <c r="H7396">
        <v>65</v>
      </c>
      <c r="I7396">
        <v>5</v>
      </c>
      <c r="J7396">
        <v>1</v>
      </c>
      <c r="K7396">
        <v>4</v>
      </c>
      <c r="L7396">
        <v>6</v>
      </c>
      <c r="M7396">
        <v>1</v>
      </c>
      <c r="N7396">
        <v>2</v>
      </c>
      <c r="O7396">
        <v>5</v>
      </c>
      <c r="P7396">
        <v>1</v>
      </c>
      <c r="Q7396">
        <v>6.4329999999999998</v>
      </c>
      <c r="R7396">
        <v>-1</v>
      </c>
      <c r="S7396">
        <v>7</v>
      </c>
      <c r="T7396">
        <v>154.19999999999999</v>
      </c>
      <c r="U7396">
        <v>59</v>
      </c>
      <c r="V7396">
        <v>24.813227889731703</v>
      </c>
      <c r="W7396">
        <v>0.780464216634429</v>
      </c>
      <c r="X7396">
        <v>2</v>
      </c>
      <c r="Y7396">
        <v>3</v>
      </c>
      <c r="Z7396">
        <v>539423</v>
      </c>
    </row>
    <row r="7397" spans="1:26">
      <c r="A7397">
        <v>678181</v>
      </c>
      <c r="B7397">
        <v>1</v>
      </c>
      <c r="C7397">
        <v>67818101</v>
      </c>
      <c r="D7397">
        <v>1</v>
      </c>
      <c r="E7397">
        <v>8</v>
      </c>
      <c r="F7397">
        <v>19</v>
      </c>
      <c r="G7397">
        <v>1</v>
      </c>
      <c r="H7397">
        <v>25</v>
      </c>
      <c r="I7397">
        <v>1</v>
      </c>
      <c r="J7397">
        <v>1</v>
      </c>
      <c r="K7397">
        <v>1</v>
      </c>
      <c r="L7397">
        <v>9</v>
      </c>
      <c r="M7397">
        <v>1</v>
      </c>
      <c r="N7397">
        <v>1</v>
      </c>
      <c r="O7397">
        <v>5</v>
      </c>
      <c r="P7397">
        <v>1</v>
      </c>
      <c r="Q7397">
        <v>8.2140000000000004</v>
      </c>
      <c r="R7397">
        <v>-1</v>
      </c>
      <c r="S7397">
        <v>0</v>
      </c>
      <c r="T7397">
        <v>169.6</v>
      </c>
      <c r="U7397">
        <v>73.3</v>
      </c>
      <c r="V7397">
        <v>25.483101192595228</v>
      </c>
      <c r="W7397">
        <v>0.92814960629921295</v>
      </c>
      <c r="X7397">
        <v>1</v>
      </c>
      <c r="Y7397">
        <v>3</v>
      </c>
      <c r="Z7397">
        <v>248344</v>
      </c>
    </row>
    <row r="7398" spans="1:26">
      <c r="A7398">
        <v>678201</v>
      </c>
      <c r="B7398">
        <v>1</v>
      </c>
      <c r="C7398">
        <v>67820101</v>
      </c>
      <c r="D7398">
        <v>1</v>
      </c>
      <c r="E7398">
        <v>8</v>
      </c>
      <c r="F7398">
        <v>19</v>
      </c>
      <c r="G7398">
        <v>2</v>
      </c>
      <c r="H7398">
        <v>56</v>
      </c>
      <c r="I7398">
        <v>4</v>
      </c>
      <c r="J7398">
        <v>1</v>
      </c>
      <c r="K7398">
        <v>6</v>
      </c>
      <c r="L7398">
        <v>7</v>
      </c>
      <c r="M7398">
        <v>2</v>
      </c>
      <c r="N7398">
        <v>4</v>
      </c>
      <c r="O7398">
        <v>2</v>
      </c>
      <c r="P7398">
        <v>1</v>
      </c>
      <c r="Q7398">
        <v>0.20300000000000001</v>
      </c>
      <c r="R7398">
        <v>-1</v>
      </c>
      <c r="S7398">
        <v>0</v>
      </c>
      <c r="T7398">
        <v>164.8</v>
      </c>
      <c r="U7398">
        <v>79.5</v>
      </c>
      <c r="V7398">
        <v>29.27202139692713</v>
      </c>
      <c r="W7398">
        <v>0.81723484848484895</v>
      </c>
      <c r="X7398">
        <v>1</v>
      </c>
      <c r="Y7398">
        <v>3</v>
      </c>
      <c r="Z7398">
        <v>340270</v>
      </c>
    </row>
    <row r="7399" spans="1:26">
      <c r="A7399">
        <v>678251</v>
      </c>
      <c r="B7399">
        <v>1</v>
      </c>
      <c r="C7399">
        <v>67825101</v>
      </c>
      <c r="D7399">
        <v>2</v>
      </c>
      <c r="E7399">
        <v>8</v>
      </c>
      <c r="F7399">
        <v>19</v>
      </c>
      <c r="G7399">
        <v>2</v>
      </c>
      <c r="H7399">
        <v>37</v>
      </c>
      <c r="I7399">
        <v>6</v>
      </c>
      <c r="J7399">
        <v>1</v>
      </c>
      <c r="K7399">
        <v>3</v>
      </c>
      <c r="L7399">
        <v>97</v>
      </c>
      <c r="M7399">
        <v>2</v>
      </c>
      <c r="N7399">
        <v>1</v>
      </c>
      <c r="O7399">
        <v>5</v>
      </c>
      <c r="P7399">
        <v>1</v>
      </c>
      <c r="Q7399">
        <v>4.5</v>
      </c>
      <c r="R7399">
        <v>-1</v>
      </c>
      <c r="S7399">
        <v>8</v>
      </c>
      <c r="T7399">
        <v>174.8</v>
      </c>
      <c r="U7399">
        <v>-1</v>
      </c>
      <c r="V7399">
        <v>-1</v>
      </c>
      <c r="W7399">
        <v>-1</v>
      </c>
      <c r="X7399">
        <v>1</v>
      </c>
      <c r="Y7399">
        <v>3</v>
      </c>
      <c r="Z7399">
        <v>267324</v>
      </c>
    </row>
    <row r="7400" spans="1:26">
      <c r="A7400">
        <v>678251</v>
      </c>
      <c r="B7400">
        <v>2</v>
      </c>
      <c r="C7400">
        <v>67825102</v>
      </c>
      <c r="D7400">
        <v>2</v>
      </c>
      <c r="E7400">
        <v>8</v>
      </c>
      <c r="F7400">
        <v>19</v>
      </c>
      <c r="G7400">
        <v>1</v>
      </c>
      <c r="H7400">
        <v>39</v>
      </c>
      <c r="I7400">
        <v>6</v>
      </c>
      <c r="J7400">
        <v>1</v>
      </c>
      <c r="K7400">
        <v>3</v>
      </c>
      <c r="L7400">
        <v>97</v>
      </c>
      <c r="M7400">
        <v>2</v>
      </c>
      <c r="N7400">
        <v>1</v>
      </c>
      <c r="O7400">
        <v>5</v>
      </c>
      <c r="P7400">
        <v>1</v>
      </c>
      <c r="Q7400">
        <v>11.5</v>
      </c>
      <c r="R7400">
        <v>-1</v>
      </c>
      <c r="S7400">
        <v>6</v>
      </c>
      <c r="T7400">
        <v>177.2</v>
      </c>
      <c r="U7400">
        <v>74.900000000000006</v>
      </c>
      <c r="V7400">
        <v>23.853624731845777</v>
      </c>
      <c r="W7400">
        <v>-1</v>
      </c>
      <c r="X7400">
        <v>1</v>
      </c>
      <c r="Y7400">
        <v>3</v>
      </c>
      <c r="Z7400">
        <v>267324</v>
      </c>
    </row>
    <row r="7401" spans="1:26">
      <c r="A7401">
        <v>678271</v>
      </c>
      <c r="B7401">
        <v>1</v>
      </c>
      <c r="C7401">
        <v>67827101</v>
      </c>
      <c r="D7401">
        <v>2</v>
      </c>
      <c r="E7401">
        <v>8</v>
      </c>
      <c r="F7401">
        <v>19</v>
      </c>
      <c r="G7401">
        <v>1</v>
      </c>
      <c r="H7401">
        <v>71</v>
      </c>
      <c r="I7401">
        <v>2</v>
      </c>
      <c r="J7401">
        <v>1</v>
      </c>
      <c r="K7401">
        <v>7</v>
      </c>
      <c r="L7401">
        <v>8</v>
      </c>
      <c r="M7401">
        <v>2</v>
      </c>
      <c r="N7401">
        <v>3</v>
      </c>
      <c r="O7401">
        <v>5</v>
      </c>
      <c r="P7401">
        <v>2</v>
      </c>
      <c r="Q7401">
        <v>0</v>
      </c>
      <c r="R7401">
        <v>-1</v>
      </c>
      <c r="S7401">
        <v>-9</v>
      </c>
      <c r="T7401">
        <v>178.2</v>
      </c>
      <c r="U7401">
        <v>73.3</v>
      </c>
      <c r="V7401">
        <v>23.082804601697237</v>
      </c>
      <c r="W7401">
        <v>0.96613545816733104</v>
      </c>
      <c r="X7401">
        <v>1</v>
      </c>
      <c r="Y7401">
        <v>3</v>
      </c>
      <c r="Z7401">
        <v>320803</v>
      </c>
    </row>
    <row r="7402" spans="1:26">
      <c r="A7402">
        <v>678271</v>
      </c>
      <c r="B7402">
        <v>2</v>
      </c>
      <c r="C7402">
        <v>67827102</v>
      </c>
      <c r="D7402">
        <v>2</v>
      </c>
      <c r="E7402">
        <v>8</v>
      </c>
      <c r="F7402">
        <v>19</v>
      </c>
      <c r="G7402">
        <v>2</v>
      </c>
      <c r="H7402">
        <v>72</v>
      </c>
      <c r="I7402">
        <v>2</v>
      </c>
      <c r="J7402">
        <v>1</v>
      </c>
      <c r="K7402">
        <v>7</v>
      </c>
      <c r="L7402">
        <v>8</v>
      </c>
      <c r="M7402">
        <v>5</v>
      </c>
      <c r="N7402">
        <v>3</v>
      </c>
      <c r="O7402">
        <v>5</v>
      </c>
      <c r="P7402">
        <v>2</v>
      </c>
      <c r="Q7402">
        <v>0</v>
      </c>
      <c r="R7402">
        <v>-1</v>
      </c>
      <c r="S7402">
        <v>-9</v>
      </c>
      <c r="T7402">
        <v>-1</v>
      </c>
      <c r="U7402">
        <v>45</v>
      </c>
      <c r="V7402">
        <v>-1</v>
      </c>
      <c r="W7402">
        <v>-1</v>
      </c>
      <c r="X7402">
        <v>3</v>
      </c>
      <c r="Y7402">
        <v>2</v>
      </c>
      <c r="Z7402">
        <v>320803</v>
      </c>
    </row>
    <row r="7403" spans="1:26">
      <c r="A7403">
        <v>678371</v>
      </c>
      <c r="B7403">
        <v>1</v>
      </c>
      <c r="C7403">
        <v>67837101</v>
      </c>
      <c r="D7403">
        <v>2</v>
      </c>
      <c r="E7403">
        <v>8</v>
      </c>
      <c r="F7403">
        <v>19</v>
      </c>
      <c r="G7403">
        <v>1</v>
      </c>
      <c r="H7403">
        <v>60</v>
      </c>
      <c r="I7403">
        <v>2</v>
      </c>
      <c r="J7403">
        <v>1</v>
      </c>
      <c r="K7403">
        <v>7</v>
      </c>
      <c r="L7403">
        <v>12</v>
      </c>
      <c r="M7403">
        <v>2</v>
      </c>
      <c r="N7403">
        <v>3</v>
      </c>
      <c r="O7403">
        <v>5</v>
      </c>
      <c r="P7403">
        <v>1</v>
      </c>
      <c r="Q7403">
        <v>18.029</v>
      </c>
      <c r="R7403">
        <v>-1</v>
      </c>
      <c r="S7403">
        <v>0</v>
      </c>
      <c r="T7403">
        <v>173.3</v>
      </c>
      <c r="U7403">
        <v>92</v>
      </c>
      <c r="V7403">
        <v>30.633082597112693</v>
      </c>
      <c r="W7403">
        <v>-1</v>
      </c>
      <c r="X7403">
        <v>2</v>
      </c>
      <c r="Y7403">
        <v>1</v>
      </c>
      <c r="Z7403">
        <v>794480</v>
      </c>
    </row>
    <row r="7404" spans="1:26">
      <c r="A7404">
        <v>678371</v>
      </c>
      <c r="B7404">
        <v>2</v>
      </c>
      <c r="C7404">
        <v>67837102</v>
      </c>
      <c r="D7404">
        <v>2</v>
      </c>
      <c r="E7404">
        <v>8</v>
      </c>
      <c r="F7404">
        <v>19</v>
      </c>
      <c r="G7404">
        <v>2</v>
      </c>
      <c r="H7404">
        <v>59</v>
      </c>
      <c r="I7404">
        <v>2</v>
      </c>
      <c r="J7404">
        <v>1</v>
      </c>
      <c r="K7404">
        <v>7</v>
      </c>
      <c r="L7404">
        <v>12</v>
      </c>
      <c r="M7404">
        <v>2</v>
      </c>
      <c r="N7404">
        <v>4</v>
      </c>
      <c r="O7404">
        <v>2</v>
      </c>
      <c r="P7404">
        <v>2</v>
      </c>
      <c r="Q7404">
        <v>0</v>
      </c>
      <c r="R7404">
        <v>-1</v>
      </c>
      <c r="S7404">
        <v>0</v>
      </c>
      <c r="T7404">
        <v>152.19999999999999</v>
      </c>
      <c r="U7404">
        <v>53.8</v>
      </c>
      <c r="V7404">
        <v>23.224852837317247</v>
      </c>
      <c r="W7404">
        <v>-1</v>
      </c>
      <c r="X7404">
        <v>1</v>
      </c>
      <c r="Y7404">
        <v>3</v>
      </c>
      <c r="Z7404">
        <v>794480</v>
      </c>
    </row>
    <row r="7405" spans="1:26">
      <c r="A7405">
        <v>679271</v>
      </c>
      <c r="B7405">
        <v>1</v>
      </c>
      <c r="C7405">
        <v>67927101</v>
      </c>
      <c r="D7405">
        <v>1</v>
      </c>
      <c r="E7405">
        <v>8</v>
      </c>
      <c r="F7405">
        <v>18</v>
      </c>
      <c r="G7405">
        <v>1</v>
      </c>
      <c r="H7405">
        <v>45</v>
      </c>
      <c r="I7405">
        <v>1</v>
      </c>
      <c r="J7405">
        <v>1</v>
      </c>
      <c r="K7405">
        <v>1</v>
      </c>
      <c r="L7405">
        <v>9</v>
      </c>
      <c r="M7405">
        <v>2</v>
      </c>
      <c r="N7405">
        <v>1</v>
      </c>
      <c r="O7405">
        <v>5</v>
      </c>
      <c r="P7405">
        <v>1</v>
      </c>
      <c r="Q7405">
        <v>1.3540000000000001</v>
      </c>
      <c r="R7405">
        <v>-1</v>
      </c>
      <c r="S7405">
        <v>0</v>
      </c>
      <c r="T7405">
        <v>167.8</v>
      </c>
      <c r="U7405">
        <v>74.3</v>
      </c>
      <c r="V7405">
        <v>26.387904324490954</v>
      </c>
      <c r="W7405">
        <v>0.924545454545455</v>
      </c>
      <c r="X7405">
        <v>1</v>
      </c>
      <c r="Y7405">
        <v>3</v>
      </c>
      <c r="Z7405">
        <v>475109</v>
      </c>
    </row>
    <row r="7406" spans="1:26">
      <c r="A7406">
        <v>679273</v>
      </c>
      <c r="B7406">
        <v>1</v>
      </c>
      <c r="C7406">
        <v>67927301</v>
      </c>
      <c r="D7406">
        <v>1</v>
      </c>
      <c r="E7406">
        <v>8</v>
      </c>
      <c r="F7406">
        <v>18</v>
      </c>
      <c r="G7406">
        <v>1</v>
      </c>
      <c r="H7406">
        <v>31</v>
      </c>
      <c r="I7406">
        <v>1</v>
      </c>
      <c r="J7406">
        <v>1</v>
      </c>
      <c r="K7406">
        <v>4</v>
      </c>
      <c r="L7406">
        <v>11</v>
      </c>
      <c r="M7406">
        <v>2</v>
      </c>
      <c r="N7406">
        <v>1</v>
      </c>
      <c r="O7406">
        <v>5</v>
      </c>
      <c r="P7406">
        <v>1</v>
      </c>
      <c r="Q7406">
        <v>8.0239999999999991</v>
      </c>
      <c r="R7406">
        <v>-1</v>
      </c>
      <c r="S7406">
        <v>1</v>
      </c>
      <c r="T7406">
        <v>177</v>
      </c>
      <c r="U7406">
        <v>102.5</v>
      </c>
      <c r="V7406">
        <v>32.717290689137855</v>
      </c>
      <c r="W7406">
        <v>1</v>
      </c>
      <c r="X7406">
        <v>2</v>
      </c>
      <c r="Y7406">
        <v>1</v>
      </c>
      <c r="Z7406">
        <v>412454</v>
      </c>
    </row>
    <row r="7407" spans="1:26">
      <c r="A7407">
        <v>679341</v>
      </c>
      <c r="B7407">
        <v>1</v>
      </c>
      <c r="C7407">
        <v>67934101</v>
      </c>
      <c r="D7407">
        <v>1</v>
      </c>
      <c r="E7407">
        <v>8</v>
      </c>
      <c r="F7407">
        <v>18</v>
      </c>
      <c r="G7407">
        <v>2</v>
      </c>
      <c r="H7407">
        <v>72</v>
      </c>
      <c r="I7407">
        <v>3</v>
      </c>
      <c r="J7407">
        <v>1</v>
      </c>
      <c r="K7407">
        <v>7</v>
      </c>
      <c r="L7407">
        <v>97</v>
      </c>
      <c r="M7407">
        <v>3</v>
      </c>
      <c r="N7407">
        <v>4</v>
      </c>
      <c r="O7407">
        <v>3</v>
      </c>
      <c r="P7407">
        <v>1</v>
      </c>
      <c r="Q7407">
        <v>18.23</v>
      </c>
      <c r="R7407">
        <v>-1</v>
      </c>
      <c r="S7407">
        <v>2</v>
      </c>
      <c r="T7407">
        <v>157.19999999999999</v>
      </c>
      <c r="U7407">
        <v>53.1</v>
      </c>
      <c r="V7407">
        <v>21.487675543383258</v>
      </c>
      <c r="W7407">
        <v>0.843354430379747</v>
      </c>
      <c r="X7407">
        <v>1</v>
      </c>
      <c r="Y7407">
        <v>3</v>
      </c>
      <c r="Z7407">
        <v>449232</v>
      </c>
    </row>
    <row r="7408" spans="1:26">
      <c r="A7408">
        <v>680201</v>
      </c>
      <c r="B7408">
        <v>1</v>
      </c>
      <c r="C7408">
        <v>68020101</v>
      </c>
      <c r="D7408">
        <v>1</v>
      </c>
      <c r="E7408">
        <v>7</v>
      </c>
      <c r="F7408">
        <v>7</v>
      </c>
      <c r="G7408">
        <v>1</v>
      </c>
      <c r="H7408">
        <v>41</v>
      </c>
      <c r="I7408">
        <v>1</v>
      </c>
      <c r="J7408">
        <v>7</v>
      </c>
      <c r="K7408">
        <v>1</v>
      </c>
      <c r="L7408">
        <v>96</v>
      </c>
      <c r="M7408">
        <v>1</v>
      </c>
      <c r="N7408">
        <v>2</v>
      </c>
      <c r="O7408">
        <v>5</v>
      </c>
      <c r="P7408">
        <v>1</v>
      </c>
      <c r="Q7408">
        <v>18.72</v>
      </c>
      <c r="R7408">
        <v>-1</v>
      </c>
      <c r="S7408">
        <v>9</v>
      </c>
      <c r="T7408">
        <v>-1</v>
      </c>
      <c r="U7408">
        <v>-1</v>
      </c>
      <c r="V7408">
        <v>-1</v>
      </c>
      <c r="W7408">
        <v>-1</v>
      </c>
      <c r="X7408">
        <v>1</v>
      </c>
      <c r="Y7408">
        <v>3</v>
      </c>
      <c r="Z7408">
        <v>230550</v>
      </c>
    </row>
    <row r="7409" spans="1:26">
      <c r="A7409">
        <v>680251</v>
      </c>
      <c r="B7409">
        <v>1</v>
      </c>
      <c r="C7409">
        <v>68025101</v>
      </c>
      <c r="D7409">
        <v>2</v>
      </c>
      <c r="E7409">
        <v>7</v>
      </c>
      <c r="F7409">
        <v>7</v>
      </c>
      <c r="G7409">
        <v>1</v>
      </c>
      <c r="H7409">
        <v>76</v>
      </c>
      <c r="I7409">
        <v>2</v>
      </c>
      <c r="J7409">
        <v>1</v>
      </c>
      <c r="K7409">
        <v>6</v>
      </c>
      <c r="L7409">
        <v>7</v>
      </c>
      <c r="M7409">
        <v>1</v>
      </c>
      <c r="N7409">
        <v>2</v>
      </c>
      <c r="O7409">
        <v>5</v>
      </c>
      <c r="P7409">
        <v>1</v>
      </c>
      <c r="Q7409">
        <v>0.69</v>
      </c>
      <c r="R7409">
        <v>-1</v>
      </c>
      <c r="S7409">
        <v>0</v>
      </c>
      <c r="T7409">
        <v>162.5</v>
      </c>
      <c r="U7409">
        <v>97.3</v>
      </c>
      <c r="V7409">
        <v>36.847337278106508</v>
      </c>
      <c r="W7409">
        <v>1.00866336633663</v>
      </c>
      <c r="X7409">
        <v>2</v>
      </c>
      <c r="Y7409">
        <v>3</v>
      </c>
      <c r="Z7409">
        <v>544464</v>
      </c>
    </row>
    <row r="7410" spans="1:26">
      <c r="A7410">
        <v>680251</v>
      </c>
      <c r="B7410">
        <v>2</v>
      </c>
      <c r="C7410">
        <v>68025102</v>
      </c>
      <c r="D7410">
        <v>2</v>
      </c>
      <c r="E7410">
        <v>7</v>
      </c>
      <c r="F7410">
        <v>7</v>
      </c>
      <c r="G7410">
        <v>2</v>
      </c>
      <c r="H7410">
        <v>71</v>
      </c>
      <c r="I7410">
        <v>2</v>
      </c>
      <c r="J7410">
        <v>1</v>
      </c>
      <c r="K7410">
        <v>6</v>
      </c>
      <c r="L7410">
        <v>7</v>
      </c>
      <c r="M7410">
        <v>2</v>
      </c>
      <c r="N7410">
        <v>1</v>
      </c>
      <c r="O7410">
        <v>5</v>
      </c>
      <c r="P7410">
        <v>1</v>
      </c>
      <c r="Q7410">
        <v>1.5</v>
      </c>
      <c r="R7410">
        <v>-1</v>
      </c>
      <c r="S7410">
        <v>0</v>
      </c>
      <c r="T7410">
        <v>166.8</v>
      </c>
      <c r="U7410">
        <v>83.9</v>
      </c>
      <c r="V7410">
        <v>30.155731529884001</v>
      </c>
      <c r="W7410">
        <v>0.91966267199289797</v>
      </c>
      <c r="X7410">
        <v>2</v>
      </c>
      <c r="Y7410">
        <v>3</v>
      </c>
      <c r="Z7410">
        <v>544464</v>
      </c>
    </row>
    <row r="7411" spans="1:26">
      <c r="A7411">
        <v>680271</v>
      </c>
      <c r="B7411">
        <v>1</v>
      </c>
      <c r="C7411">
        <v>68027101</v>
      </c>
      <c r="D7411">
        <v>3</v>
      </c>
      <c r="E7411">
        <v>7</v>
      </c>
      <c r="F7411">
        <v>7</v>
      </c>
      <c r="G7411">
        <v>2</v>
      </c>
      <c r="H7411">
        <v>42</v>
      </c>
      <c r="I7411">
        <v>1</v>
      </c>
      <c r="J7411">
        <v>4</v>
      </c>
      <c r="K7411">
        <v>7</v>
      </c>
      <c r="L7411">
        <v>6</v>
      </c>
      <c r="M7411">
        <v>1</v>
      </c>
      <c r="N7411">
        <v>1</v>
      </c>
      <c r="O7411">
        <v>5</v>
      </c>
      <c r="P7411">
        <v>2</v>
      </c>
      <c r="Q7411">
        <v>0</v>
      </c>
      <c r="R7411">
        <v>-1</v>
      </c>
      <c r="S7411">
        <v>0</v>
      </c>
      <c r="T7411">
        <v>-1</v>
      </c>
      <c r="U7411">
        <v>-1</v>
      </c>
      <c r="V7411">
        <v>-1</v>
      </c>
      <c r="W7411">
        <v>0.84989718985606599</v>
      </c>
      <c r="X7411">
        <v>2</v>
      </c>
      <c r="Y7411">
        <v>1</v>
      </c>
      <c r="Z7411">
        <v>459354</v>
      </c>
    </row>
    <row r="7412" spans="1:26">
      <c r="A7412">
        <v>680271</v>
      </c>
      <c r="B7412">
        <v>2</v>
      </c>
      <c r="C7412">
        <v>68027102</v>
      </c>
      <c r="D7412">
        <v>3</v>
      </c>
      <c r="E7412">
        <v>7</v>
      </c>
      <c r="F7412">
        <v>7</v>
      </c>
      <c r="G7412">
        <v>1</v>
      </c>
      <c r="H7412">
        <v>6</v>
      </c>
      <c r="I7412">
        <v>-1</v>
      </c>
      <c r="J7412">
        <v>4</v>
      </c>
      <c r="K7412">
        <v>-1</v>
      </c>
      <c r="L7412">
        <v>6</v>
      </c>
      <c r="M7412">
        <v>1</v>
      </c>
      <c r="N7412">
        <v>-1</v>
      </c>
      <c r="O7412">
        <v>-1</v>
      </c>
      <c r="P7412">
        <v>-1</v>
      </c>
      <c r="Q7412">
        <v>-1</v>
      </c>
      <c r="R7412">
        <v>-1</v>
      </c>
      <c r="S7412">
        <v>-2</v>
      </c>
      <c r="T7412">
        <v>126.6</v>
      </c>
      <c r="U7412">
        <v>31.3</v>
      </c>
      <c r="V7412">
        <v>19.528861536004232</v>
      </c>
      <c r="W7412">
        <v>-1</v>
      </c>
      <c r="X7412">
        <v>-2</v>
      </c>
      <c r="Y7412">
        <v>-2</v>
      </c>
      <c r="Z7412">
        <v>459354</v>
      </c>
    </row>
    <row r="7413" spans="1:26">
      <c r="A7413">
        <v>680271</v>
      </c>
      <c r="B7413">
        <v>3</v>
      </c>
      <c r="C7413">
        <v>68027103</v>
      </c>
      <c r="D7413">
        <v>3</v>
      </c>
      <c r="E7413">
        <v>7</v>
      </c>
      <c r="F7413">
        <v>7</v>
      </c>
      <c r="G7413">
        <v>2</v>
      </c>
      <c r="H7413">
        <v>4</v>
      </c>
      <c r="I7413">
        <v>-1</v>
      </c>
      <c r="J7413">
        <v>4</v>
      </c>
      <c r="K7413">
        <v>-1</v>
      </c>
      <c r="L7413">
        <v>6</v>
      </c>
      <c r="M7413">
        <v>1</v>
      </c>
      <c r="N7413">
        <v>-1</v>
      </c>
      <c r="O7413">
        <v>-1</v>
      </c>
      <c r="P7413">
        <v>-1</v>
      </c>
      <c r="Q7413">
        <v>-1</v>
      </c>
      <c r="R7413">
        <v>-1</v>
      </c>
      <c r="S7413">
        <v>-2</v>
      </c>
      <c r="T7413">
        <v>111.4</v>
      </c>
      <c r="U7413">
        <v>23.5</v>
      </c>
      <c r="V7413">
        <v>18.936402695899098</v>
      </c>
      <c r="W7413">
        <v>-1</v>
      </c>
      <c r="X7413">
        <v>-2</v>
      </c>
      <c r="Y7413">
        <v>-2</v>
      </c>
      <c r="Z7413">
        <v>459354</v>
      </c>
    </row>
    <row r="7414" spans="1:26">
      <c r="A7414">
        <v>680341</v>
      </c>
      <c r="B7414">
        <v>1</v>
      </c>
      <c r="C7414">
        <v>68034101</v>
      </c>
      <c r="D7414">
        <v>4</v>
      </c>
      <c r="E7414">
        <v>7</v>
      </c>
      <c r="F7414">
        <v>7</v>
      </c>
      <c r="G7414">
        <v>1</v>
      </c>
      <c r="H7414">
        <v>43</v>
      </c>
      <c r="I7414">
        <v>2</v>
      </c>
      <c r="J7414">
        <v>7</v>
      </c>
      <c r="K7414">
        <v>7</v>
      </c>
      <c r="L7414">
        <v>12</v>
      </c>
      <c r="M7414">
        <v>2</v>
      </c>
      <c r="N7414">
        <v>1</v>
      </c>
      <c r="O7414">
        <v>5</v>
      </c>
      <c r="P7414">
        <v>2</v>
      </c>
      <c r="Q7414">
        <v>0</v>
      </c>
      <c r="R7414">
        <v>-1</v>
      </c>
      <c r="S7414">
        <v>-2</v>
      </c>
      <c r="T7414">
        <v>161.6</v>
      </c>
      <c r="U7414">
        <v>67.8</v>
      </c>
      <c r="V7414">
        <v>25.962528183511424</v>
      </c>
      <c r="W7414">
        <v>0.88346613545816699</v>
      </c>
      <c r="X7414">
        <v>-2</v>
      </c>
      <c r="Y7414">
        <v>-2</v>
      </c>
      <c r="Z7414">
        <v>499331</v>
      </c>
    </row>
    <row r="7415" spans="1:26">
      <c r="A7415">
        <v>680341</v>
      </c>
      <c r="B7415">
        <v>2</v>
      </c>
      <c r="C7415">
        <v>68034102</v>
      </c>
      <c r="D7415">
        <v>4</v>
      </c>
      <c r="E7415">
        <v>7</v>
      </c>
      <c r="F7415">
        <v>7</v>
      </c>
      <c r="G7415">
        <v>2</v>
      </c>
      <c r="H7415">
        <v>37</v>
      </c>
      <c r="I7415">
        <v>2</v>
      </c>
      <c r="J7415">
        <v>7</v>
      </c>
      <c r="K7415">
        <v>7</v>
      </c>
      <c r="L7415">
        <v>12</v>
      </c>
      <c r="M7415">
        <v>3</v>
      </c>
      <c r="N7415">
        <v>1</v>
      </c>
      <c r="O7415">
        <v>5</v>
      </c>
      <c r="P7415">
        <v>2</v>
      </c>
      <c r="Q7415">
        <v>0</v>
      </c>
      <c r="R7415">
        <v>-1</v>
      </c>
      <c r="S7415">
        <v>-2</v>
      </c>
      <c r="T7415">
        <v>150.4</v>
      </c>
      <c r="U7415">
        <v>79.2</v>
      </c>
      <c r="V7415">
        <v>35.013014938886371</v>
      </c>
      <c r="W7415">
        <v>0.86070507308684396</v>
      </c>
      <c r="X7415">
        <v>-2</v>
      </c>
      <c r="Y7415">
        <v>-2</v>
      </c>
      <c r="Z7415">
        <v>499331</v>
      </c>
    </row>
    <row r="7416" spans="1:26">
      <c r="A7416">
        <v>680341</v>
      </c>
      <c r="B7416">
        <v>3</v>
      </c>
      <c r="C7416">
        <v>68034103</v>
      </c>
      <c r="D7416">
        <v>4</v>
      </c>
      <c r="E7416">
        <v>7</v>
      </c>
      <c r="F7416">
        <v>7</v>
      </c>
      <c r="G7416">
        <v>2</v>
      </c>
      <c r="H7416">
        <v>1</v>
      </c>
      <c r="I7416">
        <v>-1</v>
      </c>
      <c r="J7416">
        <v>7</v>
      </c>
      <c r="K7416">
        <v>-1</v>
      </c>
      <c r="L7416">
        <v>12</v>
      </c>
      <c r="M7416">
        <v>2</v>
      </c>
      <c r="N7416">
        <v>-1</v>
      </c>
      <c r="O7416">
        <v>-1</v>
      </c>
      <c r="P7416">
        <v>-1</v>
      </c>
      <c r="Q7416">
        <v>-1</v>
      </c>
      <c r="R7416">
        <v>-1</v>
      </c>
      <c r="S7416">
        <v>-2</v>
      </c>
      <c r="T7416">
        <v>-1</v>
      </c>
      <c r="U7416">
        <v>10.7</v>
      </c>
      <c r="V7416">
        <v>-1</v>
      </c>
      <c r="W7416">
        <v>-1</v>
      </c>
      <c r="X7416">
        <v>-2</v>
      </c>
      <c r="Y7416">
        <v>-2</v>
      </c>
      <c r="Z7416">
        <v>499331</v>
      </c>
    </row>
    <row r="7417" spans="1:26">
      <c r="A7417">
        <v>680341</v>
      </c>
      <c r="B7417">
        <v>4</v>
      </c>
      <c r="C7417">
        <v>68034104</v>
      </c>
      <c r="D7417">
        <v>4</v>
      </c>
      <c r="E7417">
        <v>7</v>
      </c>
      <c r="F7417">
        <v>7</v>
      </c>
      <c r="G7417">
        <v>2</v>
      </c>
      <c r="H7417">
        <v>32</v>
      </c>
      <c r="I7417">
        <v>2</v>
      </c>
      <c r="J7417">
        <v>7</v>
      </c>
      <c r="K7417">
        <v>7</v>
      </c>
      <c r="L7417">
        <v>12</v>
      </c>
      <c r="M7417">
        <v>4</v>
      </c>
      <c r="N7417">
        <v>1</v>
      </c>
      <c r="O7417">
        <v>5</v>
      </c>
      <c r="P7417">
        <v>2</v>
      </c>
      <c r="Q7417">
        <v>0</v>
      </c>
      <c r="R7417">
        <v>-1</v>
      </c>
      <c r="S7417">
        <v>-2</v>
      </c>
      <c r="T7417">
        <v>153.30000000000001</v>
      </c>
      <c r="U7417">
        <v>72</v>
      </c>
      <c r="V7417">
        <v>30.637137572236618</v>
      </c>
      <c r="W7417">
        <v>-1</v>
      </c>
      <c r="X7417">
        <v>-2</v>
      </c>
      <c r="Y7417">
        <v>-2</v>
      </c>
      <c r="Z7417">
        <v>499331</v>
      </c>
    </row>
    <row r="7418" spans="1:26">
      <c r="A7418">
        <v>680351</v>
      </c>
      <c r="B7418">
        <v>1</v>
      </c>
      <c r="C7418">
        <v>68035101</v>
      </c>
      <c r="D7418">
        <v>1</v>
      </c>
      <c r="E7418">
        <v>7</v>
      </c>
      <c r="F7418">
        <v>7</v>
      </c>
      <c r="G7418">
        <v>2</v>
      </c>
      <c r="H7418">
        <v>67</v>
      </c>
      <c r="I7418">
        <v>5</v>
      </c>
      <c r="J7418">
        <v>4</v>
      </c>
      <c r="K7418">
        <v>7</v>
      </c>
      <c r="L7418">
        <v>6</v>
      </c>
      <c r="M7418">
        <v>5</v>
      </c>
      <c r="N7418">
        <v>3</v>
      </c>
      <c r="O7418">
        <v>5</v>
      </c>
      <c r="P7418">
        <v>2</v>
      </c>
      <c r="Q7418">
        <v>0</v>
      </c>
      <c r="R7418">
        <v>-1</v>
      </c>
      <c r="S7418">
        <v>8</v>
      </c>
      <c r="T7418">
        <v>156.80000000000001</v>
      </c>
      <c r="U7418">
        <v>74.2</v>
      </c>
      <c r="V7418">
        <v>30.179482507288625</v>
      </c>
      <c r="W7418">
        <v>0.95713035870516205</v>
      </c>
      <c r="X7418">
        <v>1</v>
      </c>
      <c r="Y7418">
        <v>3</v>
      </c>
      <c r="Z7418">
        <v>408391</v>
      </c>
    </row>
    <row r="7419" spans="1:26">
      <c r="A7419">
        <v>680371</v>
      </c>
      <c r="B7419">
        <v>1</v>
      </c>
      <c r="C7419">
        <v>68037101</v>
      </c>
      <c r="D7419">
        <v>1</v>
      </c>
      <c r="E7419">
        <v>7</v>
      </c>
      <c r="F7419">
        <v>7</v>
      </c>
      <c r="G7419">
        <v>2</v>
      </c>
      <c r="H7419">
        <v>66</v>
      </c>
      <c r="I7419">
        <v>5</v>
      </c>
      <c r="J7419">
        <v>1</v>
      </c>
      <c r="K7419">
        <v>7</v>
      </c>
      <c r="L7419">
        <v>96</v>
      </c>
      <c r="M7419">
        <v>2</v>
      </c>
      <c r="N7419">
        <v>4</v>
      </c>
      <c r="O7419">
        <v>2</v>
      </c>
      <c r="P7419">
        <v>1</v>
      </c>
      <c r="Q7419">
        <v>3</v>
      </c>
      <c r="R7419">
        <v>-1</v>
      </c>
      <c r="S7419">
        <v>8</v>
      </c>
      <c r="T7419">
        <v>161.5</v>
      </c>
      <c r="U7419">
        <v>63.6</v>
      </c>
      <c r="V7419">
        <v>24.384399352049765</v>
      </c>
      <c r="W7419">
        <v>-1</v>
      </c>
      <c r="X7419">
        <v>1</v>
      </c>
      <c r="Y7419">
        <v>3</v>
      </c>
      <c r="Z7419">
        <v>263417</v>
      </c>
    </row>
    <row r="7420" spans="1:26">
      <c r="A7420">
        <v>681181</v>
      </c>
      <c r="B7420">
        <v>1</v>
      </c>
      <c r="C7420">
        <v>68118101</v>
      </c>
      <c r="D7420">
        <v>1</v>
      </c>
      <c r="E7420">
        <v>2</v>
      </c>
      <c r="F7420">
        <v>14</v>
      </c>
      <c r="G7420">
        <v>1</v>
      </c>
      <c r="H7420">
        <v>65</v>
      </c>
      <c r="I7420">
        <v>1</v>
      </c>
      <c r="J7420">
        <v>1</v>
      </c>
      <c r="K7420">
        <v>1</v>
      </c>
      <c r="L7420">
        <v>12</v>
      </c>
      <c r="M7420">
        <v>2</v>
      </c>
      <c r="N7420">
        <v>4</v>
      </c>
      <c r="O7420">
        <v>3</v>
      </c>
      <c r="P7420">
        <v>1</v>
      </c>
      <c r="Q7420">
        <v>41.587000000000003</v>
      </c>
      <c r="R7420">
        <v>-1</v>
      </c>
      <c r="S7420">
        <v>0</v>
      </c>
      <c r="T7420">
        <v>-1</v>
      </c>
      <c r="U7420">
        <v>-1</v>
      </c>
      <c r="V7420">
        <v>-1</v>
      </c>
      <c r="W7420">
        <v>-1</v>
      </c>
      <c r="X7420">
        <v>1</v>
      </c>
      <c r="Y7420">
        <v>3</v>
      </c>
      <c r="Z7420">
        <v>412312</v>
      </c>
    </row>
    <row r="7421" spans="1:26">
      <c r="A7421">
        <v>681201</v>
      </c>
      <c r="B7421">
        <v>1</v>
      </c>
      <c r="C7421">
        <v>68120101</v>
      </c>
      <c r="D7421">
        <v>2</v>
      </c>
      <c r="E7421">
        <v>2</v>
      </c>
      <c r="F7421">
        <v>14</v>
      </c>
      <c r="G7421">
        <v>1</v>
      </c>
      <c r="H7421">
        <v>63</v>
      </c>
      <c r="I7421">
        <v>2</v>
      </c>
      <c r="J7421">
        <v>-8</v>
      </c>
      <c r="K7421">
        <v>-1</v>
      </c>
      <c r="L7421">
        <v>9</v>
      </c>
      <c r="M7421">
        <v>1</v>
      </c>
      <c r="N7421">
        <v>-8</v>
      </c>
      <c r="O7421">
        <v>-8</v>
      </c>
      <c r="P7421">
        <v>-8</v>
      </c>
      <c r="Q7421">
        <v>0</v>
      </c>
      <c r="R7421">
        <v>-1</v>
      </c>
      <c r="S7421">
        <v>-2</v>
      </c>
      <c r="T7421">
        <v>-1</v>
      </c>
      <c r="U7421">
        <v>-1</v>
      </c>
      <c r="V7421">
        <v>-1</v>
      </c>
      <c r="W7421">
        <v>-1</v>
      </c>
      <c r="X7421">
        <v>-2</v>
      </c>
      <c r="Y7421">
        <v>-2</v>
      </c>
      <c r="Z7421">
        <v>433270</v>
      </c>
    </row>
    <row r="7422" spans="1:26">
      <c r="A7422">
        <v>681201</v>
      </c>
      <c r="B7422">
        <v>2</v>
      </c>
      <c r="C7422">
        <v>68120102</v>
      </c>
      <c r="D7422">
        <v>2</v>
      </c>
      <c r="E7422">
        <v>2</v>
      </c>
      <c r="F7422">
        <v>14</v>
      </c>
      <c r="G7422">
        <v>2</v>
      </c>
      <c r="H7422">
        <v>60</v>
      </c>
      <c r="I7422">
        <v>2</v>
      </c>
      <c r="J7422">
        <v>1</v>
      </c>
      <c r="K7422">
        <v>7</v>
      </c>
      <c r="L7422">
        <v>9</v>
      </c>
      <c r="M7422">
        <v>1</v>
      </c>
      <c r="N7422">
        <v>1</v>
      </c>
      <c r="O7422">
        <v>5</v>
      </c>
      <c r="P7422">
        <v>1</v>
      </c>
      <c r="Q7422">
        <v>2.9000000000000001E-2</v>
      </c>
      <c r="R7422">
        <v>-1</v>
      </c>
      <c r="S7422">
        <v>0</v>
      </c>
      <c r="T7422">
        <v>143</v>
      </c>
      <c r="U7422">
        <v>52.3</v>
      </c>
      <c r="V7422">
        <v>25.575822778619983</v>
      </c>
      <c r="W7422">
        <v>0.79787234042553201</v>
      </c>
      <c r="X7422">
        <v>1</v>
      </c>
      <c r="Y7422">
        <v>3</v>
      </c>
      <c r="Z7422">
        <v>433270</v>
      </c>
    </row>
    <row r="7423" spans="1:26">
      <c r="A7423">
        <v>681251</v>
      </c>
      <c r="B7423">
        <v>1</v>
      </c>
      <c r="C7423">
        <v>68125101</v>
      </c>
      <c r="D7423">
        <v>2</v>
      </c>
      <c r="E7423">
        <v>2</v>
      </c>
      <c r="F7423">
        <v>14</v>
      </c>
      <c r="G7423">
        <v>1</v>
      </c>
      <c r="H7423">
        <v>54</v>
      </c>
      <c r="I7423">
        <v>2</v>
      </c>
      <c r="J7423">
        <v>1</v>
      </c>
      <c r="K7423">
        <v>5</v>
      </c>
      <c r="L7423">
        <v>9</v>
      </c>
      <c r="M7423">
        <v>2</v>
      </c>
      <c r="N7423">
        <v>3</v>
      </c>
      <c r="O7423">
        <v>5</v>
      </c>
      <c r="P7423">
        <v>1</v>
      </c>
      <c r="Q7423">
        <v>74</v>
      </c>
      <c r="R7423">
        <v>-1</v>
      </c>
      <c r="S7423">
        <v>0</v>
      </c>
      <c r="T7423">
        <v>168.5</v>
      </c>
      <c r="U7423">
        <v>90.1</v>
      </c>
      <c r="V7423">
        <v>31.734011922267513</v>
      </c>
      <c r="W7423">
        <v>1.0153774464119301</v>
      </c>
      <c r="X7423">
        <v>2</v>
      </c>
      <c r="Y7423">
        <v>1</v>
      </c>
      <c r="Z7423">
        <v>513124</v>
      </c>
    </row>
    <row r="7424" spans="1:26">
      <c r="A7424">
        <v>681251</v>
      </c>
      <c r="B7424">
        <v>2</v>
      </c>
      <c r="C7424">
        <v>68125102</v>
      </c>
      <c r="D7424">
        <v>2</v>
      </c>
      <c r="E7424">
        <v>2</v>
      </c>
      <c r="F7424">
        <v>14</v>
      </c>
      <c r="G7424">
        <v>2</v>
      </c>
      <c r="H7424">
        <v>54</v>
      </c>
      <c r="I7424">
        <v>2</v>
      </c>
      <c r="J7424">
        <v>1</v>
      </c>
      <c r="K7424">
        <v>7</v>
      </c>
      <c r="L7424">
        <v>9</v>
      </c>
      <c r="M7424">
        <v>2</v>
      </c>
      <c r="N7424">
        <v>2</v>
      </c>
      <c r="O7424">
        <v>5</v>
      </c>
      <c r="P7424">
        <v>1</v>
      </c>
      <c r="Q7424">
        <v>24</v>
      </c>
      <c r="R7424">
        <v>-1</v>
      </c>
      <c r="S7424">
        <v>0</v>
      </c>
      <c r="T7424">
        <v>162</v>
      </c>
      <c r="U7424">
        <v>65.900000000000006</v>
      </c>
      <c r="V7424">
        <v>25.110501447950003</v>
      </c>
      <c r="W7424">
        <v>0.79638671875</v>
      </c>
      <c r="X7424">
        <v>-8</v>
      </c>
      <c r="Y7424">
        <v>3</v>
      </c>
      <c r="Z7424">
        <v>513124</v>
      </c>
    </row>
    <row r="7425" spans="1:26">
      <c r="A7425">
        <v>681341</v>
      </c>
      <c r="B7425">
        <v>1</v>
      </c>
      <c r="C7425">
        <v>68134101</v>
      </c>
      <c r="D7425">
        <v>3</v>
      </c>
      <c r="E7425">
        <v>2</v>
      </c>
      <c r="F7425">
        <v>14</v>
      </c>
      <c r="G7425">
        <v>1</v>
      </c>
      <c r="H7425">
        <v>37</v>
      </c>
      <c r="I7425">
        <v>2</v>
      </c>
      <c r="J7425">
        <v>1</v>
      </c>
      <c r="K7425">
        <v>4</v>
      </c>
      <c r="L7425">
        <v>16</v>
      </c>
      <c r="M7425">
        <v>1</v>
      </c>
      <c r="N7425">
        <v>3</v>
      </c>
      <c r="O7425">
        <v>5</v>
      </c>
      <c r="P7425">
        <v>1</v>
      </c>
      <c r="Q7425">
        <v>47</v>
      </c>
      <c r="R7425">
        <v>-1</v>
      </c>
      <c r="S7425">
        <v>0</v>
      </c>
      <c r="T7425">
        <v>174.5</v>
      </c>
      <c r="U7425">
        <v>85.9</v>
      </c>
      <c r="V7425">
        <v>28.209949015196919</v>
      </c>
      <c r="W7425">
        <v>0.96635944700460796</v>
      </c>
      <c r="X7425">
        <v>2</v>
      </c>
      <c r="Y7425">
        <v>1</v>
      </c>
      <c r="Z7425">
        <v>378406</v>
      </c>
    </row>
    <row r="7426" spans="1:26">
      <c r="A7426">
        <v>681341</v>
      </c>
      <c r="B7426">
        <v>2</v>
      </c>
      <c r="C7426">
        <v>68134102</v>
      </c>
      <c r="D7426">
        <v>3</v>
      </c>
      <c r="E7426">
        <v>2</v>
      </c>
      <c r="F7426">
        <v>14</v>
      </c>
      <c r="G7426">
        <v>2</v>
      </c>
      <c r="H7426">
        <v>33</v>
      </c>
      <c r="I7426">
        <v>2</v>
      </c>
      <c r="J7426">
        <v>1</v>
      </c>
      <c r="K7426">
        <v>4</v>
      </c>
      <c r="L7426">
        <v>16</v>
      </c>
      <c r="M7426">
        <v>1</v>
      </c>
      <c r="N7426">
        <v>4</v>
      </c>
      <c r="O7426">
        <v>1</v>
      </c>
      <c r="P7426">
        <v>1</v>
      </c>
      <c r="Q7426">
        <v>11.913</v>
      </c>
      <c r="R7426">
        <v>-1</v>
      </c>
      <c r="S7426">
        <v>0</v>
      </c>
      <c r="T7426">
        <v>165.5</v>
      </c>
      <c r="U7426">
        <v>71.8</v>
      </c>
      <c r="V7426">
        <v>26.21370743238926</v>
      </c>
      <c r="W7426">
        <v>0.72399635036496301</v>
      </c>
      <c r="X7426">
        <v>2</v>
      </c>
      <c r="Y7426">
        <v>1</v>
      </c>
      <c r="Z7426">
        <v>378406</v>
      </c>
    </row>
    <row r="7427" spans="1:26">
      <c r="A7427">
        <v>681341</v>
      </c>
      <c r="B7427">
        <v>3</v>
      </c>
      <c r="C7427">
        <v>68134103</v>
      </c>
      <c r="D7427">
        <v>3</v>
      </c>
      <c r="E7427">
        <v>2</v>
      </c>
      <c r="F7427">
        <v>14</v>
      </c>
      <c r="G7427">
        <v>1</v>
      </c>
      <c r="H7427">
        <v>9</v>
      </c>
      <c r="I7427">
        <v>-1</v>
      </c>
      <c r="J7427">
        <v>1</v>
      </c>
      <c r="K7427">
        <v>-1</v>
      </c>
      <c r="L7427">
        <v>16</v>
      </c>
      <c r="M7427">
        <v>1</v>
      </c>
      <c r="N7427">
        <v>-1</v>
      </c>
      <c r="O7427">
        <v>-1</v>
      </c>
      <c r="P7427">
        <v>-1</v>
      </c>
      <c r="Q7427">
        <v>-1</v>
      </c>
      <c r="R7427">
        <v>-1</v>
      </c>
      <c r="S7427">
        <v>-2</v>
      </c>
      <c r="T7427">
        <v>143.5</v>
      </c>
      <c r="U7427">
        <v>61.3</v>
      </c>
      <c r="V7427">
        <v>29.768480860517911</v>
      </c>
      <c r="W7427">
        <v>-1</v>
      </c>
      <c r="X7427">
        <v>-8</v>
      </c>
      <c r="Y7427">
        <v>1</v>
      </c>
      <c r="Z7427">
        <v>378406</v>
      </c>
    </row>
    <row r="7428" spans="1:26">
      <c r="A7428">
        <v>681351</v>
      </c>
      <c r="B7428">
        <v>1</v>
      </c>
      <c r="C7428">
        <v>68135101</v>
      </c>
      <c r="D7428">
        <v>3</v>
      </c>
      <c r="E7428">
        <v>2</v>
      </c>
      <c r="F7428">
        <v>14</v>
      </c>
      <c r="G7428">
        <v>2</v>
      </c>
      <c r="H7428">
        <v>32</v>
      </c>
      <c r="I7428">
        <v>1</v>
      </c>
      <c r="J7428">
        <v>1</v>
      </c>
      <c r="K7428">
        <v>2</v>
      </c>
      <c r="L7428">
        <v>4</v>
      </c>
      <c r="M7428">
        <v>2</v>
      </c>
      <c r="N7428">
        <v>4</v>
      </c>
      <c r="O7428">
        <v>2</v>
      </c>
      <c r="P7428">
        <v>1</v>
      </c>
      <c r="Q7428">
        <v>32.25</v>
      </c>
      <c r="R7428">
        <v>-1</v>
      </c>
      <c r="S7428">
        <v>5</v>
      </c>
      <c r="T7428">
        <v>157.5</v>
      </c>
      <c r="U7428">
        <v>50.6</v>
      </c>
      <c r="V7428">
        <v>20.398085159989925</v>
      </c>
      <c r="W7428">
        <v>0.71793478260869603</v>
      </c>
      <c r="X7428">
        <v>1</v>
      </c>
      <c r="Y7428">
        <v>3</v>
      </c>
      <c r="Z7428">
        <v>401342</v>
      </c>
    </row>
    <row r="7429" spans="1:26">
      <c r="A7429">
        <v>681351</v>
      </c>
      <c r="B7429">
        <v>2</v>
      </c>
      <c r="C7429">
        <v>68135102</v>
      </c>
      <c r="D7429">
        <v>3</v>
      </c>
      <c r="E7429">
        <v>2</v>
      </c>
      <c r="F7429">
        <v>14</v>
      </c>
      <c r="G7429">
        <v>1</v>
      </c>
      <c r="H7429">
        <v>11</v>
      </c>
      <c r="I7429">
        <v>-1</v>
      </c>
      <c r="J7429">
        <v>1</v>
      </c>
      <c r="K7429">
        <v>-1</v>
      </c>
      <c r="L7429">
        <v>4</v>
      </c>
      <c r="M7429">
        <v>1</v>
      </c>
      <c r="N7429">
        <v>-1</v>
      </c>
      <c r="O7429">
        <v>-1</v>
      </c>
      <c r="P7429">
        <v>-1</v>
      </c>
      <c r="Q7429">
        <v>-1</v>
      </c>
      <c r="R7429">
        <v>-1</v>
      </c>
      <c r="S7429">
        <v>-2</v>
      </c>
      <c r="T7429">
        <v>-1</v>
      </c>
      <c r="U7429">
        <v>-1</v>
      </c>
      <c r="V7429">
        <v>-1</v>
      </c>
      <c r="W7429">
        <v>-1</v>
      </c>
      <c r="X7429">
        <v>1</v>
      </c>
      <c r="Y7429">
        <v>3</v>
      </c>
      <c r="Z7429">
        <v>401342</v>
      </c>
    </row>
    <row r="7430" spans="1:26">
      <c r="A7430">
        <v>681351</v>
      </c>
      <c r="B7430">
        <v>3</v>
      </c>
      <c r="C7430">
        <v>68135103</v>
      </c>
      <c r="D7430">
        <v>3</v>
      </c>
      <c r="E7430">
        <v>2</v>
      </c>
      <c r="F7430">
        <v>14</v>
      </c>
      <c r="G7430">
        <v>1</v>
      </c>
      <c r="H7430">
        <v>5</v>
      </c>
      <c r="I7430">
        <v>-1</v>
      </c>
      <c r="J7430">
        <v>1</v>
      </c>
      <c r="K7430">
        <v>-1</v>
      </c>
      <c r="L7430">
        <v>4</v>
      </c>
      <c r="M7430">
        <v>1</v>
      </c>
      <c r="N7430">
        <v>-1</v>
      </c>
      <c r="O7430">
        <v>-1</v>
      </c>
      <c r="P7430">
        <v>-1</v>
      </c>
      <c r="Q7430">
        <v>-1</v>
      </c>
      <c r="R7430">
        <v>-1</v>
      </c>
      <c r="S7430">
        <v>-2</v>
      </c>
      <c r="T7430">
        <v>-1</v>
      </c>
      <c r="U7430">
        <v>-1</v>
      </c>
      <c r="V7430">
        <v>-1</v>
      </c>
      <c r="W7430">
        <v>-1</v>
      </c>
      <c r="X7430">
        <v>-2</v>
      </c>
      <c r="Y7430">
        <v>-2</v>
      </c>
      <c r="Z7430">
        <v>401342</v>
      </c>
    </row>
    <row r="7431" spans="1:26">
      <c r="A7431">
        <v>681371</v>
      </c>
      <c r="B7431">
        <v>1</v>
      </c>
      <c r="C7431">
        <v>68137101</v>
      </c>
      <c r="D7431">
        <v>2</v>
      </c>
      <c r="E7431">
        <v>2</v>
      </c>
      <c r="F7431">
        <v>14</v>
      </c>
      <c r="G7431">
        <v>2</v>
      </c>
      <c r="H7431">
        <v>38</v>
      </c>
      <c r="I7431">
        <v>4</v>
      </c>
      <c r="J7431">
        <v>1</v>
      </c>
      <c r="K7431">
        <v>1</v>
      </c>
      <c r="L7431">
        <v>11</v>
      </c>
      <c r="M7431">
        <v>2</v>
      </c>
      <c r="N7431">
        <v>4</v>
      </c>
      <c r="O7431">
        <v>1</v>
      </c>
      <c r="P7431">
        <v>1</v>
      </c>
      <c r="Q7431">
        <v>12.72</v>
      </c>
      <c r="R7431">
        <v>-1</v>
      </c>
      <c r="S7431">
        <v>-2</v>
      </c>
      <c r="T7431">
        <v>158.5</v>
      </c>
      <c r="U7431">
        <v>69.7</v>
      </c>
      <c r="V7431">
        <v>27.74433022519878</v>
      </c>
      <c r="W7431">
        <v>0.79942829919009095</v>
      </c>
      <c r="X7431">
        <v>-2</v>
      </c>
      <c r="Y7431">
        <v>-2</v>
      </c>
      <c r="Z7431">
        <v>436277</v>
      </c>
    </row>
    <row r="7432" spans="1:26">
      <c r="A7432">
        <v>681371</v>
      </c>
      <c r="B7432">
        <v>2</v>
      </c>
      <c r="C7432">
        <v>68137102</v>
      </c>
      <c r="D7432">
        <v>2</v>
      </c>
      <c r="E7432">
        <v>2</v>
      </c>
      <c r="F7432">
        <v>14</v>
      </c>
      <c r="G7432">
        <v>1</v>
      </c>
      <c r="H7432">
        <v>10</v>
      </c>
      <c r="I7432">
        <v>-1</v>
      </c>
      <c r="J7432">
        <v>1</v>
      </c>
      <c r="K7432">
        <v>-1</v>
      </c>
      <c r="L7432">
        <v>11</v>
      </c>
      <c r="M7432">
        <v>1</v>
      </c>
      <c r="N7432">
        <v>-1</v>
      </c>
      <c r="O7432">
        <v>-1</v>
      </c>
      <c r="P7432">
        <v>-1</v>
      </c>
      <c r="Q7432">
        <v>-1</v>
      </c>
      <c r="R7432">
        <v>-1</v>
      </c>
      <c r="S7432">
        <v>-2</v>
      </c>
      <c r="T7432">
        <v>138</v>
      </c>
      <c r="U7432">
        <v>33.200000000000003</v>
      </c>
      <c r="V7432">
        <v>17.433312329342581</v>
      </c>
      <c r="W7432">
        <v>-1</v>
      </c>
      <c r="X7432">
        <v>-2</v>
      </c>
      <c r="Y7432">
        <v>-2</v>
      </c>
      <c r="Z7432">
        <v>436277</v>
      </c>
    </row>
    <row r="7433" spans="1:26">
      <c r="A7433">
        <v>682181</v>
      </c>
      <c r="B7433">
        <v>1</v>
      </c>
      <c r="C7433">
        <v>68218101</v>
      </c>
      <c r="D7433">
        <v>2</v>
      </c>
      <c r="E7433">
        <v>6</v>
      </c>
      <c r="F7433">
        <v>2</v>
      </c>
      <c r="G7433">
        <v>1</v>
      </c>
      <c r="H7433">
        <v>50</v>
      </c>
      <c r="I7433">
        <v>2</v>
      </c>
      <c r="J7433">
        <v>1</v>
      </c>
      <c r="K7433">
        <v>3</v>
      </c>
      <c r="L7433">
        <v>19</v>
      </c>
      <c r="M7433">
        <v>2</v>
      </c>
      <c r="N7433">
        <v>2</v>
      </c>
      <c r="O7433">
        <v>5</v>
      </c>
      <c r="P7433">
        <v>1</v>
      </c>
      <c r="Q7433">
        <v>70.316999999999993</v>
      </c>
      <c r="R7433">
        <v>-1</v>
      </c>
      <c r="S7433">
        <v>8</v>
      </c>
      <c r="T7433">
        <v>172.1</v>
      </c>
      <c r="U7433">
        <v>93.3</v>
      </c>
      <c r="V7433">
        <v>31.500678125530712</v>
      </c>
      <c r="W7433">
        <v>0.95444191343963602</v>
      </c>
      <c r="X7433">
        <v>2</v>
      </c>
      <c r="Y7433">
        <v>1</v>
      </c>
      <c r="Z7433">
        <v>151522</v>
      </c>
    </row>
    <row r="7434" spans="1:26">
      <c r="A7434">
        <v>682181</v>
      </c>
      <c r="B7434">
        <v>2</v>
      </c>
      <c r="C7434">
        <v>68218102</v>
      </c>
      <c r="D7434">
        <v>2</v>
      </c>
      <c r="E7434">
        <v>6</v>
      </c>
      <c r="F7434">
        <v>2</v>
      </c>
      <c r="G7434">
        <v>2</v>
      </c>
      <c r="H7434">
        <v>51</v>
      </c>
      <c r="I7434">
        <v>2</v>
      </c>
      <c r="J7434">
        <v>1</v>
      </c>
      <c r="K7434">
        <v>4</v>
      </c>
      <c r="L7434">
        <v>19</v>
      </c>
      <c r="M7434">
        <v>2</v>
      </c>
      <c r="N7434">
        <v>1</v>
      </c>
      <c r="O7434">
        <v>5</v>
      </c>
      <c r="P7434">
        <v>1</v>
      </c>
      <c r="Q7434">
        <v>21.23</v>
      </c>
      <c r="R7434">
        <v>-1</v>
      </c>
      <c r="S7434">
        <v>3</v>
      </c>
      <c r="T7434">
        <v>155.4</v>
      </c>
      <c r="U7434">
        <v>70.400000000000006</v>
      </c>
      <c r="V7434">
        <v>29.152152704276254</v>
      </c>
      <c r="W7434">
        <v>0.77688888888888896</v>
      </c>
      <c r="X7434">
        <v>2</v>
      </c>
      <c r="Y7434">
        <v>1</v>
      </c>
      <c r="Z7434">
        <v>151522</v>
      </c>
    </row>
    <row r="7435" spans="1:26">
      <c r="A7435">
        <v>682201</v>
      </c>
      <c r="B7435">
        <v>1</v>
      </c>
      <c r="C7435">
        <v>68220101</v>
      </c>
      <c r="D7435">
        <v>2</v>
      </c>
      <c r="E7435">
        <v>6</v>
      </c>
      <c r="F7435">
        <v>2</v>
      </c>
      <c r="G7435">
        <v>1</v>
      </c>
      <c r="H7435">
        <v>71</v>
      </c>
      <c r="I7435">
        <v>2</v>
      </c>
      <c r="J7435">
        <v>1</v>
      </c>
      <c r="K7435">
        <v>5</v>
      </c>
      <c r="L7435">
        <v>12</v>
      </c>
      <c r="M7435">
        <v>4</v>
      </c>
      <c r="N7435">
        <v>4</v>
      </c>
      <c r="O7435">
        <v>2</v>
      </c>
      <c r="P7435">
        <v>1</v>
      </c>
      <c r="Q7435">
        <v>40.018000000000001</v>
      </c>
      <c r="R7435">
        <v>-1</v>
      </c>
      <c r="S7435">
        <v>3</v>
      </c>
      <c r="T7435">
        <v>-1</v>
      </c>
      <c r="U7435">
        <v>-1</v>
      </c>
      <c r="V7435">
        <v>-1</v>
      </c>
      <c r="W7435">
        <v>0.99087591240875905</v>
      </c>
      <c r="X7435">
        <v>2</v>
      </c>
      <c r="Y7435">
        <v>3</v>
      </c>
      <c r="Z7435">
        <v>517497</v>
      </c>
    </row>
    <row r="7436" spans="1:26">
      <c r="A7436">
        <v>682201</v>
      </c>
      <c r="B7436">
        <v>2</v>
      </c>
      <c r="C7436">
        <v>68220102</v>
      </c>
      <c r="D7436">
        <v>2</v>
      </c>
      <c r="E7436">
        <v>6</v>
      </c>
      <c r="F7436">
        <v>2</v>
      </c>
      <c r="G7436">
        <v>2</v>
      </c>
      <c r="H7436">
        <v>70</v>
      </c>
      <c r="I7436">
        <v>2</v>
      </c>
      <c r="J7436">
        <v>1</v>
      </c>
      <c r="K7436">
        <v>5</v>
      </c>
      <c r="L7436">
        <v>12</v>
      </c>
      <c r="M7436">
        <v>2</v>
      </c>
      <c r="N7436">
        <v>2</v>
      </c>
      <c r="O7436">
        <v>5</v>
      </c>
      <c r="P7436">
        <v>1</v>
      </c>
      <c r="Q7436">
        <v>18.558</v>
      </c>
      <c r="R7436">
        <v>-1</v>
      </c>
      <c r="S7436">
        <v>0</v>
      </c>
      <c r="T7436">
        <v>161.6</v>
      </c>
      <c r="U7436">
        <v>70</v>
      </c>
      <c r="V7436">
        <v>26.804970100970497</v>
      </c>
      <c r="W7436">
        <v>0.98861283643892395</v>
      </c>
      <c r="X7436">
        <v>1</v>
      </c>
      <c r="Y7436">
        <v>3</v>
      </c>
      <c r="Z7436">
        <v>517497</v>
      </c>
    </row>
    <row r="7437" spans="1:26">
      <c r="A7437">
        <v>682271</v>
      </c>
      <c r="B7437">
        <v>1</v>
      </c>
      <c r="C7437">
        <v>68227101</v>
      </c>
      <c r="D7437">
        <v>3</v>
      </c>
      <c r="E7437">
        <v>6</v>
      </c>
      <c r="F7437">
        <v>2</v>
      </c>
      <c r="G7437">
        <v>2</v>
      </c>
      <c r="H7437">
        <v>36</v>
      </c>
      <c r="I7437">
        <v>1</v>
      </c>
      <c r="J7437">
        <v>1</v>
      </c>
      <c r="K7437">
        <v>4</v>
      </c>
      <c r="L7437">
        <v>7</v>
      </c>
      <c r="M7437">
        <v>1</v>
      </c>
      <c r="N7437">
        <v>4</v>
      </c>
      <c r="O7437">
        <v>1</v>
      </c>
      <c r="P7437">
        <v>2</v>
      </c>
      <c r="Q7437">
        <v>0</v>
      </c>
      <c r="R7437">
        <v>-1</v>
      </c>
      <c r="S7437">
        <v>-9</v>
      </c>
      <c r="T7437">
        <v>152.19999999999999</v>
      </c>
      <c r="U7437">
        <v>113.3</v>
      </c>
      <c r="V7437">
        <v>48.910331346989672</v>
      </c>
      <c r="W7437">
        <v>0.82878840179496005</v>
      </c>
      <c r="X7437">
        <v>2</v>
      </c>
      <c r="Y7437">
        <v>1</v>
      </c>
      <c r="Z7437">
        <v>926364</v>
      </c>
    </row>
    <row r="7438" spans="1:26">
      <c r="A7438">
        <v>682271</v>
      </c>
      <c r="B7438">
        <v>2</v>
      </c>
      <c r="C7438">
        <v>68227102</v>
      </c>
      <c r="D7438">
        <v>3</v>
      </c>
      <c r="E7438">
        <v>6</v>
      </c>
      <c r="F7438">
        <v>2</v>
      </c>
      <c r="G7438">
        <v>1</v>
      </c>
      <c r="H7438">
        <v>15</v>
      </c>
      <c r="I7438">
        <v>-1</v>
      </c>
      <c r="J7438">
        <v>1</v>
      </c>
      <c r="K7438">
        <v>-1</v>
      </c>
      <c r="L7438">
        <v>7</v>
      </c>
      <c r="M7438">
        <v>1</v>
      </c>
      <c r="N7438">
        <v>-1</v>
      </c>
      <c r="O7438">
        <v>-1</v>
      </c>
      <c r="P7438">
        <v>-1</v>
      </c>
      <c r="Q7438">
        <v>-1</v>
      </c>
      <c r="R7438">
        <v>-1</v>
      </c>
      <c r="S7438">
        <v>0</v>
      </c>
      <c r="T7438">
        <v>169.7</v>
      </c>
      <c r="U7438">
        <v>64.8</v>
      </c>
      <c r="V7438">
        <v>22.501492286467613</v>
      </c>
      <c r="W7438">
        <v>-1</v>
      </c>
      <c r="X7438">
        <v>1</v>
      </c>
      <c r="Y7438">
        <v>3</v>
      </c>
      <c r="Z7438">
        <v>926364</v>
      </c>
    </row>
    <row r="7439" spans="1:26">
      <c r="A7439">
        <v>682271</v>
      </c>
      <c r="B7439">
        <v>3</v>
      </c>
      <c r="C7439">
        <v>68227103</v>
      </c>
      <c r="D7439">
        <v>3</v>
      </c>
      <c r="E7439">
        <v>6</v>
      </c>
      <c r="F7439">
        <v>2</v>
      </c>
      <c r="G7439">
        <v>2</v>
      </c>
      <c r="H7439">
        <v>4</v>
      </c>
      <c r="I7439">
        <v>-1</v>
      </c>
      <c r="J7439">
        <v>1</v>
      </c>
      <c r="K7439">
        <v>-1</v>
      </c>
      <c r="L7439">
        <v>7</v>
      </c>
      <c r="M7439">
        <v>1</v>
      </c>
      <c r="N7439">
        <v>-1</v>
      </c>
      <c r="O7439">
        <v>-1</v>
      </c>
      <c r="P7439">
        <v>-1</v>
      </c>
      <c r="Q7439">
        <v>-1</v>
      </c>
      <c r="R7439">
        <v>-1</v>
      </c>
      <c r="S7439">
        <v>-2</v>
      </c>
      <c r="T7439">
        <v>100</v>
      </c>
      <c r="U7439">
        <v>17.399999999999999</v>
      </c>
      <c r="V7439">
        <v>17.399999999999999</v>
      </c>
      <c r="W7439">
        <v>-1</v>
      </c>
      <c r="X7439">
        <v>-2</v>
      </c>
      <c r="Y7439">
        <v>-2</v>
      </c>
      <c r="Z7439">
        <v>926364</v>
      </c>
    </row>
    <row r="7440" spans="1:26">
      <c r="A7440">
        <v>682341</v>
      </c>
      <c r="B7440">
        <v>1</v>
      </c>
      <c r="C7440">
        <v>68234101</v>
      </c>
      <c r="D7440">
        <v>2</v>
      </c>
      <c r="E7440">
        <v>6</v>
      </c>
      <c r="F7440">
        <v>2</v>
      </c>
      <c r="G7440">
        <v>2</v>
      </c>
      <c r="H7440">
        <v>48</v>
      </c>
      <c r="I7440">
        <v>2</v>
      </c>
      <c r="J7440">
        <v>1</v>
      </c>
      <c r="K7440">
        <v>3</v>
      </c>
      <c r="L7440">
        <v>21</v>
      </c>
      <c r="M7440">
        <v>1</v>
      </c>
      <c r="N7440">
        <v>3</v>
      </c>
      <c r="O7440">
        <v>5</v>
      </c>
      <c r="P7440">
        <v>1</v>
      </c>
      <c r="Q7440">
        <v>27.563099999999999</v>
      </c>
      <c r="R7440">
        <v>-1</v>
      </c>
      <c r="S7440">
        <v>0</v>
      </c>
      <c r="T7440">
        <v>168.2</v>
      </c>
      <c r="U7440">
        <v>60</v>
      </c>
      <c r="V7440">
        <v>21.207978158610228</v>
      </c>
      <c r="W7440">
        <v>0.72070211667527095</v>
      </c>
      <c r="X7440">
        <v>1</v>
      </c>
      <c r="Y7440">
        <v>3</v>
      </c>
      <c r="Z7440">
        <v>409339</v>
      </c>
    </row>
    <row r="7441" spans="1:26">
      <c r="A7441">
        <v>682341</v>
      </c>
      <c r="B7441">
        <v>2</v>
      </c>
      <c r="C7441">
        <v>68234102</v>
      </c>
      <c r="D7441">
        <v>2</v>
      </c>
      <c r="E7441">
        <v>6</v>
      </c>
      <c r="F7441">
        <v>2</v>
      </c>
      <c r="G7441">
        <v>1</v>
      </c>
      <c r="H7441">
        <v>50</v>
      </c>
      <c r="I7441">
        <v>2</v>
      </c>
      <c r="J7441">
        <v>1</v>
      </c>
      <c r="K7441">
        <v>1</v>
      </c>
      <c r="L7441">
        <v>21</v>
      </c>
      <c r="M7441">
        <v>1</v>
      </c>
      <c r="N7441">
        <v>2</v>
      </c>
      <c r="O7441">
        <v>5</v>
      </c>
      <c r="P7441">
        <v>1</v>
      </c>
      <c r="Q7441">
        <v>4.125</v>
      </c>
      <c r="R7441">
        <v>-1</v>
      </c>
      <c r="S7441">
        <v>0</v>
      </c>
      <c r="T7441">
        <v>172.4</v>
      </c>
      <c r="U7441">
        <v>80.400000000000006</v>
      </c>
      <c r="V7441">
        <v>27.050887968949354</v>
      </c>
      <c r="W7441">
        <v>0.99444724886420999</v>
      </c>
      <c r="X7441">
        <v>2</v>
      </c>
      <c r="Y7441">
        <v>1</v>
      </c>
      <c r="Z7441">
        <v>409339</v>
      </c>
    </row>
    <row r="7442" spans="1:26">
      <c r="A7442">
        <v>682371</v>
      </c>
      <c r="B7442">
        <v>1</v>
      </c>
      <c r="C7442">
        <v>68237101</v>
      </c>
      <c r="D7442">
        <v>2</v>
      </c>
      <c r="E7442">
        <v>6</v>
      </c>
      <c r="F7442">
        <v>2</v>
      </c>
      <c r="G7442">
        <v>2</v>
      </c>
      <c r="H7442">
        <v>50</v>
      </c>
      <c r="I7442">
        <v>3</v>
      </c>
      <c r="J7442">
        <v>1</v>
      </c>
      <c r="K7442">
        <v>6</v>
      </c>
      <c r="L7442">
        <v>96</v>
      </c>
      <c r="M7442">
        <v>2</v>
      </c>
      <c r="N7442">
        <v>3</v>
      </c>
      <c r="O7442">
        <v>5</v>
      </c>
      <c r="P7442">
        <v>1</v>
      </c>
      <c r="Q7442">
        <v>6.23</v>
      </c>
      <c r="R7442">
        <v>-1</v>
      </c>
      <c r="S7442">
        <v>5</v>
      </c>
      <c r="T7442">
        <v>164.7</v>
      </c>
      <c r="U7442">
        <v>98.2</v>
      </c>
      <c r="V7442">
        <v>36.201310251495897</v>
      </c>
      <c r="W7442">
        <v>0.77786656012784705</v>
      </c>
      <c r="X7442">
        <v>2</v>
      </c>
      <c r="Y7442">
        <v>1</v>
      </c>
      <c r="Z7442">
        <v>366368</v>
      </c>
    </row>
    <row r="7443" spans="1:26">
      <c r="A7443">
        <v>682371</v>
      </c>
      <c r="B7443">
        <v>2</v>
      </c>
      <c r="C7443">
        <v>68237102</v>
      </c>
      <c r="D7443">
        <v>2</v>
      </c>
      <c r="E7443">
        <v>6</v>
      </c>
      <c r="F7443">
        <v>2</v>
      </c>
      <c r="G7443">
        <v>1</v>
      </c>
      <c r="H7443">
        <v>18</v>
      </c>
      <c r="I7443">
        <v>1</v>
      </c>
      <c r="J7443">
        <v>1</v>
      </c>
      <c r="K7443">
        <v>3</v>
      </c>
      <c r="L7443">
        <v>96</v>
      </c>
      <c r="M7443">
        <v>1</v>
      </c>
      <c r="N7443">
        <v>4</v>
      </c>
      <c r="O7443">
        <v>1</v>
      </c>
      <c r="P7443">
        <v>1</v>
      </c>
      <c r="Q7443">
        <v>21.058</v>
      </c>
      <c r="R7443">
        <v>2</v>
      </c>
      <c r="S7443">
        <v>1</v>
      </c>
      <c r="T7443">
        <v>181.7</v>
      </c>
      <c r="U7443">
        <v>65.900000000000006</v>
      </c>
      <c r="V7443">
        <v>19.960690464211758</v>
      </c>
      <c r="W7443">
        <v>0.82932049224184101</v>
      </c>
      <c r="X7443">
        <v>1</v>
      </c>
      <c r="Y7443">
        <v>2</v>
      </c>
      <c r="Z7443">
        <v>366368</v>
      </c>
    </row>
    <row r="7444" spans="1:26">
      <c r="A7444">
        <v>683151</v>
      </c>
      <c r="B7444">
        <v>1</v>
      </c>
      <c r="C7444">
        <v>68315101</v>
      </c>
      <c r="D7444">
        <v>3</v>
      </c>
      <c r="E7444">
        <v>4</v>
      </c>
      <c r="F7444">
        <v>24</v>
      </c>
      <c r="G7444">
        <v>1</v>
      </c>
      <c r="H7444">
        <v>29</v>
      </c>
      <c r="I7444">
        <v>4</v>
      </c>
      <c r="J7444">
        <v>1</v>
      </c>
      <c r="K7444">
        <v>2</v>
      </c>
      <c r="L7444">
        <v>9</v>
      </c>
      <c r="M7444">
        <v>1</v>
      </c>
      <c r="N7444">
        <v>1</v>
      </c>
      <c r="O7444">
        <v>5</v>
      </c>
      <c r="P7444">
        <v>1</v>
      </c>
      <c r="Q7444">
        <v>18.75</v>
      </c>
      <c r="R7444">
        <v>-1</v>
      </c>
      <c r="S7444">
        <v>7</v>
      </c>
      <c r="T7444">
        <v>169</v>
      </c>
      <c r="U7444">
        <v>88.3</v>
      </c>
      <c r="V7444">
        <v>30.916284443821997</v>
      </c>
      <c r="W7444">
        <v>0.94977168949771695</v>
      </c>
      <c r="X7444">
        <v>2</v>
      </c>
      <c r="Y7444">
        <v>1</v>
      </c>
      <c r="Z7444">
        <v>364340</v>
      </c>
    </row>
    <row r="7445" spans="1:26">
      <c r="A7445">
        <v>683151</v>
      </c>
      <c r="B7445">
        <v>2</v>
      </c>
      <c r="C7445">
        <v>68315102</v>
      </c>
      <c r="D7445">
        <v>3</v>
      </c>
      <c r="E7445">
        <v>4</v>
      </c>
      <c r="F7445">
        <v>24</v>
      </c>
      <c r="G7445">
        <v>2</v>
      </c>
      <c r="H7445">
        <v>30</v>
      </c>
      <c r="I7445">
        <v>1</v>
      </c>
      <c r="J7445">
        <v>1</v>
      </c>
      <c r="K7445">
        <v>4</v>
      </c>
      <c r="L7445">
        <v>9</v>
      </c>
      <c r="M7445">
        <v>1</v>
      </c>
      <c r="N7445">
        <v>4</v>
      </c>
      <c r="O7445">
        <v>2</v>
      </c>
      <c r="P7445">
        <v>1</v>
      </c>
      <c r="Q7445">
        <v>15.75</v>
      </c>
      <c r="R7445">
        <v>-1</v>
      </c>
      <c r="S7445">
        <v>0</v>
      </c>
      <c r="T7445">
        <v>161.6</v>
      </c>
      <c r="U7445">
        <v>67.900000000000006</v>
      </c>
      <c r="V7445">
        <v>26.000820997941386</v>
      </c>
      <c r="W7445">
        <v>0.75671852899575698</v>
      </c>
      <c r="X7445">
        <v>1</v>
      </c>
      <c r="Y7445">
        <v>1</v>
      </c>
      <c r="Z7445">
        <v>364340</v>
      </c>
    </row>
    <row r="7446" spans="1:26">
      <c r="A7446">
        <v>683151</v>
      </c>
      <c r="B7446">
        <v>3</v>
      </c>
      <c r="C7446">
        <v>68315103</v>
      </c>
      <c r="D7446">
        <v>3</v>
      </c>
      <c r="E7446">
        <v>4</v>
      </c>
      <c r="F7446">
        <v>24</v>
      </c>
      <c r="G7446">
        <v>1</v>
      </c>
      <c r="H7446">
        <v>10</v>
      </c>
      <c r="I7446">
        <v>-1</v>
      </c>
      <c r="J7446">
        <v>1</v>
      </c>
      <c r="K7446">
        <v>-1</v>
      </c>
      <c r="L7446">
        <v>9</v>
      </c>
      <c r="M7446">
        <v>1</v>
      </c>
      <c r="N7446">
        <v>-1</v>
      </c>
      <c r="O7446">
        <v>-1</v>
      </c>
      <c r="P7446">
        <v>-1</v>
      </c>
      <c r="Q7446">
        <v>-1</v>
      </c>
      <c r="R7446">
        <v>-1</v>
      </c>
      <c r="S7446">
        <v>-2</v>
      </c>
      <c r="T7446">
        <v>121.8</v>
      </c>
      <c r="U7446">
        <v>22.8</v>
      </c>
      <c r="V7446">
        <v>15.368811020246389</v>
      </c>
      <c r="W7446">
        <v>-1</v>
      </c>
      <c r="X7446">
        <v>3</v>
      </c>
      <c r="Y7446">
        <v>2</v>
      </c>
      <c r="Z7446">
        <v>364340</v>
      </c>
    </row>
    <row r="7447" spans="1:26">
      <c r="A7447">
        <v>683181</v>
      </c>
      <c r="B7447">
        <v>1</v>
      </c>
      <c r="C7447">
        <v>68318101</v>
      </c>
      <c r="D7447">
        <v>1</v>
      </c>
      <c r="E7447">
        <v>4</v>
      </c>
      <c r="F7447">
        <v>24</v>
      </c>
      <c r="G7447">
        <v>2</v>
      </c>
      <c r="H7447">
        <v>19</v>
      </c>
      <c r="I7447">
        <v>1</v>
      </c>
      <c r="J7447">
        <v>1</v>
      </c>
      <c r="K7447">
        <v>3</v>
      </c>
      <c r="L7447">
        <v>-1</v>
      </c>
      <c r="M7447">
        <v>3</v>
      </c>
      <c r="N7447">
        <v>1</v>
      </c>
      <c r="O7447">
        <v>5</v>
      </c>
      <c r="P7447">
        <v>1</v>
      </c>
      <c r="Q7447">
        <v>10.5</v>
      </c>
      <c r="R7447">
        <v>0</v>
      </c>
      <c r="S7447">
        <v>0</v>
      </c>
      <c r="T7447">
        <v>165.6</v>
      </c>
      <c r="U7447">
        <v>-1</v>
      </c>
      <c r="V7447">
        <v>-1</v>
      </c>
      <c r="W7447">
        <v>-1</v>
      </c>
      <c r="X7447">
        <v>2</v>
      </c>
      <c r="Y7447">
        <v>3</v>
      </c>
      <c r="Z7447">
        <v>336449</v>
      </c>
    </row>
    <row r="7448" spans="1:26">
      <c r="A7448">
        <v>683201</v>
      </c>
      <c r="B7448">
        <v>1</v>
      </c>
      <c r="C7448">
        <v>68320101</v>
      </c>
      <c r="D7448">
        <v>2</v>
      </c>
      <c r="E7448">
        <v>4</v>
      </c>
      <c r="F7448">
        <v>24</v>
      </c>
      <c r="G7448">
        <v>1</v>
      </c>
      <c r="H7448">
        <v>93</v>
      </c>
      <c r="I7448">
        <v>2</v>
      </c>
      <c r="J7448">
        <v>1</v>
      </c>
      <c r="K7448">
        <v>7</v>
      </c>
      <c r="L7448">
        <v>6</v>
      </c>
      <c r="M7448">
        <v>3</v>
      </c>
      <c r="N7448">
        <v>3</v>
      </c>
      <c r="O7448">
        <v>5</v>
      </c>
      <c r="P7448">
        <v>1</v>
      </c>
      <c r="Q7448">
        <v>7.0579999999999998</v>
      </c>
      <c r="R7448">
        <v>-1</v>
      </c>
      <c r="S7448">
        <v>5</v>
      </c>
      <c r="T7448">
        <v>-1</v>
      </c>
      <c r="U7448">
        <v>100.9</v>
      </c>
      <c r="V7448">
        <v>-1</v>
      </c>
      <c r="W7448">
        <v>0.99648197009674599</v>
      </c>
      <c r="X7448">
        <v>-8</v>
      </c>
      <c r="Y7448">
        <v>3</v>
      </c>
      <c r="Z7448">
        <v>444376</v>
      </c>
    </row>
    <row r="7449" spans="1:26">
      <c r="A7449">
        <v>683201</v>
      </c>
      <c r="B7449">
        <v>2</v>
      </c>
      <c r="C7449">
        <v>68320102</v>
      </c>
      <c r="D7449">
        <v>2</v>
      </c>
      <c r="E7449">
        <v>4</v>
      </c>
      <c r="F7449">
        <v>24</v>
      </c>
      <c r="G7449">
        <v>2</v>
      </c>
      <c r="H7449">
        <v>79</v>
      </c>
      <c r="I7449">
        <v>2</v>
      </c>
      <c r="J7449">
        <v>1</v>
      </c>
      <c r="K7449">
        <v>7</v>
      </c>
      <c r="L7449">
        <v>6</v>
      </c>
      <c r="M7449">
        <v>4</v>
      </c>
      <c r="N7449">
        <v>3</v>
      </c>
      <c r="O7449">
        <v>5</v>
      </c>
      <c r="P7449">
        <v>2</v>
      </c>
      <c r="Q7449">
        <v>5.8000000000000003E-2</v>
      </c>
      <c r="R7449">
        <v>-1</v>
      </c>
      <c r="S7449">
        <v>8</v>
      </c>
      <c r="T7449">
        <v>-1</v>
      </c>
      <c r="U7449">
        <v>107.6</v>
      </c>
      <c r="V7449">
        <v>-1</v>
      </c>
      <c r="W7449">
        <v>0.862179487179488</v>
      </c>
      <c r="X7449">
        <v>2</v>
      </c>
      <c r="Y7449">
        <v>1</v>
      </c>
      <c r="Z7449">
        <v>444376</v>
      </c>
    </row>
    <row r="7450" spans="1:26">
      <c r="A7450">
        <v>683251</v>
      </c>
      <c r="B7450">
        <v>1</v>
      </c>
      <c r="C7450">
        <v>68325101</v>
      </c>
      <c r="D7450">
        <v>2</v>
      </c>
      <c r="E7450">
        <v>4</v>
      </c>
      <c r="F7450">
        <v>24</v>
      </c>
      <c r="G7450">
        <v>2</v>
      </c>
      <c r="H7450">
        <v>36</v>
      </c>
      <c r="I7450">
        <v>4</v>
      </c>
      <c r="J7450">
        <v>1</v>
      </c>
      <c r="K7450">
        <v>4</v>
      </c>
      <c r="L7450">
        <v>6</v>
      </c>
      <c r="M7450">
        <v>3</v>
      </c>
      <c r="N7450">
        <v>4</v>
      </c>
      <c r="O7450">
        <v>3</v>
      </c>
      <c r="P7450">
        <v>1</v>
      </c>
      <c r="Q7450">
        <v>2.6602800000000002</v>
      </c>
      <c r="R7450">
        <v>-1</v>
      </c>
      <c r="S7450">
        <v>12</v>
      </c>
      <c r="T7450">
        <v>165</v>
      </c>
      <c r="U7450">
        <v>-1</v>
      </c>
      <c r="V7450">
        <v>-1</v>
      </c>
      <c r="W7450">
        <v>0.83026678932842701</v>
      </c>
      <c r="X7450">
        <v>2</v>
      </c>
      <c r="Y7450">
        <v>1</v>
      </c>
      <c r="Z7450">
        <v>386468</v>
      </c>
    </row>
    <row r="7451" spans="1:26">
      <c r="A7451">
        <v>683251</v>
      </c>
      <c r="B7451">
        <v>2</v>
      </c>
      <c r="C7451">
        <v>68325102</v>
      </c>
      <c r="D7451">
        <v>2</v>
      </c>
      <c r="E7451">
        <v>4</v>
      </c>
      <c r="F7451">
        <v>24</v>
      </c>
      <c r="G7451">
        <v>2</v>
      </c>
      <c r="H7451">
        <v>14</v>
      </c>
      <c r="I7451">
        <v>-1</v>
      </c>
      <c r="J7451">
        <v>1</v>
      </c>
      <c r="K7451">
        <v>-1</v>
      </c>
      <c r="L7451">
        <v>6</v>
      </c>
      <c r="M7451">
        <v>2</v>
      </c>
      <c r="N7451">
        <v>-1</v>
      </c>
      <c r="O7451">
        <v>-1</v>
      </c>
      <c r="P7451">
        <v>-1</v>
      </c>
      <c r="Q7451">
        <v>-1</v>
      </c>
      <c r="R7451">
        <v>-1</v>
      </c>
      <c r="S7451">
        <v>10</v>
      </c>
      <c r="T7451">
        <v>166.3</v>
      </c>
      <c r="U7451">
        <v>58.7</v>
      </c>
      <c r="V7451">
        <v>21.225288539175843</v>
      </c>
      <c r="W7451">
        <v>-1</v>
      </c>
      <c r="X7451">
        <v>1</v>
      </c>
      <c r="Y7451">
        <v>1</v>
      </c>
      <c r="Z7451">
        <v>386468</v>
      </c>
    </row>
    <row r="7452" spans="1:26">
      <c r="A7452">
        <v>683341</v>
      </c>
      <c r="B7452">
        <v>1</v>
      </c>
      <c r="C7452">
        <v>68334101</v>
      </c>
      <c r="D7452">
        <v>1</v>
      </c>
      <c r="E7452">
        <v>4</v>
      </c>
      <c r="F7452">
        <v>24</v>
      </c>
      <c r="G7452">
        <v>1</v>
      </c>
      <c r="H7452">
        <v>70</v>
      </c>
      <c r="I7452">
        <v>5</v>
      </c>
      <c r="J7452">
        <v>1</v>
      </c>
      <c r="K7452">
        <v>7</v>
      </c>
      <c r="L7452">
        <v>7</v>
      </c>
      <c r="M7452">
        <v>3</v>
      </c>
      <c r="N7452">
        <v>3</v>
      </c>
      <c r="O7452">
        <v>5</v>
      </c>
      <c r="P7452">
        <v>1</v>
      </c>
      <c r="Q7452">
        <v>9.375</v>
      </c>
      <c r="R7452">
        <v>-1</v>
      </c>
      <c r="S7452">
        <v>1</v>
      </c>
      <c r="T7452">
        <v>175.6</v>
      </c>
      <c r="U7452">
        <v>86.2</v>
      </c>
      <c r="V7452">
        <v>27.954919287467376</v>
      </c>
      <c r="W7452">
        <v>1.0611664295874801</v>
      </c>
      <c r="X7452">
        <v>2</v>
      </c>
      <c r="Y7452">
        <v>1</v>
      </c>
      <c r="Z7452">
        <v>463410</v>
      </c>
    </row>
    <row r="7453" spans="1:26">
      <c r="A7453">
        <v>683371</v>
      </c>
      <c r="B7453">
        <v>1</v>
      </c>
      <c r="C7453">
        <v>68337101</v>
      </c>
      <c r="D7453">
        <v>2</v>
      </c>
      <c r="E7453">
        <v>4</v>
      </c>
      <c r="F7453">
        <v>24</v>
      </c>
      <c r="G7453">
        <v>1</v>
      </c>
      <c r="H7453">
        <v>45</v>
      </c>
      <c r="I7453">
        <v>2</v>
      </c>
      <c r="J7453">
        <v>1</v>
      </c>
      <c r="K7453">
        <v>7</v>
      </c>
      <c r="L7453">
        <v>96</v>
      </c>
      <c r="M7453">
        <v>2</v>
      </c>
      <c r="N7453">
        <v>3</v>
      </c>
      <c r="O7453">
        <v>5</v>
      </c>
      <c r="P7453">
        <v>1</v>
      </c>
      <c r="Q7453">
        <v>35</v>
      </c>
      <c r="R7453">
        <v>-1</v>
      </c>
      <c r="S7453">
        <v>0</v>
      </c>
      <c r="T7453">
        <v>180.9</v>
      </c>
      <c r="U7453">
        <v>144.1</v>
      </c>
      <c r="V7453">
        <v>44.033869104205642</v>
      </c>
      <c r="W7453">
        <v>0.99197080291970796</v>
      </c>
      <c r="X7453">
        <v>2</v>
      </c>
      <c r="Y7453">
        <v>1</v>
      </c>
      <c r="Z7453">
        <v>238778</v>
      </c>
    </row>
    <row r="7454" spans="1:26">
      <c r="A7454">
        <v>683371</v>
      </c>
      <c r="B7454">
        <v>2</v>
      </c>
      <c r="C7454">
        <v>68337102</v>
      </c>
      <c r="D7454">
        <v>2</v>
      </c>
      <c r="E7454">
        <v>4</v>
      </c>
      <c r="F7454">
        <v>24</v>
      </c>
      <c r="G7454">
        <v>2</v>
      </c>
      <c r="H7454">
        <v>43</v>
      </c>
      <c r="I7454">
        <v>2</v>
      </c>
      <c r="J7454">
        <v>1</v>
      </c>
      <c r="K7454">
        <v>7</v>
      </c>
      <c r="L7454">
        <v>96</v>
      </c>
      <c r="M7454">
        <v>2</v>
      </c>
      <c r="N7454">
        <v>1</v>
      </c>
      <c r="O7454">
        <v>5</v>
      </c>
      <c r="P7454">
        <v>1</v>
      </c>
      <c r="Q7454">
        <v>0.23200000000000001</v>
      </c>
      <c r="R7454">
        <v>-1</v>
      </c>
      <c r="S7454">
        <v>0</v>
      </c>
      <c r="T7454">
        <v>160</v>
      </c>
      <c r="U7454">
        <v>87.6</v>
      </c>
      <c r="V7454">
        <v>34.218749999999993</v>
      </c>
      <c r="W7454">
        <v>0.82330508474576303</v>
      </c>
      <c r="X7454">
        <v>2</v>
      </c>
      <c r="Y7454">
        <v>1</v>
      </c>
      <c r="Z7454">
        <v>238778</v>
      </c>
    </row>
    <row r="7455" spans="1:26">
      <c r="A7455">
        <v>684051</v>
      </c>
      <c r="B7455">
        <v>1</v>
      </c>
      <c r="C7455">
        <v>68405101</v>
      </c>
      <c r="D7455">
        <v>2</v>
      </c>
      <c r="E7455">
        <v>5</v>
      </c>
      <c r="F7455">
        <v>28</v>
      </c>
      <c r="G7455">
        <v>2</v>
      </c>
      <c r="H7455">
        <v>38</v>
      </c>
      <c r="I7455">
        <v>2</v>
      </c>
      <c r="J7455">
        <v>1</v>
      </c>
      <c r="K7455">
        <v>4</v>
      </c>
      <c r="L7455">
        <v>19</v>
      </c>
      <c r="M7455">
        <v>3</v>
      </c>
      <c r="N7455">
        <v>4</v>
      </c>
      <c r="O7455">
        <v>2</v>
      </c>
      <c r="P7455">
        <v>1</v>
      </c>
      <c r="Q7455">
        <v>0.17399999999999999</v>
      </c>
      <c r="R7455">
        <v>-1</v>
      </c>
      <c r="S7455">
        <v>2</v>
      </c>
      <c r="T7455">
        <v>168</v>
      </c>
      <c r="U7455">
        <v>75.900000000000006</v>
      </c>
      <c r="V7455">
        <v>26.892006802721095</v>
      </c>
      <c r="W7455">
        <v>0.81288614298323003</v>
      </c>
      <c r="X7455">
        <v>2</v>
      </c>
      <c r="Y7455">
        <v>1</v>
      </c>
      <c r="Z7455">
        <v>770216</v>
      </c>
    </row>
    <row r="7456" spans="1:26">
      <c r="A7456">
        <v>684051</v>
      </c>
      <c r="B7456">
        <v>2</v>
      </c>
      <c r="C7456">
        <v>68405102</v>
      </c>
      <c r="D7456">
        <v>2</v>
      </c>
      <c r="E7456">
        <v>5</v>
      </c>
      <c r="F7456">
        <v>28</v>
      </c>
      <c r="G7456">
        <v>2</v>
      </c>
      <c r="H7456">
        <v>16</v>
      </c>
      <c r="I7456">
        <v>1</v>
      </c>
      <c r="J7456">
        <v>1</v>
      </c>
      <c r="K7456">
        <v>4</v>
      </c>
      <c r="L7456">
        <v>19</v>
      </c>
      <c r="M7456">
        <v>2</v>
      </c>
      <c r="N7456">
        <v>1</v>
      </c>
      <c r="O7456">
        <v>5</v>
      </c>
      <c r="P7456">
        <v>1</v>
      </c>
      <c r="Q7456">
        <v>1.3240000000000001</v>
      </c>
      <c r="R7456">
        <v>3</v>
      </c>
      <c r="S7456">
        <v>0</v>
      </c>
      <c r="T7456">
        <v>154.80000000000001</v>
      </c>
      <c r="U7456">
        <v>55.9</v>
      </c>
      <c r="V7456">
        <v>23.32759115704852</v>
      </c>
      <c r="W7456">
        <v>0.77898550724637705</v>
      </c>
      <c r="X7456">
        <v>1</v>
      </c>
      <c r="Y7456">
        <v>3</v>
      </c>
      <c r="Z7456">
        <v>770216</v>
      </c>
    </row>
    <row r="7457" spans="1:26">
      <c r="A7457">
        <v>684151</v>
      </c>
      <c r="B7457">
        <v>1</v>
      </c>
      <c r="C7457">
        <v>68415101</v>
      </c>
      <c r="D7457">
        <v>2</v>
      </c>
      <c r="E7457">
        <v>5</v>
      </c>
      <c r="F7457">
        <v>28</v>
      </c>
      <c r="G7457">
        <v>1</v>
      </c>
      <c r="H7457">
        <v>54</v>
      </c>
      <c r="I7457">
        <v>2</v>
      </c>
      <c r="J7457">
        <v>1</v>
      </c>
      <c r="K7457">
        <v>7</v>
      </c>
      <c r="L7457">
        <v>9</v>
      </c>
      <c r="M7457">
        <v>4</v>
      </c>
      <c r="N7457">
        <v>4</v>
      </c>
      <c r="O7457">
        <v>2</v>
      </c>
      <c r="P7457">
        <v>1</v>
      </c>
      <c r="Q7457">
        <v>24</v>
      </c>
      <c r="R7457">
        <v>-1</v>
      </c>
      <c r="S7457">
        <v>0</v>
      </c>
      <c r="T7457">
        <v>172.4</v>
      </c>
      <c r="U7457">
        <v>80.5</v>
      </c>
      <c r="V7457">
        <v>27.084533351995308</v>
      </c>
      <c r="W7457">
        <v>0.955696202531646</v>
      </c>
      <c r="X7457">
        <v>2</v>
      </c>
      <c r="Y7457">
        <v>3</v>
      </c>
      <c r="Z7457">
        <v>437598</v>
      </c>
    </row>
    <row r="7458" spans="1:26">
      <c r="A7458">
        <v>684151</v>
      </c>
      <c r="B7458">
        <v>2</v>
      </c>
      <c r="C7458">
        <v>68415102</v>
      </c>
      <c r="D7458">
        <v>2</v>
      </c>
      <c r="E7458">
        <v>5</v>
      </c>
      <c r="F7458">
        <v>28</v>
      </c>
      <c r="G7458">
        <v>2</v>
      </c>
      <c r="H7458">
        <v>53</v>
      </c>
      <c r="I7458">
        <v>2</v>
      </c>
      <c r="J7458">
        <v>1</v>
      </c>
      <c r="K7458">
        <v>7</v>
      </c>
      <c r="L7458">
        <v>9</v>
      </c>
      <c r="M7458">
        <v>5</v>
      </c>
      <c r="N7458">
        <v>4</v>
      </c>
      <c r="O7458">
        <v>1</v>
      </c>
      <c r="P7458">
        <v>2</v>
      </c>
      <c r="Q7458">
        <v>0</v>
      </c>
      <c r="R7458">
        <v>-1</v>
      </c>
      <c r="S7458">
        <v>11</v>
      </c>
      <c r="T7458">
        <v>157</v>
      </c>
      <c r="U7458">
        <v>81.2</v>
      </c>
      <c r="V7458">
        <v>32.94251288084709</v>
      </c>
      <c r="W7458">
        <v>0.88535564853556503</v>
      </c>
      <c r="X7458">
        <v>2</v>
      </c>
      <c r="Y7458">
        <v>3</v>
      </c>
      <c r="Z7458">
        <v>437598</v>
      </c>
    </row>
    <row r="7459" spans="1:26">
      <c r="A7459">
        <v>684181</v>
      </c>
      <c r="B7459">
        <v>1</v>
      </c>
      <c r="C7459">
        <v>68418101</v>
      </c>
      <c r="D7459">
        <v>1</v>
      </c>
      <c r="E7459">
        <v>5</v>
      </c>
      <c r="F7459">
        <v>28</v>
      </c>
      <c r="G7459">
        <v>2</v>
      </c>
      <c r="H7459">
        <v>42</v>
      </c>
      <c r="I7459">
        <v>6</v>
      </c>
      <c r="J7459">
        <v>1</v>
      </c>
      <c r="K7459">
        <v>7</v>
      </c>
      <c r="L7459">
        <v>7</v>
      </c>
      <c r="M7459">
        <v>1</v>
      </c>
      <c r="N7459">
        <v>1</v>
      </c>
      <c r="O7459">
        <v>5</v>
      </c>
      <c r="P7459">
        <v>2</v>
      </c>
      <c r="Q7459">
        <v>2.9000000000000001E-2</v>
      </c>
      <c r="R7459">
        <v>-1</v>
      </c>
      <c r="S7459">
        <v>0</v>
      </c>
      <c r="T7459">
        <v>159</v>
      </c>
      <c r="U7459">
        <v>52.6</v>
      </c>
      <c r="V7459">
        <v>20.806138997666231</v>
      </c>
      <c r="W7459">
        <v>0.81223175965665195</v>
      </c>
      <c r="X7459">
        <v>1</v>
      </c>
      <c r="Y7459">
        <v>3</v>
      </c>
      <c r="Z7459">
        <v>592584</v>
      </c>
    </row>
    <row r="7460" spans="1:26">
      <c r="A7460">
        <v>684201</v>
      </c>
      <c r="B7460">
        <v>1</v>
      </c>
      <c r="C7460">
        <v>68420101</v>
      </c>
      <c r="D7460">
        <v>2</v>
      </c>
      <c r="E7460">
        <v>5</v>
      </c>
      <c r="F7460">
        <v>28</v>
      </c>
      <c r="G7460">
        <v>1</v>
      </c>
      <c r="H7460">
        <v>39</v>
      </c>
      <c r="I7460">
        <v>2</v>
      </c>
      <c r="J7460">
        <v>1</v>
      </c>
      <c r="K7460">
        <v>2</v>
      </c>
      <c r="L7460">
        <v>21</v>
      </c>
      <c r="M7460">
        <v>4</v>
      </c>
      <c r="N7460">
        <v>1</v>
      </c>
      <c r="O7460">
        <v>5</v>
      </c>
      <c r="P7460">
        <v>1</v>
      </c>
      <c r="Q7460">
        <v>31.535</v>
      </c>
      <c r="R7460">
        <v>-1</v>
      </c>
      <c r="S7460">
        <v>0</v>
      </c>
      <c r="T7460">
        <v>174.6</v>
      </c>
      <c r="U7460">
        <v>79.400000000000006</v>
      </c>
      <c r="V7460">
        <v>26.045459495702175</v>
      </c>
      <c r="W7460">
        <v>0.89382940108892905</v>
      </c>
      <c r="X7460">
        <v>1</v>
      </c>
      <c r="Y7460">
        <v>3</v>
      </c>
      <c r="Z7460">
        <v>578425</v>
      </c>
    </row>
    <row r="7461" spans="1:26">
      <c r="A7461">
        <v>684201</v>
      </c>
      <c r="B7461">
        <v>2</v>
      </c>
      <c r="C7461">
        <v>68420102</v>
      </c>
      <c r="D7461">
        <v>2</v>
      </c>
      <c r="E7461">
        <v>5</v>
      </c>
      <c r="F7461">
        <v>28</v>
      </c>
      <c r="G7461">
        <v>2</v>
      </c>
      <c r="H7461">
        <v>39</v>
      </c>
      <c r="I7461">
        <v>2</v>
      </c>
      <c r="J7461">
        <v>1</v>
      </c>
      <c r="K7461">
        <v>1</v>
      </c>
      <c r="L7461">
        <v>21</v>
      </c>
      <c r="M7461">
        <v>2</v>
      </c>
      <c r="N7461">
        <v>1</v>
      </c>
      <c r="O7461">
        <v>5</v>
      </c>
      <c r="P7461">
        <v>1</v>
      </c>
      <c r="Q7461">
        <v>5.0289999999999999</v>
      </c>
      <c r="R7461">
        <v>-1</v>
      </c>
      <c r="S7461">
        <v>0</v>
      </c>
      <c r="T7461">
        <v>153.6</v>
      </c>
      <c r="U7461">
        <v>63.1</v>
      </c>
      <c r="V7461">
        <v>26.745266384548611</v>
      </c>
      <c r="W7461">
        <v>0.827230046948357</v>
      </c>
      <c r="X7461">
        <v>2</v>
      </c>
      <c r="Y7461">
        <v>1</v>
      </c>
      <c r="Z7461">
        <v>578425</v>
      </c>
    </row>
    <row r="7462" spans="1:26">
      <c r="A7462">
        <v>684251</v>
      </c>
      <c r="B7462">
        <v>1</v>
      </c>
      <c r="C7462">
        <v>68425101</v>
      </c>
      <c r="D7462">
        <v>3</v>
      </c>
      <c r="E7462">
        <v>5</v>
      </c>
      <c r="F7462">
        <v>28</v>
      </c>
      <c r="G7462">
        <v>1</v>
      </c>
      <c r="H7462">
        <v>57</v>
      </c>
      <c r="I7462">
        <v>2</v>
      </c>
      <c r="J7462">
        <v>1</v>
      </c>
      <c r="K7462">
        <v>7</v>
      </c>
      <c r="L7462">
        <v>96</v>
      </c>
      <c r="M7462">
        <v>2</v>
      </c>
      <c r="N7462">
        <v>3</v>
      </c>
      <c r="O7462">
        <v>5</v>
      </c>
      <c r="P7462">
        <v>2</v>
      </c>
      <c r="Q7462">
        <v>0</v>
      </c>
      <c r="R7462">
        <v>-1</v>
      </c>
      <c r="S7462">
        <v>0</v>
      </c>
      <c r="T7462">
        <v>174.6</v>
      </c>
      <c r="U7462">
        <v>97.1</v>
      </c>
      <c r="V7462">
        <v>31.851563186809582</v>
      </c>
      <c r="W7462">
        <v>1.0070144673388901</v>
      </c>
      <c r="X7462">
        <v>2</v>
      </c>
      <c r="Y7462">
        <v>1</v>
      </c>
      <c r="Z7462">
        <v>546506</v>
      </c>
    </row>
    <row r="7463" spans="1:26">
      <c r="A7463">
        <v>684251</v>
      </c>
      <c r="B7463">
        <v>2</v>
      </c>
      <c r="C7463">
        <v>68425102</v>
      </c>
      <c r="D7463">
        <v>3</v>
      </c>
      <c r="E7463">
        <v>5</v>
      </c>
      <c r="F7463">
        <v>28</v>
      </c>
      <c r="G7463">
        <v>2</v>
      </c>
      <c r="H7463">
        <v>53</v>
      </c>
      <c r="I7463">
        <v>2</v>
      </c>
      <c r="J7463">
        <v>1</v>
      </c>
      <c r="K7463">
        <v>6</v>
      </c>
      <c r="L7463">
        <v>96</v>
      </c>
      <c r="M7463">
        <v>1</v>
      </c>
      <c r="N7463">
        <v>1</v>
      </c>
      <c r="O7463">
        <v>5</v>
      </c>
      <c r="P7463">
        <v>1</v>
      </c>
      <c r="Q7463">
        <v>5.8840000000000003</v>
      </c>
      <c r="R7463">
        <v>-1</v>
      </c>
      <c r="S7463">
        <v>1</v>
      </c>
      <c r="T7463">
        <v>160.80000000000001</v>
      </c>
      <c r="U7463">
        <v>69.5</v>
      </c>
      <c r="V7463">
        <v>26.878975767926534</v>
      </c>
      <c r="W7463">
        <v>0.85878410722833898</v>
      </c>
      <c r="X7463">
        <v>2</v>
      </c>
      <c r="Y7463">
        <v>1</v>
      </c>
      <c r="Z7463">
        <v>546506</v>
      </c>
    </row>
    <row r="7464" spans="1:26">
      <c r="A7464">
        <v>684251</v>
      </c>
      <c r="B7464">
        <v>3</v>
      </c>
      <c r="C7464">
        <v>68425103</v>
      </c>
      <c r="D7464">
        <v>3</v>
      </c>
      <c r="E7464">
        <v>5</v>
      </c>
      <c r="F7464">
        <v>28</v>
      </c>
      <c r="G7464">
        <v>1</v>
      </c>
      <c r="H7464">
        <v>25</v>
      </c>
      <c r="I7464">
        <v>1</v>
      </c>
      <c r="J7464">
        <v>1</v>
      </c>
      <c r="K7464">
        <v>2</v>
      </c>
      <c r="L7464">
        <v>96</v>
      </c>
      <c r="M7464">
        <v>1</v>
      </c>
      <c r="N7464">
        <v>1</v>
      </c>
      <c r="O7464">
        <v>5</v>
      </c>
      <c r="P7464">
        <v>1</v>
      </c>
      <c r="Q7464">
        <v>8.6539999999999999</v>
      </c>
      <c r="R7464">
        <v>-1</v>
      </c>
      <c r="S7464">
        <v>0</v>
      </c>
      <c r="T7464">
        <v>169.8</v>
      </c>
      <c r="U7464">
        <v>77.2</v>
      </c>
      <c r="V7464">
        <v>26.775767514196009</v>
      </c>
      <c r="W7464">
        <v>0.89396100808368995</v>
      </c>
      <c r="X7464">
        <v>1</v>
      </c>
      <c r="Y7464">
        <v>3</v>
      </c>
      <c r="Z7464">
        <v>546506</v>
      </c>
    </row>
    <row r="7465" spans="1:26">
      <c r="A7465">
        <v>684271</v>
      </c>
      <c r="B7465">
        <v>1</v>
      </c>
      <c r="C7465">
        <v>68427101</v>
      </c>
      <c r="D7465">
        <v>4</v>
      </c>
      <c r="E7465">
        <v>5</v>
      </c>
      <c r="F7465">
        <v>28</v>
      </c>
      <c r="G7465">
        <v>1</v>
      </c>
      <c r="H7465">
        <v>33</v>
      </c>
      <c r="I7465">
        <v>2</v>
      </c>
      <c r="J7465">
        <v>1</v>
      </c>
      <c r="K7465">
        <v>7</v>
      </c>
      <c r="L7465">
        <v>15</v>
      </c>
      <c r="M7465">
        <v>2</v>
      </c>
      <c r="N7465">
        <v>4</v>
      </c>
      <c r="O7465">
        <v>2</v>
      </c>
      <c r="P7465">
        <v>1</v>
      </c>
      <c r="Q7465">
        <v>8.58</v>
      </c>
      <c r="R7465">
        <v>-1</v>
      </c>
      <c r="S7465">
        <v>0</v>
      </c>
      <c r="T7465">
        <v>170.7</v>
      </c>
      <c r="U7465">
        <v>78.8</v>
      </c>
      <c r="V7465">
        <v>27.043268199553243</v>
      </c>
      <c r="W7465">
        <v>0.94724104549854804</v>
      </c>
      <c r="X7465">
        <v>1</v>
      </c>
      <c r="Y7465">
        <v>3</v>
      </c>
      <c r="Z7465">
        <v>500207</v>
      </c>
    </row>
    <row r="7466" spans="1:26">
      <c r="A7466">
        <v>684271</v>
      </c>
      <c r="B7466">
        <v>2</v>
      </c>
      <c r="C7466">
        <v>68427102</v>
      </c>
      <c r="D7466">
        <v>4</v>
      </c>
      <c r="E7466">
        <v>5</v>
      </c>
      <c r="F7466">
        <v>28</v>
      </c>
      <c r="G7466">
        <v>2</v>
      </c>
      <c r="H7466">
        <v>28</v>
      </c>
      <c r="I7466">
        <v>2</v>
      </c>
      <c r="J7466">
        <v>1</v>
      </c>
      <c r="K7466">
        <v>4</v>
      </c>
      <c r="L7466">
        <v>15</v>
      </c>
      <c r="M7466">
        <v>2</v>
      </c>
      <c r="N7466">
        <v>3</v>
      </c>
      <c r="O7466">
        <v>5</v>
      </c>
      <c r="P7466">
        <v>1</v>
      </c>
      <c r="Q7466">
        <v>16.138000000000002</v>
      </c>
      <c r="R7466">
        <v>-1</v>
      </c>
      <c r="S7466">
        <v>2</v>
      </c>
      <c r="T7466">
        <v>160</v>
      </c>
      <c r="U7466">
        <v>60.8</v>
      </c>
      <c r="V7466">
        <v>23.749999999999993</v>
      </c>
      <c r="W7466">
        <v>0.84415584415584399</v>
      </c>
      <c r="X7466">
        <v>1</v>
      </c>
      <c r="Y7466">
        <v>1</v>
      </c>
      <c r="Z7466">
        <v>500207</v>
      </c>
    </row>
    <row r="7467" spans="1:26">
      <c r="A7467">
        <v>684271</v>
      </c>
      <c r="B7467">
        <v>3</v>
      </c>
      <c r="C7467">
        <v>68427103</v>
      </c>
      <c r="D7467">
        <v>4</v>
      </c>
      <c r="E7467">
        <v>5</v>
      </c>
      <c r="F7467">
        <v>28</v>
      </c>
      <c r="G7467">
        <v>1</v>
      </c>
      <c r="H7467">
        <v>10</v>
      </c>
      <c r="I7467">
        <v>-1</v>
      </c>
      <c r="J7467">
        <v>1</v>
      </c>
      <c r="K7467">
        <v>-1</v>
      </c>
      <c r="L7467">
        <v>15</v>
      </c>
      <c r="M7467">
        <v>1</v>
      </c>
      <c r="N7467">
        <v>-1</v>
      </c>
      <c r="O7467">
        <v>-1</v>
      </c>
      <c r="P7467">
        <v>-1</v>
      </c>
      <c r="Q7467">
        <v>-1</v>
      </c>
      <c r="R7467">
        <v>-1</v>
      </c>
      <c r="S7467">
        <v>-2</v>
      </c>
      <c r="T7467">
        <v>135.80000000000001</v>
      </c>
      <c r="U7467">
        <v>27.9</v>
      </c>
      <c r="V7467">
        <v>15.128806331757909</v>
      </c>
      <c r="W7467">
        <v>-1</v>
      </c>
      <c r="X7467">
        <v>3</v>
      </c>
      <c r="Y7467">
        <v>2</v>
      </c>
      <c r="Z7467">
        <v>500207</v>
      </c>
    </row>
    <row r="7468" spans="1:26">
      <c r="A7468">
        <v>684271</v>
      </c>
      <c r="B7468">
        <v>4</v>
      </c>
      <c r="C7468">
        <v>68427104</v>
      </c>
      <c r="D7468">
        <v>4</v>
      </c>
      <c r="E7468">
        <v>5</v>
      </c>
      <c r="F7468">
        <v>28</v>
      </c>
      <c r="G7468">
        <v>2</v>
      </c>
      <c r="H7468">
        <v>6</v>
      </c>
      <c r="I7468">
        <v>-1</v>
      </c>
      <c r="J7468">
        <v>1</v>
      </c>
      <c r="K7468">
        <v>-1</v>
      </c>
      <c r="L7468">
        <v>15</v>
      </c>
      <c r="M7468">
        <v>1</v>
      </c>
      <c r="N7468">
        <v>-1</v>
      </c>
      <c r="O7468">
        <v>-1</v>
      </c>
      <c r="P7468">
        <v>-1</v>
      </c>
      <c r="Q7468">
        <v>-1</v>
      </c>
      <c r="R7468">
        <v>-1</v>
      </c>
      <c r="S7468">
        <v>-2</v>
      </c>
      <c r="T7468">
        <v>113.6</v>
      </c>
      <c r="U7468">
        <v>21.1</v>
      </c>
      <c r="V7468">
        <v>16.350302519341405</v>
      </c>
      <c r="W7468">
        <v>-1</v>
      </c>
      <c r="X7468">
        <v>-2</v>
      </c>
      <c r="Y7468">
        <v>-2</v>
      </c>
      <c r="Z7468">
        <v>500207</v>
      </c>
    </row>
    <row r="7469" spans="1:26">
      <c r="A7469">
        <v>684341</v>
      </c>
      <c r="B7469">
        <v>1</v>
      </c>
      <c r="C7469">
        <v>68434101</v>
      </c>
      <c r="D7469">
        <v>1</v>
      </c>
      <c r="E7469">
        <v>5</v>
      </c>
      <c r="F7469">
        <v>28</v>
      </c>
      <c r="G7469">
        <v>1</v>
      </c>
      <c r="H7469">
        <v>44</v>
      </c>
      <c r="I7469">
        <v>1</v>
      </c>
      <c r="J7469">
        <v>1</v>
      </c>
      <c r="K7469">
        <v>1</v>
      </c>
      <c r="L7469">
        <v>16</v>
      </c>
      <c r="M7469">
        <v>2</v>
      </c>
      <c r="N7469">
        <v>2</v>
      </c>
      <c r="O7469">
        <v>5</v>
      </c>
      <c r="P7469">
        <v>1</v>
      </c>
      <c r="Q7469">
        <v>11.3125</v>
      </c>
      <c r="R7469">
        <v>-1</v>
      </c>
      <c r="S7469">
        <v>3</v>
      </c>
      <c r="T7469">
        <v>165.4</v>
      </c>
      <c r="U7469">
        <v>79</v>
      </c>
      <c r="V7469">
        <v>28.877266499885216</v>
      </c>
      <c r="W7469">
        <v>0.98558139534883704</v>
      </c>
      <c r="X7469">
        <v>2</v>
      </c>
      <c r="Y7469">
        <v>3</v>
      </c>
      <c r="Z7469">
        <v>380131</v>
      </c>
    </row>
    <row r="7470" spans="1:26">
      <c r="A7470">
        <v>684351</v>
      </c>
      <c r="B7470">
        <v>1</v>
      </c>
      <c r="C7470">
        <v>68435101</v>
      </c>
      <c r="D7470">
        <v>1</v>
      </c>
      <c r="E7470">
        <v>5</v>
      </c>
      <c r="F7470">
        <v>28</v>
      </c>
      <c r="G7470">
        <v>2</v>
      </c>
      <c r="H7470">
        <v>53</v>
      </c>
      <c r="I7470">
        <v>2</v>
      </c>
      <c r="J7470">
        <v>1</v>
      </c>
      <c r="K7470">
        <v>6</v>
      </c>
      <c r="L7470">
        <v>13</v>
      </c>
      <c r="M7470">
        <v>2</v>
      </c>
      <c r="N7470">
        <v>1</v>
      </c>
      <c r="O7470">
        <v>5</v>
      </c>
      <c r="P7470">
        <v>1</v>
      </c>
      <c r="Q7470">
        <v>0.75</v>
      </c>
      <c r="R7470">
        <v>-1</v>
      </c>
      <c r="S7470">
        <v>1</v>
      </c>
      <c r="T7470">
        <v>158</v>
      </c>
      <c r="U7470">
        <v>88.2</v>
      </c>
      <c r="V7470">
        <v>35.330876462105429</v>
      </c>
      <c r="W7470">
        <v>0.848101265822785</v>
      </c>
      <c r="X7470">
        <v>2</v>
      </c>
      <c r="Y7470">
        <v>1</v>
      </c>
      <c r="Z7470">
        <v>343285</v>
      </c>
    </row>
    <row r="7471" spans="1:26">
      <c r="A7471">
        <v>684371</v>
      </c>
      <c r="B7471">
        <v>1</v>
      </c>
      <c r="C7471">
        <v>68437101</v>
      </c>
      <c r="D7471">
        <v>3</v>
      </c>
      <c r="E7471">
        <v>5</v>
      </c>
      <c r="F7471">
        <v>28</v>
      </c>
      <c r="G7471">
        <v>1</v>
      </c>
      <c r="H7471">
        <v>40</v>
      </c>
      <c r="I7471">
        <v>4</v>
      </c>
      <c r="J7471">
        <v>1</v>
      </c>
      <c r="K7471">
        <v>1</v>
      </c>
      <c r="L7471">
        <v>13</v>
      </c>
      <c r="M7471">
        <v>2</v>
      </c>
      <c r="N7471">
        <v>3</v>
      </c>
      <c r="O7471">
        <v>5</v>
      </c>
      <c r="P7471">
        <v>1</v>
      </c>
      <c r="Q7471">
        <v>35.116</v>
      </c>
      <c r="R7471">
        <v>-1</v>
      </c>
      <c r="S7471">
        <v>0</v>
      </c>
      <c r="T7471">
        <v>174.4</v>
      </c>
      <c r="U7471">
        <v>95.2</v>
      </c>
      <c r="V7471">
        <v>31.299974749600207</v>
      </c>
      <c r="W7471">
        <v>0.935612788632327</v>
      </c>
      <c r="X7471">
        <v>1</v>
      </c>
      <c r="Y7471">
        <v>3</v>
      </c>
      <c r="Z7471">
        <v>542276</v>
      </c>
    </row>
    <row r="7472" spans="1:26">
      <c r="A7472">
        <v>684371</v>
      </c>
      <c r="B7472">
        <v>2</v>
      </c>
      <c r="C7472">
        <v>68437102</v>
      </c>
      <c r="D7472">
        <v>3</v>
      </c>
      <c r="E7472">
        <v>5</v>
      </c>
      <c r="F7472">
        <v>28</v>
      </c>
      <c r="G7472">
        <v>1</v>
      </c>
      <c r="H7472">
        <v>11</v>
      </c>
      <c r="I7472">
        <v>-1</v>
      </c>
      <c r="J7472">
        <v>1</v>
      </c>
      <c r="K7472">
        <v>-1</v>
      </c>
      <c r="L7472">
        <v>13</v>
      </c>
      <c r="M7472">
        <v>2</v>
      </c>
      <c r="N7472">
        <v>-1</v>
      </c>
      <c r="O7472">
        <v>-1</v>
      </c>
      <c r="P7472">
        <v>-1</v>
      </c>
      <c r="Q7472">
        <v>-1</v>
      </c>
      <c r="R7472">
        <v>-1</v>
      </c>
      <c r="S7472">
        <v>-2</v>
      </c>
      <c r="T7472">
        <v>137</v>
      </c>
      <c r="U7472">
        <v>34.4</v>
      </c>
      <c r="V7472">
        <v>18.32809419787948</v>
      </c>
      <c r="W7472">
        <v>-1</v>
      </c>
      <c r="X7472">
        <v>1</v>
      </c>
      <c r="Y7472">
        <v>3</v>
      </c>
      <c r="Z7472">
        <v>542276</v>
      </c>
    </row>
    <row r="7473" spans="1:26">
      <c r="A7473">
        <v>684371</v>
      </c>
      <c r="B7473">
        <v>3</v>
      </c>
      <c r="C7473">
        <v>68437103</v>
      </c>
      <c r="D7473">
        <v>3</v>
      </c>
      <c r="E7473">
        <v>5</v>
      </c>
      <c r="F7473">
        <v>28</v>
      </c>
      <c r="G7473">
        <v>1</v>
      </c>
      <c r="H7473">
        <v>8</v>
      </c>
      <c r="I7473">
        <v>-1</v>
      </c>
      <c r="J7473">
        <v>1</v>
      </c>
      <c r="K7473">
        <v>-1</v>
      </c>
      <c r="L7473">
        <v>13</v>
      </c>
      <c r="M7473">
        <v>2</v>
      </c>
      <c r="N7473">
        <v>-1</v>
      </c>
      <c r="O7473">
        <v>-1</v>
      </c>
      <c r="P7473">
        <v>-1</v>
      </c>
      <c r="Q7473">
        <v>-1</v>
      </c>
      <c r="R7473">
        <v>-1</v>
      </c>
      <c r="S7473">
        <v>-2</v>
      </c>
      <c r="T7473">
        <v>122.9</v>
      </c>
      <c r="U7473">
        <v>22.7</v>
      </c>
      <c r="V7473">
        <v>15.028723399325095</v>
      </c>
      <c r="W7473">
        <v>-1</v>
      </c>
      <c r="X7473">
        <v>3</v>
      </c>
      <c r="Y7473">
        <v>3</v>
      </c>
      <c r="Z7473">
        <v>542276</v>
      </c>
    </row>
    <row r="7474" spans="1:26">
      <c r="A7474">
        <v>685051</v>
      </c>
      <c r="B7474">
        <v>1</v>
      </c>
      <c r="C7474">
        <v>68505101</v>
      </c>
      <c r="D7474">
        <v>1</v>
      </c>
      <c r="E7474">
        <v>7</v>
      </c>
      <c r="F7474">
        <v>7</v>
      </c>
      <c r="G7474">
        <v>2</v>
      </c>
      <c r="H7474">
        <v>81</v>
      </c>
      <c r="I7474">
        <v>2</v>
      </c>
      <c r="J7474">
        <v>1</v>
      </c>
      <c r="K7474">
        <v>7</v>
      </c>
      <c r="L7474">
        <v>5</v>
      </c>
      <c r="M7474">
        <v>2</v>
      </c>
      <c r="N7474">
        <v>1</v>
      </c>
      <c r="O7474">
        <v>5</v>
      </c>
      <c r="P7474">
        <v>1</v>
      </c>
      <c r="Q7474">
        <v>1.5</v>
      </c>
      <c r="R7474">
        <v>-1</v>
      </c>
      <c r="S7474">
        <v>0</v>
      </c>
      <c r="T7474">
        <v>147.5</v>
      </c>
      <c r="U7474">
        <v>60</v>
      </c>
      <c r="V7474">
        <v>27.578282102844007</v>
      </c>
      <c r="W7474">
        <v>0.90451306413301702</v>
      </c>
      <c r="X7474">
        <v>1</v>
      </c>
      <c r="Y7474">
        <v>3</v>
      </c>
      <c r="Z7474">
        <v>323487</v>
      </c>
    </row>
    <row r="7475" spans="1:26">
      <c r="A7475">
        <v>685201</v>
      </c>
      <c r="B7475">
        <v>1</v>
      </c>
      <c r="C7475">
        <v>68520101</v>
      </c>
      <c r="D7475">
        <v>2</v>
      </c>
      <c r="E7475">
        <v>7</v>
      </c>
      <c r="F7475">
        <v>7</v>
      </c>
      <c r="G7475">
        <v>1</v>
      </c>
      <c r="H7475">
        <v>34</v>
      </c>
      <c r="I7475">
        <v>1</v>
      </c>
      <c r="J7475">
        <v>3</v>
      </c>
      <c r="K7475">
        <v>5</v>
      </c>
      <c r="L7475">
        <v>-1</v>
      </c>
      <c r="M7475">
        <v>1</v>
      </c>
      <c r="N7475">
        <v>4</v>
      </c>
      <c r="O7475">
        <v>1</v>
      </c>
      <c r="P7475">
        <v>1</v>
      </c>
      <c r="Q7475">
        <v>18.98</v>
      </c>
      <c r="R7475">
        <v>-1</v>
      </c>
      <c r="S7475">
        <v>2</v>
      </c>
      <c r="T7475">
        <v>-1</v>
      </c>
      <c r="U7475">
        <v>-1</v>
      </c>
      <c r="V7475">
        <v>-1</v>
      </c>
      <c r="W7475">
        <v>0.88986354775828502</v>
      </c>
      <c r="X7475">
        <v>-8</v>
      </c>
      <c r="Y7475">
        <v>3</v>
      </c>
      <c r="Z7475">
        <v>481553</v>
      </c>
    </row>
    <row r="7476" spans="1:26">
      <c r="A7476">
        <v>685201</v>
      </c>
      <c r="B7476">
        <v>2</v>
      </c>
      <c r="C7476">
        <v>68520102</v>
      </c>
      <c r="D7476">
        <v>2</v>
      </c>
      <c r="E7476">
        <v>7</v>
      </c>
      <c r="F7476">
        <v>7</v>
      </c>
      <c r="G7476">
        <v>1</v>
      </c>
      <c r="H7476">
        <v>68</v>
      </c>
      <c r="I7476">
        <v>4</v>
      </c>
      <c r="J7476">
        <v>3</v>
      </c>
      <c r="K7476">
        <v>7</v>
      </c>
      <c r="L7476">
        <v>-1</v>
      </c>
      <c r="M7476">
        <v>2</v>
      </c>
      <c r="N7476">
        <v>4</v>
      </c>
      <c r="O7476">
        <v>1</v>
      </c>
      <c r="P7476">
        <v>1</v>
      </c>
      <c r="Q7476">
        <v>32.229999999999997</v>
      </c>
      <c r="R7476">
        <v>-1</v>
      </c>
      <c r="S7476">
        <v>-2</v>
      </c>
      <c r="T7476">
        <v>-1</v>
      </c>
      <c r="U7476">
        <v>-1</v>
      </c>
      <c r="V7476">
        <v>-1</v>
      </c>
      <c r="W7476">
        <v>-1</v>
      </c>
      <c r="X7476">
        <v>-2</v>
      </c>
      <c r="Y7476">
        <v>-2</v>
      </c>
      <c r="Z7476">
        <v>481553</v>
      </c>
    </row>
    <row r="7477" spans="1:26">
      <c r="A7477">
        <v>685251</v>
      </c>
      <c r="B7477">
        <v>1</v>
      </c>
      <c r="C7477">
        <v>68525101</v>
      </c>
      <c r="D7477">
        <v>2</v>
      </c>
      <c r="E7477">
        <v>7</v>
      </c>
      <c r="F7477">
        <v>7</v>
      </c>
      <c r="G7477">
        <v>2</v>
      </c>
      <c r="H7477">
        <v>39</v>
      </c>
      <c r="I7477">
        <v>1</v>
      </c>
      <c r="J7477">
        <v>4</v>
      </c>
      <c r="K7477">
        <v>1</v>
      </c>
      <c r="L7477">
        <v>10</v>
      </c>
      <c r="M7477">
        <v>1</v>
      </c>
      <c r="N7477">
        <v>1</v>
      </c>
      <c r="O7477">
        <v>5</v>
      </c>
      <c r="P7477">
        <v>1</v>
      </c>
      <c r="Q7477">
        <v>0.25900000000000001</v>
      </c>
      <c r="R7477">
        <v>-1</v>
      </c>
      <c r="S7477">
        <v>5</v>
      </c>
      <c r="T7477">
        <v>162.19999999999999</v>
      </c>
      <c r="U7477">
        <v>66.3</v>
      </c>
      <c r="V7477">
        <v>25.20065498896949</v>
      </c>
      <c r="W7477">
        <v>0.83357314148681105</v>
      </c>
      <c r="X7477">
        <v>1</v>
      </c>
      <c r="Y7477">
        <v>3</v>
      </c>
      <c r="Z7477">
        <v>547319</v>
      </c>
    </row>
    <row r="7478" spans="1:26">
      <c r="A7478">
        <v>685251</v>
      </c>
      <c r="B7478">
        <v>2</v>
      </c>
      <c r="C7478">
        <v>68525102</v>
      </c>
      <c r="D7478">
        <v>2</v>
      </c>
      <c r="E7478">
        <v>7</v>
      </c>
      <c r="F7478">
        <v>7</v>
      </c>
      <c r="G7478">
        <v>1</v>
      </c>
      <c r="H7478">
        <v>12</v>
      </c>
      <c r="I7478">
        <v>-1</v>
      </c>
      <c r="J7478">
        <v>4</v>
      </c>
      <c r="K7478">
        <v>-1</v>
      </c>
      <c r="L7478">
        <v>10</v>
      </c>
      <c r="M7478">
        <v>2</v>
      </c>
      <c r="N7478">
        <v>-1</v>
      </c>
      <c r="O7478">
        <v>-1</v>
      </c>
      <c r="P7478">
        <v>-1</v>
      </c>
      <c r="Q7478">
        <v>-1</v>
      </c>
      <c r="R7478">
        <v>-1</v>
      </c>
      <c r="S7478">
        <v>-2</v>
      </c>
      <c r="T7478">
        <v>150.19999999999999</v>
      </c>
      <c r="U7478">
        <v>42.6</v>
      </c>
      <c r="V7478">
        <v>18.882945243004894</v>
      </c>
      <c r="W7478">
        <v>-1</v>
      </c>
      <c r="X7478">
        <v>1</v>
      </c>
      <c r="Y7478">
        <v>3</v>
      </c>
      <c r="Z7478">
        <v>547319</v>
      </c>
    </row>
    <row r="7479" spans="1:26">
      <c r="A7479">
        <v>685271</v>
      </c>
      <c r="B7479">
        <v>1</v>
      </c>
      <c r="C7479">
        <v>68527101</v>
      </c>
      <c r="D7479">
        <v>1</v>
      </c>
      <c r="E7479">
        <v>7</v>
      </c>
      <c r="F7479">
        <v>7</v>
      </c>
      <c r="G7479">
        <v>1</v>
      </c>
      <c r="H7479">
        <v>84</v>
      </c>
      <c r="I7479">
        <v>1</v>
      </c>
      <c r="J7479">
        <v>1</v>
      </c>
      <c r="K7479">
        <v>4</v>
      </c>
      <c r="L7479">
        <v>5</v>
      </c>
      <c r="M7479">
        <v>2</v>
      </c>
      <c r="N7479">
        <v>1</v>
      </c>
      <c r="O7479">
        <v>5</v>
      </c>
      <c r="P7479">
        <v>1</v>
      </c>
      <c r="Q7479">
        <v>2.6539999999999999</v>
      </c>
      <c r="R7479">
        <v>-1</v>
      </c>
      <c r="S7479">
        <v>1</v>
      </c>
      <c r="T7479">
        <v>153.5</v>
      </c>
      <c r="U7479">
        <v>86.1</v>
      </c>
      <c r="V7479">
        <v>36.541501766596994</v>
      </c>
      <c r="W7479">
        <v>0.95433436532507698</v>
      </c>
      <c r="X7479">
        <v>2</v>
      </c>
      <c r="Y7479">
        <v>1</v>
      </c>
      <c r="Z7479">
        <v>572389</v>
      </c>
    </row>
    <row r="7480" spans="1:26">
      <c r="A7480">
        <v>686151</v>
      </c>
      <c r="B7480">
        <v>1</v>
      </c>
      <c r="C7480">
        <v>68615101</v>
      </c>
      <c r="D7480">
        <v>2</v>
      </c>
      <c r="E7480">
        <v>6</v>
      </c>
      <c r="F7480">
        <v>2</v>
      </c>
      <c r="G7480">
        <v>2</v>
      </c>
      <c r="H7480">
        <v>25</v>
      </c>
      <c r="I7480">
        <v>6</v>
      </c>
      <c r="J7480">
        <v>1</v>
      </c>
      <c r="K7480">
        <v>3</v>
      </c>
      <c r="L7480">
        <v>18</v>
      </c>
      <c r="M7480">
        <v>2</v>
      </c>
      <c r="N7480">
        <v>2</v>
      </c>
      <c r="O7480">
        <v>5</v>
      </c>
      <c r="P7480">
        <v>1</v>
      </c>
      <c r="Q7480">
        <v>37.058</v>
      </c>
      <c r="R7480">
        <v>-1</v>
      </c>
      <c r="S7480">
        <v>1</v>
      </c>
      <c r="T7480">
        <v>150.9</v>
      </c>
      <c r="U7480">
        <v>51.5</v>
      </c>
      <c r="V7480">
        <v>22.61667459348174</v>
      </c>
      <c r="W7480">
        <v>-1</v>
      </c>
      <c r="X7480">
        <v>1</v>
      </c>
      <c r="Y7480">
        <v>1</v>
      </c>
      <c r="Z7480">
        <v>180530</v>
      </c>
    </row>
    <row r="7481" spans="1:26">
      <c r="A7481">
        <v>686151</v>
      </c>
      <c r="B7481">
        <v>2</v>
      </c>
      <c r="C7481">
        <v>68615102</v>
      </c>
      <c r="D7481">
        <v>2</v>
      </c>
      <c r="E7481">
        <v>6</v>
      </c>
      <c r="F7481">
        <v>2</v>
      </c>
      <c r="G7481">
        <v>1</v>
      </c>
      <c r="H7481">
        <v>26</v>
      </c>
      <c r="I7481">
        <v>6</v>
      </c>
      <c r="J7481">
        <v>1</v>
      </c>
      <c r="K7481">
        <v>3</v>
      </c>
      <c r="L7481">
        <v>18</v>
      </c>
      <c r="M7481">
        <v>2</v>
      </c>
      <c r="N7481">
        <v>2</v>
      </c>
      <c r="O7481">
        <v>5</v>
      </c>
      <c r="P7481">
        <v>1</v>
      </c>
      <c r="Q7481">
        <v>88.183000000000007</v>
      </c>
      <c r="R7481">
        <v>-1</v>
      </c>
      <c r="S7481">
        <v>3</v>
      </c>
      <c r="T7481">
        <v>182.8</v>
      </c>
      <c r="U7481">
        <v>84</v>
      </c>
      <c r="V7481">
        <v>25.137778969494708</v>
      </c>
      <c r="W7481">
        <v>-1</v>
      </c>
      <c r="X7481">
        <v>1</v>
      </c>
      <c r="Y7481">
        <v>3</v>
      </c>
      <c r="Z7481">
        <v>180530</v>
      </c>
    </row>
    <row r="7482" spans="1:26">
      <c r="A7482">
        <v>686341</v>
      </c>
      <c r="B7482">
        <v>1</v>
      </c>
      <c r="C7482">
        <v>68634101</v>
      </c>
      <c r="D7482">
        <v>1</v>
      </c>
      <c r="E7482">
        <v>6</v>
      </c>
      <c r="F7482">
        <v>2</v>
      </c>
      <c r="G7482">
        <v>2</v>
      </c>
      <c r="H7482">
        <v>68</v>
      </c>
      <c r="I7482">
        <v>4</v>
      </c>
      <c r="J7482">
        <v>1</v>
      </c>
      <c r="K7482">
        <v>4</v>
      </c>
      <c r="L7482">
        <v>8</v>
      </c>
      <c r="M7482">
        <v>4</v>
      </c>
      <c r="N7482">
        <v>1</v>
      </c>
      <c r="O7482">
        <v>5</v>
      </c>
      <c r="P7482">
        <v>2</v>
      </c>
      <c r="Q7482">
        <v>2.9000000000000001E-2</v>
      </c>
      <c r="R7482">
        <v>-1</v>
      </c>
      <c r="S7482">
        <v>3</v>
      </c>
      <c r="T7482">
        <v>-1</v>
      </c>
      <c r="U7482">
        <v>-1</v>
      </c>
      <c r="V7482">
        <v>-1</v>
      </c>
      <c r="W7482">
        <v>-1</v>
      </c>
      <c r="X7482">
        <v>2</v>
      </c>
      <c r="Y7482">
        <v>3</v>
      </c>
      <c r="Z7482">
        <v>524320</v>
      </c>
    </row>
    <row r="7483" spans="1:26">
      <c r="A7483">
        <v>686351</v>
      </c>
      <c r="B7483">
        <v>1</v>
      </c>
      <c r="C7483">
        <v>68635101</v>
      </c>
      <c r="D7483">
        <v>3</v>
      </c>
      <c r="E7483">
        <v>6</v>
      </c>
      <c r="F7483">
        <v>2</v>
      </c>
      <c r="G7483">
        <v>1</v>
      </c>
      <c r="H7483">
        <v>36</v>
      </c>
      <c r="I7483">
        <v>2</v>
      </c>
      <c r="J7483">
        <v>1</v>
      </c>
      <c r="K7483">
        <v>4</v>
      </c>
      <c r="L7483">
        <v>12</v>
      </c>
      <c r="M7483">
        <v>3</v>
      </c>
      <c r="N7483">
        <v>1</v>
      </c>
      <c r="O7483">
        <v>5</v>
      </c>
      <c r="P7483">
        <v>1</v>
      </c>
      <c r="Q7483">
        <v>0.28799999999999998</v>
      </c>
      <c r="R7483">
        <v>-1</v>
      </c>
      <c r="S7483">
        <v>0</v>
      </c>
      <c r="T7483">
        <v>182.3</v>
      </c>
      <c r="U7483">
        <v>111.9</v>
      </c>
      <c r="V7483">
        <v>33.671056943203631</v>
      </c>
      <c r="W7483">
        <v>0.955920484010372</v>
      </c>
      <c r="X7483">
        <v>2</v>
      </c>
      <c r="Y7483">
        <v>1</v>
      </c>
      <c r="Z7483">
        <v>388286</v>
      </c>
    </row>
    <row r="7484" spans="1:26">
      <c r="A7484">
        <v>686351</v>
      </c>
      <c r="B7484">
        <v>2</v>
      </c>
      <c r="C7484">
        <v>68635102</v>
      </c>
      <c r="D7484">
        <v>3</v>
      </c>
      <c r="E7484">
        <v>6</v>
      </c>
      <c r="F7484">
        <v>2</v>
      </c>
      <c r="G7484">
        <v>2</v>
      </c>
      <c r="H7484">
        <v>37</v>
      </c>
      <c r="I7484">
        <v>2</v>
      </c>
      <c r="J7484">
        <v>1</v>
      </c>
      <c r="K7484">
        <v>4</v>
      </c>
      <c r="L7484">
        <v>12</v>
      </c>
      <c r="M7484">
        <v>1</v>
      </c>
      <c r="N7484">
        <v>1</v>
      </c>
      <c r="O7484">
        <v>5</v>
      </c>
      <c r="P7484">
        <v>1</v>
      </c>
      <c r="Q7484">
        <v>4.1180000000000003</v>
      </c>
      <c r="R7484">
        <v>-1</v>
      </c>
      <c r="S7484">
        <v>1</v>
      </c>
      <c r="T7484">
        <v>158.1</v>
      </c>
      <c r="U7484">
        <v>-1</v>
      </c>
      <c r="V7484">
        <v>-1</v>
      </c>
      <c r="W7484">
        <v>0.91985088536812698</v>
      </c>
      <c r="X7484">
        <v>1</v>
      </c>
      <c r="Y7484">
        <v>3</v>
      </c>
      <c r="Z7484">
        <v>388286</v>
      </c>
    </row>
    <row r="7485" spans="1:26">
      <c r="A7485">
        <v>686351</v>
      </c>
      <c r="B7485">
        <v>3</v>
      </c>
      <c r="C7485">
        <v>68635103</v>
      </c>
      <c r="D7485">
        <v>3</v>
      </c>
      <c r="E7485">
        <v>6</v>
      </c>
      <c r="F7485">
        <v>2</v>
      </c>
      <c r="G7485">
        <v>2</v>
      </c>
      <c r="H7485">
        <v>2</v>
      </c>
      <c r="I7485">
        <v>-1</v>
      </c>
      <c r="J7485">
        <v>1</v>
      </c>
      <c r="K7485">
        <v>-1</v>
      </c>
      <c r="L7485">
        <v>12</v>
      </c>
      <c r="M7485">
        <v>1</v>
      </c>
      <c r="N7485">
        <v>-1</v>
      </c>
      <c r="O7485">
        <v>-1</v>
      </c>
      <c r="P7485">
        <v>-1</v>
      </c>
      <c r="Q7485">
        <v>-1</v>
      </c>
      <c r="R7485">
        <v>-1</v>
      </c>
      <c r="S7485">
        <v>-2</v>
      </c>
      <c r="T7485">
        <v>-1</v>
      </c>
      <c r="U7485">
        <v>16.3</v>
      </c>
      <c r="V7485">
        <v>-1</v>
      </c>
      <c r="W7485">
        <v>-1</v>
      </c>
      <c r="X7485">
        <v>-2</v>
      </c>
      <c r="Y7485">
        <v>-2</v>
      </c>
      <c r="Z7485">
        <v>388286</v>
      </c>
    </row>
    <row r="7486" spans="1:26">
      <c r="A7486">
        <v>686371</v>
      </c>
      <c r="B7486">
        <v>1</v>
      </c>
      <c r="C7486">
        <v>68637101</v>
      </c>
      <c r="D7486">
        <v>2</v>
      </c>
      <c r="E7486">
        <v>6</v>
      </c>
      <c r="F7486">
        <v>2</v>
      </c>
      <c r="G7486">
        <v>1</v>
      </c>
      <c r="H7486">
        <v>54</v>
      </c>
      <c r="I7486">
        <v>2</v>
      </c>
      <c r="J7486">
        <v>1</v>
      </c>
      <c r="K7486">
        <v>4</v>
      </c>
      <c r="L7486">
        <v>21</v>
      </c>
      <c r="M7486">
        <v>2</v>
      </c>
      <c r="N7486">
        <v>3</v>
      </c>
      <c r="O7486">
        <v>5</v>
      </c>
      <c r="P7486">
        <v>1</v>
      </c>
      <c r="Q7486">
        <v>23.355</v>
      </c>
      <c r="R7486">
        <v>-1</v>
      </c>
      <c r="S7486">
        <v>-9</v>
      </c>
      <c r="T7486">
        <v>171.5</v>
      </c>
      <c r="U7486">
        <v>75.400000000000006</v>
      </c>
      <c r="V7486">
        <v>25.635577012979287</v>
      </c>
      <c r="W7486">
        <v>0.87981220657277004</v>
      </c>
      <c r="X7486">
        <v>2</v>
      </c>
      <c r="Y7486">
        <v>3</v>
      </c>
      <c r="Z7486">
        <v>477465</v>
      </c>
    </row>
    <row r="7487" spans="1:26">
      <c r="A7487">
        <v>686371</v>
      </c>
      <c r="B7487">
        <v>2</v>
      </c>
      <c r="C7487">
        <v>68637102</v>
      </c>
      <c r="D7487">
        <v>2</v>
      </c>
      <c r="E7487">
        <v>6</v>
      </c>
      <c r="F7487">
        <v>2</v>
      </c>
      <c r="G7487">
        <v>2</v>
      </c>
      <c r="H7487">
        <v>51</v>
      </c>
      <c r="I7487">
        <v>2</v>
      </c>
      <c r="J7487">
        <v>1</v>
      </c>
      <c r="K7487">
        <v>4</v>
      </c>
      <c r="L7487">
        <v>21</v>
      </c>
      <c r="M7487">
        <v>3</v>
      </c>
      <c r="N7487">
        <v>2</v>
      </c>
      <c r="O7487">
        <v>5</v>
      </c>
      <c r="P7487">
        <v>1</v>
      </c>
      <c r="Q7487">
        <v>3.0870000000000002</v>
      </c>
      <c r="R7487">
        <v>-1</v>
      </c>
      <c r="S7487">
        <v>0</v>
      </c>
      <c r="T7487">
        <v>163.6</v>
      </c>
      <c r="U7487">
        <v>73.5</v>
      </c>
      <c r="V7487">
        <v>27.461277730286167</v>
      </c>
      <c r="W7487">
        <v>0.78351449275362295</v>
      </c>
      <c r="X7487">
        <v>1</v>
      </c>
      <c r="Y7487">
        <v>3</v>
      </c>
      <c r="Z7487">
        <v>477465</v>
      </c>
    </row>
    <row r="7488" spans="1:26">
      <c r="A7488">
        <v>687151</v>
      </c>
      <c r="B7488">
        <v>1</v>
      </c>
      <c r="C7488">
        <v>68715101</v>
      </c>
      <c r="D7488">
        <v>1</v>
      </c>
      <c r="E7488">
        <v>9</v>
      </c>
      <c r="F7488">
        <v>20</v>
      </c>
      <c r="G7488">
        <v>1</v>
      </c>
      <c r="H7488">
        <v>56</v>
      </c>
      <c r="I7488">
        <v>1</v>
      </c>
      <c r="J7488">
        <v>1</v>
      </c>
      <c r="K7488">
        <v>1</v>
      </c>
      <c r="L7488">
        <v>97</v>
      </c>
      <c r="M7488">
        <v>1</v>
      </c>
      <c r="N7488">
        <v>1</v>
      </c>
      <c r="O7488">
        <v>5</v>
      </c>
      <c r="P7488">
        <v>1</v>
      </c>
      <c r="Q7488">
        <v>10.5</v>
      </c>
      <c r="R7488">
        <v>-1</v>
      </c>
      <c r="S7488">
        <v>0</v>
      </c>
      <c r="T7488">
        <v>176.6</v>
      </c>
      <c r="U7488">
        <v>74.099999999999994</v>
      </c>
      <c r="V7488">
        <v>23.759473328468143</v>
      </c>
      <c r="W7488">
        <v>-1</v>
      </c>
      <c r="X7488">
        <v>1</v>
      </c>
      <c r="Y7488">
        <v>3</v>
      </c>
      <c r="Z7488">
        <v>459341</v>
      </c>
    </row>
    <row r="7489" spans="1:26">
      <c r="A7489">
        <v>687181</v>
      </c>
      <c r="B7489">
        <v>1</v>
      </c>
      <c r="C7489">
        <v>68718101</v>
      </c>
      <c r="D7489">
        <v>3</v>
      </c>
      <c r="E7489">
        <v>9</v>
      </c>
      <c r="F7489">
        <v>20</v>
      </c>
      <c r="G7489">
        <v>1</v>
      </c>
      <c r="H7489">
        <v>48</v>
      </c>
      <c r="I7489">
        <v>4</v>
      </c>
      <c r="J7489">
        <v>1</v>
      </c>
      <c r="K7489">
        <v>4</v>
      </c>
      <c r="L7489">
        <v>11</v>
      </c>
      <c r="M7489">
        <v>2</v>
      </c>
      <c r="N7489">
        <v>4</v>
      </c>
      <c r="O7489">
        <v>2</v>
      </c>
      <c r="P7489">
        <v>1</v>
      </c>
      <c r="Q7489">
        <v>20.029</v>
      </c>
      <c r="R7489">
        <v>-1</v>
      </c>
      <c r="S7489">
        <v>7</v>
      </c>
      <c r="T7489">
        <v>172</v>
      </c>
      <c r="U7489">
        <v>79.400000000000006</v>
      </c>
      <c r="V7489">
        <v>26.838831800973505</v>
      </c>
      <c r="W7489">
        <v>0.914651493598862</v>
      </c>
      <c r="X7489">
        <v>2</v>
      </c>
      <c r="Y7489">
        <v>1</v>
      </c>
      <c r="Z7489">
        <v>387319</v>
      </c>
    </row>
    <row r="7490" spans="1:26">
      <c r="A7490">
        <v>687181</v>
      </c>
      <c r="B7490">
        <v>2</v>
      </c>
      <c r="C7490">
        <v>68718102</v>
      </c>
      <c r="D7490">
        <v>3</v>
      </c>
      <c r="E7490">
        <v>9</v>
      </c>
      <c r="F7490">
        <v>20</v>
      </c>
      <c r="G7490">
        <v>1</v>
      </c>
      <c r="H7490">
        <v>16</v>
      </c>
      <c r="I7490">
        <v>1</v>
      </c>
      <c r="J7490">
        <v>1</v>
      </c>
      <c r="K7490">
        <v>7</v>
      </c>
      <c r="L7490">
        <v>11</v>
      </c>
      <c r="M7490">
        <v>1</v>
      </c>
      <c r="N7490">
        <v>1</v>
      </c>
      <c r="O7490">
        <v>5</v>
      </c>
      <c r="P7490">
        <v>1</v>
      </c>
      <c r="Q7490">
        <v>-9</v>
      </c>
      <c r="R7490">
        <v>2</v>
      </c>
      <c r="S7490">
        <v>1</v>
      </c>
      <c r="T7490">
        <v>168.9</v>
      </c>
      <c r="U7490">
        <v>53.2</v>
      </c>
      <c r="V7490">
        <v>18.64886191113677</v>
      </c>
      <c r="W7490">
        <v>0.79408418657565405</v>
      </c>
      <c r="X7490">
        <v>1</v>
      </c>
      <c r="Y7490">
        <v>3</v>
      </c>
      <c r="Z7490">
        <v>387319</v>
      </c>
    </row>
    <row r="7491" spans="1:26">
      <c r="A7491">
        <v>687181</v>
      </c>
      <c r="B7491">
        <v>3</v>
      </c>
      <c r="C7491">
        <v>68718103</v>
      </c>
      <c r="D7491">
        <v>3</v>
      </c>
      <c r="E7491">
        <v>9</v>
      </c>
      <c r="F7491">
        <v>20</v>
      </c>
      <c r="G7491">
        <v>1</v>
      </c>
      <c r="H7491">
        <v>16</v>
      </c>
      <c r="I7491">
        <v>1</v>
      </c>
      <c r="J7491">
        <v>1</v>
      </c>
      <c r="K7491">
        <v>7</v>
      </c>
      <c r="L7491">
        <v>11</v>
      </c>
      <c r="M7491">
        <v>1</v>
      </c>
      <c r="N7491">
        <v>4</v>
      </c>
      <c r="O7491">
        <v>4</v>
      </c>
      <c r="P7491">
        <v>1</v>
      </c>
      <c r="Q7491">
        <v>26.337</v>
      </c>
      <c r="R7491">
        <v>3</v>
      </c>
      <c r="S7491">
        <v>1</v>
      </c>
      <c r="T7491">
        <v>163.19999999999999</v>
      </c>
      <c r="U7491">
        <v>49.9</v>
      </c>
      <c r="V7491">
        <v>18.735282103037296</v>
      </c>
      <c r="W7491">
        <v>0.820450395617772</v>
      </c>
      <c r="X7491">
        <v>1</v>
      </c>
      <c r="Y7491">
        <v>3</v>
      </c>
      <c r="Z7491">
        <v>387319</v>
      </c>
    </row>
    <row r="7492" spans="1:26">
      <c r="A7492">
        <v>687201</v>
      </c>
      <c r="B7492">
        <v>1</v>
      </c>
      <c r="C7492">
        <v>68720101</v>
      </c>
      <c r="D7492">
        <v>2</v>
      </c>
      <c r="E7492">
        <v>9</v>
      </c>
      <c r="F7492">
        <v>20</v>
      </c>
      <c r="G7492">
        <v>2</v>
      </c>
      <c r="H7492">
        <v>47</v>
      </c>
      <c r="I7492">
        <v>3</v>
      </c>
      <c r="J7492">
        <v>1</v>
      </c>
      <c r="K7492">
        <v>2</v>
      </c>
      <c r="L7492">
        <v>17</v>
      </c>
      <c r="M7492">
        <v>3</v>
      </c>
      <c r="N7492">
        <v>4</v>
      </c>
      <c r="O7492">
        <v>3</v>
      </c>
      <c r="P7492">
        <v>1</v>
      </c>
      <c r="Q7492">
        <v>28</v>
      </c>
      <c r="R7492">
        <v>-1</v>
      </c>
      <c r="S7492">
        <v>0</v>
      </c>
      <c r="T7492">
        <v>161.9</v>
      </c>
      <c r="U7492">
        <v>56.8</v>
      </c>
      <c r="V7492">
        <v>21.669786785321467</v>
      </c>
      <c r="W7492">
        <v>0.79653465346534602</v>
      </c>
      <c r="X7492">
        <v>1</v>
      </c>
      <c r="Y7492">
        <v>3</v>
      </c>
      <c r="Z7492">
        <v>321274</v>
      </c>
    </row>
    <row r="7493" spans="1:26">
      <c r="A7493">
        <v>687201</v>
      </c>
      <c r="B7493">
        <v>2</v>
      </c>
      <c r="C7493">
        <v>68720102</v>
      </c>
      <c r="D7493">
        <v>2</v>
      </c>
      <c r="E7493">
        <v>9</v>
      </c>
      <c r="F7493">
        <v>20</v>
      </c>
      <c r="G7493">
        <v>1</v>
      </c>
      <c r="H7493">
        <v>24</v>
      </c>
      <c r="I7493">
        <v>1</v>
      </c>
      <c r="J7493">
        <v>1</v>
      </c>
      <c r="K7493">
        <v>2</v>
      </c>
      <c r="L7493">
        <v>17</v>
      </c>
      <c r="M7493">
        <v>3</v>
      </c>
      <c r="N7493">
        <v>1</v>
      </c>
      <c r="O7493">
        <v>5</v>
      </c>
      <c r="P7493">
        <v>1</v>
      </c>
      <c r="Q7493">
        <v>30.9175</v>
      </c>
      <c r="R7493">
        <v>2</v>
      </c>
      <c r="S7493">
        <v>1</v>
      </c>
      <c r="T7493">
        <v>173.4</v>
      </c>
      <c r="U7493">
        <v>68.7</v>
      </c>
      <c r="V7493">
        <v>22.848545076487753</v>
      </c>
      <c r="W7493">
        <v>0.862052274927396</v>
      </c>
      <c r="X7493">
        <v>1</v>
      </c>
      <c r="Y7493">
        <v>3</v>
      </c>
      <c r="Z7493">
        <v>321274</v>
      </c>
    </row>
    <row r="7494" spans="1:26">
      <c r="A7494">
        <v>687351</v>
      </c>
      <c r="B7494">
        <v>1</v>
      </c>
      <c r="C7494">
        <v>68735101</v>
      </c>
      <c r="D7494">
        <v>1</v>
      </c>
      <c r="E7494">
        <v>9</v>
      </c>
      <c r="F7494">
        <v>20</v>
      </c>
      <c r="G7494">
        <v>2</v>
      </c>
      <c r="H7494">
        <v>35</v>
      </c>
      <c r="I7494">
        <v>1</v>
      </c>
      <c r="J7494">
        <v>1</v>
      </c>
      <c r="K7494">
        <v>3</v>
      </c>
      <c r="L7494">
        <v>2</v>
      </c>
      <c r="M7494">
        <v>3</v>
      </c>
      <c r="N7494">
        <v>4</v>
      </c>
      <c r="O7494">
        <v>2</v>
      </c>
      <c r="P7494">
        <v>1</v>
      </c>
      <c r="Q7494">
        <v>5.8000000000000003E-2</v>
      </c>
      <c r="R7494">
        <v>-1</v>
      </c>
      <c r="S7494">
        <v>9</v>
      </c>
      <c r="T7494">
        <v>157.69999999999999</v>
      </c>
      <c r="U7494">
        <v>53</v>
      </c>
      <c r="V7494">
        <v>21.311424652653937</v>
      </c>
      <c r="W7494">
        <v>-1</v>
      </c>
      <c r="X7494">
        <v>1</v>
      </c>
      <c r="Y7494">
        <v>3</v>
      </c>
      <c r="Z7494">
        <v>367304</v>
      </c>
    </row>
    <row r="7495" spans="1:26">
      <c r="A7495">
        <v>687371</v>
      </c>
      <c r="B7495">
        <v>1</v>
      </c>
      <c r="C7495">
        <v>68737101</v>
      </c>
      <c r="D7495">
        <v>2</v>
      </c>
      <c r="E7495">
        <v>9</v>
      </c>
      <c r="F7495">
        <v>20</v>
      </c>
      <c r="G7495">
        <v>1</v>
      </c>
      <c r="H7495">
        <v>26</v>
      </c>
      <c r="I7495">
        <v>2</v>
      </c>
      <c r="J7495">
        <v>1</v>
      </c>
      <c r="K7495">
        <v>1</v>
      </c>
      <c r="L7495">
        <v>21</v>
      </c>
      <c r="M7495">
        <v>1</v>
      </c>
      <c r="N7495">
        <v>1</v>
      </c>
      <c r="O7495">
        <v>5</v>
      </c>
      <c r="P7495">
        <v>1</v>
      </c>
      <c r="Q7495">
        <v>26.19</v>
      </c>
      <c r="R7495">
        <v>-1</v>
      </c>
      <c r="S7495">
        <v>0</v>
      </c>
      <c r="T7495">
        <v>176</v>
      </c>
      <c r="U7495">
        <v>79.2</v>
      </c>
      <c r="V7495">
        <v>25.56818181818182</v>
      </c>
      <c r="W7495">
        <v>0.83010854176498305</v>
      </c>
      <c r="X7495">
        <v>1</v>
      </c>
      <c r="Y7495">
        <v>3</v>
      </c>
      <c r="Z7495">
        <v>626423</v>
      </c>
    </row>
    <row r="7496" spans="1:26">
      <c r="A7496">
        <v>687371</v>
      </c>
      <c r="B7496">
        <v>2</v>
      </c>
      <c r="C7496">
        <v>68737102</v>
      </c>
      <c r="D7496">
        <v>2</v>
      </c>
      <c r="E7496">
        <v>9</v>
      </c>
      <c r="F7496">
        <v>20</v>
      </c>
      <c r="G7496">
        <v>2</v>
      </c>
      <c r="H7496">
        <v>26</v>
      </c>
      <c r="I7496">
        <v>2</v>
      </c>
      <c r="J7496">
        <v>1</v>
      </c>
      <c r="K7496">
        <v>1</v>
      </c>
      <c r="L7496">
        <v>21</v>
      </c>
      <c r="M7496">
        <v>1</v>
      </c>
      <c r="N7496">
        <v>1</v>
      </c>
      <c r="O7496">
        <v>5</v>
      </c>
      <c r="P7496">
        <v>1</v>
      </c>
      <c r="Q7496">
        <v>9.5649999999999995</v>
      </c>
      <c r="R7496">
        <v>-1</v>
      </c>
      <c r="S7496">
        <v>0</v>
      </c>
      <c r="T7496">
        <v>163.1</v>
      </c>
      <c r="U7496">
        <v>59.8</v>
      </c>
      <c r="V7496">
        <v>22.479842385479675</v>
      </c>
      <c r="W7496">
        <v>0.74776668418286896</v>
      </c>
      <c r="X7496">
        <v>1</v>
      </c>
      <c r="Y7496">
        <v>3</v>
      </c>
      <c r="Z7496">
        <v>626423</v>
      </c>
    </row>
    <row r="7497" spans="1:26">
      <c r="A7497">
        <v>688051</v>
      </c>
      <c r="B7497">
        <v>1</v>
      </c>
      <c r="C7497">
        <v>68805101</v>
      </c>
      <c r="D7497">
        <v>2</v>
      </c>
      <c r="E7497">
        <v>7</v>
      </c>
      <c r="F7497">
        <v>8</v>
      </c>
      <c r="G7497">
        <v>2</v>
      </c>
      <c r="H7497">
        <v>57</v>
      </c>
      <c r="I7497">
        <v>2</v>
      </c>
      <c r="J7497">
        <v>1</v>
      </c>
      <c r="K7497">
        <v>7</v>
      </c>
      <c r="L7497">
        <v>6</v>
      </c>
      <c r="M7497">
        <v>4</v>
      </c>
      <c r="N7497">
        <v>3</v>
      </c>
      <c r="O7497">
        <v>5</v>
      </c>
      <c r="P7497">
        <v>1</v>
      </c>
      <c r="Q7497">
        <v>2.9000000000000001E-2</v>
      </c>
      <c r="R7497">
        <v>-1</v>
      </c>
      <c r="S7497">
        <v>4</v>
      </c>
      <c r="T7497">
        <v>158.80000000000001</v>
      </c>
      <c r="U7497">
        <v>112.1</v>
      </c>
      <c r="V7497">
        <v>44.453362434886323</v>
      </c>
      <c r="W7497">
        <v>0.96209386281588405</v>
      </c>
      <c r="X7497">
        <v>2</v>
      </c>
      <c r="Y7497">
        <v>1</v>
      </c>
      <c r="Z7497">
        <v>546400</v>
      </c>
    </row>
    <row r="7498" spans="1:26">
      <c r="A7498">
        <v>688051</v>
      </c>
      <c r="B7498">
        <v>2</v>
      </c>
      <c r="C7498">
        <v>68805102</v>
      </c>
      <c r="D7498">
        <v>2</v>
      </c>
      <c r="E7498">
        <v>7</v>
      </c>
      <c r="F7498">
        <v>8</v>
      </c>
      <c r="G7498">
        <v>1</v>
      </c>
      <c r="H7498">
        <v>62</v>
      </c>
      <c r="I7498">
        <v>2</v>
      </c>
      <c r="J7498">
        <v>1</v>
      </c>
      <c r="K7498">
        <v>7</v>
      </c>
      <c r="L7498">
        <v>6</v>
      </c>
      <c r="M7498">
        <v>3</v>
      </c>
      <c r="N7498">
        <v>4</v>
      </c>
      <c r="O7498">
        <v>3</v>
      </c>
      <c r="P7498">
        <v>1</v>
      </c>
      <c r="Q7498">
        <v>0.49299999999999999</v>
      </c>
      <c r="R7498">
        <v>-1</v>
      </c>
      <c r="S7498">
        <v>2</v>
      </c>
      <c r="T7498">
        <v>159.69999999999999</v>
      </c>
      <c r="U7498">
        <v>79.7</v>
      </c>
      <c r="V7498">
        <v>31.249889723569833</v>
      </c>
      <c r="W7498">
        <v>-1</v>
      </c>
      <c r="X7498">
        <v>2</v>
      </c>
      <c r="Y7498">
        <v>3</v>
      </c>
      <c r="Z7498">
        <v>546400</v>
      </c>
    </row>
    <row r="7499" spans="1:26">
      <c r="A7499">
        <v>688181</v>
      </c>
      <c r="B7499">
        <v>1</v>
      </c>
      <c r="C7499">
        <v>68818101</v>
      </c>
      <c r="D7499">
        <v>1</v>
      </c>
      <c r="E7499">
        <v>7</v>
      </c>
      <c r="F7499">
        <v>8</v>
      </c>
      <c r="G7499">
        <v>2</v>
      </c>
      <c r="H7499">
        <v>73</v>
      </c>
      <c r="I7499">
        <v>5</v>
      </c>
      <c r="J7499">
        <v>1</v>
      </c>
      <c r="K7499">
        <v>7</v>
      </c>
      <c r="L7499">
        <v>6</v>
      </c>
      <c r="M7499">
        <v>2</v>
      </c>
      <c r="N7499">
        <v>1</v>
      </c>
      <c r="O7499">
        <v>5</v>
      </c>
      <c r="P7499">
        <v>2</v>
      </c>
      <c r="Q7499">
        <v>0</v>
      </c>
      <c r="R7499">
        <v>-1</v>
      </c>
      <c r="S7499">
        <v>0</v>
      </c>
      <c r="T7499">
        <v>158.69999999999999</v>
      </c>
      <c r="U7499">
        <v>76.3</v>
      </c>
      <c r="V7499">
        <v>30.294980999130857</v>
      </c>
      <c r="W7499">
        <v>-1</v>
      </c>
      <c r="X7499">
        <v>2</v>
      </c>
      <c r="Y7499">
        <v>3</v>
      </c>
      <c r="Z7499">
        <v>506443</v>
      </c>
    </row>
    <row r="7500" spans="1:26">
      <c r="A7500">
        <v>688201</v>
      </c>
      <c r="B7500">
        <v>1</v>
      </c>
      <c r="C7500">
        <v>68820101</v>
      </c>
      <c r="D7500">
        <v>2</v>
      </c>
      <c r="E7500">
        <v>7</v>
      </c>
      <c r="F7500">
        <v>8</v>
      </c>
      <c r="G7500">
        <v>2</v>
      </c>
      <c r="H7500">
        <v>24</v>
      </c>
      <c r="I7500">
        <v>1</v>
      </c>
      <c r="J7500">
        <v>1</v>
      </c>
      <c r="K7500">
        <v>7</v>
      </c>
      <c r="L7500">
        <v>7</v>
      </c>
      <c r="M7500">
        <v>2</v>
      </c>
      <c r="N7500">
        <v>4</v>
      </c>
      <c r="O7500">
        <v>1</v>
      </c>
      <c r="P7500">
        <v>1</v>
      </c>
      <c r="Q7500">
        <v>2.25</v>
      </c>
      <c r="R7500">
        <v>3</v>
      </c>
      <c r="S7500">
        <v>0</v>
      </c>
      <c r="T7500">
        <v>159.9</v>
      </c>
      <c r="U7500">
        <v>60.7</v>
      </c>
      <c r="V7500">
        <v>23.740603981303199</v>
      </c>
      <c r="W7500">
        <v>-1</v>
      </c>
      <c r="X7500">
        <v>1</v>
      </c>
      <c r="Y7500">
        <v>1</v>
      </c>
      <c r="Z7500">
        <v>344414</v>
      </c>
    </row>
    <row r="7501" spans="1:26">
      <c r="A7501">
        <v>688201</v>
      </c>
      <c r="B7501">
        <v>2</v>
      </c>
      <c r="C7501">
        <v>68820102</v>
      </c>
      <c r="D7501">
        <v>2</v>
      </c>
      <c r="E7501">
        <v>7</v>
      </c>
      <c r="F7501">
        <v>8</v>
      </c>
      <c r="G7501">
        <v>2</v>
      </c>
      <c r="H7501">
        <v>8</v>
      </c>
      <c r="I7501">
        <v>-1</v>
      </c>
      <c r="J7501">
        <v>1</v>
      </c>
      <c r="K7501">
        <v>-1</v>
      </c>
      <c r="L7501">
        <v>7</v>
      </c>
      <c r="M7501">
        <v>1</v>
      </c>
      <c r="N7501">
        <v>-1</v>
      </c>
      <c r="O7501">
        <v>-1</v>
      </c>
      <c r="P7501">
        <v>-1</v>
      </c>
      <c r="Q7501">
        <v>-1</v>
      </c>
      <c r="R7501">
        <v>-1</v>
      </c>
      <c r="S7501">
        <v>-2</v>
      </c>
      <c r="T7501">
        <v>134.80000000000001</v>
      </c>
      <c r="U7501">
        <v>30.6</v>
      </c>
      <c r="V7501">
        <v>16.839982741769319</v>
      </c>
      <c r="W7501">
        <v>-1</v>
      </c>
      <c r="X7501">
        <v>-8</v>
      </c>
      <c r="Y7501">
        <v>3</v>
      </c>
      <c r="Z7501">
        <v>344414</v>
      </c>
    </row>
    <row r="7502" spans="1:26">
      <c r="A7502">
        <v>688351</v>
      </c>
      <c r="B7502">
        <v>1</v>
      </c>
      <c r="C7502">
        <v>68835101</v>
      </c>
      <c r="D7502">
        <v>2</v>
      </c>
      <c r="E7502">
        <v>7</v>
      </c>
      <c r="F7502">
        <v>8</v>
      </c>
      <c r="G7502">
        <v>2</v>
      </c>
      <c r="H7502">
        <v>37</v>
      </c>
      <c r="I7502">
        <v>1</v>
      </c>
      <c r="J7502">
        <v>4</v>
      </c>
      <c r="K7502">
        <v>4</v>
      </c>
      <c r="L7502">
        <v>7</v>
      </c>
      <c r="M7502">
        <v>1</v>
      </c>
      <c r="N7502">
        <v>4</v>
      </c>
      <c r="O7502">
        <v>2</v>
      </c>
      <c r="P7502">
        <v>1</v>
      </c>
      <c r="Q7502">
        <v>7.6449999999999996</v>
      </c>
      <c r="R7502">
        <v>-1</v>
      </c>
      <c r="S7502">
        <v>11</v>
      </c>
      <c r="T7502">
        <v>173.5</v>
      </c>
      <c r="U7502">
        <v>77.3</v>
      </c>
      <c r="V7502">
        <v>25.679143585612369</v>
      </c>
      <c r="W7502">
        <v>0.77423887587822005</v>
      </c>
      <c r="X7502">
        <v>2</v>
      </c>
      <c r="Y7502">
        <v>3</v>
      </c>
      <c r="Z7502">
        <v>409192</v>
      </c>
    </row>
    <row r="7503" spans="1:26">
      <c r="A7503">
        <v>688351</v>
      </c>
      <c r="B7503">
        <v>2</v>
      </c>
      <c r="C7503">
        <v>68835102</v>
      </c>
      <c r="D7503">
        <v>2</v>
      </c>
      <c r="E7503">
        <v>7</v>
      </c>
      <c r="F7503">
        <v>8</v>
      </c>
      <c r="G7503">
        <v>2</v>
      </c>
      <c r="H7503">
        <v>14</v>
      </c>
      <c r="I7503">
        <v>-1</v>
      </c>
      <c r="J7503">
        <v>4</v>
      </c>
      <c r="K7503">
        <v>-1</v>
      </c>
      <c r="L7503">
        <v>7</v>
      </c>
      <c r="M7503">
        <v>1</v>
      </c>
      <c r="N7503">
        <v>-1</v>
      </c>
      <c r="O7503">
        <v>-1</v>
      </c>
      <c r="P7503">
        <v>-1</v>
      </c>
      <c r="Q7503">
        <v>-1</v>
      </c>
      <c r="R7503">
        <v>-1</v>
      </c>
      <c r="S7503">
        <v>3</v>
      </c>
      <c r="T7503">
        <v>163.4</v>
      </c>
      <c r="U7503">
        <v>66.400000000000006</v>
      </c>
      <c r="V7503">
        <v>24.869323689229333</v>
      </c>
      <c r="W7503">
        <v>-1</v>
      </c>
      <c r="X7503">
        <v>-8</v>
      </c>
      <c r="Y7503">
        <v>1</v>
      </c>
      <c r="Z7503">
        <v>409192</v>
      </c>
    </row>
    <row r="7504" spans="1:26">
      <c r="A7504">
        <v>688371</v>
      </c>
      <c r="B7504">
        <v>1</v>
      </c>
      <c r="C7504">
        <v>68837101</v>
      </c>
      <c r="D7504">
        <v>1</v>
      </c>
      <c r="E7504">
        <v>7</v>
      </c>
      <c r="F7504">
        <v>8</v>
      </c>
      <c r="G7504">
        <v>1</v>
      </c>
      <c r="H7504">
        <v>81</v>
      </c>
      <c r="I7504">
        <v>5</v>
      </c>
      <c r="J7504">
        <v>1</v>
      </c>
      <c r="K7504">
        <v>7</v>
      </c>
      <c r="L7504">
        <v>6</v>
      </c>
      <c r="M7504">
        <v>3</v>
      </c>
      <c r="N7504">
        <v>3</v>
      </c>
      <c r="O7504">
        <v>5</v>
      </c>
      <c r="P7504">
        <v>1</v>
      </c>
      <c r="Q7504">
        <v>17.029</v>
      </c>
      <c r="R7504">
        <v>-1</v>
      </c>
      <c r="S7504">
        <v>0</v>
      </c>
      <c r="T7504">
        <v>187.1</v>
      </c>
      <c r="U7504">
        <v>84.6</v>
      </c>
      <c r="V7504">
        <v>24.167002557531607</v>
      </c>
      <c r="W7504">
        <v>0.94006606890042499</v>
      </c>
      <c r="X7504">
        <v>3</v>
      </c>
      <c r="Y7504">
        <v>3</v>
      </c>
      <c r="Z7504">
        <v>589524</v>
      </c>
    </row>
    <row r="7505" spans="1:26">
      <c r="A7505">
        <v>689051</v>
      </c>
      <c r="B7505">
        <v>1</v>
      </c>
      <c r="C7505">
        <v>68905101</v>
      </c>
      <c r="D7505">
        <v>1</v>
      </c>
      <c r="E7505">
        <v>2</v>
      </c>
      <c r="F7505">
        <v>15</v>
      </c>
      <c r="G7505">
        <v>1</v>
      </c>
      <c r="H7505">
        <v>37</v>
      </c>
      <c r="I7505">
        <v>2</v>
      </c>
      <c r="J7505">
        <v>1</v>
      </c>
      <c r="K7505">
        <v>1</v>
      </c>
      <c r="L7505">
        <v>26</v>
      </c>
      <c r="M7505">
        <v>1</v>
      </c>
      <c r="N7505">
        <v>1</v>
      </c>
      <c r="O7505">
        <v>5</v>
      </c>
      <c r="P7505">
        <v>1</v>
      </c>
      <c r="Q7505">
        <v>40.6</v>
      </c>
      <c r="R7505">
        <v>-1</v>
      </c>
      <c r="S7505">
        <v>3</v>
      </c>
      <c r="T7505">
        <v>170.2</v>
      </c>
      <c r="U7505">
        <v>81.599999999999994</v>
      </c>
      <c r="V7505">
        <v>28.168975187827687</v>
      </c>
      <c r="W7505">
        <v>0.901174168297456</v>
      </c>
      <c r="X7505">
        <v>1</v>
      </c>
      <c r="Y7505">
        <v>1</v>
      </c>
      <c r="Z7505">
        <v>478410</v>
      </c>
    </row>
    <row r="7506" spans="1:26">
      <c r="A7506">
        <v>689151</v>
      </c>
      <c r="B7506">
        <v>1</v>
      </c>
      <c r="C7506">
        <v>68915101</v>
      </c>
      <c r="D7506">
        <v>2</v>
      </c>
      <c r="E7506">
        <v>2</v>
      </c>
      <c r="F7506">
        <v>15</v>
      </c>
      <c r="G7506">
        <v>1</v>
      </c>
      <c r="H7506">
        <v>50</v>
      </c>
      <c r="I7506">
        <v>2</v>
      </c>
      <c r="J7506">
        <v>1</v>
      </c>
      <c r="K7506">
        <v>1</v>
      </c>
      <c r="L7506">
        <v>17</v>
      </c>
      <c r="M7506">
        <v>2</v>
      </c>
      <c r="N7506">
        <v>1</v>
      </c>
      <c r="O7506">
        <v>5</v>
      </c>
      <c r="P7506">
        <v>1</v>
      </c>
      <c r="Q7506">
        <v>7.1539999999999999</v>
      </c>
      <c r="R7506">
        <v>-1</v>
      </c>
      <c r="S7506">
        <v>5</v>
      </c>
      <c r="T7506">
        <v>181.5</v>
      </c>
      <c r="U7506">
        <v>64</v>
      </c>
      <c r="V7506">
        <v>19.427938285939788</v>
      </c>
      <c r="W7506">
        <v>0.76811594202898603</v>
      </c>
      <c r="X7506">
        <v>1</v>
      </c>
      <c r="Y7506">
        <v>3</v>
      </c>
      <c r="Z7506">
        <v>209286</v>
      </c>
    </row>
    <row r="7507" spans="1:26">
      <c r="A7507">
        <v>689151</v>
      </c>
      <c r="B7507">
        <v>2</v>
      </c>
      <c r="C7507">
        <v>68915102</v>
      </c>
      <c r="D7507">
        <v>2</v>
      </c>
      <c r="E7507">
        <v>2</v>
      </c>
      <c r="F7507">
        <v>15</v>
      </c>
      <c r="G7507">
        <v>2</v>
      </c>
      <c r="H7507">
        <v>63</v>
      </c>
      <c r="I7507">
        <v>2</v>
      </c>
      <c r="J7507">
        <v>1</v>
      </c>
      <c r="K7507">
        <v>7</v>
      </c>
      <c r="L7507">
        <v>17</v>
      </c>
      <c r="M7507">
        <v>3</v>
      </c>
      <c r="N7507">
        <v>3</v>
      </c>
      <c r="O7507">
        <v>5</v>
      </c>
      <c r="P7507">
        <v>1</v>
      </c>
      <c r="Q7507">
        <v>6.0289999999999999</v>
      </c>
      <c r="R7507">
        <v>-1</v>
      </c>
      <c r="S7507">
        <v>4</v>
      </c>
      <c r="T7507">
        <v>156.5</v>
      </c>
      <c r="U7507">
        <v>49.6</v>
      </c>
      <c r="V7507">
        <v>20.251303983913282</v>
      </c>
      <c r="W7507">
        <v>0.83388704318936901</v>
      </c>
      <c r="X7507">
        <v>1</v>
      </c>
      <c r="Y7507">
        <v>3</v>
      </c>
      <c r="Z7507">
        <v>209286</v>
      </c>
    </row>
    <row r="7508" spans="1:26">
      <c r="A7508">
        <v>689251</v>
      </c>
      <c r="B7508">
        <v>1</v>
      </c>
      <c r="C7508">
        <v>68925101</v>
      </c>
      <c r="D7508">
        <v>2</v>
      </c>
      <c r="E7508">
        <v>2</v>
      </c>
      <c r="F7508">
        <v>15</v>
      </c>
      <c r="G7508">
        <v>1</v>
      </c>
      <c r="H7508">
        <v>56</v>
      </c>
      <c r="I7508">
        <v>2</v>
      </c>
      <c r="J7508">
        <v>1</v>
      </c>
      <c r="K7508">
        <v>1</v>
      </c>
      <c r="L7508">
        <v>31</v>
      </c>
      <c r="M7508">
        <v>2</v>
      </c>
      <c r="N7508">
        <v>3</v>
      </c>
      <c r="O7508">
        <v>5</v>
      </c>
      <c r="P7508">
        <v>1</v>
      </c>
      <c r="Q7508">
        <v>29.085000000000001</v>
      </c>
      <c r="R7508">
        <v>-1</v>
      </c>
      <c r="S7508">
        <v>0</v>
      </c>
      <c r="T7508">
        <v>171.9</v>
      </c>
      <c r="U7508">
        <v>108.1</v>
      </c>
      <c r="V7508">
        <v>36.582547113142944</v>
      </c>
      <c r="W7508">
        <v>0.96915725456125101</v>
      </c>
      <c r="X7508">
        <v>2</v>
      </c>
      <c r="Y7508">
        <v>1</v>
      </c>
      <c r="Z7508">
        <v>283707</v>
      </c>
    </row>
    <row r="7509" spans="1:26">
      <c r="A7509">
        <v>689251</v>
      </c>
      <c r="B7509">
        <v>2</v>
      </c>
      <c r="C7509">
        <v>68925102</v>
      </c>
      <c r="D7509">
        <v>2</v>
      </c>
      <c r="E7509">
        <v>2</v>
      </c>
      <c r="F7509">
        <v>15</v>
      </c>
      <c r="G7509">
        <v>2</v>
      </c>
      <c r="H7509">
        <v>53</v>
      </c>
      <c r="I7509">
        <v>2</v>
      </c>
      <c r="J7509">
        <v>1</v>
      </c>
      <c r="K7509">
        <v>3</v>
      </c>
      <c r="L7509">
        <v>31</v>
      </c>
      <c r="M7509">
        <v>2</v>
      </c>
      <c r="N7509">
        <v>1</v>
      </c>
      <c r="O7509">
        <v>5</v>
      </c>
      <c r="P7509">
        <v>1</v>
      </c>
      <c r="Q7509">
        <v>3</v>
      </c>
      <c r="R7509">
        <v>-1</v>
      </c>
      <c r="S7509">
        <v>2</v>
      </c>
      <c r="T7509">
        <v>159.6</v>
      </c>
      <c r="U7509">
        <v>69.3</v>
      </c>
      <c r="V7509">
        <v>27.206173328056988</v>
      </c>
      <c r="W7509">
        <v>0.87176938369781298</v>
      </c>
      <c r="X7509">
        <v>2</v>
      </c>
      <c r="Y7509">
        <v>1</v>
      </c>
      <c r="Z7509">
        <v>283707</v>
      </c>
    </row>
    <row r="7510" spans="1:26">
      <c r="A7510">
        <v>689271</v>
      </c>
      <c r="B7510">
        <v>1</v>
      </c>
      <c r="C7510">
        <v>68927101</v>
      </c>
      <c r="D7510">
        <v>2</v>
      </c>
      <c r="E7510">
        <v>2</v>
      </c>
      <c r="F7510">
        <v>15</v>
      </c>
      <c r="G7510">
        <v>1</v>
      </c>
      <c r="H7510">
        <v>25</v>
      </c>
      <c r="I7510">
        <v>2</v>
      </c>
      <c r="J7510">
        <v>1</v>
      </c>
      <c r="K7510">
        <v>4</v>
      </c>
      <c r="L7510">
        <v>19</v>
      </c>
      <c r="M7510">
        <v>2</v>
      </c>
      <c r="N7510">
        <v>2</v>
      </c>
      <c r="O7510">
        <v>5</v>
      </c>
      <c r="P7510">
        <v>1</v>
      </c>
      <c r="Q7510">
        <v>19.125</v>
      </c>
      <c r="R7510">
        <v>-1</v>
      </c>
      <c r="S7510">
        <v>2</v>
      </c>
      <c r="T7510">
        <v>179.3</v>
      </c>
      <c r="U7510">
        <v>99.2</v>
      </c>
      <c r="V7510">
        <v>30.85681473686633</v>
      </c>
      <c r="W7510">
        <v>0.97002724795640305</v>
      </c>
      <c r="X7510">
        <v>2</v>
      </c>
      <c r="Y7510">
        <v>3</v>
      </c>
      <c r="Z7510">
        <v>699357</v>
      </c>
    </row>
    <row r="7511" spans="1:26">
      <c r="A7511">
        <v>689271</v>
      </c>
      <c r="B7511">
        <v>2</v>
      </c>
      <c r="C7511">
        <v>68927102</v>
      </c>
      <c r="D7511">
        <v>2</v>
      </c>
      <c r="E7511">
        <v>2</v>
      </c>
      <c r="F7511">
        <v>15</v>
      </c>
      <c r="G7511">
        <v>2</v>
      </c>
      <c r="H7511">
        <v>24</v>
      </c>
      <c r="I7511">
        <v>2</v>
      </c>
      <c r="J7511">
        <v>1</v>
      </c>
      <c r="K7511">
        <v>1</v>
      </c>
      <c r="L7511">
        <v>19</v>
      </c>
      <c r="M7511">
        <v>2</v>
      </c>
      <c r="N7511">
        <v>2</v>
      </c>
      <c r="O7511">
        <v>5</v>
      </c>
      <c r="P7511">
        <v>1</v>
      </c>
      <c r="Q7511">
        <v>9.375</v>
      </c>
      <c r="R7511">
        <v>4</v>
      </c>
      <c r="S7511">
        <v>4</v>
      </c>
      <c r="T7511">
        <v>157.19999999999999</v>
      </c>
      <c r="U7511">
        <v>63.3</v>
      </c>
      <c r="V7511">
        <v>25.615251636462524</v>
      </c>
      <c r="W7511">
        <v>0.75657254138266805</v>
      </c>
      <c r="X7511">
        <v>2</v>
      </c>
      <c r="Y7511">
        <v>1</v>
      </c>
      <c r="Z7511">
        <v>699357</v>
      </c>
    </row>
    <row r="7512" spans="1:26">
      <c r="A7512">
        <v>689341</v>
      </c>
      <c r="B7512">
        <v>1</v>
      </c>
      <c r="C7512">
        <v>68934101</v>
      </c>
      <c r="D7512">
        <v>2</v>
      </c>
      <c r="E7512">
        <v>2</v>
      </c>
      <c r="F7512">
        <v>15</v>
      </c>
      <c r="G7512">
        <v>1</v>
      </c>
      <c r="H7512">
        <v>30</v>
      </c>
      <c r="I7512">
        <v>2</v>
      </c>
      <c r="J7512">
        <v>1</v>
      </c>
      <c r="K7512">
        <v>1</v>
      </c>
      <c r="L7512">
        <v>20</v>
      </c>
      <c r="M7512">
        <v>1</v>
      </c>
      <c r="N7512">
        <v>1</v>
      </c>
      <c r="O7512">
        <v>5</v>
      </c>
      <c r="P7512">
        <v>1</v>
      </c>
      <c r="Q7512">
        <v>2.25</v>
      </c>
      <c r="R7512">
        <v>-1</v>
      </c>
      <c r="S7512">
        <v>0</v>
      </c>
      <c r="T7512">
        <v>184.9</v>
      </c>
      <c r="U7512">
        <v>78.7</v>
      </c>
      <c r="V7512">
        <v>23.01976628648465</v>
      </c>
      <c r="W7512">
        <v>0.77067669172932296</v>
      </c>
      <c r="X7512">
        <v>1</v>
      </c>
      <c r="Y7512">
        <v>3</v>
      </c>
      <c r="Z7512">
        <v>509301</v>
      </c>
    </row>
    <row r="7513" spans="1:26">
      <c r="A7513">
        <v>689341</v>
      </c>
      <c r="B7513">
        <v>2</v>
      </c>
      <c r="C7513">
        <v>68934102</v>
      </c>
      <c r="D7513">
        <v>2</v>
      </c>
      <c r="E7513">
        <v>2</v>
      </c>
      <c r="F7513">
        <v>15</v>
      </c>
      <c r="G7513">
        <v>2</v>
      </c>
      <c r="H7513">
        <v>28</v>
      </c>
      <c r="I7513">
        <v>2</v>
      </c>
      <c r="J7513">
        <v>1</v>
      </c>
      <c r="K7513">
        <v>1</v>
      </c>
      <c r="L7513">
        <v>20</v>
      </c>
      <c r="M7513">
        <v>1</v>
      </c>
      <c r="N7513">
        <v>1</v>
      </c>
      <c r="O7513">
        <v>5</v>
      </c>
      <c r="P7513">
        <v>1</v>
      </c>
      <c r="Q7513">
        <v>1.5</v>
      </c>
      <c r="R7513">
        <v>-1</v>
      </c>
      <c r="S7513">
        <v>0</v>
      </c>
      <c r="T7513">
        <v>156.4</v>
      </c>
      <c r="U7513">
        <v>51.8</v>
      </c>
      <c r="V7513">
        <v>21.176601408938975</v>
      </c>
      <c r="W7513">
        <v>0.68328141225337502</v>
      </c>
      <c r="X7513">
        <v>1</v>
      </c>
      <c r="Y7513">
        <v>3</v>
      </c>
      <c r="Z7513">
        <v>509301</v>
      </c>
    </row>
    <row r="7514" spans="1:26">
      <c r="A7514">
        <v>689351</v>
      </c>
      <c r="B7514">
        <v>1</v>
      </c>
      <c r="C7514">
        <v>68935101</v>
      </c>
      <c r="D7514">
        <v>1</v>
      </c>
      <c r="E7514">
        <v>2</v>
      </c>
      <c r="F7514">
        <v>15</v>
      </c>
      <c r="G7514">
        <v>1</v>
      </c>
      <c r="H7514">
        <v>53</v>
      </c>
      <c r="I7514">
        <v>5</v>
      </c>
      <c r="J7514">
        <v>1</v>
      </c>
      <c r="K7514">
        <v>1</v>
      </c>
      <c r="L7514">
        <v>19</v>
      </c>
      <c r="M7514">
        <v>2</v>
      </c>
      <c r="N7514">
        <v>1</v>
      </c>
      <c r="O7514">
        <v>5</v>
      </c>
      <c r="P7514">
        <v>1</v>
      </c>
      <c r="Q7514">
        <v>10.404</v>
      </c>
      <c r="R7514">
        <v>-1</v>
      </c>
      <c r="S7514">
        <v>3</v>
      </c>
      <c r="T7514">
        <v>178.6</v>
      </c>
      <c r="U7514">
        <v>91.3</v>
      </c>
      <c r="V7514">
        <v>28.622520060844014</v>
      </c>
      <c r="W7514">
        <v>0.94937917860554</v>
      </c>
      <c r="X7514">
        <v>2</v>
      </c>
      <c r="Y7514">
        <v>1</v>
      </c>
      <c r="Z7514">
        <v>874249</v>
      </c>
    </row>
    <row r="7515" spans="1:26">
      <c r="A7515">
        <v>689371</v>
      </c>
      <c r="B7515">
        <v>1</v>
      </c>
      <c r="C7515">
        <v>68937101</v>
      </c>
      <c r="D7515">
        <v>4</v>
      </c>
      <c r="E7515">
        <v>2</v>
      </c>
      <c r="F7515">
        <v>15</v>
      </c>
      <c r="G7515">
        <v>1</v>
      </c>
      <c r="H7515">
        <v>34</v>
      </c>
      <c r="I7515">
        <v>2</v>
      </c>
      <c r="J7515">
        <v>1</v>
      </c>
      <c r="K7515">
        <v>1</v>
      </c>
      <c r="L7515">
        <v>24</v>
      </c>
      <c r="M7515">
        <v>2</v>
      </c>
      <c r="N7515">
        <v>3</v>
      </c>
      <c r="O7515">
        <v>5</v>
      </c>
      <c r="P7515">
        <v>1</v>
      </c>
      <c r="Q7515">
        <v>7.125</v>
      </c>
      <c r="R7515">
        <v>-1</v>
      </c>
      <c r="S7515">
        <v>3</v>
      </c>
      <c r="T7515">
        <v>181.9</v>
      </c>
      <c r="U7515">
        <v>112.3</v>
      </c>
      <c r="V7515">
        <v>33.940196949855249</v>
      </c>
      <c r="W7515">
        <v>0.96888504753673299</v>
      </c>
      <c r="X7515">
        <v>2</v>
      </c>
      <c r="Y7515">
        <v>1</v>
      </c>
      <c r="Z7515">
        <v>588373</v>
      </c>
    </row>
    <row r="7516" spans="1:26">
      <c r="A7516">
        <v>689371</v>
      </c>
      <c r="B7516">
        <v>2</v>
      </c>
      <c r="C7516">
        <v>68937102</v>
      </c>
      <c r="D7516">
        <v>4</v>
      </c>
      <c r="E7516">
        <v>2</v>
      </c>
      <c r="F7516">
        <v>15</v>
      </c>
      <c r="G7516">
        <v>2</v>
      </c>
      <c r="H7516">
        <v>33</v>
      </c>
      <c r="I7516">
        <v>2</v>
      </c>
      <c r="J7516">
        <v>1</v>
      </c>
      <c r="K7516">
        <v>2</v>
      </c>
      <c r="L7516">
        <v>24</v>
      </c>
      <c r="M7516">
        <v>1</v>
      </c>
      <c r="N7516">
        <v>1</v>
      </c>
      <c r="O7516">
        <v>5</v>
      </c>
      <c r="P7516">
        <v>1</v>
      </c>
      <c r="Q7516">
        <v>1.702</v>
      </c>
      <c r="R7516">
        <v>-1</v>
      </c>
      <c r="S7516">
        <v>2</v>
      </c>
      <c r="T7516">
        <v>160.1</v>
      </c>
      <c r="U7516">
        <v>58.7</v>
      </c>
      <c r="V7516">
        <v>22.901052238977748</v>
      </c>
      <c r="W7516">
        <v>0.74377593360995897</v>
      </c>
      <c r="X7516">
        <v>1</v>
      </c>
      <c r="Y7516">
        <v>3</v>
      </c>
      <c r="Z7516">
        <v>588373</v>
      </c>
    </row>
    <row r="7517" spans="1:26">
      <c r="A7517">
        <v>689371</v>
      </c>
      <c r="B7517">
        <v>3</v>
      </c>
      <c r="C7517">
        <v>68937103</v>
      </c>
      <c r="D7517">
        <v>4</v>
      </c>
      <c r="E7517">
        <v>2</v>
      </c>
      <c r="F7517">
        <v>15</v>
      </c>
      <c r="G7517">
        <v>2</v>
      </c>
      <c r="H7517">
        <v>3</v>
      </c>
      <c r="I7517">
        <v>-1</v>
      </c>
      <c r="J7517">
        <v>1</v>
      </c>
      <c r="K7517">
        <v>-1</v>
      </c>
      <c r="L7517">
        <v>24</v>
      </c>
      <c r="M7517">
        <v>2</v>
      </c>
      <c r="N7517">
        <v>-1</v>
      </c>
      <c r="O7517">
        <v>-1</v>
      </c>
      <c r="P7517">
        <v>-1</v>
      </c>
      <c r="Q7517">
        <v>-1</v>
      </c>
      <c r="R7517">
        <v>-1</v>
      </c>
      <c r="S7517">
        <v>-2</v>
      </c>
      <c r="T7517">
        <v>104.7</v>
      </c>
      <c r="U7517">
        <v>18.5</v>
      </c>
      <c r="V7517">
        <v>16.876343835892612</v>
      </c>
      <c r="W7517">
        <v>-1</v>
      </c>
      <c r="X7517">
        <v>-2</v>
      </c>
      <c r="Y7517">
        <v>-2</v>
      </c>
      <c r="Z7517">
        <v>588373</v>
      </c>
    </row>
    <row r="7518" spans="1:26">
      <c r="A7518">
        <v>689371</v>
      </c>
      <c r="B7518">
        <v>4</v>
      </c>
      <c r="C7518">
        <v>68937104</v>
      </c>
      <c r="D7518">
        <v>4</v>
      </c>
      <c r="E7518">
        <v>2</v>
      </c>
      <c r="F7518">
        <v>15</v>
      </c>
      <c r="G7518">
        <v>2</v>
      </c>
      <c r="H7518">
        <v>1</v>
      </c>
      <c r="I7518">
        <v>-1</v>
      </c>
      <c r="J7518">
        <v>1</v>
      </c>
      <c r="K7518">
        <v>-1</v>
      </c>
      <c r="L7518">
        <v>24</v>
      </c>
      <c r="M7518">
        <v>2</v>
      </c>
      <c r="N7518">
        <v>-1</v>
      </c>
      <c r="O7518">
        <v>-1</v>
      </c>
      <c r="P7518">
        <v>-1</v>
      </c>
      <c r="Q7518">
        <v>-1</v>
      </c>
      <c r="R7518">
        <v>-1</v>
      </c>
      <c r="S7518">
        <v>-2</v>
      </c>
      <c r="T7518">
        <v>-1</v>
      </c>
      <c r="U7518">
        <v>11.4</v>
      </c>
      <c r="V7518">
        <v>-1</v>
      </c>
      <c r="W7518">
        <v>-1</v>
      </c>
      <c r="X7518">
        <v>-2</v>
      </c>
      <c r="Y7518">
        <v>-2</v>
      </c>
      <c r="Z7518">
        <v>588373</v>
      </c>
    </row>
    <row r="7519" spans="1:26">
      <c r="A7519">
        <v>690051</v>
      </c>
      <c r="B7519">
        <v>1</v>
      </c>
      <c r="C7519">
        <v>69005101</v>
      </c>
      <c r="D7519">
        <v>4</v>
      </c>
      <c r="E7519">
        <v>4</v>
      </c>
      <c r="F7519">
        <v>25</v>
      </c>
      <c r="G7519">
        <v>2</v>
      </c>
      <c r="H7519">
        <v>41</v>
      </c>
      <c r="I7519">
        <v>2</v>
      </c>
      <c r="J7519">
        <v>1</v>
      </c>
      <c r="K7519">
        <v>4</v>
      </c>
      <c r="L7519">
        <v>18</v>
      </c>
      <c r="M7519">
        <v>3</v>
      </c>
      <c r="N7519">
        <v>1</v>
      </c>
      <c r="O7519">
        <v>5</v>
      </c>
      <c r="P7519">
        <v>1</v>
      </c>
      <c r="Q7519">
        <v>3</v>
      </c>
      <c r="R7519">
        <v>-1</v>
      </c>
      <c r="S7519">
        <v>0</v>
      </c>
      <c r="T7519">
        <v>165</v>
      </c>
      <c r="U7519">
        <v>60</v>
      </c>
      <c r="V7519">
        <v>22.03856749311295</v>
      </c>
      <c r="W7519">
        <v>0.71070148489503304</v>
      </c>
      <c r="X7519">
        <v>1</v>
      </c>
      <c r="Y7519">
        <v>3</v>
      </c>
      <c r="Z7519">
        <v>339604</v>
      </c>
    </row>
    <row r="7520" spans="1:26">
      <c r="A7520">
        <v>690051</v>
      </c>
      <c r="B7520">
        <v>2</v>
      </c>
      <c r="C7520">
        <v>69005102</v>
      </c>
      <c r="D7520">
        <v>4</v>
      </c>
      <c r="E7520">
        <v>4</v>
      </c>
      <c r="F7520">
        <v>25</v>
      </c>
      <c r="G7520">
        <v>1</v>
      </c>
      <c r="H7520">
        <v>41</v>
      </c>
      <c r="I7520">
        <v>2</v>
      </c>
      <c r="J7520">
        <v>1</v>
      </c>
      <c r="K7520">
        <v>3</v>
      </c>
      <c r="L7520">
        <v>18</v>
      </c>
      <c r="M7520">
        <v>2</v>
      </c>
      <c r="N7520">
        <v>3</v>
      </c>
      <c r="O7520">
        <v>5</v>
      </c>
      <c r="P7520">
        <v>1</v>
      </c>
      <c r="Q7520">
        <v>4.875</v>
      </c>
      <c r="R7520">
        <v>-1</v>
      </c>
      <c r="S7520">
        <v>7</v>
      </c>
      <c r="T7520">
        <v>174.1</v>
      </c>
      <c r="U7520">
        <v>85.9</v>
      </c>
      <c r="V7520">
        <v>28.339724342569539</v>
      </c>
      <c r="W7520">
        <v>0.902334444973797</v>
      </c>
      <c r="X7520">
        <v>2</v>
      </c>
      <c r="Y7520">
        <v>1</v>
      </c>
      <c r="Z7520">
        <v>339604</v>
      </c>
    </row>
    <row r="7521" spans="1:26">
      <c r="A7521">
        <v>690051</v>
      </c>
      <c r="B7521">
        <v>3</v>
      </c>
      <c r="C7521">
        <v>69005103</v>
      </c>
      <c r="D7521">
        <v>4</v>
      </c>
      <c r="E7521">
        <v>4</v>
      </c>
      <c r="F7521">
        <v>25</v>
      </c>
      <c r="G7521">
        <v>2</v>
      </c>
      <c r="H7521">
        <v>17</v>
      </c>
      <c r="I7521">
        <v>1</v>
      </c>
      <c r="J7521">
        <v>1</v>
      </c>
      <c r="K7521">
        <v>4</v>
      </c>
      <c r="L7521">
        <v>18</v>
      </c>
      <c r="M7521">
        <v>1</v>
      </c>
      <c r="N7521">
        <v>4</v>
      </c>
      <c r="O7521">
        <v>4</v>
      </c>
      <c r="P7521">
        <v>1</v>
      </c>
      <c r="Q7521">
        <v>15</v>
      </c>
      <c r="R7521">
        <v>2</v>
      </c>
      <c r="S7521">
        <v>1</v>
      </c>
      <c r="T7521">
        <v>166.5</v>
      </c>
      <c r="U7521">
        <v>59.9</v>
      </c>
      <c r="V7521">
        <v>21.607192778363949</v>
      </c>
      <c r="W7521">
        <v>0.69769820971867003</v>
      </c>
      <c r="X7521">
        <v>1</v>
      </c>
      <c r="Y7521">
        <v>1</v>
      </c>
      <c r="Z7521">
        <v>339604</v>
      </c>
    </row>
    <row r="7522" spans="1:26">
      <c r="A7522">
        <v>690051</v>
      </c>
      <c r="B7522">
        <v>4</v>
      </c>
      <c r="C7522">
        <v>69005104</v>
      </c>
      <c r="D7522">
        <v>4</v>
      </c>
      <c r="E7522">
        <v>4</v>
      </c>
      <c r="F7522">
        <v>25</v>
      </c>
      <c r="G7522">
        <v>1</v>
      </c>
      <c r="H7522">
        <v>16</v>
      </c>
      <c r="I7522">
        <v>1</v>
      </c>
      <c r="J7522">
        <v>1</v>
      </c>
      <c r="K7522">
        <v>4</v>
      </c>
      <c r="L7522">
        <v>18</v>
      </c>
      <c r="M7522">
        <v>1</v>
      </c>
      <c r="N7522">
        <v>3</v>
      </c>
      <c r="O7522">
        <v>5</v>
      </c>
      <c r="P7522">
        <v>1</v>
      </c>
      <c r="Q7522">
        <v>4.758</v>
      </c>
      <c r="R7522">
        <v>3</v>
      </c>
      <c r="S7522">
        <v>0</v>
      </c>
      <c r="T7522">
        <v>175.9</v>
      </c>
      <c r="U7522">
        <v>66</v>
      </c>
      <c r="V7522">
        <v>21.331051126327974</v>
      </c>
      <c r="W7522">
        <v>-1</v>
      </c>
      <c r="X7522">
        <v>1</v>
      </c>
      <c r="Y7522">
        <v>3</v>
      </c>
      <c r="Z7522">
        <v>339604</v>
      </c>
    </row>
    <row r="7523" spans="1:26">
      <c r="A7523">
        <v>690181</v>
      </c>
      <c r="B7523">
        <v>1</v>
      </c>
      <c r="C7523">
        <v>69018101</v>
      </c>
      <c r="D7523">
        <v>4</v>
      </c>
      <c r="E7523">
        <v>4</v>
      </c>
      <c r="F7523">
        <v>25</v>
      </c>
      <c r="G7523">
        <v>2</v>
      </c>
      <c r="H7523">
        <v>49</v>
      </c>
      <c r="I7523">
        <v>2</v>
      </c>
      <c r="J7523">
        <v>1</v>
      </c>
      <c r="K7523">
        <v>7</v>
      </c>
      <c r="L7523">
        <v>11</v>
      </c>
      <c r="M7523">
        <v>3</v>
      </c>
      <c r="N7523">
        <v>2</v>
      </c>
      <c r="O7523">
        <v>5</v>
      </c>
      <c r="P7523">
        <v>1</v>
      </c>
      <c r="Q7523">
        <v>5.8000000000000003E-2</v>
      </c>
      <c r="R7523">
        <v>-1</v>
      </c>
      <c r="S7523">
        <v>4</v>
      </c>
      <c r="T7523">
        <v>159</v>
      </c>
      <c r="U7523">
        <v>70.5</v>
      </c>
      <c r="V7523">
        <v>27.886555120446182</v>
      </c>
      <c r="W7523">
        <v>0.72352132049518603</v>
      </c>
      <c r="X7523">
        <v>2</v>
      </c>
      <c r="Y7523">
        <v>1</v>
      </c>
      <c r="Z7523">
        <v>597189</v>
      </c>
    </row>
    <row r="7524" spans="1:26">
      <c r="A7524">
        <v>690181</v>
      </c>
      <c r="B7524">
        <v>2</v>
      </c>
      <c r="C7524">
        <v>69018102</v>
      </c>
      <c r="D7524">
        <v>4</v>
      </c>
      <c r="E7524">
        <v>4</v>
      </c>
      <c r="F7524">
        <v>25</v>
      </c>
      <c r="G7524">
        <v>1</v>
      </c>
      <c r="H7524">
        <v>56</v>
      </c>
      <c r="I7524">
        <v>2</v>
      </c>
      <c r="J7524">
        <v>1</v>
      </c>
      <c r="K7524">
        <v>7</v>
      </c>
      <c r="L7524">
        <v>11</v>
      </c>
      <c r="M7524">
        <v>3</v>
      </c>
      <c r="N7524">
        <v>2</v>
      </c>
      <c r="O7524">
        <v>5</v>
      </c>
      <c r="P7524">
        <v>1</v>
      </c>
      <c r="Q7524">
        <v>5.8000000000000003E-2</v>
      </c>
      <c r="R7524">
        <v>-1</v>
      </c>
      <c r="S7524">
        <v>6</v>
      </c>
      <c r="T7524">
        <v>172</v>
      </c>
      <c r="U7524">
        <v>76.5</v>
      </c>
      <c r="V7524">
        <v>25.858572201189833</v>
      </c>
      <c r="W7524">
        <v>1.0031298904538399</v>
      </c>
      <c r="X7524">
        <v>2</v>
      </c>
      <c r="Y7524">
        <v>3</v>
      </c>
      <c r="Z7524">
        <v>597189</v>
      </c>
    </row>
    <row r="7525" spans="1:26">
      <c r="A7525">
        <v>690181</v>
      </c>
      <c r="B7525">
        <v>3</v>
      </c>
      <c r="C7525">
        <v>69018103</v>
      </c>
      <c r="D7525">
        <v>4</v>
      </c>
      <c r="E7525">
        <v>4</v>
      </c>
      <c r="F7525">
        <v>25</v>
      </c>
      <c r="G7525">
        <v>1</v>
      </c>
      <c r="H7525">
        <v>16</v>
      </c>
      <c r="I7525">
        <v>1</v>
      </c>
      <c r="J7525">
        <v>1</v>
      </c>
      <c r="K7525">
        <v>7</v>
      </c>
      <c r="L7525">
        <v>11</v>
      </c>
      <c r="M7525">
        <v>2</v>
      </c>
      <c r="N7525">
        <v>-1</v>
      </c>
      <c r="O7525">
        <v>-1</v>
      </c>
      <c r="P7525">
        <v>-1</v>
      </c>
      <c r="Q7525">
        <v>-1</v>
      </c>
      <c r="R7525">
        <v>4</v>
      </c>
      <c r="S7525">
        <v>-2</v>
      </c>
      <c r="T7525">
        <v>168</v>
      </c>
      <c r="U7525">
        <v>57.5</v>
      </c>
      <c r="V7525">
        <v>20.372732426303859</v>
      </c>
      <c r="W7525">
        <v>0.73193096008629999</v>
      </c>
      <c r="X7525">
        <v>-2</v>
      </c>
      <c r="Y7525">
        <v>-2</v>
      </c>
      <c r="Z7525">
        <v>597189</v>
      </c>
    </row>
    <row r="7526" spans="1:26">
      <c r="A7526">
        <v>690181</v>
      </c>
      <c r="B7526">
        <v>4</v>
      </c>
      <c r="C7526">
        <v>69018104</v>
      </c>
      <c r="D7526">
        <v>4</v>
      </c>
      <c r="E7526">
        <v>4</v>
      </c>
      <c r="F7526">
        <v>25</v>
      </c>
      <c r="G7526">
        <v>2</v>
      </c>
      <c r="H7526">
        <v>14</v>
      </c>
      <c r="I7526">
        <v>-1</v>
      </c>
      <c r="J7526">
        <v>1</v>
      </c>
      <c r="K7526">
        <v>-1</v>
      </c>
      <c r="L7526">
        <v>11</v>
      </c>
      <c r="M7526">
        <v>2</v>
      </c>
      <c r="N7526">
        <v>-1</v>
      </c>
      <c r="O7526">
        <v>-1</v>
      </c>
      <c r="P7526">
        <v>-1</v>
      </c>
      <c r="Q7526">
        <v>-1</v>
      </c>
      <c r="R7526">
        <v>-1</v>
      </c>
      <c r="S7526">
        <v>9</v>
      </c>
      <c r="T7526">
        <v>162</v>
      </c>
      <c r="U7526">
        <v>53.9</v>
      </c>
      <c r="V7526">
        <v>20.538027739673826</v>
      </c>
      <c r="W7526">
        <v>-1</v>
      </c>
      <c r="X7526">
        <v>-8</v>
      </c>
      <c r="Y7526">
        <v>1</v>
      </c>
      <c r="Z7526">
        <v>597189</v>
      </c>
    </row>
    <row r="7527" spans="1:26">
      <c r="A7527">
        <v>690201</v>
      </c>
      <c r="B7527">
        <v>1</v>
      </c>
      <c r="C7527">
        <v>69020101</v>
      </c>
      <c r="D7527">
        <v>4</v>
      </c>
      <c r="E7527">
        <v>4</v>
      </c>
      <c r="F7527">
        <v>25</v>
      </c>
      <c r="G7527">
        <v>1</v>
      </c>
      <c r="H7527">
        <v>43</v>
      </c>
      <c r="I7527">
        <v>2</v>
      </c>
      <c r="J7527">
        <v>1</v>
      </c>
      <c r="K7527">
        <v>4</v>
      </c>
      <c r="L7527">
        <v>21</v>
      </c>
      <c r="M7527">
        <v>1</v>
      </c>
      <c r="N7527">
        <v>3</v>
      </c>
      <c r="O7527">
        <v>5</v>
      </c>
      <c r="P7527">
        <v>1</v>
      </c>
      <c r="Q7527">
        <v>5.5549999999999997</v>
      </c>
      <c r="R7527">
        <v>-1</v>
      </c>
      <c r="S7527">
        <v>0</v>
      </c>
      <c r="T7527">
        <v>173.7</v>
      </c>
      <c r="U7527">
        <v>92.6</v>
      </c>
      <c r="V7527">
        <v>30.691021948057934</v>
      </c>
      <c r="W7527">
        <v>0.99951526902569099</v>
      </c>
      <c r="X7527">
        <v>2</v>
      </c>
      <c r="Y7527">
        <v>3</v>
      </c>
      <c r="Z7527">
        <v>538314</v>
      </c>
    </row>
    <row r="7528" spans="1:26">
      <c r="A7528">
        <v>690201</v>
      </c>
      <c r="B7528">
        <v>2</v>
      </c>
      <c r="C7528">
        <v>69020102</v>
      </c>
      <c r="D7528">
        <v>4</v>
      </c>
      <c r="E7528">
        <v>4</v>
      </c>
      <c r="F7528">
        <v>25</v>
      </c>
      <c r="G7528">
        <v>2</v>
      </c>
      <c r="H7528">
        <v>40</v>
      </c>
      <c r="I7528">
        <v>2</v>
      </c>
      <c r="J7528">
        <v>1</v>
      </c>
      <c r="K7528">
        <v>4</v>
      </c>
      <c r="L7528">
        <v>21</v>
      </c>
      <c r="M7528">
        <v>1</v>
      </c>
      <c r="N7528">
        <v>1</v>
      </c>
      <c r="O7528">
        <v>5</v>
      </c>
      <c r="P7528">
        <v>1</v>
      </c>
      <c r="Q7528">
        <v>3.72</v>
      </c>
      <c r="R7528">
        <v>-1</v>
      </c>
      <c r="S7528">
        <v>0</v>
      </c>
      <c r="T7528">
        <v>150.19999999999999</v>
      </c>
      <c r="U7528">
        <v>54.2</v>
      </c>
      <c r="V7528">
        <v>24.024780097907634</v>
      </c>
      <c r="W7528">
        <v>0.76718514801806303</v>
      </c>
      <c r="X7528">
        <v>2</v>
      </c>
      <c r="Y7528">
        <v>1</v>
      </c>
      <c r="Z7528">
        <v>538314</v>
      </c>
    </row>
    <row r="7529" spans="1:26">
      <c r="A7529">
        <v>690201</v>
      </c>
      <c r="B7529">
        <v>3</v>
      </c>
      <c r="C7529">
        <v>69020103</v>
      </c>
      <c r="D7529">
        <v>4</v>
      </c>
      <c r="E7529">
        <v>4</v>
      </c>
      <c r="F7529">
        <v>25</v>
      </c>
      <c r="G7529">
        <v>2</v>
      </c>
      <c r="H7529">
        <v>19</v>
      </c>
      <c r="I7529">
        <v>1</v>
      </c>
      <c r="J7529">
        <v>1</v>
      </c>
      <c r="K7529">
        <v>3</v>
      </c>
      <c r="L7529">
        <v>21</v>
      </c>
      <c r="M7529">
        <v>1</v>
      </c>
      <c r="N7529">
        <v>3</v>
      </c>
      <c r="O7529">
        <v>5</v>
      </c>
      <c r="P7529">
        <v>1</v>
      </c>
      <c r="Q7529">
        <v>18.574999999999999</v>
      </c>
      <c r="R7529">
        <v>1</v>
      </c>
      <c r="S7529">
        <v>-2</v>
      </c>
      <c r="T7529">
        <v>160.5</v>
      </c>
      <c r="U7529">
        <v>59.6</v>
      </c>
      <c r="V7529">
        <v>23.136421424481519</v>
      </c>
      <c r="W7529">
        <v>0.77509393451422404</v>
      </c>
      <c r="X7529">
        <v>-2</v>
      </c>
      <c r="Y7529">
        <v>-2</v>
      </c>
      <c r="Z7529">
        <v>538314</v>
      </c>
    </row>
    <row r="7530" spans="1:26">
      <c r="A7530">
        <v>690201</v>
      </c>
      <c r="B7530">
        <v>4</v>
      </c>
      <c r="C7530">
        <v>69020104</v>
      </c>
      <c r="D7530">
        <v>4</v>
      </c>
      <c r="E7530">
        <v>4</v>
      </c>
      <c r="F7530">
        <v>25</v>
      </c>
      <c r="G7530">
        <v>1</v>
      </c>
      <c r="H7530">
        <v>17</v>
      </c>
      <c r="I7530">
        <v>1</v>
      </c>
      <c r="J7530">
        <v>1</v>
      </c>
      <c r="K7530">
        <v>4</v>
      </c>
      <c r="L7530">
        <v>21</v>
      </c>
      <c r="M7530">
        <v>2</v>
      </c>
      <c r="N7530">
        <v>4</v>
      </c>
      <c r="O7530">
        <v>4</v>
      </c>
      <c r="P7530">
        <v>1</v>
      </c>
      <c r="Q7530">
        <v>6.0259999999999998</v>
      </c>
      <c r="R7530">
        <v>2</v>
      </c>
      <c r="S7530">
        <v>0</v>
      </c>
      <c r="T7530">
        <v>162.80000000000001</v>
      </c>
      <c r="U7530">
        <v>63.2</v>
      </c>
      <c r="V7530">
        <v>23.845601241178635</v>
      </c>
      <c r="W7530">
        <v>0.80679978413383702</v>
      </c>
      <c r="X7530">
        <v>1</v>
      </c>
      <c r="Y7530">
        <v>3</v>
      </c>
      <c r="Z7530">
        <v>538314</v>
      </c>
    </row>
    <row r="7531" spans="1:26">
      <c r="A7531">
        <v>690251</v>
      </c>
      <c r="B7531">
        <v>1</v>
      </c>
      <c r="C7531">
        <v>69025101</v>
      </c>
      <c r="D7531">
        <v>2</v>
      </c>
      <c r="E7531">
        <v>4</v>
      </c>
      <c r="F7531">
        <v>25</v>
      </c>
      <c r="G7531">
        <v>1</v>
      </c>
      <c r="H7531">
        <v>54</v>
      </c>
      <c r="I7531">
        <v>2</v>
      </c>
      <c r="J7531">
        <v>1</v>
      </c>
      <c r="K7531">
        <v>4</v>
      </c>
      <c r="L7531">
        <v>27</v>
      </c>
      <c r="M7531">
        <v>2</v>
      </c>
      <c r="N7531">
        <v>1</v>
      </c>
      <c r="O7531">
        <v>5</v>
      </c>
      <c r="P7531">
        <v>1</v>
      </c>
      <c r="Q7531">
        <v>18.029</v>
      </c>
      <c r="R7531">
        <v>-1</v>
      </c>
      <c r="S7531">
        <v>0</v>
      </c>
      <c r="T7531">
        <v>171.8</v>
      </c>
      <c r="U7531">
        <v>129.6</v>
      </c>
      <c r="V7531">
        <v>43.909519285630061</v>
      </c>
      <c r="W7531">
        <v>0.89894366197183095</v>
      </c>
      <c r="X7531">
        <v>2</v>
      </c>
      <c r="Y7531">
        <v>1</v>
      </c>
      <c r="Z7531">
        <v>263842</v>
      </c>
    </row>
    <row r="7532" spans="1:26">
      <c r="A7532">
        <v>690251</v>
      </c>
      <c r="B7532">
        <v>2</v>
      </c>
      <c r="C7532">
        <v>69025102</v>
      </c>
      <c r="D7532">
        <v>2</v>
      </c>
      <c r="E7532">
        <v>4</v>
      </c>
      <c r="F7532">
        <v>25</v>
      </c>
      <c r="G7532">
        <v>2</v>
      </c>
      <c r="H7532">
        <v>62</v>
      </c>
      <c r="I7532">
        <v>2</v>
      </c>
      <c r="J7532">
        <v>1</v>
      </c>
      <c r="K7532">
        <v>2</v>
      </c>
      <c r="L7532">
        <v>27</v>
      </c>
      <c r="M7532">
        <v>3</v>
      </c>
      <c r="N7532">
        <v>1</v>
      </c>
      <c r="O7532">
        <v>5</v>
      </c>
      <c r="P7532">
        <v>1</v>
      </c>
      <c r="Q7532">
        <v>0.374</v>
      </c>
      <c r="R7532">
        <v>-1</v>
      </c>
      <c r="S7532">
        <v>0</v>
      </c>
      <c r="T7532">
        <v>153.9</v>
      </c>
      <c r="U7532">
        <v>93.8</v>
      </c>
      <c r="V7532">
        <v>39.602773207415083</v>
      </c>
      <c r="W7532">
        <v>0.96995344900550096</v>
      </c>
      <c r="X7532">
        <v>2</v>
      </c>
      <c r="Y7532">
        <v>1</v>
      </c>
      <c r="Z7532">
        <v>263842</v>
      </c>
    </row>
    <row r="7533" spans="1:26">
      <c r="A7533">
        <v>690271</v>
      </c>
      <c r="B7533">
        <v>1</v>
      </c>
      <c r="C7533">
        <v>69027101</v>
      </c>
      <c r="D7533">
        <v>3</v>
      </c>
      <c r="E7533">
        <v>4</v>
      </c>
      <c r="F7533">
        <v>25</v>
      </c>
      <c r="G7533">
        <v>2</v>
      </c>
      <c r="H7533">
        <v>31</v>
      </c>
      <c r="I7533">
        <v>1</v>
      </c>
      <c r="J7533">
        <v>1</v>
      </c>
      <c r="K7533">
        <v>7</v>
      </c>
      <c r="L7533">
        <v>6</v>
      </c>
      <c r="M7533">
        <v>3</v>
      </c>
      <c r="N7533">
        <v>3</v>
      </c>
      <c r="O7533">
        <v>5</v>
      </c>
      <c r="P7533">
        <v>2</v>
      </c>
      <c r="Q7533">
        <v>0.17399999999999999</v>
      </c>
      <c r="R7533">
        <v>-1</v>
      </c>
      <c r="S7533">
        <v>9</v>
      </c>
      <c r="T7533">
        <v>158.9</v>
      </c>
      <c r="U7533">
        <v>78.2</v>
      </c>
      <c r="V7533">
        <v>30.971266031689705</v>
      </c>
      <c r="W7533">
        <v>0.88658777120315602</v>
      </c>
      <c r="X7533">
        <v>2</v>
      </c>
      <c r="Y7533">
        <v>1</v>
      </c>
      <c r="Z7533">
        <v>833199</v>
      </c>
    </row>
    <row r="7534" spans="1:26">
      <c r="A7534">
        <v>690271</v>
      </c>
      <c r="B7534">
        <v>2</v>
      </c>
      <c r="C7534">
        <v>69027102</v>
      </c>
      <c r="D7534">
        <v>3</v>
      </c>
      <c r="E7534">
        <v>4</v>
      </c>
      <c r="F7534">
        <v>25</v>
      </c>
      <c r="G7534">
        <v>1</v>
      </c>
      <c r="H7534">
        <v>11</v>
      </c>
      <c r="I7534">
        <v>-1</v>
      </c>
      <c r="J7534">
        <v>1</v>
      </c>
      <c r="K7534">
        <v>-1</v>
      </c>
      <c r="L7534">
        <v>6</v>
      </c>
      <c r="M7534">
        <v>2</v>
      </c>
      <c r="N7534">
        <v>-1</v>
      </c>
      <c r="O7534">
        <v>-1</v>
      </c>
      <c r="P7534">
        <v>-1</v>
      </c>
      <c r="Q7534">
        <v>-1</v>
      </c>
      <c r="R7534">
        <v>-1</v>
      </c>
      <c r="S7534">
        <v>-2</v>
      </c>
      <c r="T7534">
        <v>146.80000000000001</v>
      </c>
      <c r="U7534">
        <v>34.5</v>
      </c>
      <c r="V7534">
        <v>16.009102450831172</v>
      </c>
      <c r="W7534">
        <v>-1</v>
      </c>
      <c r="X7534">
        <v>1</v>
      </c>
      <c r="Y7534">
        <v>1</v>
      </c>
      <c r="Z7534">
        <v>833199</v>
      </c>
    </row>
    <row r="7535" spans="1:26">
      <c r="A7535">
        <v>690271</v>
      </c>
      <c r="B7535">
        <v>3</v>
      </c>
      <c r="C7535">
        <v>69027103</v>
      </c>
      <c r="D7535">
        <v>3</v>
      </c>
      <c r="E7535">
        <v>4</v>
      </c>
      <c r="F7535">
        <v>25</v>
      </c>
      <c r="G7535">
        <v>2</v>
      </c>
      <c r="H7535">
        <v>8</v>
      </c>
      <c r="I7535">
        <v>-1</v>
      </c>
      <c r="J7535">
        <v>1</v>
      </c>
      <c r="K7535">
        <v>-1</v>
      </c>
      <c r="L7535">
        <v>6</v>
      </c>
      <c r="M7535">
        <v>2</v>
      </c>
      <c r="N7535">
        <v>-1</v>
      </c>
      <c r="O7535">
        <v>-1</v>
      </c>
      <c r="P7535">
        <v>-1</v>
      </c>
      <c r="Q7535">
        <v>-1</v>
      </c>
      <c r="R7535">
        <v>-1</v>
      </c>
      <c r="S7535">
        <v>-2</v>
      </c>
      <c r="T7535">
        <v>131.9</v>
      </c>
      <c r="U7535">
        <v>29.1</v>
      </c>
      <c r="V7535">
        <v>16.726435412680249</v>
      </c>
      <c r="W7535">
        <v>-1</v>
      </c>
      <c r="X7535">
        <v>-8</v>
      </c>
      <c r="Y7535">
        <v>1</v>
      </c>
      <c r="Z7535">
        <v>833199</v>
      </c>
    </row>
    <row r="7536" spans="1:26">
      <c r="A7536">
        <v>690341</v>
      </c>
      <c r="B7536">
        <v>1</v>
      </c>
      <c r="C7536">
        <v>69034101</v>
      </c>
      <c r="D7536">
        <v>1</v>
      </c>
      <c r="E7536">
        <v>4</v>
      </c>
      <c r="F7536">
        <v>25</v>
      </c>
      <c r="G7536">
        <v>2</v>
      </c>
      <c r="H7536">
        <v>47</v>
      </c>
      <c r="I7536">
        <v>3</v>
      </c>
      <c r="J7536">
        <v>1</v>
      </c>
      <c r="K7536">
        <v>5</v>
      </c>
      <c r="L7536">
        <v>10</v>
      </c>
      <c r="M7536">
        <v>1</v>
      </c>
      <c r="N7536">
        <v>3</v>
      </c>
      <c r="O7536">
        <v>5</v>
      </c>
      <c r="P7536">
        <v>1</v>
      </c>
      <c r="Q7536">
        <v>6.0579999999999998</v>
      </c>
      <c r="R7536">
        <v>-1</v>
      </c>
      <c r="S7536">
        <v>0</v>
      </c>
      <c r="T7536">
        <v>165.5</v>
      </c>
      <c r="U7536">
        <v>71.5</v>
      </c>
      <c r="V7536">
        <v>26.10417940690574</v>
      </c>
      <c r="W7536">
        <v>-1</v>
      </c>
      <c r="X7536">
        <v>2</v>
      </c>
      <c r="Y7536">
        <v>1</v>
      </c>
      <c r="Z7536">
        <v>339285</v>
      </c>
    </row>
    <row r="7537" spans="1:26">
      <c r="A7537">
        <v>690371</v>
      </c>
      <c r="B7537">
        <v>1</v>
      </c>
      <c r="C7537">
        <v>69037101</v>
      </c>
      <c r="D7537">
        <v>2</v>
      </c>
      <c r="E7537">
        <v>4</v>
      </c>
      <c r="F7537">
        <v>25</v>
      </c>
      <c r="G7537">
        <v>1</v>
      </c>
      <c r="H7537">
        <v>58</v>
      </c>
      <c r="I7537">
        <v>2</v>
      </c>
      <c r="J7537">
        <v>1</v>
      </c>
      <c r="K7537">
        <v>7</v>
      </c>
      <c r="L7537">
        <v>96</v>
      </c>
      <c r="M7537">
        <v>2</v>
      </c>
      <c r="N7537">
        <v>3</v>
      </c>
      <c r="O7537">
        <v>5</v>
      </c>
      <c r="P7537">
        <v>1</v>
      </c>
      <c r="Q7537">
        <v>10.5</v>
      </c>
      <c r="R7537">
        <v>-1</v>
      </c>
      <c r="S7537">
        <v>11</v>
      </c>
      <c r="T7537">
        <v>176.7</v>
      </c>
      <c r="U7537">
        <v>101.1</v>
      </c>
      <c r="V7537">
        <v>32.38009037600299</v>
      </c>
      <c r="W7537">
        <v>0.93383325981473297</v>
      </c>
      <c r="X7537">
        <v>2</v>
      </c>
      <c r="Y7537">
        <v>1</v>
      </c>
      <c r="Z7537">
        <v>487283</v>
      </c>
    </row>
    <row r="7538" spans="1:26">
      <c r="A7538">
        <v>690371</v>
      </c>
      <c r="B7538">
        <v>2</v>
      </c>
      <c r="C7538">
        <v>69037102</v>
      </c>
      <c r="D7538">
        <v>2</v>
      </c>
      <c r="E7538">
        <v>4</v>
      </c>
      <c r="F7538">
        <v>25</v>
      </c>
      <c r="G7538">
        <v>2</v>
      </c>
      <c r="H7538">
        <v>56</v>
      </c>
      <c r="I7538">
        <v>2</v>
      </c>
      <c r="J7538">
        <v>1</v>
      </c>
      <c r="K7538">
        <v>7</v>
      </c>
      <c r="L7538">
        <v>96</v>
      </c>
      <c r="M7538">
        <v>4</v>
      </c>
      <c r="N7538">
        <v>3</v>
      </c>
      <c r="O7538">
        <v>5</v>
      </c>
      <c r="P7538">
        <v>1</v>
      </c>
      <c r="Q7538">
        <v>6.2880000000000003</v>
      </c>
      <c r="R7538">
        <v>-1</v>
      </c>
      <c r="S7538">
        <v>6</v>
      </c>
      <c r="T7538">
        <v>155.69999999999999</v>
      </c>
      <c r="U7538">
        <v>60.5</v>
      </c>
      <c r="V7538">
        <v>24.956182306355498</v>
      </c>
      <c r="W7538">
        <v>0.81850175967823002</v>
      </c>
      <c r="X7538">
        <v>1</v>
      </c>
      <c r="Y7538">
        <v>3</v>
      </c>
      <c r="Z7538">
        <v>487283</v>
      </c>
    </row>
    <row r="7539" spans="1:26">
      <c r="A7539">
        <v>691051</v>
      </c>
      <c r="B7539">
        <v>1</v>
      </c>
      <c r="C7539">
        <v>69105101</v>
      </c>
      <c r="D7539">
        <v>3</v>
      </c>
      <c r="E7539">
        <v>7</v>
      </c>
      <c r="F7539">
        <v>5</v>
      </c>
      <c r="G7539">
        <v>1</v>
      </c>
      <c r="H7539">
        <v>51</v>
      </c>
      <c r="I7539">
        <v>2</v>
      </c>
      <c r="J7539">
        <v>1</v>
      </c>
      <c r="K7539">
        <v>7</v>
      </c>
      <c r="L7539">
        <v>10</v>
      </c>
      <c r="M7539">
        <v>4</v>
      </c>
      <c r="N7539">
        <v>3</v>
      </c>
      <c r="O7539">
        <v>5</v>
      </c>
      <c r="P7539">
        <v>1</v>
      </c>
      <c r="Q7539">
        <v>24.46</v>
      </c>
      <c r="R7539">
        <v>-1</v>
      </c>
      <c r="S7539">
        <v>9</v>
      </c>
      <c r="T7539">
        <v>151</v>
      </c>
      <c r="U7539">
        <v>71.400000000000006</v>
      </c>
      <c r="V7539">
        <v>31.314416034384458</v>
      </c>
      <c r="W7539">
        <v>1.0449999999999999</v>
      </c>
      <c r="X7539">
        <v>2</v>
      </c>
      <c r="Y7539">
        <v>3</v>
      </c>
      <c r="Z7539">
        <v>539377</v>
      </c>
    </row>
    <row r="7540" spans="1:26">
      <c r="A7540">
        <v>691051</v>
      </c>
      <c r="B7540">
        <v>2</v>
      </c>
      <c r="C7540">
        <v>69105102</v>
      </c>
      <c r="D7540">
        <v>3</v>
      </c>
      <c r="E7540">
        <v>7</v>
      </c>
      <c r="F7540">
        <v>5</v>
      </c>
      <c r="G7540">
        <v>1</v>
      </c>
      <c r="H7540">
        <v>24</v>
      </c>
      <c r="I7540">
        <v>1</v>
      </c>
      <c r="J7540">
        <v>1</v>
      </c>
      <c r="K7540">
        <v>1</v>
      </c>
      <c r="L7540">
        <v>10</v>
      </c>
      <c r="M7540">
        <v>4</v>
      </c>
      <c r="N7540">
        <v>4</v>
      </c>
      <c r="O7540">
        <v>1</v>
      </c>
      <c r="P7540">
        <v>1</v>
      </c>
      <c r="Q7540">
        <v>4.125</v>
      </c>
      <c r="R7540">
        <v>0</v>
      </c>
      <c r="S7540">
        <v>0</v>
      </c>
      <c r="T7540">
        <v>170.3</v>
      </c>
      <c r="U7540">
        <v>81</v>
      </c>
      <c r="V7540">
        <v>27.929021667059164</v>
      </c>
      <c r="W7540">
        <v>0.93364928909952605</v>
      </c>
      <c r="X7540">
        <v>2</v>
      </c>
      <c r="Y7540">
        <v>1</v>
      </c>
      <c r="Z7540">
        <v>539377</v>
      </c>
    </row>
    <row r="7541" spans="1:26">
      <c r="A7541">
        <v>691051</v>
      </c>
      <c r="B7541">
        <v>3</v>
      </c>
      <c r="C7541">
        <v>69105103</v>
      </c>
      <c r="D7541">
        <v>3</v>
      </c>
      <c r="E7541">
        <v>7</v>
      </c>
      <c r="F7541">
        <v>5</v>
      </c>
      <c r="G7541">
        <v>2</v>
      </c>
      <c r="H7541">
        <v>20</v>
      </c>
      <c r="I7541">
        <v>1</v>
      </c>
      <c r="J7541">
        <v>1</v>
      </c>
      <c r="K7541">
        <v>4</v>
      </c>
      <c r="L7541">
        <v>10</v>
      </c>
      <c r="M7541">
        <v>3</v>
      </c>
      <c r="N7541">
        <v>1</v>
      </c>
      <c r="O7541">
        <v>5</v>
      </c>
      <c r="P7541">
        <v>1</v>
      </c>
      <c r="Q7541">
        <v>1.3839999999999999</v>
      </c>
      <c r="R7541">
        <v>0</v>
      </c>
      <c r="S7541">
        <v>4</v>
      </c>
      <c r="T7541">
        <v>142.1</v>
      </c>
      <c r="U7541">
        <v>46.2</v>
      </c>
      <c r="V7541">
        <v>22.879884075254019</v>
      </c>
      <c r="W7541">
        <v>0.97790055248618801</v>
      </c>
      <c r="X7541">
        <v>1</v>
      </c>
      <c r="Y7541">
        <v>1</v>
      </c>
      <c r="Z7541">
        <v>539377</v>
      </c>
    </row>
    <row r="7542" spans="1:26">
      <c r="A7542">
        <v>691151</v>
      </c>
      <c r="B7542">
        <v>1</v>
      </c>
      <c r="C7542">
        <v>69115101</v>
      </c>
      <c r="D7542">
        <v>2</v>
      </c>
      <c r="E7542">
        <v>7</v>
      </c>
      <c r="F7542">
        <v>5</v>
      </c>
      <c r="G7542">
        <v>2</v>
      </c>
      <c r="H7542">
        <v>38</v>
      </c>
      <c r="I7542">
        <v>1</v>
      </c>
      <c r="J7542">
        <v>1</v>
      </c>
      <c r="K7542">
        <v>4</v>
      </c>
      <c r="L7542">
        <v>-1</v>
      </c>
      <c r="M7542">
        <v>2</v>
      </c>
      <c r="N7542">
        <v>1</v>
      </c>
      <c r="O7542">
        <v>5</v>
      </c>
      <c r="P7542">
        <v>1</v>
      </c>
      <c r="Q7542">
        <v>1.698</v>
      </c>
      <c r="R7542">
        <v>-1</v>
      </c>
      <c r="S7542">
        <v>2</v>
      </c>
      <c r="T7542">
        <v>157.1</v>
      </c>
      <c r="U7542">
        <v>102.8</v>
      </c>
      <c r="V7542">
        <v>41.652468496268902</v>
      </c>
      <c r="W7542">
        <v>0.797909407665505</v>
      </c>
      <c r="X7542">
        <v>2</v>
      </c>
      <c r="Y7542">
        <v>1</v>
      </c>
      <c r="Z7542">
        <v>281545</v>
      </c>
    </row>
    <row r="7543" spans="1:26">
      <c r="A7543">
        <v>691151</v>
      </c>
      <c r="B7543">
        <v>2</v>
      </c>
      <c r="C7543">
        <v>69115102</v>
      </c>
      <c r="D7543">
        <v>2</v>
      </c>
      <c r="E7543">
        <v>7</v>
      </c>
      <c r="F7543">
        <v>5</v>
      </c>
      <c r="G7543">
        <v>1</v>
      </c>
      <c r="H7543">
        <v>73</v>
      </c>
      <c r="I7543">
        <v>5</v>
      </c>
      <c r="J7543">
        <v>1</v>
      </c>
      <c r="K7543">
        <v>7</v>
      </c>
      <c r="L7543">
        <v>-1</v>
      </c>
      <c r="M7543">
        <v>2</v>
      </c>
      <c r="N7543">
        <v>3</v>
      </c>
      <c r="O7543">
        <v>5</v>
      </c>
      <c r="P7543">
        <v>2</v>
      </c>
      <c r="Q7543">
        <v>5.8000000000000003E-2</v>
      </c>
      <c r="R7543">
        <v>-1</v>
      </c>
      <c r="S7543">
        <v>0</v>
      </c>
      <c r="T7543">
        <v>166.3</v>
      </c>
      <c r="U7543">
        <v>81.2</v>
      </c>
      <c r="V7543">
        <v>29.361046497122292</v>
      </c>
      <c r="W7543">
        <v>1.0772946859903401</v>
      </c>
      <c r="X7543">
        <v>2</v>
      </c>
      <c r="Y7543">
        <v>3</v>
      </c>
      <c r="Z7543">
        <v>281545</v>
      </c>
    </row>
    <row r="7544" spans="1:26">
      <c r="A7544">
        <v>691181</v>
      </c>
      <c r="B7544">
        <v>1</v>
      </c>
      <c r="C7544">
        <v>69118101</v>
      </c>
      <c r="D7544">
        <v>5</v>
      </c>
      <c r="E7544">
        <v>7</v>
      </c>
      <c r="F7544">
        <v>5</v>
      </c>
      <c r="G7544">
        <v>2</v>
      </c>
      <c r="H7544">
        <v>51</v>
      </c>
      <c r="I7544">
        <v>2</v>
      </c>
      <c r="J7544">
        <v>5</v>
      </c>
      <c r="K7544">
        <v>2</v>
      </c>
      <c r="L7544">
        <v>96</v>
      </c>
      <c r="M7544">
        <v>2</v>
      </c>
      <c r="N7544">
        <v>4</v>
      </c>
      <c r="O7544">
        <v>1</v>
      </c>
      <c r="P7544">
        <v>1</v>
      </c>
      <c r="Q7544">
        <v>1.73</v>
      </c>
      <c r="R7544">
        <v>-1</v>
      </c>
      <c r="S7544">
        <v>0</v>
      </c>
      <c r="T7544">
        <v>161.69999999999999</v>
      </c>
      <c r="U7544">
        <v>69.400000000000006</v>
      </c>
      <c r="V7544">
        <v>26.542353603048014</v>
      </c>
      <c r="W7544">
        <v>0.89847715736040601</v>
      </c>
      <c r="X7544">
        <v>2</v>
      </c>
      <c r="Y7544">
        <v>1</v>
      </c>
      <c r="Z7544">
        <v>539242</v>
      </c>
    </row>
    <row r="7545" spans="1:26">
      <c r="A7545">
        <v>691181</v>
      </c>
      <c r="B7545">
        <v>2</v>
      </c>
      <c r="C7545">
        <v>69118102</v>
      </c>
      <c r="D7545">
        <v>5</v>
      </c>
      <c r="E7545">
        <v>7</v>
      </c>
      <c r="F7545">
        <v>5</v>
      </c>
      <c r="G7545">
        <v>1</v>
      </c>
      <c r="H7545">
        <v>52</v>
      </c>
      <c r="I7545">
        <v>2</v>
      </c>
      <c r="J7545">
        <v>2</v>
      </c>
      <c r="K7545">
        <v>7</v>
      </c>
      <c r="L7545">
        <v>96</v>
      </c>
      <c r="M7545">
        <v>2</v>
      </c>
      <c r="N7545">
        <v>4</v>
      </c>
      <c r="O7545">
        <v>2</v>
      </c>
      <c r="P7545">
        <v>1</v>
      </c>
      <c r="Q7545">
        <v>19.614999999999998</v>
      </c>
      <c r="R7545">
        <v>-1</v>
      </c>
      <c r="S7545">
        <v>0</v>
      </c>
      <c r="T7545">
        <v>187.3</v>
      </c>
      <c r="U7545">
        <v>68.900000000000006</v>
      </c>
      <c r="V7545">
        <v>19.640098753495096</v>
      </c>
      <c r="W7545">
        <v>0.90769230769230802</v>
      </c>
      <c r="X7545">
        <v>-8</v>
      </c>
      <c r="Y7545">
        <v>2</v>
      </c>
      <c r="Z7545">
        <v>539242</v>
      </c>
    </row>
    <row r="7546" spans="1:26">
      <c r="A7546">
        <v>691181</v>
      </c>
      <c r="B7546">
        <v>3</v>
      </c>
      <c r="C7546">
        <v>69118103</v>
      </c>
      <c r="D7546">
        <v>5</v>
      </c>
      <c r="E7546">
        <v>7</v>
      </c>
      <c r="F7546">
        <v>5</v>
      </c>
      <c r="G7546">
        <v>2</v>
      </c>
      <c r="H7546">
        <v>24</v>
      </c>
      <c r="I7546">
        <v>1</v>
      </c>
      <c r="J7546">
        <v>2</v>
      </c>
      <c r="K7546">
        <v>4</v>
      </c>
      <c r="L7546">
        <v>96</v>
      </c>
      <c r="M7546">
        <v>2</v>
      </c>
      <c r="N7546">
        <v>1</v>
      </c>
      <c r="O7546">
        <v>5</v>
      </c>
      <c r="P7546">
        <v>2</v>
      </c>
      <c r="Q7546">
        <v>2.9000000000000001E-2</v>
      </c>
      <c r="R7546">
        <v>3</v>
      </c>
      <c r="S7546">
        <v>0</v>
      </c>
      <c r="T7546">
        <v>155.80000000000001</v>
      </c>
      <c r="U7546">
        <v>60.1</v>
      </c>
      <c r="V7546">
        <v>24.759368599023464</v>
      </c>
      <c r="W7546">
        <v>0.75916230366492099</v>
      </c>
      <c r="X7546">
        <v>2</v>
      </c>
      <c r="Y7546">
        <v>1</v>
      </c>
      <c r="Z7546">
        <v>539242</v>
      </c>
    </row>
    <row r="7547" spans="1:26">
      <c r="A7547">
        <v>691181</v>
      </c>
      <c r="B7547">
        <v>4</v>
      </c>
      <c r="C7547">
        <v>69118104</v>
      </c>
      <c r="D7547">
        <v>5</v>
      </c>
      <c r="E7547">
        <v>7</v>
      </c>
      <c r="F7547">
        <v>5</v>
      </c>
      <c r="G7547">
        <v>2</v>
      </c>
      <c r="H7547">
        <v>18</v>
      </c>
      <c r="I7547">
        <v>1</v>
      </c>
      <c r="J7547">
        <v>7</v>
      </c>
      <c r="K7547">
        <v>3</v>
      </c>
      <c r="L7547">
        <v>96</v>
      </c>
      <c r="M7547">
        <v>1</v>
      </c>
      <c r="N7547">
        <v>1</v>
      </c>
      <c r="O7547">
        <v>5</v>
      </c>
      <c r="P7547">
        <v>2</v>
      </c>
      <c r="Q7547">
        <v>2.9000000000000001E-2</v>
      </c>
      <c r="R7547">
        <v>0</v>
      </c>
      <c r="S7547">
        <v>0</v>
      </c>
      <c r="T7547">
        <v>165.9</v>
      </c>
      <c r="U7547">
        <v>46.4</v>
      </c>
      <c r="V7547">
        <v>16.858743711125427</v>
      </c>
      <c r="W7547">
        <v>0.76</v>
      </c>
      <c r="X7547">
        <v>3</v>
      </c>
      <c r="Y7547">
        <v>2</v>
      </c>
      <c r="Z7547">
        <v>539242</v>
      </c>
    </row>
    <row r="7548" spans="1:26">
      <c r="A7548">
        <v>691181</v>
      </c>
      <c r="B7548">
        <v>5</v>
      </c>
      <c r="C7548">
        <v>69118105</v>
      </c>
      <c r="D7548">
        <v>5</v>
      </c>
      <c r="E7548">
        <v>7</v>
      </c>
      <c r="F7548">
        <v>5</v>
      </c>
      <c r="G7548">
        <v>2</v>
      </c>
      <c r="H7548">
        <v>14</v>
      </c>
      <c r="I7548">
        <v>-1</v>
      </c>
      <c r="J7548">
        <v>7</v>
      </c>
      <c r="K7548">
        <v>-1</v>
      </c>
      <c r="L7548">
        <v>96</v>
      </c>
      <c r="M7548">
        <v>1</v>
      </c>
      <c r="N7548">
        <v>-1</v>
      </c>
      <c r="O7548">
        <v>-1</v>
      </c>
      <c r="P7548">
        <v>-1</v>
      </c>
      <c r="Q7548">
        <v>-1</v>
      </c>
      <c r="R7548">
        <v>-1</v>
      </c>
      <c r="S7548">
        <v>0</v>
      </c>
      <c r="T7548">
        <v>168.5</v>
      </c>
      <c r="U7548">
        <v>43.5</v>
      </c>
      <c r="V7548">
        <v>15.321082337609733</v>
      </c>
      <c r="W7548">
        <v>-1</v>
      </c>
      <c r="X7548">
        <v>3</v>
      </c>
      <c r="Y7548">
        <v>2</v>
      </c>
      <c r="Z7548">
        <v>539242</v>
      </c>
    </row>
    <row r="7549" spans="1:26">
      <c r="A7549">
        <v>691201</v>
      </c>
      <c r="B7549">
        <v>1</v>
      </c>
      <c r="C7549">
        <v>69120101</v>
      </c>
      <c r="D7549">
        <v>1</v>
      </c>
      <c r="E7549">
        <v>7</v>
      </c>
      <c r="F7549">
        <v>5</v>
      </c>
      <c r="G7549">
        <v>1</v>
      </c>
      <c r="H7549">
        <v>65</v>
      </c>
      <c r="I7549">
        <v>4</v>
      </c>
      <c r="J7549">
        <v>1</v>
      </c>
      <c r="K7549">
        <v>7</v>
      </c>
      <c r="L7549">
        <v>96</v>
      </c>
      <c r="M7549">
        <v>4</v>
      </c>
      <c r="N7549">
        <v>3</v>
      </c>
      <c r="O7549">
        <v>5</v>
      </c>
      <c r="P7549">
        <v>1</v>
      </c>
      <c r="Q7549">
        <v>25.96</v>
      </c>
      <c r="R7549">
        <v>-1</v>
      </c>
      <c r="S7549">
        <v>0</v>
      </c>
      <c r="T7549">
        <v>179.9</v>
      </c>
      <c r="U7549">
        <v>83.7</v>
      </c>
      <c r="V7549">
        <v>25.862060974520766</v>
      </c>
      <c r="W7549">
        <v>0.95609756097561005</v>
      </c>
      <c r="X7549">
        <v>1</v>
      </c>
      <c r="Y7549">
        <v>3</v>
      </c>
      <c r="Z7549">
        <v>382300</v>
      </c>
    </row>
    <row r="7550" spans="1:26">
      <c r="A7550">
        <v>691251</v>
      </c>
      <c r="B7550">
        <v>1</v>
      </c>
      <c r="C7550">
        <v>69125101</v>
      </c>
      <c r="D7550">
        <v>2</v>
      </c>
      <c r="E7550">
        <v>7</v>
      </c>
      <c r="F7550">
        <v>5</v>
      </c>
      <c r="G7550">
        <v>2</v>
      </c>
      <c r="H7550">
        <v>41</v>
      </c>
      <c r="I7550">
        <v>2</v>
      </c>
      <c r="J7550">
        <v>1</v>
      </c>
      <c r="K7550">
        <v>5</v>
      </c>
      <c r="L7550">
        <v>14</v>
      </c>
      <c r="M7550">
        <v>3</v>
      </c>
      <c r="N7550">
        <v>3</v>
      </c>
      <c r="O7550">
        <v>5</v>
      </c>
      <c r="P7550">
        <v>2</v>
      </c>
      <c r="Q7550">
        <v>0</v>
      </c>
      <c r="R7550">
        <v>-1</v>
      </c>
      <c r="S7550">
        <v>2</v>
      </c>
      <c r="T7550">
        <v>156.6</v>
      </c>
      <c r="U7550">
        <v>88.3</v>
      </c>
      <c r="V7550">
        <v>36.006191596978582</v>
      </c>
      <c r="W7550">
        <v>-1</v>
      </c>
      <c r="X7550">
        <v>2</v>
      </c>
      <c r="Y7550">
        <v>1</v>
      </c>
      <c r="Z7550">
        <v>224301</v>
      </c>
    </row>
    <row r="7551" spans="1:26">
      <c r="A7551">
        <v>691251</v>
      </c>
      <c r="B7551">
        <v>2</v>
      </c>
      <c r="C7551">
        <v>69125102</v>
      </c>
      <c r="D7551">
        <v>2</v>
      </c>
      <c r="E7551">
        <v>7</v>
      </c>
      <c r="F7551">
        <v>5</v>
      </c>
      <c r="G7551">
        <v>2</v>
      </c>
      <c r="H7551">
        <v>14</v>
      </c>
      <c r="I7551">
        <v>-1</v>
      </c>
      <c r="J7551">
        <v>1</v>
      </c>
      <c r="K7551">
        <v>-1</v>
      </c>
      <c r="L7551">
        <v>14</v>
      </c>
      <c r="M7551">
        <v>1</v>
      </c>
      <c r="N7551">
        <v>-1</v>
      </c>
      <c r="O7551">
        <v>-1</v>
      </c>
      <c r="P7551">
        <v>-1</v>
      </c>
      <c r="Q7551">
        <v>-1</v>
      </c>
      <c r="R7551">
        <v>-1</v>
      </c>
      <c r="S7551">
        <v>0</v>
      </c>
      <c r="T7551">
        <v>161.1</v>
      </c>
      <c r="U7551">
        <v>67</v>
      </c>
      <c r="V7551">
        <v>25.815689080464423</v>
      </c>
      <c r="W7551">
        <v>-1</v>
      </c>
      <c r="X7551">
        <v>2</v>
      </c>
      <c r="Y7551">
        <v>1</v>
      </c>
      <c r="Z7551">
        <v>224301</v>
      </c>
    </row>
    <row r="7552" spans="1:26">
      <c r="A7552">
        <v>691341</v>
      </c>
      <c r="B7552">
        <v>1</v>
      </c>
      <c r="C7552">
        <v>69134101</v>
      </c>
      <c r="D7552">
        <v>3</v>
      </c>
      <c r="E7552">
        <v>7</v>
      </c>
      <c r="F7552">
        <v>5</v>
      </c>
      <c r="G7552">
        <v>1</v>
      </c>
      <c r="H7552">
        <v>29</v>
      </c>
      <c r="I7552">
        <v>2</v>
      </c>
      <c r="J7552">
        <v>7</v>
      </c>
      <c r="K7552">
        <v>2</v>
      </c>
      <c r="L7552">
        <v>20</v>
      </c>
      <c r="M7552">
        <v>1</v>
      </c>
      <c r="N7552">
        <v>4</v>
      </c>
      <c r="O7552">
        <v>2</v>
      </c>
      <c r="P7552">
        <v>1</v>
      </c>
      <c r="Q7552">
        <v>17.393999999999998</v>
      </c>
      <c r="R7552">
        <v>-1</v>
      </c>
      <c r="S7552">
        <v>0</v>
      </c>
      <c r="T7552">
        <v>179.1</v>
      </c>
      <c r="U7552">
        <v>80.3</v>
      </c>
      <c r="V7552">
        <v>25.033661389645669</v>
      </c>
      <c r="W7552">
        <v>-1</v>
      </c>
      <c r="X7552">
        <v>1</v>
      </c>
      <c r="Y7552">
        <v>3</v>
      </c>
      <c r="Z7552">
        <v>297445</v>
      </c>
    </row>
    <row r="7553" spans="1:26">
      <c r="A7553">
        <v>691341</v>
      </c>
      <c r="B7553">
        <v>2</v>
      </c>
      <c r="C7553">
        <v>69134102</v>
      </c>
      <c r="D7553">
        <v>3</v>
      </c>
      <c r="E7553">
        <v>7</v>
      </c>
      <c r="F7553">
        <v>5</v>
      </c>
      <c r="G7553">
        <v>2</v>
      </c>
      <c r="H7553">
        <v>39</v>
      </c>
      <c r="I7553">
        <v>2</v>
      </c>
      <c r="J7553">
        <v>1</v>
      </c>
      <c r="K7553">
        <v>1</v>
      </c>
      <c r="L7553">
        <v>20</v>
      </c>
      <c r="M7553">
        <v>1</v>
      </c>
      <c r="N7553">
        <v>4</v>
      </c>
      <c r="O7553">
        <v>2</v>
      </c>
      <c r="P7553">
        <v>1</v>
      </c>
      <c r="Q7553">
        <v>4.9320000000000004</v>
      </c>
      <c r="R7553">
        <v>-1</v>
      </c>
      <c r="S7553">
        <v>0</v>
      </c>
      <c r="T7553">
        <v>168.4</v>
      </c>
      <c r="U7553">
        <v>70.400000000000006</v>
      </c>
      <c r="V7553">
        <v>24.824955851072829</v>
      </c>
      <c r="W7553">
        <v>0.80861244019138701</v>
      </c>
      <c r="X7553">
        <v>2</v>
      </c>
      <c r="Y7553">
        <v>1</v>
      </c>
      <c r="Z7553">
        <v>297445</v>
      </c>
    </row>
    <row r="7554" spans="1:26">
      <c r="A7554">
        <v>691341</v>
      </c>
      <c r="B7554">
        <v>3</v>
      </c>
      <c r="C7554">
        <v>69134103</v>
      </c>
      <c r="D7554">
        <v>3</v>
      </c>
      <c r="E7554">
        <v>7</v>
      </c>
      <c r="F7554">
        <v>5</v>
      </c>
      <c r="G7554">
        <v>1</v>
      </c>
      <c r="H7554">
        <v>6</v>
      </c>
      <c r="I7554">
        <v>-1</v>
      </c>
      <c r="J7554">
        <v>1</v>
      </c>
      <c r="K7554">
        <v>-1</v>
      </c>
      <c r="L7554">
        <v>20</v>
      </c>
      <c r="M7554">
        <v>1</v>
      </c>
      <c r="N7554">
        <v>-1</v>
      </c>
      <c r="O7554">
        <v>-1</v>
      </c>
      <c r="P7554">
        <v>-1</v>
      </c>
      <c r="Q7554">
        <v>-1</v>
      </c>
      <c r="R7554">
        <v>-1</v>
      </c>
      <c r="S7554">
        <v>-2</v>
      </c>
      <c r="T7554">
        <v>124.7</v>
      </c>
      <c r="U7554">
        <v>27.7</v>
      </c>
      <c r="V7554">
        <v>17.81340172307684</v>
      </c>
      <c r="W7554">
        <v>-1</v>
      </c>
      <c r="X7554">
        <v>-2</v>
      </c>
      <c r="Y7554">
        <v>-2</v>
      </c>
      <c r="Z7554">
        <v>297445</v>
      </c>
    </row>
    <row r="7555" spans="1:26">
      <c r="A7555">
        <v>691351</v>
      </c>
      <c r="B7555">
        <v>1</v>
      </c>
      <c r="C7555">
        <v>69135101</v>
      </c>
      <c r="D7555">
        <v>3</v>
      </c>
      <c r="E7555">
        <v>7</v>
      </c>
      <c r="F7555">
        <v>5</v>
      </c>
      <c r="G7555">
        <v>2</v>
      </c>
      <c r="H7555">
        <v>30</v>
      </c>
      <c r="I7555">
        <v>2</v>
      </c>
      <c r="J7555">
        <v>1</v>
      </c>
      <c r="K7555">
        <v>7</v>
      </c>
      <c r="L7555">
        <v>19</v>
      </c>
      <c r="M7555">
        <v>2</v>
      </c>
      <c r="N7555">
        <v>1</v>
      </c>
      <c r="O7555">
        <v>5</v>
      </c>
      <c r="P7555">
        <v>1</v>
      </c>
      <c r="Q7555">
        <v>8.6999999999999994E-2</v>
      </c>
      <c r="R7555">
        <v>-1</v>
      </c>
      <c r="S7555">
        <v>0</v>
      </c>
      <c r="T7555">
        <v>162.69999999999999</v>
      </c>
      <c r="U7555">
        <v>47</v>
      </c>
      <c r="V7555">
        <v>17.755084848528355</v>
      </c>
      <c r="W7555">
        <v>-1</v>
      </c>
      <c r="X7555">
        <v>3</v>
      </c>
      <c r="Y7555">
        <v>2</v>
      </c>
      <c r="Z7555">
        <v>440264</v>
      </c>
    </row>
    <row r="7556" spans="1:26">
      <c r="A7556">
        <v>691351</v>
      </c>
      <c r="B7556">
        <v>2</v>
      </c>
      <c r="C7556">
        <v>69135102</v>
      </c>
      <c r="D7556">
        <v>3</v>
      </c>
      <c r="E7556">
        <v>7</v>
      </c>
      <c r="F7556">
        <v>5</v>
      </c>
      <c r="G7556">
        <v>1</v>
      </c>
      <c r="H7556">
        <v>3</v>
      </c>
      <c r="I7556">
        <v>-1</v>
      </c>
      <c r="J7556">
        <v>1</v>
      </c>
      <c r="K7556">
        <v>-1</v>
      </c>
      <c r="L7556">
        <v>19</v>
      </c>
      <c r="M7556">
        <v>1</v>
      </c>
      <c r="N7556">
        <v>-1</v>
      </c>
      <c r="O7556">
        <v>-1</v>
      </c>
      <c r="P7556">
        <v>-1</v>
      </c>
      <c r="Q7556">
        <v>-1</v>
      </c>
      <c r="R7556">
        <v>-1</v>
      </c>
      <c r="S7556">
        <v>-2</v>
      </c>
      <c r="T7556">
        <v>108.8</v>
      </c>
      <c r="U7556">
        <v>20.2</v>
      </c>
      <c r="V7556">
        <v>17.06450043252595</v>
      </c>
      <c r="W7556">
        <v>-1</v>
      </c>
      <c r="X7556">
        <v>-2</v>
      </c>
      <c r="Y7556">
        <v>-2</v>
      </c>
      <c r="Z7556">
        <v>440264</v>
      </c>
    </row>
    <row r="7557" spans="1:26">
      <c r="A7557">
        <v>691351</v>
      </c>
      <c r="B7557">
        <v>3</v>
      </c>
      <c r="C7557">
        <v>69135103</v>
      </c>
      <c r="D7557">
        <v>3</v>
      </c>
      <c r="E7557">
        <v>7</v>
      </c>
      <c r="F7557">
        <v>5</v>
      </c>
      <c r="G7557">
        <v>2</v>
      </c>
      <c r="H7557">
        <v>1</v>
      </c>
      <c r="I7557">
        <v>-1</v>
      </c>
      <c r="J7557">
        <v>1</v>
      </c>
      <c r="K7557">
        <v>-1</v>
      </c>
      <c r="L7557">
        <v>19</v>
      </c>
      <c r="M7557">
        <v>1</v>
      </c>
      <c r="N7557">
        <v>-1</v>
      </c>
      <c r="O7557">
        <v>-1</v>
      </c>
      <c r="P7557">
        <v>-1</v>
      </c>
      <c r="Q7557">
        <v>-1</v>
      </c>
      <c r="R7557">
        <v>-1</v>
      </c>
      <c r="S7557">
        <v>-2</v>
      </c>
      <c r="T7557">
        <v>-1</v>
      </c>
      <c r="U7557">
        <v>12.3</v>
      </c>
      <c r="V7557">
        <v>-1</v>
      </c>
      <c r="W7557">
        <v>-1</v>
      </c>
      <c r="X7557">
        <v>-2</v>
      </c>
      <c r="Y7557">
        <v>-2</v>
      </c>
      <c r="Z7557">
        <v>440264</v>
      </c>
    </row>
    <row r="7558" spans="1:26">
      <c r="A7558">
        <v>692051</v>
      </c>
      <c r="B7558">
        <v>1</v>
      </c>
      <c r="C7558">
        <v>69205101</v>
      </c>
      <c r="D7558">
        <v>3</v>
      </c>
      <c r="E7558">
        <v>1</v>
      </c>
      <c r="F7558">
        <v>9</v>
      </c>
      <c r="G7558">
        <v>1</v>
      </c>
      <c r="H7558">
        <v>51</v>
      </c>
      <c r="I7558">
        <v>6</v>
      </c>
      <c r="J7558">
        <v>1</v>
      </c>
      <c r="K7558">
        <v>7</v>
      </c>
      <c r="L7558">
        <v>15</v>
      </c>
      <c r="M7558">
        <v>3</v>
      </c>
      <c r="N7558">
        <v>1</v>
      </c>
      <c r="O7558">
        <v>5</v>
      </c>
      <c r="P7558">
        <v>1</v>
      </c>
      <c r="Q7558">
        <v>1.5580000000000001</v>
      </c>
      <c r="R7558">
        <v>-1</v>
      </c>
      <c r="S7558">
        <v>0</v>
      </c>
      <c r="T7558">
        <v>180.5</v>
      </c>
      <c r="U7558">
        <v>105.7</v>
      </c>
      <c r="V7558">
        <v>32.442967748866259</v>
      </c>
      <c r="W7558">
        <v>0.95291987324581295</v>
      </c>
      <c r="X7558">
        <v>2</v>
      </c>
      <c r="Y7558">
        <v>3</v>
      </c>
      <c r="Z7558">
        <v>313693</v>
      </c>
    </row>
    <row r="7559" spans="1:26">
      <c r="A7559">
        <v>692051</v>
      </c>
      <c r="B7559">
        <v>2</v>
      </c>
      <c r="C7559">
        <v>69205102</v>
      </c>
      <c r="D7559">
        <v>3</v>
      </c>
      <c r="E7559">
        <v>1</v>
      </c>
      <c r="F7559">
        <v>9</v>
      </c>
      <c r="G7559">
        <v>2</v>
      </c>
      <c r="H7559">
        <v>42</v>
      </c>
      <c r="I7559">
        <v>6</v>
      </c>
      <c r="J7559">
        <v>1</v>
      </c>
      <c r="K7559">
        <v>2</v>
      </c>
      <c r="L7559">
        <v>15</v>
      </c>
      <c r="M7559">
        <v>2</v>
      </c>
      <c r="N7559">
        <v>1</v>
      </c>
      <c r="O7559">
        <v>5</v>
      </c>
      <c r="P7559">
        <v>1</v>
      </c>
      <c r="Q7559">
        <v>7.1159999999999997</v>
      </c>
      <c r="R7559">
        <v>-1</v>
      </c>
      <c r="S7559">
        <v>6</v>
      </c>
      <c r="T7559">
        <v>167.6</v>
      </c>
      <c r="U7559">
        <v>73.400000000000006</v>
      </c>
      <c r="V7559">
        <v>26.130518737077143</v>
      </c>
      <c r="W7559">
        <v>0.83109118086696598</v>
      </c>
      <c r="X7559">
        <v>2</v>
      </c>
      <c r="Y7559">
        <v>1</v>
      </c>
      <c r="Z7559">
        <v>313693</v>
      </c>
    </row>
    <row r="7560" spans="1:26">
      <c r="A7560">
        <v>692051</v>
      </c>
      <c r="B7560">
        <v>3</v>
      </c>
      <c r="C7560">
        <v>69205103</v>
      </c>
      <c r="D7560">
        <v>3</v>
      </c>
      <c r="E7560">
        <v>1</v>
      </c>
      <c r="F7560">
        <v>9</v>
      </c>
      <c r="G7560">
        <v>2</v>
      </c>
      <c r="H7560">
        <v>17</v>
      </c>
      <c r="I7560">
        <v>1</v>
      </c>
      <c r="J7560">
        <v>1</v>
      </c>
      <c r="K7560">
        <v>4</v>
      </c>
      <c r="L7560">
        <v>15</v>
      </c>
      <c r="M7560">
        <v>2</v>
      </c>
      <c r="N7560">
        <v>2</v>
      </c>
      <c r="O7560">
        <v>5</v>
      </c>
      <c r="P7560">
        <v>1</v>
      </c>
      <c r="Q7560">
        <v>-9</v>
      </c>
      <c r="R7560">
        <v>0</v>
      </c>
      <c r="S7560">
        <v>2</v>
      </c>
      <c r="T7560">
        <v>172</v>
      </c>
      <c r="U7560">
        <v>79.5</v>
      </c>
      <c r="V7560">
        <v>26.872633856138457</v>
      </c>
      <c r="W7560">
        <v>0.76434619002822202</v>
      </c>
      <c r="X7560">
        <v>2</v>
      </c>
      <c r="Y7560">
        <v>1</v>
      </c>
      <c r="Z7560">
        <v>313693</v>
      </c>
    </row>
    <row r="7561" spans="1:26">
      <c r="A7561">
        <v>692151</v>
      </c>
      <c r="B7561">
        <v>1</v>
      </c>
      <c r="C7561">
        <v>69215101</v>
      </c>
      <c r="D7561">
        <v>5</v>
      </c>
      <c r="E7561">
        <v>1</v>
      </c>
      <c r="F7561">
        <v>9</v>
      </c>
      <c r="G7561">
        <v>1</v>
      </c>
      <c r="H7561">
        <v>37</v>
      </c>
      <c r="I7561">
        <v>2</v>
      </c>
      <c r="J7561">
        <v>1</v>
      </c>
      <c r="K7561">
        <v>1</v>
      </c>
      <c r="L7561">
        <v>21</v>
      </c>
      <c r="M7561">
        <v>3</v>
      </c>
      <c r="N7561">
        <v>3</v>
      </c>
      <c r="O7561">
        <v>5</v>
      </c>
      <c r="P7561">
        <v>1</v>
      </c>
      <c r="Q7561">
        <v>71.093000000000004</v>
      </c>
      <c r="R7561">
        <v>-1</v>
      </c>
      <c r="S7561">
        <v>3</v>
      </c>
      <c r="T7561">
        <v>179.5</v>
      </c>
      <c r="U7561">
        <v>98.2</v>
      </c>
      <c r="V7561">
        <v>30.477727516080726</v>
      </c>
      <c r="W7561">
        <v>-1</v>
      </c>
      <c r="X7561">
        <v>2</v>
      </c>
      <c r="Y7561">
        <v>1</v>
      </c>
      <c r="Z7561">
        <v>685233</v>
      </c>
    </row>
    <row r="7562" spans="1:26">
      <c r="A7562">
        <v>692151</v>
      </c>
      <c r="B7562">
        <v>2</v>
      </c>
      <c r="C7562">
        <v>69215102</v>
      </c>
      <c r="D7562">
        <v>5</v>
      </c>
      <c r="E7562">
        <v>1</v>
      </c>
      <c r="F7562">
        <v>9</v>
      </c>
      <c r="G7562">
        <v>2</v>
      </c>
      <c r="H7562">
        <v>38</v>
      </c>
      <c r="I7562">
        <v>2</v>
      </c>
      <c r="J7562">
        <v>1</v>
      </c>
      <c r="K7562">
        <v>4</v>
      </c>
      <c r="L7562">
        <v>21</v>
      </c>
      <c r="M7562">
        <v>2</v>
      </c>
      <c r="N7562">
        <v>3</v>
      </c>
      <c r="O7562">
        <v>5</v>
      </c>
      <c r="P7562">
        <v>1</v>
      </c>
      <c r="Q7562">
        <v>56.69</v>
      </c>
      <c r="R7562">
        <v>-1</v>
      </c>
      <c r="S7562">
        <v>0</v>
      </c>
      <c r="T7562">
        <v>164.5</v>
      </c>
      <c r="U7562">
        <v>-1</v>
      </c>
      <c r="V7562">
        <v>-1</v>
      </c>
      <c r="W7562">
        <v>-1</v>
      </c>
      <c r="X7562">
        <v>3</v>
      </c>
      <c r="Y7562">
        <v>3</v>
      </c>
      <c r="Z7562">
        <v>685233</v>
      </c>
    </row>
    <row r="7563" spans="1:26">
      <c r="A7563">
        <v>692151</v>
      </c>
      <c r="B7563">
        <v>3</v>
      </c>
      <c r="C7563">
        <v>69215103</v>
      </c>
      <c r="D7563">
        <v>5</v>
      </c>
      <c r="E7563">
        <v>1</v>
      </c>
      <c r="F7563">
        <v>9</v>
      </c>
      <c r="G7563">
        <v>2</v>
      </c>
      <c r="H7563">
        <v>16</v>
      </c>
      <c r="I7563">
        <v>1</v>
      </c>
      <c r="J7563">
        <v>1</v>
      </c>
      <c r="K7563">
        <v>7</v>
      </c>
      <c r="L7563">
        <v>21</v>
      </c>
      <c r="M7563">
        <v>2</v>
      </c>
      <c r="N7563">
        <v>1</v>
      </c>
      <c r="O7563">
        <v>5</v>
      </c>
      <c r="P7563">
        <v>1</v>
      </c>
      <c r="Q7563">
        <v>0.89500000000000002</v>
      </c>
      <c r="R7563">
        <v>3</v>
      </c>
      <c r="S7563">
        <v>1</v>
      </c>
      <c r="T7563">
        <v>166</v>
      </c>
      <c r="U7563">
        <v>-1</v>
      </c>
      <c r="V7563">
        <v>-1</v>
      </c>
      <c r="W7563">
        <v>-1</v>
      </c>
      <c r="X7563">
        <v>1</v>
      </c>
      <c r="Y7563">
        <v>1</v>
      </c>
      <c r="Z7563">
        <v>685233</v>
      </c>
    </row>
    <row r="7564" spans="1:26">
      <c r="A7564">
        <v>692151</v>
      </c>
      <c r="B7564">
        <v>4</v>
      </c>
      <c r="C7564">
        <v>69215104</v>
      </c>
      <c r="D7564">
        <v>5</v>
      </c>
      <c r="E7564">
        <v>1</v>
      </c>
      <c r="F7564">
        <v>9</v>
      </c>
      <c r="G7564">
        <v>1</v>
      </c>
      <c r="H7564">
        <v>13</v>
      </c>
      <c r="I7564">
        <v>-1</v>
      </c>
      <c r="J7564">
        <v>1</v>
      </c>
      <c r="K7564">
        <v>-1</v>
      </c>
      <c r="L7564">
        <v>21</v>
      </c>
      <c r="M7564">
        <v>2</v>
      </c>
      <c r="N7564">
        <v>-1</v>
      </c>
      <c r="O7564">
        <v>-1</v>
      </c>
      <c r="P7564">
        <v>-1</v>
      </c>
      <c r="Q7564">
        <v>-1</v>
      </c>
      <c r="R7564">
        <v>-1</v>
      </c>
      <c r="S7564">
        <v>3</v>
      </c>
      <c r="T7564">
        <v>168.4</v>
      </c>
      <c r="U7564">
        <v>58.2</v>
      </c>
      <c r="V7564">
        <v>20.522903842790321</v>
      </c>
      <c r="W7564">
        <v>-1</v>
      </c>
      <c r="X7564">
        <v>1</v>
      </c>
      <c r="Y7564">
        <v>3</v>
      </c>
      <c r="Z7564">
        <v>685233</v>
      </c>
    </row>
    <row r="7565" spans="1:26">
      <c r="A7565">
        <v>692151</v>
      </c>
      <c r="B7565">
        <v>5</v>
      </c>
      <c r="C7565">
        <v>69215105</v>
      </c>
      <c r="D7565">
        <v>5</v>
      </c>
      <c r="E7565">
        <v>1</v>
      </c>
      <c r="F7565">
        <v>9</v>
      </c>
      <c r="G7565">
        <v>1</v>
      </c>
      <c r="H7565">
        <v>8</v>
      </c>
      <c r="I7565">
        <v>-1</v>
      </c>
      <c r="J7565">
        <v>1</v>
      </c>
      <c r="K7565">
        <v>-1</v>
      </c>
      <c r="L7565">
        <v>21</v>
      </c>
      <c r="M7565">
        <v>2</v>
      </c>
      <c r="N7565">
        <v>-1</v>
      </c>
      <c r="O7565">
        <v>-1</v>
      </c>
      <c r="P7565">
        <v>-1</v>
      </c>
      <c r="Q7565">
        <v>-1</v>
      </c>
      <c r="R7565">
        <v>-1</v>
      </c>
      <c r="S7565">
        <v>-2</v>
      </c>
      <c r="T7565">
        <v>133.69999999999999</v>
      </c>
      <c r="U7565">
        <v>38.9</v>
      </c>
      <c r="V7565">
        <v>21.761397741849404</v>
      </c>
      <c r="W7565">
        <v>-1</v>
      </c>
      <c r="X7565">
        <v>-8</v>
      </c>
      <c r="Y7565">
        <v>3</v>
      </c>
      <c r="Z7565">
        <v>685233</v>
      </c>
    </row>
    <row r="7566" spans="1:26">
      <c r="A7566">
        <v>692181</v>
      </c>
      <c r="B7566">
        <v>1</v>
      </c>
      <c r="C7566">
        <v>69218101</v>
      </c>
      <c r="D7566">
        <v>1</v>
      </c>
      <c r="E7566">
        <v>1</v>
      </c>
      <c r="F7566">
        <v>9</v>
      </c>
      <c r="G7566">
        <v>1</v>
      </c>
      <c r="H7566">
        <v>83</v>
      </c>
      <c r="I7566">
        <v>5</v>
      </c>
      <c r="J7566">
        <v>1</v>
      </c>
      <c r="K7566">
        <v>7</v>
      </c>
      <c r="L7566">
        <v>8</v>
      </c>
      <c r="M7566">
        <v>3</v>
      </c>
      <c r="N7566">
        <v>3</v>
      </c>
      <c r="O7566">
        <v>5</v>
      </c>
      <c r="P7566">
        <v>1</v>
      </c>
      <c r="Q7566">
        <v>2.9000000000000001E-2</v>
      </c>
      <c r="R7566">
        <v>-1</v>
      </c>
      <c r="S7566">
        <v>4</v>
      </c>
      <c r="T7566">
        <v>167.2</v>
      </c>
      <c r="U7566">
        <v>73.5</v>
      </c>
      <c r="V7566">
        <v>26.29146539685447</v>
      </c>
      <c r="W7566">
        <v>-1</v>
      </c>
      <c r="X7566">
        <v>1</v>
      </c>
      <c r="Y7566">
        <v>3</v>
      </c>
      <c r="Z7566">
        <v>170297</v>
      </c>
    </row>
    <row r="7567" spans="1:26">
      <c r="A7567">
        <v>692201</v>
      </c>
      <c r="B7567">
        <v>1</v>
      </c>
      <c r="C7567">
        <v>69220101</v>
      </c>
      <c r="D7567">
        <v>4</v>
      </c>
      <c r="E7567">
        <v>1</v>
      </c>
      <c r="F7567">
        <v>9</v>
      </c>
      <c r="G7567">
        <v>1</v>
      </c>
      <c r="H7567">
        <v>46</v>
      </c>
      <c r="I7567">
        <v>2</v>
      </c>
      <c r="J7567">
        <v>1</v>
      </c>
      <c r="K7567">
        <v>4</v>
      </c>
      <c r="L7567">
        <v>13</v>
      </c>
      <c r="M7567">
        <v>1</v>
      </c>
      <c r="N7567">
        <v>3</v>
      </c>
      <c r="O7567">
        <v>5</v>
      </c>
      <c r="P7567">
        <v>1</v>
      </c>
      <c r="Q7567">
        <v>43.344999999999999</v>
      </c>
      <c r="R7567">
        <v>-1</v>
      </c>
      <c r="S7567">
        <v>0</v>
      </c>
      <c r="T7567">
        <v>182.2</v>
      </c>
      <c r="U7567">
        <v>91.9</v>
      </c>
      <c r="V7567">
        <v>27.683357813575032</v>
      </c>
      <c r="W7567">
        <v>0.92092574734812005</v>
      </c>
      <c r="X7567">
        <v>1</v>
      </c>
      <c r="Y7567">
        <v>1</v>
      </c>
      <c r="Z7567">
        <v>294337</v>
      </c>
    </row>
    <row r="7568" spans="1:26">
      <c r="A7568">
        <v>692201</v>
      </c>
      <c r="B7568">
        <v>2</v>
      </c>
      <c r="C7568">
        <v>69220102</v>
      </c>
      <c r="D7568">
        <v>4</v>
      </c>
      <c r="E7568">
        <v>1</v>
      </c>
      <c r="F7568">
        <v>9</v>
      </c>
      <c r="G7568">
        <v>2</v>
      </c>
      <c r="H7568">
        <v>46</v>
      </c>
      <c r="I7568">
        <v>2</v>
      </c>
      <c r="J7568">
        <v>1</v>
      </c>
      <c r="K7568">
        <v>7</v>
      </c>
      <c r="L7568">
        <v>13</v>
      </c>
      <c r="M7568">
        <v>2</v>
      </c>
      <c r="N7568">
        <v>1</v>
      </c>
      <c r="O7568">
        <v>5</v>
      </c>
      <c r="P7568">
        <v>1</v>
      </c>
      <c r="Q7568">
        <v>18</v>
      </c>
      <c r="R7568">
        <v>-1</v>
      </c>
      <c r="S7568">
        <v>0</v>
      </c>
      <c r="T7568">
        <v>163</v>
      </c>
      <c r="U7568">
        <v>97.1</v>
      </c>
      <c r="V7568">
        <v>36.546351010576238</v>
      </c>
      <c r="W7568">
        <v>0.85744234800838603</v>
      </c>
      <c r="X7568">
        <v>2</v>
      </c>
      <c r="Y7568">
        <v>1</v>
      </c>
      <c r="Z7568">
        <v>294337</v>
      </c>
    </row>
    <row r="7569" spans="1:26">
      <c r="A7569">
        <v>692201</v>
      </c>
      <c r="B7569">
        <v>3</v>
      </c>
      <c r="C7569">
        <v>69220103</v>
      </c>
      <c r="D7569">
        <v>4</v>
      </c>
      <c r="E7569">
        <v>1</v>
      </c>
      <c r="F7569">
        <v>9</v>
      </c>
      <c r="G7569">
        <v>2</v>
      </c>
      <c r="H7569">
        <v>14</v>
      </c>
      <c r="I7569">
        <v>-1</v>
      </c>
      <c r="J7569">
        <v>1</v>
      </c>
      <c r="K7569">
        <v>-1</v>
      </c>
      <c r="L7569">
        <v>13</v>
      </c>
      <c r="M7569">
        <v>2</v>
      </c>
      <c r="N7569">
        <v>-1</v>
      </c>
      <c r="O7569">
        <v>-1</v>
      </c>
      <c r="P7569">
        <v>-1</v>
      </c>
      <c r="Q7569">
        <v>-1</v>
      </c>
      <c r="R7569">
        <v>-1</v>
      </c>
      <c r="S7569">
        <v>6</v>
      </c>
      <c r="T7569">
        <v>160.1</v>
      </c>
      <c r="U7569">
        <v>56.9</v>
      </c>
      <c r="V7569">
        <v>22.198805321939247</v>
      </c>
      <c r="W7569">
        <v>-1</v>
      </c>
      <c r="X7569">
        <v>2</v>
      </c>
      <c r="Y7569">
        <v>1</v>
      </c>
      <c r="Z7569">
        <v>294337</v>
      </c>
    </row>
    <row r="7570" spans="1:26">
      <c r="A7570">
        <v>692201</v>
      </c>
      <c r="B7570">
        <v>4</v>
      </c>
      <c r="C7570">
        <v>69220104</v>
      </c>
      <c r="D7570">
        <v>4</v>
      </c>
      <c r="E7570">
        <v>1</v>
      </c>
      <c r="F7570">
        <v>9</v>
      </c>
      <c r="G7570">
        <v>1</v>
      </c>
      <c r="H7570">
        <v>9</v>
      </c>
      <c r="I7570">
        <v>-1</v>
      </c>
      <c r="J7570">
        <v>1</v>
      </c>
      <c r="K7570">
        <v>-1</v>
      </c>
      <c r="L7570">
        <v>13</v>
      </c>
      <c r="M7570">
        <v>2</v>
      </c>
      <c r="N7570">
        <v>-1</v>
      </c>
      <c r="O7570">
        <v>-1</v>
      </c>
      <c r="P7570">
        <v>-1</v>
      </c>
      <c r="Q7570">
        <v>-1</v>
      </c>
      <c r="R7570">
        <v>-1</v>
      </c>
      <c r="S7570">
        <v>-2</v>
      </c>
      <c r="T7570">
        <v>135.19999999999999</v>
      </c>
      <c r="U7570">
        <v>29</v>
      </c>
      <c r="V7570">
        <v>15.865165785511714</v>
      </c>
      <c r="W7570">
        <v>-1</v>
      </c>
      <c r="X7570">
        <v>1</v>
      </c>
      <c r="Y7570">
        <v>3</v>
      </c>
      <c r="Z7570">
        <v>294337</v>
      </c>
    </row>
    <row r="7571" spans="1:26">
      <c r="A7571">
        <v>692271</v>
      </c>
      <c r="B7571">
        <v>1</v>
      </c>
      <c r="C7571">
        <v>69227101</v>
      </c>
      <c r="D7571">
        <v>1</v>
      </c>
      <c r="E7571">
        <v>1</v>
      </c>
      <c r="F7571">
        <v>9</v>
      </c>
      <c r="G7571">
        <v>2</v>
      </c>
      <c r="H7571">
        <v>45</v>
      </c>
      <c r="I7571">
        <v>1</v>
      </c>
      <c r="J7571">
        <v>1</v>
      </c>
      <c r="K7571">
        <v>2</v>
      </c>
      <c r="L7571">
        <v>12</v>
      </c>
      <c r="M7571">
        <v>2</v>
      </c>
      <c r="N7571">
        <v>4</v>
      </c>
      <c r="O7571">
        <v>1</v>
      </c>
      <c r="P7571">
        <v>1</v>
      </c>
      <c r="Q7571">
        <v>52</v>
      </c>
      <c r="R7571">
        <v>-1</v>
      </c>
      <c r="S7571">
        <v>7</v>
      </c>
      <c r="T7571">
        <v>160.69999999999999</v>
      </c>
      <c r="U7571">
        <v>69.599999999999994</v>
      </c>
      <c r="V7571">
        <v>26.951161475018477</v>
      </c>
      <c r="W7571">
        <v>0.95057992939989899</v>
      </c>
      <c r="X7571">
        <v>2</v>
      </c>
      <c r="Y7571">
        <v>1</v>
      </c>
      <c r="Z7571">
        <v>333372</v>
      </c>
    </row>
    <row r="7572" spans="1:26">
      <c r="A7572">
        <v>692341</v>
      </c>
      <c r="B7572">
        <v>1</v>
      </c>
      <c r="C7572">
        <v>69234101</v>
      </c>
      <c r="D7572">
        <v>2</v>
      </c>
      <c r="E7572">
        <v>1</v>
      </c>
      <c r="F7572">
        <v>9</v>
      </c>
      <c r="G7572">
        <v>1</v>
      </c>
      <c r="H7572">
        <v>86</v>
      </c>
      <c r="I7572">
        <v>2</v>
      </c>
      <c r="J7572">
        <v>1</v>
      </c>
      <c r="K7572">
        <v>7</v>
      </c>
      <c r="L7572">
        <v>8</v>
      </c>
      <c r="M7572">
        <v>3</v>
      </c>
      <c r="N7572">
        <v>3</v>
      </c>
      <c r="O7572">
        <v>5</v>
      </c>
      <c r="P7572">
        <v>2</v>
      </c>
      <c r="Q7572">
        <v>2.9000000000000001E-2</v>
      </c>
      <c r="R7572">
        <v>-1</v>
      </c>
      <c r="S7572">
        <v>2</v>
      </c>
      <c r="T7572">
        <v>164.7</v>
      </c>
      <c r="U7572">
        <v>65.099999999999994</v>
      </c>
      <c r="V7572">
        <v>23.999035614790046</v>
      </c>
      <c r="W7572">
        <v>0.89610389610389596</v>
      </c>
      <c r="X7572">
        <v>1</v>
      </c>
      <c r="Y7572">
        <v>3</v>
      </c>
      <c r="Z7572">
        <v>368241</v>
      </c>
    </row>
    <row r="7573" spans="1:26">
      <c r="A7573">
        <v>692341</v>
      </c>
      <c r="B7573">
        <v>2</v>
      </c>
      <c r="C7573">
        <v>69234102</v>
      </c>
      <c r="D7573">
        <v>2</v>
      </c>
      <c r="E7573">
        <v>1</v>
      </c>
      <c r="F7573">
        <v>9</v>
      </c>
      <c r="G7573">
        <v>2</v>
      </c>
      <c r="H7573">
        <v>83</v>
      </c>
      <c r="I7573">
        <v>2</v>
      </c>
      <c r="J7573">
        <v>1</v>
      </c>
      <c r="K7573">
        <v>5</v>
      </c>
      <c r="L7573">
        <v>8</v>
      </c>
      <c r="M7573">
        <v>3</v>
      </c>
      <c r="N7573">
        <v>3</v>
      </c>
      <c r="O7573">
        <v>5</v>
      </c>
      <c r="P7573">
        <v>1</v>
      </c>
      <c r="Q7573">
        <v>1.615</v>
      </c>
      <c r="R7573">
        <v>-1</v>
      </c>
      <c r="S7573">
        <v>1</v>
      </c>
      <c r="T7573">
        <v>148</v>
      </c>
      <c r="U7573">
        <v>61</v>
      </c>
      <c r="V7573">
        <v>27.848794740686635</v>
      </c>
      <c r="W7573">
        <v>0.89528795811518302</v>
      </c>
      <c r="X7573">
        <v>2</v>
      </c>
      <c r="Y7573">
        <v>1</v>
      </c>
      <c r="Z7573">
        <v>368241</v>
      </c>
    </row>
    <row r="7574" spans="1:26">
      <c r="A7574">
        <v>692351</v>
      </c>
      <c r="B7574">
        <v>1</v>
      </c>
      <c r="C7574">
        <v>69235101</v>
      </c>
      <c r="D7574">
        <v>2</v>
      </c>
      <c r="E7574">
        <v>1</v>
      </c>
      <c r="F7574">
        <v>9</v>
      </c>
      <c r="G7574">
        <v>1</v>
      </c>
      <c r="H7574">
        <v>37</v>
      </c>
      <c r="I7574">
        <v>2</v>
      </c>
      <c r="J7574">
        <v>1</v>
      </c>
      <c r="K7574">
        <v>2</v>
      </c>
      <c r="L7574">
        <v>17</v>
      </c>
      <c r="M7574">
        <v>1</v>
      </c>
      <c r="N7574">
        <v>4</v>
      </c>
      <c r="O7574">
        <v>2</v>
      </c>
      <c r="P7574">
        <v>1</v>
      </c>
      <c r="Q7574">
        <v>6.0279999999999996</v>
      </c>
      <c r="R7574">
        <v>-1</v>
      </c>
      <c r="S7574">
        <v>0</v>
      </c>
      <c r="T7574">
        <v>186.3</v>
      </c>
      <c r="U7574">
        <v>112.1</v>
      </c>
      <c r="V7574">
        <v>32.2983177503314</v>
      </c>
      <c r="W7574">
        <v>0.95302619692863599</v>
      </c>
      <c r="X7574">
        <v>2</v>
      </c>
      <c r="Y7574">
        <v>1</v>
      </c>
      <c r="Z7574">
        <v>238139</v>
      </c>
    </row>
    <row r="7575" spans="1:26">
      <c r="A7575">
        <v>692351</v>
      </c>
      <c r="B7575">
        <v>2</v>
      </c>
      <c r="C7575">
        <v>69235102</v>
      </c>
      <c r="D7575">
        <v>2</v>
      </c>
      <c r="E7575">
        <v>1</v>
      </c>
      <c r="F7575">
        <v>9</v>
      </c>
      <c r="G7575">
        <v>1</v>
      </c>
      <c r="H7575">
        <v>9</v>
      </c>
      <c r="I7575">
        <v>-1</v>
      </c>
      <c r="J7575">
        <v>1</v>
      </c>
      <c r="K7575">
        <v>-1</v>
      </c>
      <c r="L7575">
        <v>17</v>
      </c>
      <c r="M7575">
        <v>1</v>
      </c>
      <c r="N7575">
        <v>-1</v>
      </c>
      <c r="O7575">
        <v>-1</v>
      </c>
      <c r="P7575">
        <v>-1</v>
      </c>
      <c r="Q7575">
        <v>-1</v>
      </c>
      <c r="R7575">
        <v>-1</v>
      </c>
      <c r="S7575">
        <v>-2</v>
      </c>
      <c r="T7575">
        <v>142.69999999999999</v>
      </c>
      <c r="U7575">
        <v>40</v>
      </c>
      <c r="V7575">
        <v>19.643191252494077</v>
      </c>
      <c r="W7575">
        <v>-1</v>
      </c>
      <c r="X7575">
        <v>-8</v>
      </c>
      <c r="Y7575">
        <v>3</v>
      </c>
      <c r="Z7575">
        <v>238139</v>
      </c>
    </row>
    <row r="7576" spans="1:26">
      <c r="A7576">
        <v>693051</v>
      </c>
      <c r="B7576">
        <v>1</v>
      </c>
      <c r="C7576">
        <v>69305101</v>
      </c>
      <c r="D7576">
        <v>2</v>
      </c>
      <c r="E7576">
        <v>4</v>
      </c>
      <c r="F7576">
        <v>25</v>
      </c>
      <c r="G7576">
        <v>2</v>
      </c>
      <c r="H7576">
        <v>58</v>
      </c>
      <c r="I7576">
        <v>2</v>
      </c>
      <c r="J7576">
        <v>1</v>
      </c>
      <c r="K7576">
        <v>2</v>
      </c>
      <c r="L7576">
        <v>22</v>
      </c>
      <c r="M7576">
        <v>2</v>
      </c>
      <c r="N7576">
        <v>3</v>
      </c>
      <c r="O7576">
        <v>5</v>
      </c>
      <c r="P7576">
        <v>1</v>
      </c>
      <c r="Q7576">
        <v>21</v>
      </c>
      <c r="R7576">
        <v>-1</v>
      </c>
      <c r="S7576">
        <v>0</v>
      </c>
      <c r="T7576">
        <v>165.6</v>
      </c>
      <c r="U7576">
        <v>67.099999999999994</v>
      </c>
      <c r="V7576">
        <v>24.468190622885015</v>
      </c>
      <c r="W7576">
        <v>0.858301526717557</v>
      </c>
      <c r="X7576">
        <v>1</v>
      </c>
      <c r="Y7576">
        <v>3</v>
      </c>
      <c r="Z7576">
        <v>460444</v>
      </c>
    </row>
    <row r="7577" spans="1:26">
      <c r="A7577">
        <v>693051</v>
      </c>
      <c r="B7577">
        <v>2</v>
      </c>
      <c r="C7577">
        <v>69305102</v>
      </c>
      <c r="D7577">
        <v>2</v>
      </c>
      <c r="E7577">
        <v>4</v>
      </c>
      <c r="F7577">
        <v>25</v>
      </c>
      <c r="G7577">
        <v>1</v>
      </c>
      <c r="H7577">
        <v>61</v>
      </c>
      <c r="I7577">
        <v>2</v>
      </c>
      <c r="J7577">
        <v>1</v>
      </c>
      <c r="K7577">
        <v>3</v>
      </c>
      <c r="L7577">
        <v>22</v>
      </c>
      <c r="M7577">
        <v>2</v>
      </c>
      <c r="N7577">
        <v>1</v>
      </c>
      <c r="O7577">
        <v>5</v>
      </c>
      <c r="P7577">
        <v>1</v>
      </c>
      <c r="Q7577">
        <v>31.75</v>
      </c>
      <c r="R7577">
        <v>-1</v>
      </c>
      <c r="S7577">
        <v>0</v>
      </c>
      <c r="T7577">
        <v>172.3</v>
      </c>
      <c r="U7577">
        <v>84.3</v>
      </c>
      <c r="V7577">
        <v>28.395990337952703</v>
      </c>
      <c r="W7577">
        <v>0.92846991946944601</v>
      </c>
      <c r="X7577">
        <v>1</v>
      </c>
      <c r="Y7577">
        <v>3</v>
      </c>
      <c r="Z7577">
        <v>460444</v>
      </c>
    </row>
    <row r="7578" spans="1:26">
      <c r="A7578">
        <v>693151</v>
      </c>
      <c r="B7578">
        <v>1</v>
      </c>
      <c r="C7578">
        <v>69315101</v>
      </c>
      <c r="D7578">
        <v>3</v>
      </c>
      <c r="E7578">
        <v>4</v>
      </c>
      <c r="F7578">
        <v>25</v>
      </c>
      <c r="G7578">
        <v>1</v>
      </c>
      <c r="H7578">
        <v>34</v>
      </c>
      <c r="I7578">
        <v>6</v>
      </c>
      <c r="J7578">
        <v>1</v>
      </c>
      <c r="K7578">
        <v>4</v>
      </c>
      <c r="L7578">
        <v>17</v>
      </c>
      <c r="M7578">
        <v>2</v>
      </c>
      <c r="N7578">
        <v>1</v>
      </c>
      <c r="O7578">
        <v>5</v>
      </c>
      <c r="P7578">
        <v>2</v>
      </c>
      <c r="Q7578">
        <v>5.8000000000000003E-2</v>
      </c>
      <c r="R7578">
        <v>-1</v>
      </c>
      <c r="S7578">
        <v>4</v>
      </c>
      <c r="T7578">
        <v>176</v>
      </c>
      <c r="U7578">
        <v>74.900000000000006</v>
      </c>
      <c r="V7578">
        <v>24.180010330578515</v>
      </c>
      <c r="W7578">
        <v>0.81243576567317599</v>
      </c>
      <c r="X7578">
        <v>1</v>
      </c>
      <c r="Y7578">
        <v>3</v>
      </c>
      <c r="Z7578">
        <v>287503</v>
      </c>
    </row>
    <row r="7579" spans="1:26">
      <c r="A7579">
        <v>693151</v>
      </c>
      <c r="B7579">
        <v>2</v>
      </c>
      <c r="C7579">
        <v>69315102</v>
      </c>
      <c r="D7579">
        <v>3</v>
      </c>
      <c r="E7579">
        <v>4</v>
      </c>
      <c r="F7579">
        <v>25</v>
      </c>
      <c r="G7579">
        <v>2</v>
      </c>
      <c r="H7579">
        <v>32</v>
      </c>
      <c r="I7579">
        <v>6</v>
      </c>
      <c r="J7579">
        <v>1</v>
      </c>
      <c r="K7579">
        <v>6</v>
      </c>
      <c r="L7579">
        <v>17</v>
      </c>
      <c r="M7579">
        <v>2</v>
      </c>
      <c r="N7579">
        <v>1</v>
      </c>
      <c r="O7579">
        <v>5</v>
      </c>
      <c r="P7579">
        <v>2</v>
      </c>
      <c r="Q7579">
        <v>0.11600000000000001</v>
      </c>
      <c r="R7579">
        <v>-1</v>
      </c>
      <c r="S7579">
        <v>3</v>
      </c>
      <c r="T7579">
        <v>164</v>
      </c>
      <c r="U7579">
        <v>-1</v>
      </c>
      <c r="V7579">
        <v>-1</v>
      </c>
      <c r="W7579">
        <v>-1</v>
      </c>
      <c r="X7579">
        <v>2</v>
      </c>
      <c r="Y7579">
        <v>1</v>
      </c>
      <c r="Z7579">
        <v>287503</v>
      </c>
    </row>
    <row r="7580" spans="1:26">
      <c r="A7580">
        <v>693151</v>
      </c>
      <c r="B7580">
        <v>3</v>
      </c>
      <c r="C7580">
        <v>69315103</v>
      </c>
      <c r="D7580">
        <v>3</v>
      </c>
      <c r="E7580">
        <v>4</v>
      </c>
      <c r="F7580">
        <v>25</v>
      </c>
      <c r="G7580">
        <v>1</v>
      </c>
      <c r="H7580">
        <v>16</v>
      </c>
      <c r="I7580">
        <v>1</v>
      </c>
      <c r="J7580">
        <v>1</v>
      </c>
      <c r="K7580">
        <v>7</v>
      </c>
      <c r="L7580">
        <v>17</v>
      </c>
      <c r="M7580">
        <v>2</v>
      </c>
      <c r="N7580">
        <v>1</v>
      </c>
      <c r="O7580">
        <v>5</v>
      </c>
      <c r="P7580">
        <v>2</v>
      </c>
      <c r="Q7580">
        <v>-9</v>
      </c>
      <c r="R7580">
        <v>4</v>
      </c>
      <c r="S7580">
        <v>0</v>
      </c>
      <c r="T7580">
        <v>177.6</v>
      </c>
      <c r="U7580">
        <v>78.7</v>
      </c>
      <c r="V7580">
        <v>24.951049021994969</v>
      </c>
      <c r="W7580">
        <v>-1</v>
      </c>
      <c r="X7580">
        <v>1</v>
      </c>
      <c r="Y7580">
        <v>1</v>
      </c>
      <c r="Z7580">
        <v>287503</v>
      </c>
    </row>
    <row r="7581" spans="1:26">
      <c r="A7581">
        <v>693271</v>
      </c>
      <c r="B7581">
        <v>1</v>
      </c>
      <c r="C7581">
        <v>69327101</v>
      </c>
      <c r="D7581">
        <v>1</v>
      </c>
      <c r="E7581">
        <v>4</v>
      </c>
      <c r="F7581">
        <v>25</v>
      </c>
      <c r="G7581">
        <v>1</v>
      </c>
      <c r="H7581">
        <v>86</v>
      </c>
      <c r="I7581">
        <v>5</v>
      </c>
      <c r="J7581">
        <v>1</v>
      </c>
      <c r="K7581">
        <v>1</v>
      </c>
      <c r="L7581">
        <v>11</v>
      </c>
      <c r="M7581">
        <v>4</v>
      </c>
      <c r="N7581">
        <v>2</v>
      </c>
      <c r="O7581">
        <v>5</v>
      </c>
      <c r="P7581">
        <v>1</v>
      </c>
      <c r="Q7581">
        <v>28</v>
      </c>
      <c r="R7581">
        <v>-1</v>
      </c>
      <c r="S7581">
        <v>3</v>
      </c>
      <c r="T7581">
        <v>-1</v>
      </c>
      <c r="U7581">
        <v>76.8</v>
      </c>
      <c r="V7581">
        <v>-1</v>
      </c>
      <c r="W7581">
        <v>0.95777351247600795</v>
      </c>
      <c r="X7581">
        <v>1</v>
      </c>
      <c r="Y7581">
        <v>1</v>
      </c>
      <c r="Z7581">
        <v>498466</v>
      </c>
    </row>
    <row r="7582" spans="1:26">
      <c r="A7582">
        <v>693351</v>
      </c>
      <c r="B7582">
        <v>1</v>
      </c>
      <c r="C7582">
        <v>69335101</v>
      </c>
      <c r="D7582">
        <v>1</v>
      </c>
      <c r="E7582">
        <v>4</v>
      </c>
      <c r="F7582">
        <v>25</v>
      </c>
      <c r="G7582">
        <v>2</v>
      </c>
      <c r="H7582">
        <v>47</v>
      </c>
      <c r="I7582">
        <v>4</v>
      </c>
      <c r="J7582">
        <v>1</v>
      </c>
      <c r="K7582">
        <v>1</v>
      </c>
      <c r="L7582">
        <v>12</v>
      </c>
      <c r="M7582">
        <v>2</v>
      </c>
      <c r="N7582">
        <v>1</v>
      </c>
      <c r="O7582">
        <v>5</v>
      </c>
      <c r="P7582">
        <v>1</v>
      </c>
      <c r="Q7582">
        <v>1.615</v>
      </c>
      <c r="R7582">
        <v>-1</v>
      </c>
      <c r="S7582">
        <v>0</v>
      </c>
      <c r="T7582">
        <v>165.4</v>
      </c>
      <c r="U7582">
        <v>58.5</v>
      </c>
      <c r="V7582">
        <v>21.383798610674496</v>
      </c>
      <c r="W7582">
        <v>0.797723745473357</v>
      </c>
      <c r="X7582">
        <v>1</v>
      </c>
      <c r="Y7582">
        <v>3</v>
      </c>
      <c r="Z7582">
        <v>452339</v>
      </c>
    </row>
    <row r="7583" spans="1:26">
      <c r="A7583">
        <v>694251</v>
      </c>
      <c r="B7583">
        <v>1</v>
      </c>
      <c r="C7583">
        <v>69425101</v>
      </c>
      <c r="D7583">
        <v>1</v>
      </c>
      <c r="E7583">
        <v>7</v>
      </c>
      <c r="F7583">
        <v>8</v>
      </c>
      <c r="G7583">
        <v>2</v>
      </c>
      <c r="H7583">
        <v>64</v>
      </c>
      <c r="I7583">
        <v>1</v>
      </c>
      <c r="J7583">
        <v>1</v>
      </c>
      <c r="K7583">
        <v>2</v>
      </c>
      <c r="L7583">
        <v>9</v>
      </c>
      <c r="M7583">
        <v>1</v>
      </c>
      <c r="N7583">
        <v>3</v>
      </c>
      <c r="O7583">
        <v>5</v>
      </c>
      <c r="P7583">
        <v>1</v>
      </c>
      <c r="Q7583">
        <v>2.9000000000000001E-2</v>
      </c>
      <c r="R7583">
        <v>-1</v>
      </c>
      <c r="S7583">
        <v>1</v>
      </c>
      <c r="T7583">
        <v>156</v>
      </c>
      <c r="U7583">
        <v>76.599999999999994</v>
      </c>
      <c r="V7583">
        <v>31.476002629848779</v>
      </c>
      <c r="W7583">
        <v>0.84227272727272695</v>
      </c>
      <c r="X7583">
        <v>2</v>
      </c>
      <c r="Y7583">
        <v>3</v>
      </c>
      <c r="Z7583">
        <v>402262</v>
      </c>
    </row>
    <row r="7584" spans="1:26">
      <c r="A7584">
        <v>694341</v>
      </c>
      <c r="B7584">
        <v>1</v>
      </c>
      <c r="C7584">
        <v>69434101</v>
      </c>
      <c r="D7584">
        <v>4</v>
      </c>
      <c r="E7584">
        <v>7</v>
      </c>
      <c r="F7584">
        <v>7</v>
      </c>
      <c r="G7584">
        <v>1</v>
      </c>
      <c r="H7584">
        <v>40</v>
      </c>
      <c r="I7584">
        <v>6</v>
      </c>
      <c r="J7584">
        <v>3</v>
      </c>
      <c r="K7584">
        <v>2</v>
      </c>
      <c r="L7584">
        <v>97</v>
      </c>
      <c r="M7584">
        <v>1</v>
      </c>
      <c r="N7584">
        <v>4</v>
      </c>
      <c r="O7584">
        <v>2</v>
      </c>
      <c r="P7584">
        <v>2</v>
      </c>
      <c r="Q7584">
        <v>0</v>
      </c>
      <c r="R7584">
        <v>-1</v>
      </c>
      <c r="S7584">
        <v>0</v>
      </c>
      <c r="T7584">
        <v>177.5</v>
      </c>
      <c r="U7584">
        <v>83.9</v>
      </c>
      <c r="V7584">
        <v>26.629636976790323</v>
      </c>
      <c r="W7584">
        <v>-1</v>
      </c>
      <c r="X7584">
        <v>1</v>
      </c>
      <c r="Y7584">
        <v>3</v>
      </c>
      <c r="Z7584">
        <v>640448</v>
      </c>
    </row>
    <row r="7585" spans="1:26">
      <c r="A7585">
        <v>694341</v>
      </c>
      <c r="B7585">
        <v>2</v>
      </c>
      <c r="C7585">
        <v>69434102</v>
      </c>
      <c r="D7585">
        <v>4</v>
      </c>
      <c r="E7585">
        <v>7</v>
      </c>
      <c r="F7585">
        <v>7</v>
      </c>
      <c r="G7585">
        <v>2</v>
      </c>
      <c r="H7585">
        <v>35</v>
      </c>
      <c r="I7585">
        <v>6</v>
      </c>
      <c r="J7585">
        <v>3</v>
      </c>
      <c r="K7585">
        <v>2</v>
      </c>
      <c r="L7585">
        <v>97</v>
      </c>
      <c r="M7585">
        <v>1</v>
      </c>
      <c r="N7585">
        <v>4</v>
      </c>
      <c r="O7585">
        <v>1</v>
      </c>
      <c r="P7585">
        <v>1</v>
      </c>
      <c r="Q7585">
        <v>13.596</v>
      </c>
      <c r="R7585">
        <v>-1</v>
      </c>
      <c r="S7585">
        <v>4</v>
      </c>
      <c r="T7585">
        <v>169.3</v>
      </c>
      <c r="U7585">
        <v>86.7</v>
      </c>
      <c r="V7585">
        <v>30.248593196194747</v>
      </c>
      <c r="W7585">
        <v>-1</v>
      </c>
      <c r="X7585">
        <v>2</v>
      </c>
      <c r="Y7585">
        <v>1</v>
      </c>
      <c r="Z7585">
        <v>640448</v>
      </c>
    </row>
    <row r="7586" spans="1:26">
      <c r="A7586">
        <v>694341</v>
      </c>
      <c r="B7586">
        <v>3</v>
      </c>
      <c r="C7586">
        <v>69434103</v>
      </c>
      <c r="D7586">
        <v>4</v>
      </c>
      <c r="E7586">
        <v>7</v>
      </c>
      <c r="F7586">
        <v>7</v>
      </c>
      <c r="G7586">
        <v>1</v>
      </c>
      <c r="H7586">
        <v>4</v>
      </c>
      <c r="I7586">
        <v>-1</v>
      </c>
      <c r="J7586">
        <v>3</v>
      </c>
      <c r="K7586">
        <v>-1</v>
      </c>
      <c r="L7586">
        <v>97</v>
      </c>
      <c r="M7586">
        <v>1</v>
      </c>
      <c r="N7586">
        <v>-1</v>
      </c>
      <c r="O7586">
        <v>-1</v>
      </c>
      <c r="P7586">
        <v>-1</v>
      </c>
      <c r="Q7586">
        <v>-1</v>
      </c>
      <c r="R7586">
        <v>-1</v>
      </c>
      <c r="S7586">
        <v>-2</v>
      </c>
      <c r="T7586">
        <v>108.7</v>
      </c>
      <c r="U7586">
        <v>20.7</v>
      </c>
      <c r="V7586">
        <v>17.519078445693822</v>
      </c>
      <c r="W7586">
        <v>-1</v>
      </c>
      <c r="X7586">
        <v>-2</v>
      </c>
      <c r="Y7586">
        <v>-2</v>
      </c>
      <c r="Z7586">
        <v>640448</v>
      </c>
    </row>
    <row r="7587" spans="1:26">
      <c r="A7587">
        <v>694341</v>
      </c>
      <c r="B7587">
        <v>4</v>
      </c>
      <c r="C7587">
        <v>69434104</v>
      </c>
      <c r="D7587">
        <v>4</v>
      </c>
      <c r="E7587">
        <v>7</v>
      </c>
      <c r="F7587">
        <v>7</v>
      </c>
      <c r="G7587">
        <v>2</v>
      </c>
      <c r="H7587">
        <v>14</v>
      </c>
      <c r="I7587">
        <v>-1</v>
      </c>
      <c r="J7587">
        <v>3</v>
      </c>
      <c r="K7587">
        <v>-1</v>
      </c>
      <c r="L7587">
        <v>97</v>
      </c>
      <c r="M7587">
        <v>1</v>
      </c>
      <c r="N7587">
        <v>-1</v>
      </c>
      <c r="O7587">
        <v>-1</v>
      </c>
      <c r="P7587">
        <v>-1</v>
      </c>
      <c r="Q7587">
        <v>-1</v>
      </c>
      <c r="R7587">
        <v>-1</v>
      </c>
      <c r="S7587">
        <v>4</v>
      </c>
      <c r="T7587">
        <v>162.5</v>
      </c>
      <c r="U7587">
        <v>55.7</v>
      </c>
      <c r="V7587">
        <v>21.093491124260357</v>
      </c>
      <c r="W7587">
        <v>-1</v>
      </c>
      <c r="X7587">
        <v>1</v>
      </c>
      <c r="Y7587">
        <v>3</v>
      </c>
      <c r="Z7587">
        <v>640448</v>
      </c>
    </row>
    <row r="7588" spans="1:26">
      <c r="A7588">
        <v>695181</v>
      </c>
      <c r="B7588">
        <v>1</v>
      </c>
      <c r="C7588">
        <v>69518101</v>
      </c>
      <c r="D7588">
        <v>2</v>
      </c>
      <c r="E7588">
        <v>2</v>
      </c>
      <c r="F7588">
        <v>15</v>
      </c>
      <c r="G7588">
        <v>1</v>
      </c>
      <c r="H7588">
        <v>49</v>
      </c>
      <c r="I7588">
        <v>6</v>
      </c>
      <c r="J7588">
        <v>1</v>
      </c>
      <c r="K7588">
        <v>7</v>
      </c>
      <c r="L7588">
        <v>97</v>
      </c>
      <c r="M7588">
        <v>3</v>
      </c>
      <c r="N7588">
        <v>1</v>
      </c>
      <c r="O7588">
        <v>5</v>
      </c>
      <c r="P7588">
        <v>1</v>
      </c>
      <c r="Q7588">
        <v>12.345000000000001</v>
      </c>
      <c r="R7588">
        <v>-1</v>
      </c>
      <c r="S7588">
        <v>-2</v>
      </c>
      <c r="T7588">
        <v>179.9</v>
      </c>
      <c r="U7588">
        <v>109.3</v>
      </c>
      <c r="V7588">
        <v>33.772082013322816</v>
      </c>
      <c r="W7588">
        <v>1.00997280145059</v>
      </c>
      <c r="X7588">
        <v>-2</v>
      </c>
      <c r="Y7588">
        <v>-2</v>
      </c>
      <c r="Z7588">
        <v>566390</v>
      </c>
    </row>
    <row r="7589" spans="1:26">
      <c r="A7589">
        <v>695181</v>
      </c>
      <c r="B7589">
        <v>2</v>
      </c>
      <c r="C7589">
        <v>69518102</v>
      </c>
      <c r="D7589">
        <v>2</v>
      </c>
      <c r="E7589">
        <v>2</v>
      </c>
      <c r="F7589">
        <v>15</v>
      </c>
      <c r="G7589">
        <v>2</v>
      </c>
      <c r="H7589">
        <v>43</v>
      </c>
      <c r="I7589">
        <v>6</v>
      </c>
      <c r="J7589">
        <v>1</v>
      </c>
      <c r="K7589">
        <v>1</v>
      </c>
      <c r="L7589">
        <v>97</v>
      </c>
      <c r="M7589">
        <v>1</v>
      </c>
      <c r="N7589">
        <v>4</v>
      </c>
      <c r="O7589">
        <v>3</v>
      </c>
      <c r="P7589">
        <v>1</v>
      </c>
      <c r="Q7589">
        <v>9.75</v>
      </c>
      <c r="R7589">
        <v>-1</v>
      </c>
      <c r="S7589">
        <v>-2</v>
      </c>
      <c r="T7589">
        <v>168</v>
      </c>
      <c r="U7589">
        <v>70.3</v>
      </c>
      <c r="V7589">
        <v>24.907879818594107</v>
      </c>
      <c r="W7589">
        <v>0.77975047984644896</v>
      </c>
      <c r="X7589">
        <v>-2</v>
      </c>
      <c r="Y7589">
        <v>-2</v>
      </c>
      <c r="Z7589">
        <v>566390</v>
      </c>
    </row>
    <row r="7590" spans="1:26">
      <c r="A7590">
        <v>695201</v>
      </c>
      <c r="B7590">
        <v>1</v>
      </c>
      <c r="C7590">
        <v>69520101</v>
      </c>
      <c r="D7590">
        <v>1</v>
      </c>
      <c r="E7590">
        <v>2</v>
      </c>
      <c r="F7590">
        <v>15</v>
      </c>
      <c r="G7590">
        <v>2</v>
      </c>
      <c r="H7590">
        <v>70</v>
      </c>
      <c r="I7590">
        <v>5</v>
      </c>
      <c r="J7590">
        <v>1</v>
      </c>
      <c r="K7590">
        <v>7</v>
      </c>
      <c r="L7590">
        <v>7</v>
      </c>
      <c r="M7590">
        <v>4</v>
      </c>
      <c r="N7590">
        <v>4</v>
      </c>
      <c r="O7590">
        <v>2</v>
      </c>
      <c r="P7590">
        <v>2</v>
      </c>
      <c r="Q7590">
        <v>2.9000000000000001E-2</v>
      </c>
      <c r="R7590">
        <v>-1</v>
      </c>
      <c r="S7590">
        <v>0</v>
      </c>
      <c r="T7590">
        <v>155.69999999999999</v>
      </c>
      <c r="U7590">
        <v>74.599999999999994</v>
      </c>
      <c r="V7590">
        <v>30.772416529820166</v>
      </c>
      <c r="W7590">
        <v>0.79341317365269504</v>
      </c>
      <c r="X7590">
        <v>2</v>
      </c>
      <c r="Y7590">
        <v>3</v>
      </c>
      <c r="Z7590">
        <v>322263</v>
      </c>
    </row>
    <row r="7591" spans="1:26">
      <c r="A7591">
        <v>695251</v>
      </c>
      <c r="B7591">
        <v>1</v>
      </c>
      <c r="C7591">
        <v>69525101</v>
      </c>
      <c r="D7591">
        <v>1</v>
      </c>
      <c r="E7591">
        <v>2</v>
      </c>
      <c r="F7591">
        <v>15</v>
      </c>
      <c r="G7591">
        <v>2</v>
      </c>
      <c r="H7591">
        <v>59</v>
      </c>
      <c r="I7591">
        <v>5</v>
      </c>
      <c r="J7591">
        <v>1</v>
      </c>
      <c r="K7591">
        <v>7</v>
      </c>
      <c r="L7591">
        <v>6</v>
      </c>
      <c r="M7591">
        <v>5</v>
      </c>
      <c r="N7591">
        <v>3</v>
      </c>
      <c r="O7591">
        <v>5</v>
      </c>
      <c r="P7591">
        <v>2</v>
      </c>
      <c r="Q7591">
        <v>0</v>
      </c>
      <c r="R7591">
        <v>-1</v>
      </c>
      <c r="S7591">
        <v>12</v>
      </c>
      <c r="T7591">
        <v>-1</v>
      </c>
      <c r="U7591">
        <v>-1</v>
      </c>
      <c r="V7591">
        <v>-1</v>
      </c>
      <c r="W7591">
        <v>-1</v>
      </c>
      <c r="X7591">
        <v>-8</v>
      </c>
      <c r="Y7591">
        <v>3</v>
      </c>
      <c r="Z7591">
        <v>416346</v>
      </c>
    </row>
    <row r="7592" spans="1:26">
      <c r="A7592">
        <v>695271</v>
      </c>
      <c r="B7592">
        <v>1</v>
      </c>
      <c r="C7592">
        <v>69527101</v>
      </c>
      <c r="D7592">
        <v>1</v>
      </c>
      <c r="E7592">
        <v>2</v>
      </c>
      <c r="F7592">
        <v>15</v>
      </c>
      <c r="G7592">
        <v>2</v>
      </c>
      <c r="H7592">
        <v>65</v>
      </c>
      <c r="I7592">
        <v>5</v>
      </c>
      <c r="J7592">
        <v>1</v>
      </c>
      <c r="K7592">
        <v>7</v>
      </c>
      <c r="L7592">
        <v>7</v>
      </c>
      <c r="M7592">
        <v>1</v>
      </c>
      <c r="N7592">
        <v>1</v>
      </c>
      <c r="O7592">
        <v>5</v>
      </c>
      <c r="P7592">
        <v>1</v>
      </c>
      <c r="Q7592">
        <v>0.72</v>
      </c>
      <c r="R7592">
        <v>-1</v>
      </c>
      <c r="S7592">
        <v>-2</v>
      </c>
      <c r="T7592">
        <v>157.4</v>
      </c>
      <c r="U7592">
        <v>74.900000000000006</v>
      </c>
      <c r="V7592">
        <v>30.232381665856703</v>
      </c>
      <c r="W7592">
        <v>0.83032490974729201</v>
      </c>
      <c r="X7592">
        <v>-2</v>
      </c>
      <c r="Y7592">
        <v>-2</v>
      </c>
      <c r="Z7592">
        <v>275308</v>
      </c>
    </row>
    <row r="7593" spans="1:26">
      <c r="A7593">
        <v>695341</v>
      </c>
      <c r="B7593">
        <v>1</v>
      </c>
      <c r="C7593">
        <v>69534101</v>
      </c>
      <c r="D7593">
        <v>3</v>
      </c>
      <c r="E7593">
        <v>2</v>
      </c>
      <c r="F7593">
        <v>15</v>
      </c>
      <c r="G7593">
        <v>2</v>
      </c>
      <c r="H7593">
        <v>23</v>
      </c>
      <c r="I7593">
        <v>1</v>
      </c>
      <c r="J7593">
        <v>1</v>
      </c>
      <c r="K7593">
        <v>4</v>
      </c>
      <c r="L7593">
        <v>7</v>
      </c>
      <c r="M7593">
        <v>3</v>
      </c>
      <c r="N7593">
        <v>4</v>
      </c>
      <c r="O7593">
        <v>2</v>
      </c>
      <c r="P7593">
        <v>1</v>
      </c>
      <c r="Q7593">
        <v>3</v>
      </c>
      <c r="R7593">
        <v>3</v>
      </c>
      <c r="S7593">
        <v>-2</v>
      </c>
      <c r="T7593">
        <v>164.6</v>
      </c>
      <c r="U7593">
        <v>54.4</v>
      </c>
      <c r="V7593">
        <v>20.078868614809053</v>
      </c>
      <c r="W7593">
        <v>0.76896748431260697</v>
      </c>
      <c r="X7593">
        <v>-2</v>
      </c>
      <c r="Y7593">
        <v>-2</v>
      </c>
      <c r="Z7593">
        <v>304224</v>
      </c>
    </row>
    <row r="7594" spans="1:26">
      <c r="A7594">
        <v>695341</v>
      </c>
      <c r="B7594">
        <v>2</v>
      </c>
      <c r="C7594">
        <v>69534102</v>
      </c>
      <c r="D7594">
        <v>3</v>
      </c>
      <c r="E7594">
        <v>2</v>
      </c>
      <c r="F7594">
        <v>15</v>
      </c>
      <c r="G7594">
        <v>2</v>
      </c>
      <c r="H7594">
        <v>4</v>
      </c>
      <c r="I7594">
        <v>-1</v>
      </c>
      <c r="J7594">
        <v>1</v>
      </c>
      <c r="K7594">
        <v>-1</v>
      </c>
      <c r="L7594">
        <v>7</v>
      </c>
      <c r="M7594">
        <v>1</v>
      </c>
      <c r="N7594">
        <v>-1</v>
      </c>
      <c r="O7594">
        <v>-1</v>
      </c>
      <c r="P7594">
        <v>-1</v>
      </c>
      <c r="Q7594">
        <v>-1</v>
      </c>
      <c r="R7594">
        <v>-1</v>
      </c>
      <c r="S7594">
        <v>-2</v>
      </c>
      <c r="T7594">
        <v>103.7</v>
      </c>
      <c r="U7594">
        <v>16.600000000000001</v>
      </c>
      <c r="V7594">
        <v>15.436561775539378</v>
      </c>
      <c r="W7594">
        <v>-1</v>
      </c>
      <c r="X7594">
        <v>-2</v>
      </c>
      <c r="Y7594">
        <v>-2</v>
      </c>
      <c r="Z7594">
        <v>304224</v>
      </c>
    </row>
    <row r="7595" spans="1:26">
      <c r="A7595">
        <v>695341</v>
      </c>
      <c r="B7595">
        <v>3</v>
      </c>
      <c r="C7595">
        <v>69534103</v>
      </c>
      <c r="D7595">
        <v>3</v>
      </c>
      <c r="E7595">
        <v>2</v>
      </c>
      <c r="F7595">
        <v>15</v>
      </c>
      <c r="G7595">
        <v>2</v>
      </c>
      <c r="H7595">
        <v>1</v>
      </c>
      <c r="I7595">
        <v>-1</v>
      </c>
      <c r="J7595">
        <v>1</v>
      </c>
      <c r="K7595">
        <v>-1</v>
      </c>
      <c r="L7595">
        <v>7</v>
      </c>
      <c r="M7595">
        <v>1</v>
      </c>
      <c r="N7595">
        <v>-1</v>
      </c>
      <c r="O7595">
        <v>-1</v>
      </c>
      <c r="P7595">
        <v>-1</v>
      </c>
      <c r="Q7595">
        <v>-1</v>
      </c>
      <c r="R7595">
        <v>-1</v>
      </c>
      <c r="S7595">
        <v>-2</v>
      </c>
      <c r="T7595">
        <v>-1</v>
      </c>
      <c r="U7595">
        <v>11.5</v>
      </c>
      <c r="V7595">
        <v>-1</v>
      </c>
      <c r="W7595">
        <v>-1</v>
      </c>
      <c r="X7595">
        <v>-2</v>
      </c>
      <c r="Y7595">
        <v>-2</v>
      </c>
      <c r="Z7595">
        <v>304224</v>
      </c>
    </row>
    <row r="7596" spans="1:26">
      <c r="A7596">
        <v>695351</v>
      </c>
      <c r="B7596">
        <v>1</v>
      </c>
      <c r="C7596">
        <v>69535101</v>
      </c>
      <c r="D7596">
        <v>1</v>
      </c>
      <c r="E7596">
        <v>2</v>
      </c>
      <c r="F7596">
        <v>15</v>
      </c>
      <c r="G7596">
        <v>2</v>
      </c>
      <c r="H7596">
        <v>44</v>
      </c>
      <c r="I7596">
        <v>1</v>
      </c>
      <c r="J7596">
        <v>1</v>
      </c>
      <c r="K7596">
        <v>6</v>
      </c>
      <c r="L7596">
        <v>7</v>
      </c>
      <c r="M7596">
        <v>3</v>
      </c>
      <c r="N7596">
        <v>4</v>
      </c>
      <c r="O7596">
        <v>3</v>
      </c>
      <c r="P7596">
        <v>1</v>
      </c>
      <c r="Q7596">
        <v>1.67</v>
      </c>
      <c r="R7596">
        <v>-1</v>
      </c>
      <c r="S7596">
        <v>-9</v>
      </c>
      <c r="T7596">
        <v>157.6</v>
      </c>
      <c r="U7596">
        <v>57.6</v>
      </c>
      <c r="V7596">
        <v>23.190497049653438</v>
      </c>
      <c r="W7596">
        <v>0.73986308583464999</v>
      </c>
      <c r="X7596">
        <v>1</v>
      </c>
      <c r="Y7596">
        <v>3</v>
      </c>
      <c r="Z7596">
        <v>221325</v>
      </c>
    </row>
    <row r="7597" spans="1:26">
      <c r="A7597">
        <v>695371</v>
      </c>
      <c r="B7597">
        <v>1</v>
      </c>
      <c r="C7597">
        <v>69537101</v>
      </c>
      <c r="D7597">
        <v>2</v>
      </c>
      <c r="E7597">
        <v>2</v>
      </c>
      <c r="F7597">
        <v>15</v>
      </c>
      <c r="G7597">
        <v>1</v>
      </c>
      <c r="H7597">
        <v>38</v>
      </c>
      <c r="I7597">
        <v>1</v>
      </c>
      <c r="J7597">
        <v>1</v>
      </c>
      <c r="K7597">
        <v>5</v>
      </c>
      <c r="L7597">
        <v>-1</v>
      </c>
      <c r="M7597">
        <v>2</v>
      </c>
      <c r="N7597">
        <v>1</v>
      </c>
      <c r="O7597">
        <v>5</v>
      </c>
      <c r="P7597">
        <v>1</v>
      </c>
      <c r="Q7597">
        <v>1.5</v>
      </c>
      <c r="R7597">
        <v>-1</v>
      </c>
      <c r="S7597">
        <v>0</v>
      </c>
      <c r="T7597">
        <v>174.2</v>
      </c>
      <c r="U7597">
        <v>130</v>
      </c>
      <c r="V7597">
        <v>42.839762153640521</v>
      </c>
      <c r="W7597">
        <v>1.04416892677257</v>
      </c>
      <c r="X7597">
        <v>1</v>
      </c>
      <c r="Y7597">
        <v>3</v>
      </c>
      <c r="Z7597">
        <v>322305</v>
      </c>
    </row>
    <row r="7598" spans="1:26">
      <c r="A7598">
        <v>695371</v>
      </c>
      <c r="B7598">
        <v>2</v>
      </c>
      <c r="C7598">
        <v>69537102</v>
      </c>
      <c r="D7598">
        <v>2</v>
      </c>
      <c r="E7598">
        <v>2</v>
      </c>
      <c r="F7598">
        <v>15</v>
      </c>
      <c r="G7598">
        <v>1</v>
      </c>
      <c r="H7598">
        <v>54</v>
      </c>
      <c r="I7598">
        <v>1</v>
      </c>
      <c r="J7598">
        <v>1</v>
      </c>
      <c r="K7598">
        <v>7</v>
      </c>
      <c r="L7598">
        <v>-1</v>
      </c>
      <c r="M7598">
        <v>3</v>
      </c>
      <c r="N7598">
        <v>1</v>
      </c>
      <c r="O7598">
        <v>5</v>
      </c>
      <c r="P7598">
        <v>1</v>
      </c>
      <c r="Q7598">
        <v>14</v>
      </c>
      <c r="R7598">
        <v>-1</v>
      </c>
      <c r="S7598">
        <v>0</v>
      </c>
      <c r="T7598">
        <v>-1</v>
      </c>
      <c r="U7598">
        <v>-1</v>
      </c>
      <c r="V7598">
        <v>-1</v>
      </c>
      <c r="W7598">
        <v>-1</v>
      </c>
      <c r="X7598">
        <v>-8</v>
      </c>
      <c r="Y7598">
        <v>3</v>
      </c>
      <c r="Z7598">
        <v>322305</v>
      </c>
    </row>
    <row r="7599" spans="1:26">
      <c r="A7599">
        <v>696051</v>
      </c>
      <c r="B7599">
        <v>1</v>
      </c>
      <c r="C7599">
        <v>69605101</v>
      </c>
      <c r="D7599">
        <v>2</v>
      </c>
      <c r="E7599">
        <v>7</v>
      </c>
      <c r="F7599">
        <v>8</v>
      </c>
      <c r="G7599">
        <v>1</v>
      </c>
      <c r="H7599">
        <v>24</v>
      </c>
      <c r="I7599">
        <v>1</v>
      </c>
      <c r="J7599">
        <v>1</v>
      </c>
      <c r="K7599">
        <v>1</v>
      </c>
      <c r="L7599">
        <v>-1</v>
      </c>
      <c r="M7599">
        <v>2</v>
      </c>
      <c r="N7599">
        <v>4</v>
      </c>
      <c r="O7599">
        <v>3</v>
      </c>
      <c r="P7599">
        <v>1</v>
      </c>
      <c r="Q7599">
        <v>28.69</v>
      </c>
      <c r="R7599">
        <v>4</v>
      </c>
      <c r="S7599">
        <v>1</v>
      </c>
      <c r="T7599">
        <v>175.2</v>
      </c>
      <c r="U7599">
        <v>68</v>
      </c>
      <c r="V7599">
        <v>22.153416317424579</v>
      </c>
      <c r="W7599">
        <v>-1</v>
      </c>
      <c r="X7599">
        <v>1</v>
      </c>
      <c r="Y7599">
        <v>3</v>
      </c>
      <c r="Z7599">
        <v>302263</v>
      </c>
    </row>
    <row r="7600" spans="1:26">
      <c r="A7600">
        <v>696051</v>
      </c>
      <c r="B7600">
        <v>2</v>
      </c>
      <c r="C7600">
        <v>69605102</v>
      </c>
      <c r="D7600">
        <v>2</v>
      </c>
      <c r="E7600">
        <v>7</v>
      </c>
      <c r="F7600">
        <v>8</v>
      </c>
      <c r="G7600">
        <v>1</v>
      </c>
      <c r="H7600">
        <v>24</v>
      </c>
      <c r="I7600">
        <v>1</v>
      </c>
      <c r="J7600">
        <v>1</v>
      </c>
      <c r="K7600">
        <v>2</v>
      </c>
      <c r="L7600">
        <v>-1</v>
      </c>
      <c r="M7600">
        <v>2</v>
      </c>
      <c r="N7600">
        <v>4</v>
      </c>
      <c r="O7600">
        <v>3</v>
      </c>
      <c r="P7600">
        <v>1</v>
      </c>
      <c r="Q7600">
        <v>51.23</v>
      </c>
      <c r="R7600">
        <v>3</v>
      </c>
      <c r="S7600">
        <v>0</v>
      </c>
      <c r="T7600">
        <v>186.1</v>
      </c>
      <c r="U7600">
        <v>97</v>
      </c>
      <c r="V7600">
        <v>28.007799450296407</v>
      </c>
      <c r="W7600">
        <v>-1</v>
      </c>
      <c r="X7600">
        <v>2</v>
      </c>
      <c r="Y7600">
        <v>1</v>
      </c>
      <c r="Z7600">
        <v>302263</v>
      </c>
    </row>
    <row r="7601" spans="1:26">
      <c r="A7601">
        <v>696201</v>
      </c>
      <c r="B7601">
        <v>1</v>
      </c>
      <c r="C7601">
        <v>69620101</v>
      </c>
      <c r="D7601">
        <v>1</v>
      </c>
      <c r="E7601">
        <v>7</v>
      </c>
      <c r="F7601">
        <v>8</v>
      </c>
      <c r="G7601">
        <v>1</v>
      </c>
      <c r="H7601">
        <v>25</v>
      </c>
      <c r="I7601">
        <v>1</v>
      </c>
      <c r="J7601">
        <v>1</v>
      </c>
      <c r="K7601">
        <v>1</v>
      </c>
      <c r="L7601">
        <v>-1</v>
      </c>
      <c r="M7601">
        <v>3</v>
      </c>
      <c r="N7601">
        <v>4</v>
      </c>
      <c r="O7601">
        <v>1</v>
      </c>
      <c r="P7601">
        <v>1</v>
      </c>
      <c r="Q7601">
        <v>31.875</v>
      </c>
      <c r="R7601">
        <v>-1</v>
      </c>
      <c r="S7601">
        <v>6</v>
      </c>
      <c r="T7601">
        <v>174.9</v>
      </c>
      <c r="U7601">
        <v>84.5</v>
      </c>
      <c r="V7601">
        <v>27.623397311736738</v>
      </c>
      <c r="W7601">
        <v>0.87165281625115398</v>
      </c>
      <c r="X7601">
        <v>2</v>
      </c>
      <c r="Y7601">
        <v>1</v>
      </c>
      <c r="Z7601">
        <v>260886</v>
      </c>
    </row>
    <row r="7602" spans="1:26">
      <c r="A7602">
        <v>696341</v>
      </c>
      <c r="B7602">
        <v>1</v>
      </c>
      <c r="C7602">
        <v>69634101</v>
      </c>
      <c r="D7602">
        <v>2</v>
      </c>
      <c r="E7602">
        <v>7</v>
      </c>
      <c r="F7602">
        <v>8</v>
      </c>
      <c r="G7602">
        <v>1</v>
      </c>
      <c r="H7602">
        <v>49</v>
      </c>
      <c r="I7602">
        <v>4</v>
      </c>
      <c r="J7602">
        <v>1</v>
      </c>
      <c r="K7602">
        <v>7</v>
      </c>
      <c r="L7602">
        <v>6</v>
      </c>
      <c r="M7602">
        <v>2</v>
      </c>
      <c r="N7602">
        <v>4</v>
      </c>
      <c r="O7602">
        <v>3</v>
      </c>
      <c r="P7602">
        <v>1</v>
      </c>
      <c r="Q7602">
        <v>105.17400000000001</v>
      </c>
      <c r="R7602">
        <v>-1</v>
      </c>
      <c r="S7602">
        <v>-2</v>
      </c>
      <c r="T7602">
        <v>176.3</v>
      </c>
      <c r="U7602">
        <v>54.5</v>
      </c>
      <c r="V7602">
        <v>17.534439086162944</v>
      </c>
      <c r="W7602">
        <v>0.825867861142217</v>
      </c>
      <c r="X7602">
        <v>-2</v>
      </c>
      <c r="Y7602">
        <v>-2</v>
      </c>
      <c r="Z7602">
        <v>876707</v>
      </c>
    </row>
    <row r="7603" spans="1:26">
      <c r="A7603">
        <v>696341</v>
      </c>
      <c r="B7603">
        <v>2</v>
      </c>
      <c r="C7603">
        <v>69634102</v>
      </c>
      <c r="D7603">
        <v>2</v>
      </c>
      <c r="E7603">
        <v>7</v>
      </c>
      <c r="F7603">
        <v>8</v>
      </c>
      <c r="G7603">
        <v>1</v>
      </c>
      <c r="H7603">
        <v>24</v>
      </c>
      <c r="I7603">
        <v>1</v>
      </c>
      <c r="J7603">
        <v>1</v>
      </c>
      <c r="K7603">
        <v>7</v>
      </c>
      <c r="L7603">
        <v>6</v>
      </c>
      <c r="M7603">
        <v>2</v>
      </c>
      <c r="N7603">
        <v>4</v>
      </c>
      <c r="O7603">
        <v>3</v>
      </c>
      <c r="P7603">
        <v>1</v>
      </c>
      <c r="Q7603">
        <v>11.25</v>
      </c>
      <c r="R7603">
        <v>2</v>
      </c>
      <c r="S7603">
        <v>7</v>
      </c>
      <c r="T7603">
        <v>179.2</v>
      </c>
      <c r="U7603">
        <v>68.599999999999994</v>
      </c>
      <c r="V7603">
        <v>21.362304687500004</v>
      </c>
      <c r="W7603">
        <v>0.83291267036850103</v>
      </c>
      <c r="X7603">
        <v>1</v>
      </c>
      <c r="Y7603">
        <v>3</v>
      </c>
      <c r="Z7603">
        <v>876707</v>
      </c>
    </row>
    <row r="7604" spans="1:26">
      <c r="A7604">
        <v>696351</v>
      </c>
      <c r="B7604">
        <v>1</v>
      </c>
      <c r="C7604">
        <v>69635101</v>
      </c>
      <c r="D7604">
        <v>2</v>
      </c>
      <c r="E7604">
        <v>7</v>
      </c>
      <c r="F7604">
        <v>8</v>
      </c>
      <c r="G7604">
        <v>2</v>
      </c>
      <c r="H7604">
        <v>48</v>
      </c>
      <c r="I7604">
        <v>6</v>
      </c>
      <c r="J7604">
        <v>1</v>
      </c>
      <c r="K7604">
        <v>1</v>
      </c>
      <c r="L7604">
        <v>23</v>
      </c>
      <c r="M7604">
        <v>2</v>
      </c>
      <c r="N7604">
        <v>1</v>
      </c>
      <c r="O7604">
        <v>5</v>
      </c>
      <c r="P7604">
        <v>2</v>
      </c>
      <c r="Q7604">
        <v>0</v>
      </c>
      <c r="R7604">
        <v>-1</v>
      </c>
      <c r="S7604">
        <v>0</v>
      </c>
      <c r="T7604">
        <v>-1</v>
      </c>
      <c r="U7604">
        <v>-1</v>
      </c>
      <c r="V7604">
        <v>-1</v>
      </c>
      <c r="W7604">
        <v>0.84598411297440401</v>
      </c>
      <c r="X7604">
        <v>2</v>
      </c>
      <c r="Y7604">
        <v>1</v>
      </c>
      <c r="Z7604">
        <v>313388</v>
      </c>
    </row>
    <row r="7605" spans="1:26">
      <c r="A7605">
        <v>696351</v>
      </c>
      <c r="B7605">
        <v>2</v>
      </c>
      <c r="C7605">
        <v>69635102</v>
      </c>
      <c r="D7605">
        <v>2</v>
      </c>
      <c r="E7605">
        <v>7</v>
      </c>
      <c r="F7605">
        <v>8</v>
      </c>
      <c r="G7605">
        <v>1</v>
      </c>
      <c r="H7605">
        <v>42</v>
      </c>
      <c r="I7605">
        <v>6</v>
      </c>
      <c r="J7605">
        <v>1</v>
      </c>
      <c r="K7605">
        <v>7</v>
      </c>
      <c r="L7605">
        <v>23</v>
      </c>
      <c r="M7605">
        <v>2</v>
      </c>
      <c r="N7605">
        <v>1</v>
      </c>
      <c r="O7605">
        <v>5</v>
      </c>
      <c r="P7605">
        <v>2</v>
      </c>
      <c r="Q7605">
        <v>0</v>
      </c>
      <c r="R7605">
        <v>-1</v>
      </c>
      <c r="S7605">
        <v>10</v>
      </c>
      <c r="T7605">
        <v>-1</v>
      </c>
      <c r="U7605">
        <v>-1</v>
      </c>
      <c r="V7605">
        <v>-1</v>
      </c>
      <c r="W7605">
        <v>0.84224049331963002</v>
      </c>
      <c r="X7605">
        <v>1</v>
      </c>
      <c r="Y7605">
        <v>3</v>
      </c>
      <c r="Z7605">
        <v>313388</v>
      </c>
    </row>
    <row r="7606" spans="1:26">
      <c r="A7606">
        <v>697051</v>
      </c>
      <c r="B7606">
        <v>1</v>
      </c>
      <c r="C7606">
        <v>69705101</v>
      </c>
      <c r="D7606">
        <v>4</v>
      </c>
      <c r="E7606">
        <v>1</v>
      </c>
      <c r="F7606">
        <v>9</v>
      </c>
      <c r="G7606">
        <v>2</v>
      </c>
      <c r="H7606">
        <v>23</v>
      </c>
      <c r="I7606">
        <v>1</v>
      </c>
      <c r="J7606">
        <v>1</v>
      </c>
      <c r="K7606">
        <v>1</v>
      </c>
      <c r="L7606">
        <v>22</v>
      </c>
      <c r="M7606">
        <v>1</v>
      </c>
      <c r="N7606">
        <v>3</v>
      </c>
      <c r="O7606">
        <v>5</v>
      </c>
      <c r="P7606">
        <v>1</v>
      </c>
      <c r="Q7606">
        <v>75</v>
      </c>
      <c r="R7606">
        <v>4</v>
      </c>
      <c r="S7606">
        <v>4</v>
      </c>
      <c r="T7606">
        <v>157.80000000000001</v>
      </c>
      <c r="U7606">
        <v>57.3</v>
      </c>
      <c r="V7606">
        <v>23.011271908899452</v>
      </c>
      <c r="W7606">
        <v>0.74072110286320203</v>
      </c>
      <c r="X7606">
        <v>2</v>
      </c>
      <c r="Y7606">
        <v>1</v>
      </c>
      <c r="Z7606">
        <v>384334</v>
      </c>
    </row>
    <row r="7607" spans="1:26">
      <c r="A7607">
        <v>697051</v>
      </c>
      <c r="B7607">
        <v>2</v>
      </c>
      <c r="C7607">
        <v>69705102</v>
      </c>
      <c r="D7607">
        <v>4</v>
      </c>
      <c r="E7607">
        <v>1</v>
      </c>
      <c r="F7607">
        <v>9</v>
      </c>
      <c r="G7607">
        <v>2</v>
      </c>
      <c r="H7607">
        <v>23</v>
      </c>
      <c r="I7607">
        <v>1</v>
      </c>
      <c r="J7607">
        <v>1</v>
      </c>
      <c r="K7607">
        <v>1</v>
      </c>
      <c r="L7607">
        <v>22</v>
      </c>
      <c r="M7607">
        <v>1</v>
      </c>
      <c r="N7607">
        <v>4</v>
      </c>
      <c r="O7607">
        <v>1</v>
      </c>
      <c r="P7607">
        <v>1</v>
      </c>
      <c r="Q7607">
        <v>127.029</v>
      </c>
      <c r="R7607">
        <v>1</v>
      </c>
      <c r="S7607">
        <v>0</v>
      </c>
      <c r="T7607">
        <v>176.2</v>
      </c>
      <c r="U7607">
        <v>80.5</v>
      </c>
      <c r="V7607">
        <v>25.928898772290808</v>
      </c>
      <c r="W7607">
        <v>-1</v>
      </c>
      <c r="X7607">
        <v>2</v>
      </c>
      <c r="Y7607">
        <v>1</v>
      </c>
      <c r="Z7607">
        <v>384334</v>
      </c>
    </row>
    <row r="7608" spans="1:26">
      <c r="A7608">
        <v>697051</v>
      </c>
      <c r="B7608">
        <v>3</v>
      </c>
      <c r="C7608">
        <v>69705103</v>
      </c>
      <c r="D7608">
        <v>4</v>
      </c>
      <c r="E7608">
        <v>1</v>
      </c>
      <c r="F7608">
        <v>9</v>
      </c>
      <c r="G7608">
        <v>2</v>
      </c>
      <c r="H7608">
        <v>22</v>
      </c>
      <c r="I7608">
        <v>1</v>
      </c>
      <c r="J7608">
        <v>1</v>
      </c>
      <c r="K7608">
        <v>1</v>
      </c>
      <c r="L7608">
        <v>22</v>
      </c>
      <c r="M7608">
        <v>2</v>
      </c>
      <c r="N7608">
        <v>4</v>
      </c>
      <c r="O7608">
        <v>2</v>
      </c>
      <c r="P7608">
        <v>1</v>
      </c>
      <c r="Q7608">
        <v>42.5</v>
      </c>
      <c r="R7608">
        <v>2</v>
      </c>
      <c r="S7608">
        <v>4</v>
      </c>
      <c r="T7608">
        <v>169.6</v>
      </c>
      <c r="U7608">
        <v>61.3</v>
      </c>
      <c r="V7608">
        <v>21.31124288002848</v>
      </c>
      <c r="W7608">
        <v>-1</v>
      </c>
      <c r="X7608">
        <v>-8</v>
      </c>
      <c r="Y7608">
        <v>3</v>
      </c>
      <c r="Z7608">
        <v>384334</v>
      </c>
    </row>
    <row r="7609" spans="1:26">
      <c r="A7609">
        <v>697051</v>
      </c>
      <c r="B7609">
        <v>4</v>
      </c>
      <c r="C7609">
        <v>69705104</v>
      </c>
      <c r="D7609">
        <v>4</v>
      </c>
      <c r="E7609">
        <v>1</v>
      </c>
      <c r="F7609">
        <v>9</v>
      </c>
      <c r="G7609">
        <v>2</v>
      </c>
      <c r="H7609">
        <v>23</v>
      </c>
      <c r="I7609">
        <v>1</v>
      </c>
      <c r="J7609">
        <v>1</v>
      </c>
      <c r="K7609">
        <v>1</v>
      </c>
      <c r="L7609">
        <v>22</v>
      </c>
      <c r="M7609">
        <v>2</v>
      </c>
      <c r="N7609">
        <v>4</v>
      </c>
      <c r="O7609">
        <v>2</v>
      </c>
      <c r="P7609">
        <v>1</v>
      </c>
      <c r="Q7609">
        <v>59.587000000000003</v>
      </c>
      <c r="R7609">
        <v>4</v>
      </c>
      <c r="S7609">
        <v>1</v>
      </c>
      <c r="T7609">
        <v>172.8</v>
      </c>
      <c r="U7609">
        <v>63.6</v>
      </c>
      <c r="V7609">
        <v>21.299511316872422</v>
      </c>
      <c r="W7609">
        <v>-1</v>
      </c>
      <c r="X7609">
        <v>2</v>
      </c>
      <c r="Y7609">
        <v>1</v>
      </c>
      <c r="Z7609">
        <v>384334</v>
      </c>
    </row>
    <row r="7610" spans="1:26">
      <c r="A7610">
        <v>697151</v>
      </c>
      <c r="B7610">
        <v>1</v>
      </c>
      <c r="C7610">
        <v>69715101</v>
      </c>
      <c r="D7610">
        <v>1</v>
      </c>
      <c r="E7610">
        <v>1</v>
      </c>
      <c r="F7610">
        <v>9</v>
      </c>
      <c r="G7610">
        <v>2</v>
      </c>
      <c r="H7610">
        <v>16</v>
      </c>
      <c r="I7610">
        <v>1</v>
      </c>
      <c r="J7610">
        <v>1</v>
      </c>
      <c r="K7610">
        <v>7</v>
      </c>
      <c r="L7610">
        <v>-1</v>
      </c>
      <c r="M7610">
        <v>2</v>
      </c>
      <c r="N7610">
        <v>4</v>
      </c>
      <c r="O7610">
        <v>3</v>
      </c>
      <c r="P7610">
        <v>2</v>
      </c>
      <c r="Q7610">
        <v>3.98</v>
      </c>
      <c r="R7610">
        <v>4</v>
      </c>
      <c r="S7610">
        <v>0</v>
      </c>
      <c r="T7610">
        <v>168</v>
      </c>
      <c r="U7610">
        <v>63.5</v>
      </c>
      <c r="V7610">
        <v>22.498582766439913</v>
      </c>
      <c r="W7610">
        <v>0.78088459583121494</v>
      </c>
      <c r="X7610">
        <v>-8</v>
      </c>
      <c r="Y7610">
        <v>3</v>
      </c>
      <c r="Z7610">
        <v>383327</v>
      </c>
    </row>
    <row r="7611" spans="1:26">
      <c r="A7611">
        <v>697251</v>
      </c>
      <c r="B7611">
        <v>1</v>
      </c>
      <c r="C7611">
        <v>69725101</v>
      </c>
      <c r="D7611">
        <v>2</v>
      </c>
      <c r="E7611">
        <v>1</v>
      </c>
      <c r="F7611">
        <v>9</v>
      </c>
      <c r="G7611">
        <v>2</v>
      </c>
      <c r="H7611">
        <v>20</v>
      </c>
      <c r="I7611">
        <v>1</v>
      </c>
      <c r="J7611">
        <v>7</v>
      </c>
      <c r="K7611">
        <v>1</v>
      </c>
      <c r="L7611">
        <v>-1</v>
      </c>
      <c r="M7611">
        <v>1</v>
      </c>
      <c r="N7611">
        <v>1</v>
      </c>
      <c r="O7611">
        <v>5</v>
      </c>
      <c r="P7611">
        <v>2</v>
      </c>
      <c r="Q7611">
        <v>0</v>
      </c>
      <c r="R7611">
        <v>1</v>
      </c>
      <c r="S7611">
        <v>1</v>
      </c>
      <c r="T7611">
        <v>160.19999999999999</v>
      </c>
      <c r="U7611">
        <v>52.9</v>
      </c>
      <c r="V7611">
        <v>20.612499045356852</v>
      </c>
      <c r="W7611">
        <v>0.71721084670724999</v>
      </c>
      <c r="X7611">
        <v>1</v>
      </c>
      <c r="Y7611">
        <v>3</v>
      </c>
      <c r="Z7611">
        <v>244636</v>
      </c>
    </row>
    <row r="7612" spans="1:26">
      <c r="A7612">
        <v>697251</v>
      </c>
      <c r="B7612">
        <v>2</v>
      </c>
      <c r="C7612">
        <v>69725102</v>
      </c>
      <c r="D7612">
        <v>2</v>
      </c>
      <c r="E7612">
        <v>1</v>
      </c>
      <c r="F7612">
        <v>9</v>
      </c>
      <c r="G7612">
        <v>1</v>
      </c>
      <c r="H7612">
        <v>20</v>
      </c>
      <c r="I7612">
        <v>1</v>
      </c>
      <c r="J7612">
        <v>7</v>
      </c>
      <c r="K7612">
        <v>7</v>
      </c>
      <c r="L7612">
        <v>-1</v>
      </c>
      <c r="M7612">
        <v>1</v>
      </c>
      <c r="N7612">
        <v>4</v>
      </c>
      <c r="O7612">
        <v>3</v>
      </c>
      <c r="P7612">
        <v>1</v>
      </c>
      <c r="Q7612">
        <v>6.1050000000000004</v>
      </c>
      <c r="R7612">
        <v>3</v>
      </c>
      <c r="S7612">
        <v>0</v>
      </c>
      <c r="T7612">
        <v>-1</v>
      </c>
      <c r="U7612">
        <v>-1</v>
      </c>
      <c r="V7612">
        <v>-1</v>
      </c>
      <c r="W7612">
        <v>-1</v>
      </c>
      <c r="X7612">
        <v>1</v>
      </c>
      <c r="Y7612">
        <v>3</v>
      </c>
      <c r="Z7612">
        <v>244636</v>
      </c>
    </row>
    <row r="7613" spans="1:26">
      <c r="A7613">
        <v>697271</v>
      </c>
      <c r="B7613">
        <v>1</v>
      </c>
      <c r="C7613">
        <v>69727101</v>
      </c>
      <c r="D7613">
        <v>1</v>
      </c>
      <c r="E7613">
        <v>1</v>
      </c>
      <c r="F7613">
        <v>9</v>
      </c>
      <c r="G7613">
        <v>1</v>
      </c>
      <c r="H7613">
        <v>47</v>
      </c>
      <c r="I7613">
        <v>3</v>
      </c>
      <c r="J7613">
        <v>1</v>
      </c>
      <c r="K7613">
        <v>2</v>
      </c>
      <c r="L7613">
        <v>4</v>
      </c>
      <c r="M7613">
        <v>2</v>
      </c>
      <c r="N7613">
        <v>4</v>
      </c>
      <c r="O7613">
        <v>2</v>
      </c>
      <c r="P7613">
        <v>1</v>
      </c>
      <c r="Q7613">
        <v>18.922000000000001</v>
      </c>
      <c r="R7613">
        <v>-1</v>
      </c>
      <c r="S7613">
        <v>-9</v>
      </c>
      <c r="T7613">
        <v>165.1</v>
      </c>
      <c r="U7613">
        <v>81.599999999999994</v>
      </c>
      <c r="V7613">
        <v>29.936154546865303</v>
      </c>
      <c r="W7613">
        <v>0.94277257030093697</v>
      </c>
      <c r="X7613">
        <v>2</v>
      </c>
      <c r="Y7613">
        <v>1</v>
      </c>
      <c r="Z7613">
        <v>629277</v>
      </c>
    </row>
    <row r="7614" spans="1:26">
      <c r="A7614">
        <v>697341</v>
      </c>
      <c r="B7614">
        <v>1</v>
      </c>
      <c r="C7614">
        <v>69734101</v>
      </c>
      <c r="D7614">
        <v>2</v>
      </c>
      <c r="E7614">
        <v>1</v>
      </c>
      <c r="F7614">
        <v>9</v>
      </c>
      <c r="G7614">
        <v>2</v>
      </c>
      <c r="H7614">
        <v>37</v>
      </c>
      <c r="I7614">
        <v>1</v>
      </c>
      <c r="J7614">
        <v>1</v>
      </c>
      <c r="K7614">
        <v>1</v>
      </c>
      <c r="L7614">
        <v>97</v>
      </c>
      <c r="M7614">
        <v>1</v>
      </c>
      <c r="N7614">
        <v>3</v>
      </c>
      <c r="O7614">
        <v>5</v>
      </c>
      <c r="P7614">
        <v>1</v>
      </c>
      <c r="Q7614">
        <v>3.0579999999999998</v>
      </c>
      <c r="R7614">
        <v>-1</v>
      </c>
      <c r="S7614">
        <v>0</v>
      </c>
      <c r="T7614">
        <v>-1</v>
      </c>
      <c r="U7614">
        <v>-1</v>
      </c>
      <c r="V7614">
        <v>-1</v>
      </c>
      <c r="W7614">
        <v>0.80021424745581105</v>
      </c>
      <c r="X7614">
        <v>1</v>
      </c>
      <c r="Y7614">
        <v>3</v>
      </c>
      <c r="Z7614">
        <v>669243</v>
      </c>
    </row>
    <row r="7615" spans="1:26">
      <c r="A7615">
        <v>697341</v>
      </c>
      <c r="B7615">
        <v>2</v>
      </c>
      <c r="C7615">
        <v>69734102</v>
      </c>
      <c r="D7615">
        <v>2</v>
      </c>
      <c r="E7615">
        <v>1</v>
      </c>
      <c r="F7615">
        <v>9</v>
      </c>
      <c r="G7615">
        <v>1</v>
      </c>
      <c r="H7615">
        <v>3</v>
      </c>
      <c r="I7615">
        <v>-1</v>
      </c>
      <c r="J7615">
        <v>1</v>
      </c>
      <c r="K7615">
        <v>-1</v>
      </c>
      <c r="L7615">
        <v>97</v>
      </c>
      <c r="M7615">
        <v>1</v>
      </c>
      <c r="N7615">
        <v>-1</v>
      </c>
      <c r="O7615">
        <v>-1</v>
      </c>
      <c r="P7615">
        <v>-1</v>
      </c>
      <c r="Q7615">
        <v>-1</v>
      </c>
      <c r="R7615">
        <v>-1</v>
      </c>
      <c r="S7615">
        <v>-2</v>
      </c>
      <c r="T7615">
        <v>-1</v>
      </c>
      <c r="U7615">
        <v>-1</v>
      </c>
      <c r="V7615">
        <v>-1</v>
      </c>
      <c r="W7615">
        <v>-1</v>
      </c>
      <c r="X7615">
        <v>-2</v>
      </c>
      <c r="Y7615">
        <v>-2</v>
      </c>
      <c r="Z7615">
        <v>669243</v>
      </c>
    </row>
    <row r="7616" spans="1:26">
      <c r="A7616">
        <v>697371</v>
      </c>
      <c r="B7616">
        <v>1</v>
      </c>
      <c r="C7616">
        <v>69737101</v>
      </c>
      <c r="D7616">
        <v>7</v>
      </c>
      <c r="E7616">
        <v>1</v>
      </c>
      <c r="F7616">
        <v>9</v>
      </c>
      <c r="G7616">
        <v>1</v>
      </c>
      <c r="H7616">
        <v>53</v>
      </c>
      <c r="I7616">
        <v>2</v>
      </c>
      <c r="J7616">
        <v>6</v>
      </c>
      <c r="K7616">
        <v>2</v>
      </c>
      <c r="L7616">
        <v>-1</v>
      </c>
      <c r="M7616">
        <v>3</v>
      </c>
      <c r="N7616">
        <v>1</v>
      </c>
      <c r="O7616">
        <v>5</v>
      </c>
      <c r="P7616">
        <v>2</v>
      </c>
      <c r="Q7616">
        <v>0</v>
      </c>
      <c r="R7616">
        <v>-1</v>
      </c>
      <c r="S7616">
        <v>6</v>
      </c>
      <c r="T7616">
        <v>-1</v>
      </c>
      <c r="U7616">
        <v>-1</v>
      </c>
      <c r="V7616">
        <v>-1</v>
      </c>
      <c r="W7616">
        <v>1.0411734431291799</v>
      </c>
      <c r="X7616">
        <v>1</v>
      </c>
      <c r="Y7616">
        <v>3</v>
      </c>
      <c r="Z7616">
        <v>556289</v>
      </c>
    </row>
    <row r="7617" spans="1:26">
      <c r="A7617">
        <v>697371</v>
      </c>
      <c r="B7617">
        <v>2</v>
      </c>
      <c r="C7617">
        <v>69737102</v>
      </c>
      <c r="D7617">
        <v>7</v>
      </c>
      <c r="E7617">
        <v>1</v>
      </c>
      <c r="F7617">
        <v>9</v>
      </c>
      <c r="G7617">
        <v>2</v>
      </c>
      <c r="H7617">
        <v>48</v>
      </c>
      <c r="I7617">
        <v>2</v>
      </c>
      <c r="J7617">
        <v>6</v>
      </c>
      <c r="K7617">
        <v>7</v>
      </c>
      <c r="L7617">
        <v>-1</v>
      </c>
      <c r="M7617">
        <v>4</v>
      </c>
      <c r="N7617">
        <v>1</v>
      </c>
      <c r="O7617">
        <v>5</v>
      </c>
      <c r="P7617">
        <v>2</v>
      </c>
      <c r="Q7617">
        <v>0</v>
      </c>
      <c r="R7617">
        <v>-1</v>
      </c>
      <c r="S7617">
        <v>7</v>
      </c>
      <c r="T7617">
        <v>163.4</v>
      </c>
      <c r="U7617">
        <v>58.8</v>
      </c>
      <c r="V7617">
        <v>22.022834833233201</v>
      </c>
      <c r="W7617">
        <v>-1</v>
      </c>
      <c r="X7617">
        <v>1</v>
      </c>
      <c r="Y7617">
        <v>3</v>
      </c>
      <c r="Z7617">
        <v>556289</v>
      </c>
    </row>
    <row r="7618" spans="1:26">
      <c r="A7618">
        <v>697371</v>
      </c>
      <c r="B7618">
        <v>3</v>
      </c>
      <c r="C7618">
        <v>69737103</v>
      </c>
      <c r="D7618">
        <v>7</v>
      </c>
      <c r="E7618">
        <v>1</v>
      </c>
      <c r="F7618">
        <v>9</v>
      </c>
      <c r="G7618">
        <v>2</v>
      </c>
      <c r="H7618">
        <v>24</v>
      </c>
      <c r="I7618">
        <v>2</v>
      </c>
      <c r="J7618">
        <v>6</v>
      </c>
      <c r="K7618">
        <v>1</v>
      </c>
      <c r="L7618">
        <v>-1</v>
      </c>
      <c r="M7618">
        <v>1</v>
      </c>
      <c r="N7618">
        <v>1</v>
      </c>
      <c r="O7618">
        <v>5</v>
      </c>
      <c r="P7618">
        <v>2</v>
      </c>
      <c r="Q7618">
        <v>0</v>
      </c>
      <c r="R7618">
        <v>4</v>
      </c>
      <c r="S7618">
        <v>2</v>
      </c>
      <c r="T7618">
        <v>158.1</v>
      </c>
      <c r="U7618">
        <v>50.1</v>
      </c>
      <c r="V7618">
        <v>20.043519642049144</v>
      </c>
      <c r="W7618">
        <v>0.69304691916336902</v>
      </c>
      <c r="X7618">
        <v>1</v>
      </c>
      <c r="Y7618">
        <v>3</v>
      </c>
      <c r="Z7618">
        <v>556289</v>
      </c>
    </row>
    <row r="7619" spans="1:26">
      <c r="A7619">
        <v>697371</v>
      </c>
      <c r="B7619">
        <v>4</v>
      </c>
      <c r="C7619">
        <v>69737104</v>
      </c>
      <c r="D7619">
        <v>7</v>
      </c>
      <c r="E7619">
        <v>1</v>
      </c>
      <c r="F7619">
        <v>9</v>
      </c>
      <c r="G7619">
        <v>1</v>
      </c>
      <c r="H7619">
        <v>24</v>
      </c>
      <c r="I7619">
        <v>2</v>
      </c>
      <c r="J7619">
        <v>6</v>
      </c>
      <c r="K7619">
        <v>2</v>
      </c>
      <c r="L7619">
        <v>-1</v>
      </c>
      <c r="M7619">
        <v>1</v>
      </c>
      <c r="N7619">
        <v>4</v>
      </c>
      <c r="O7619">
        <v>1</v>
      </c>
      <c r="P7619">
        <v>2</v>
      </c>
      <c r="Q7619">
        <v>0</v>
      </c>
      <c r="R7619">
        <v>4</v>
      </c>
      <c r="S7619">
        <v>3</v>
      </c>
      <c r="T7619">
        <v>-1</v>
      </c>
      <c r="U7619">
        <v>-1</v>
      </c>
      <c r="V7619">
        <v>-1</v>
      </c>
      <c r="W7619">
        <v>-1</v>
      </c>
      <c r="X7619">
        <v>1</v>
      </c>
      <c r="Y7619">
        <v>3</v>
      </c>
      <c r="Z7619">
        <v>556289</v>
      </c>
    </row>
    <row r="7620" spans="1:26">
      <c r="A7620">
        <v>697371</v>
      </c>
      <c r="B7620">
        <v>5</v>
      </c>
      <c r="C7620">
        <v>69737105</v>
      </c>
      <c r="D7620">
        <v>7</v>
      </c>
      <c r="E7620">
        <v>1</v>
      </c>
      <c r="F7620">
        <v>9</v>
      </c>
      <c r="G7620">
        <v>1</v>
      </c>
      <c r="H7620">
        <v>21</v>
      </c>
      <c r="I7620">
        <v>1</v>
      </c>
      <c r="J7620">
        <v>6</v>
      </c>
      <c r="K7620">
        <v>3</v>
      </c>
      <c r="L7620">
        <v>-1</v>
      </c>
      <c r="M7620">
        <v>2</v>
      </c>
      <c r="N7620">
        <v>1</v>
      </c>
      <c r="O7620">
        <v>5</v>
      </c>
      <c r="P7620">
        <v>2</v>
      </c>
      <c r="Q7620">
        <v>0</v>
      </c>
      <c r="R7620">
        <v>0</v>
      </c>
      <c r="S7620">
        <v>4</v>
      </c>
      <c r="T7620">
        <v>187.4</v>
      </c>
      <c r="U7620">
        <v>116.7</v>
      </c>
      <c r="V7620">
        <v>33.230102657383114</v>
      </c>
      <c r="W7620">
        <v>0.96138374899436896</v>
      </c>
      <c r="X7620">
        <v>2</v>
      </c>
      <c r="Y7620">
        <v>1</v>
      </c>
      <c r="Z7620">
        <v>556289</v>
      </c>
    </row>
    <row r="7621" spans="1:26">
      <c r="A7621">
        <v>697371</v>
      </c>
      <c r="B7621">
        <v>6</v>
      </c>
      <c r="C7621">
        <v>69737106</v>
      </c>
      <c r="D7621">
        <v>7</v>
      </c>
      <c r="E7621">
        <v>1</v>
      </c>
      <c r="F7621">
        <v>9</v>
      </c>
      <c r="G7621">
        <v>2</v>
      </c>
      <c r="H7621">
        <v>17</v>
      </c>
      <c r="I7621">
        <v>1</v>
      </c>
      <c r="J7621">
        <v>6</v>
      </c>
      <c r="K7621">
        <v>4</v>
      </c>
      <c r="L7621">
        <v>-1</v>
      </c>
      <c r="M7621">
        <v>1</v>
      </c>
      <c r="N7621">
        <v>1</v>
      </c>
      <c r="O7621">
        <v>5</v>
      </c>
      <c r="P7621">
        <v>2</v>
      </c>
      <c r="Q7621">
        <v>0</v>
      </c>
      <c r="R7621">
        <v>1</v>
      </c>
      <c r="S7621">
        <v>0</v>
      </c>
      <c r="T7621">
        <v>164.5</v>
      </c>
      <c r="U7621">
        <v>47.2</v>
      </c>
      <c r="V7621">
        <v>17.442558734675401</v>
      </c>
      <c r="W7621">
        <v>0.75872264931992905</v>
      </c>
      <c r="X7621">
        <v>1</v>
      </c>
      <c r="Y7621">
        <v>3</v>
      </c>
      <c r="Z7621">
        <v>556289</v>
      </c>
    </row>
    <row r="7622" spans="1:26">
      <c r="A7622">
        <v>697371</v>
      </c>
      <c r="B7622">
        <v>7</v>
      </c>
      <c r="C7622">
        <v>69737107</v>
      </c>
      <c r="D7622">
        <v>7</v>
      </c>
      <c r="E7622">
        <v>1</v>
      </c>
      <c r="F7622">
        <v>9</v>
      </c>
      <c r="G7622">
        <v>1</v>
      </c>
      <c r="H7622">
        <v>0</v>
      </c>
      <c r="I7622">
        <v>-1</v>
      </c>
      <c r="J7622">
        <v>6</v>
      </c>
      <c r="K7622">
        <v>-1</v>
      </c>
      <c r="L7622">
        <v>-1</v>
      </c>
      <c r="M7622">
        <v>1</v>
      </c>
      <c r="N7622">
        <v>-1</v>
      </c>
      <c r="O7622">
        <v>-1</v>
      </c>
      <c r="P7622">
        <v>-1</v>
      </c>
      <c r="Q7622">
        <v>-1</v>
      </c>
      <c r="R7622">
        <v>-1</v>
      </c>
      <c r="S7622">
        <v>-2</v>
      </c>
      <c r="T7622">
        <v>-1</v>
      </c>
      <c r="U7622">
        <v>5.5</v>
      </c>
      <c r="V7622">
        <v>-1</v>
      </c>
      <c r="W7622">
        <v>-1</v>
      </c>
      <c r="X7622">
        <v>-2</v>
      </c>
      <c r="Y7622">
        <v>-2</v>
      </c>
      <c r="Z7622">
        <v>556289</v>
      </c>
    </row>
    <row r="7623" spans="1:26">
      <c r="A7623">
        <v>698151</v>
      </c>
      <c r="B7623">
        <v>1</v>
      </c>
      <c r="C7623">
        <v>69815101</v>
      </c>
      <c r="D7623">
        <v>1</v>
      </c>
      <c r="E7623">
        <v>9</v>
      </c>
      <c r="F7623">
        <v>21</v>
      </c>
      <c r="G7623">
        <v>2</v>
      </c>
      <c r="H7623">
        <v>60</v>
      </c>
      <c r="I7623">
        <v>5</v>
      </c>
      <c r="J7623">
        <v>1</v>
      </c>
      <c r="K7623">
        <v>7</v>
      </c>
      <c r="L7623">
        <v>96</v>
      </c>
      <c r="M7623">
        <v>4</v>
      </c>
      <c r="N7623">
        <v>3</v>
      </c>
      <c r="O7623">
        <v>5</v>
      </c>
      <c r="P7623">
        <v>1</v>
      </c>
      <c r="Q7623">
        <v>8.6999999999999994E-2</v>
      </c>
      <c r="R7623">
        <v>-1</v>
      </c>
      <c r="S7623">
        <v>1</v>
      </c>
      <c r="T7623">
        <v>-1</v>
      </c>
      <c r="U7623">
        <v>-1</v>
      </c>
      <c r="V7623">
        <v>-1</v>
      </c>
      <c r="W7623">
        <v>-1</v>
      </c>
      <c r="X7623">
        <v>2</v>
      </c>
      <c r="Y7623">
        <v>3</v>
      </c>
      <c r="Z7623">
        <v>380683</v>
      </c>
    </row>
    <row r="7624" spans="1:26">
      <c r="A7624">
        <v>698181</v>
      </c>
      <c r="B7624">
        <v>1</v>
      </c>
      <c r="C7624">
        <v>69818101</v>
      </c>
      <c r="D7624">
        <v>1</v>
      </c>
      <c r="E7624">
        <v>9</v>
      </c>
      <c r="F7624">
        <v>21</v>
      </c>
      <c r="G7624">
        <v>1</v>
      </c>
      <c r="H7624">
        <v>40</v>
      </c>
      <c r="I7624">
        <v>1</v>
      </c>
      <c r="J7624">
        <v>1</v>
      </c>
      <c r="K7624">
        <v>4</v>
      </c>
      <c r="L7624">
        <v>12</v>
      </c>
      <c r="M7624">
        <v>1</v>
      </c>
      <c r="N7624">
        <v>4</v>
      </c>
      <c r="O7624">
        <v>2</v>
      </c>
      <c r="P7624">
        <v>1</v>
      </c>
      <c r="Q7624">
        <v>15.433</v>
      </c>
      <c r="R7624">
        <v>-1</v>
      </c>
      <c r="S7624">
        <v>0</v>
      </c>
      <c r="T7624">
        <v>169.4</v>
      </c>
      <c r="U7624">
        <v>76.3</v>
      </c>
      <c r="V7624">
        <v>26.588738083854537</v>
      </c>
      <c r="W7624">
        <v>0.94311833417978697</v>
      </c>
      <c r="X7624">
        <v>1</v>
      </c>
      <c r="Y7624">
        <v>3</v>
      </c>
      <c r="Z7624">
        <v>676407</v>
      </c>
    </row>
    <row r="7625" spans="1:26">
      <c r="A7625">
        <v>698201</v>
      </c>
      <c r="B7625">
        <v>1</v>
      </c>
      <c r="C7625">
        <v>69820101</v>
      </c>
      <c r="D7625">
        <v>2</v>
      </c>
      <c r="E7625">
        <v>9</v>
      </c>
      <c r="F7625">
        <v>21</v>
      </c>
      <c r="G7625">
        <v>1</v>
      </c>
      <c r="H7625">
        <v>25</v>
      </c>
      <c r="I7625">
        <v>6</v>
      </c>
      <c r="J7625">
        <v>1</v>
      </c>
      <c r="K7625">
        <v>5</v>
      </c>
      <c r="L7625">
        <v>17</v>
      </c>
      <c r="M7625">
        <v>2</v>
      </c>
      <c r="N7625">
        <v>3</v>
      </c>
      <c r="O7625">
        <v>5</v>
      </c>
      <c r="P7625">
        <v>1</v>
      </c>
      <c r="Q7625">
        <v>26.98</v>
      </c>
      <c r="R7625">
        <v>-1</v>
      </c>
      <c r="S7625">
        <v>7</v>
      </c>
      <c r="T7625">
        <v>176</v>
      </c>
      <c r="U7625">
        <v>91.5</v>
      </c>
      <c r="V7625">
        <v>29.5389979338843</v>
      </c>
      <c r="W7625">
        <v>0.89831302717900696</v>
      </c>
      <c r="X7625">
        <v>2</v>
      </c>
      <c r="Y7625">
        <v>1</v>
      </c>
      <c r="Z7625">
        <v>425423</v>
      </c>
    </row>
    <row r="7626" spans="1:26">
      <c r="A7626">
        <v>698201</v>
      </c>
      <c r="B7626">
        <v>2</v>
      </c>
      <c r="C7626">
        <v>69820102</v>
      </c>
      <c r="D7626">
        <v>2</v>
      </c>
      <c r="E7626">
        <v>9</v>
      </c>
      <c r="F7626">
        <v>21</v>
      </c>
      <c r="G7626">
        <v>2</v>
      </c>
      <c r="H7626">
        <v>24</v>
      </c>
      <c r="I7626">
        <v>6</v>
      </c>
      <c r="J7626">
        <v>1</v>
      </c>
      <c r="K7626">
        <v>1</v>
      </c>
      <c r="L7626">
        <v>17</v>
      </c>
      <c r="M7626">
        <v>1</v>
      </c>
      <c r="N7626">
        <v>4</v>
      </c>
      <c r="O7626">
        <v>1</v>
      </c>
      <c r="P7626">
        <v>1</v>
      </c>
      <c r="Q7626">
        <v>5.48</v>
      </c>
      <c r="R7626">
        <v>3</v>
      </c>
      <c r="S7626">
        <v>0</v>
      </c>
      <c r="T7626">
        <v>173</v>
      </c>
      <c r="U7626">
        <v>75.5</v>
      </c>
      <c r="V7626">
        <v>25.226369073473887</v>
      </c>
      <c r="W7626">
        <v>0.76872964169381097</v>
      </c>
      <c r="X7626">
        <v>2</v>
      </c>
      <c r="Y7626">
        <v>1</v>
      </c>
      <c r="Z7626">
        <v>425423</v>
      </c>
    </row>
    <row r="7627" spans="1:26">
      <c r="A7627">
        <v>698271</v>
      </c>
      <c r="B7627">
        <v>1</v>
      </c>
      <c r="C7627">
        <v>69827101</v>
      </c>
      <c r="D7627">
        <v>1</v>
      </c>
      <c r="E7627">
        <v>9</v>
      </c>
      <c r="F7627">
        <v>21</v>
      </c>
      <c r="G7627">
        <v>2</v>
      </c>
      <c r="H7627">
        <v>87</v>
      </c>
      <c r="I7627">
        <v>5</v>
      </c>
      <c r="J7627">
        <v>1</v>
      </c>
      <c r="K7627">
        <v>7</v>
      </c>
      <c r="L7627">
        <v>97</v>
      </c>
      <c r="M7627">
        <v>4</v>
      </c>
      <c r="N7627">
        <v>1</v>
      </c>
      <c r="O7627">
        <v>5</v>
      </c>
      <c r="P7627">
        <v>1</v>
      </c>
      <c r="Q7627">
        <v>0.14399999999999999</v>
      </c>
      <c r="R7627">
        <v>-1</v>
      </c>
      <c r="S7627">
        <v>7</v>
      </c>
      <c r="T7627">
        <v>-1</v>
      </c>
      <c r="U7627">
        <v>-1</v>
      </c>
      <c r="V7627">
        <v>-1</v>
      </c>
      <c r="W7627">
        <v>-1</v>
      </c>
      <c r="X7627">
        <v>-9</v>
      </c>
      <c r="Y7627">
        <v>-9</v>
      </c>
      <c r="Z7627">
        <v>418579</v>
      </c>
    </row>
    <row r="7628" spans="1:26">
      <c r="A7628">
        <v>698341</v>
      </c>
      <c r="B7628">
        <v>1</v>
      </c>
      <c r="C7628">
        <v>69834101</v>
      </c>
      <c r="D7628">
        <v>2</v>
      </c>
      <c r="E7628">
        <v>9</v>
      </c>
      <c r="F7628">
        <v>21</v>
      </c>
      <c r="G7628">
        <v>1</v>
      </c>
      <c r="H7628">
        <v>72</v>
      </c>
      <c r="I7628">
        <v>2</v>
      </c>
      <c r="J7628">
        <v>1</v>
      </c>
      <c r="K7628">
        <v>4</v>
      </c>
      <c r="L7628">
        <v>8</v>
      </c>
      <c r="M7628">
        <v>4</v>
      </c>
      <c r="N7628">
        <v>3</v>
      </c>
      <c r="O7628">
        <v>5</v>
      </c>
      <c r="P7628">
        <v>1</v>
      </c>
      <c r="Q7628">
        <v>10.529</v>
      </c>
      <c r="R7628">
        <v>-1</v>
      </c>
      <c r="S7628">
        <v>0</v>
      </c>
      <c r="T7628">
        <v>173.7</v>
      </c>
      <c r="U7628">
        <v>92.5</v>
      </c>
      <c r="V7628">
        <v>30.65787829584621</v>
      </c>
      <c r="W7628">
        <v>1.0156754264638099</v>
      </c>
      <c r="X7628">
        <v>2</v>
      </c>
      <c r="Y7628">
        <v>3</v>
      </c>
      <c r="Z7628">
        <v>573720</v>
      </c>
    </row>
    <row r="7629" spans="1:26">
      <c r="A7629">
        <v>698341</v>
      </c>
      <c r="B7629">
        <v>2</v>
      </c>
      <c r="C7629">
        <v>69834102</v>
      </c>
      <c r="D7629">
        <v>2</v>
      </c>
      <c r="E7629">
        <v>9</v>
      </c>
      <c r="F7629">
        <v>21</v>
      </c>
      <c r="G7629">
        <v>2</v>
      </c>
      <c r="H7629">
        <v>68</v>
      </c>
      <c r="I7629">
        <v>2</v>
      </c>
      <c r="J7629">
        <v>1</v>
      </c>
      <c r="K7629">
        <v>7</v>
      </c>
      <c r="L7629">
        <v>8</v>
      </c>
      <c r="M7629">
        <v>5</v>
      </c>
      <c r="N7629">
        <v>1</v>
      </c>
      <c r="O7629">
        <v>5</v>
      </c>
      <c r="P7629">
        <v>2</v>
      </c>
      <c r="Q7629">
        <v>2.9000000000000001E-2</v>
      </c>
      <c r="R7629">
        <v>-1</v>
      </c>
      <c r="S7629">
        <v>10</v>
      </c>
      <c r="T7629">
        <v>165.8</v>
      </c>
      <c r="U7629">
        <v>67.099999999999994</v>
      </c>
      <c r="V7629">
        <v>24.409195609691501</v>
      </c>
      <c r="W7629">
        <v>0.81991215226939995</v>
      </c>
      <c r="X7629">
        <v>3</v>
      </c>
      <c r="Y7629">
        <v>2</v>
      </c>
      <c r="Z7629">
        <v>573720</v>
      </c>
    </row>
    <row r="7630" spans="1:26">
      <c r="A7630">
        <v>698351</v>
      </c>
      <c r="B7630">
        <v>1</v>
      </c>
      <c r="C7630">
        <v>69835101</v>
      </c>
      <c r="D7630">
        <v>2</v>
      </c>
      <c r="E7630">
        <v>9</v>
      </c>
      <c r="F7630">
        <v>21</v>
      </c>
      <c r="G7630">
        <v>1</v>
      </c>
      <c r="H7630">
        <v>86</v>
      </c>
      <c r="I7630">
        <v>3</v>
      </c>
      <c r="J7630">
        <v>1</v>
      </c>
      <c r="K7630">
        <v>7</v>
      </c>
      <c r="L7630">
        <v>96</v>
      </c>
      <c r="M7630">
        <v>3</v>
      </c>
      <c r="N7630">
        <v>3</v>
      </c>
      <c r="O7630">
        <v>5</v>
      </c>
      <c r="P7630">
        <v>1</v>
      </c>
      <c r="Q7630">
        <v>6.0289999999999999</v>
      </c>
      <c r="R7630">
        <v>-1</v>
      </c>
      <c r="S7630">
        <v>1</v>
      </c>
      <c r="T7630">
        <v>177.7</v>
      </c>
      <c r="U7630">
        <v>71.3</v>
      </c>
      <c r="V7630">
        <v>22.579518381723069</v>
      </c>
      <c r="W7630">
        <v>1.02632911392405</v>
      </c>
      <c r="X7630">
        <v>1</v>
      </c>
      <c r="Y7630">
        <v>3</v>
      </c>
      <c r="Z7630">
        <v>713411</v>
      </c>
    </row>
    <row r="7631" spans="1:26">
      <c r="A7631">
        <v>698351</v>
      </c>
      <c r="B7631">
        <v>2</v>
      </c>
      <c r="C7631">
        <v>69835102</v>
      </c>
      <c r="D7631">
        <v>2</v>
      </c>
      <c r="E7631">
        <v>9</v>
      </c>
      <c r="F7631">
        <v>21</v>
      </c>
      <c r="G7631">
        <v>1</v>
      </c>
      <c r="H7631">
        <v>57</v>
      </c>
      <c r="I7631">
        <v>1</v>
      </c>
      <c r="J7631">
        <v>1</v>
      </c>
      <c r="K7631">
        <v>7</v>
      </c>
      <c r="L7631">
        <v>96</v>
      </c>
      <c r="M7631">
        <v>2</v>
      </c>
      <c r="N7631">
        <v>1</v>
      </c>
      <c r="O7631">
        <v>5</v>
      </c>
      <c r="P7631">
        <v>1</v>
      </c>
      <c r="Q7631">
        <v>56.058</v>
      </c>
      <c r="R7631">
        <v>-1</v>
      </c>
      <c r="S7631">
        <v>0</v>
      </c>
      <c r="T7631">
        <v>170.2</v>
      </c>
      <c r="U7631">
        <v>68.3</v>
      </c>
      <c r="V7631">
        <v>23.577708398635185</v>
      </c>
      <c r="W7631">
        <v>0.90227507755946201</v>
      </c>
      <c r="X7631">
        <v>1</v>
      </c>
      <c r="Y7631">
        <v>3</v>
      </c>
      <c r="Z7631">
        <v>713411</v>
      </c>
    </row>
    <row r="7632" spans="1:26">
      <c r="A7632">
        <v>698371</v>
      </c>
      <c r="B7632">
        <v>1</v>
      </c>
      <c r="C7632">
        <v>69837101</v>
      </c>
      <c r="D7632">
        <v>3</v>
      </c>
      <c r="E7632">
        <v>9</v>
      </c>
      <c r="F7632">
        <v>21</v>
      </c>
      <c r="G7632">
        <v>2</v>
      </c>
      <c r="H7632">
        <v>23</v>
      </c>
      <c r="I7632">
        <v>6</v>
      </c>
      <c r="J7632">
        <v>1</v>
      </c>
      <c r="K7632">
        <v>4</v>
      </c>
      <c r="L7632">
        <v>13</v>
      </c>
      <c r="M7632">
        <v>3</v>
      </c>
      <c r="N7632">
        <v>4</v>
      </c>
      <c r="O7632">
        <v>1</v>
      </c>
      <c r="P7632">
        <v>1</v>
      </c>
      <c r="Q7632">
        <v>3.1739999999999999</v>
      </c>
      <c r="R7632">
        <v>4</v>
      </c>
      <c r="S7632">
        <v>1</v>
      </c>
      <c r="T7632">
        <v>164.2</v>
      </c>
      <c r="U7632">
        <v>96.8</v>
      </c>
      <c r="V7632">
        <v>35.902860508485396</v>
      </c>
      <c r="W7632">
        <v>0.83081687959736705</v>
      </c>
      <c r="X7632">
        <v>2</v>
      </c>
      <c r="Y7632">
        <v>1</v>
      </c>
      <c r="Z7632">
        <v>361232</v>
      </c>
    </row>
    <row r="7633" spans="1:26">
      <c r="A7633">
        <v>698371</v>
      </c>
      <c r="B7633">
        <v>2</v>
      </c>
      <c r="C7633">
        <v>69837102</v>
      </c>
      <c r="D7633">
        <v>3</v>
      </c>
      <c r="E7633">
        <v>9</v>
      </c>
      <c r="F7633">
        <v>21</v>
      </c>
      <c r="G7633">
        <v>1</v>
      </c>
      <c r="H7633">
        <v>3</v>
      </c>
      <c r="I7633">
        <v>-1</v>
      </c>
      <c r="J7633">
        <v>1</v>
      </c>
      <c r="K7633">
        <v>-1</v>
      </c>
      <c r="L7633">
        <v>13</v>
      </c>
      <c r="M7633">
        <v>2</v>
      </c>
      <c r="N7633">
        <v>-1</v>
      </c>
      <c r="O7633">
        <v>-1</v>
      </c>
      <c r="P7633">
        <v>-1</v>
      </c>
      <c r="Q7633">
        <v>-1</v>
      </c>
      <c r="R7633">
        <v>-1</v>
      </c>
      <c r="S7633">
        <v>-2</v>
      </c>
      <c r="T7633">
        <v>106.3</v>
      </c>
      <c r="U7633">
        <v>18.5</v>
      </c>
      <c r="V7633">
        <v>16.372130562873853</v>
      </c>
      <c r="W7633">
        <v>-1</v>
      </c>
      <c r="X7633">
        <v>-2</v>
      </c>
      <c r="Y7633">
        <v>-2</v>
      </c>
      <c r="Z7633">
        <v>361232</v>
      </c>
    </row>
    <row r="7634" spans="1:26">
      <c r="A7634">
        <v>698371</v>
      </c>
      <c r="B7634">
        <v>3</v>
      </c>
      <c r="C7634">
        <v>69837103</v>
      </c>
      <c r="D7634">
        <v>3</v>
      </c>
      <c r="E7634">
        <v>9</v>
      </c>
      <c r="F7634">
        <v>21</v>
      </c>
      <c r="G7634">
        <v>1</v>
      </c>
      <c r="H7634">
        <v>0</v>
      </c>
      <c r="I7634">
        <v>-1</v>
      </c>
      <c r="J7634">
        <v>1</v>
      </c>
      <c r="K7634">
        <v>-1</v>
      </c>
      <c r="L7634">
        <v>13</v>
      </c>
      <c r="M7634">
        <v>1</v>
      </c>
      <c r="N7634">
        <v>-1</v>
      </c>
      <c r="O7634">
        <v>-1</v>
      </c>
      <c r="P7634">
        <v>-1</v>
      </c>
      <c r="Q7634">
        <v>-1</v>
      </c>
      <c r="R7634">
        <v>-1</v>
      </c>
      <c r="S7634">
        <v>-2</v>
      </c>
      <c r="T7634">
        <v>-1</v>
      </c>
      <c r="U7634">
        <v>8.6</v>
      </c>
      <c r="V7634">
        <v>-1</v>
      </c>
      <c r="W7634">
        <v>-1</v>
      </c>
      <c r="X7634">
        <v>-2</v>
      </c>
      <c r="Y7634">
        <v>-2</v>
      </c>
      <c r="Z7634">
        <v>361232</v>
      </c>
    </row>
    <row r="7635" spans="1:26">
      <c r="A7635">
        <v>699051</v>
      </c>
      <c r="B7635">
        <v>1</v>
      </c>
      <c r="C7635">
        <v>69905101</v>
      </c>
      <c r="D7635">
        <v>1</v>
      </c>
      <c r="E7635">
        <v>5</v>
      </c>
      <c r="F7635">
        <v>27</v>
      </c>
      <c r="G7635">
        <v>2</v>
      </c>
      <c r="H7635">
        <v>66</v>
      </c>
      <c r="I7635">
        <v>4</v>
      </c>
      <c r="J7635">
        <v>1</v>
      </c>
      <c r="K7635">
        <v>7</v>
      </c>
      <c r="L7635">
        <v>6</v>
      </c>
      <c r="M7635">
        <v>2</v>
      </c>
      <c r="N7635">
        <v>3</v>
      </c>
      <c r="O7635">
        <v>5</v>
      </c>
      <c r="P7635">
        <v>1</v>
      </c>
      <c r="Q7635">
        <v>5.8000000000000003E-2</v>
      </c>
      <c r="R7635">
        <v>-1</v>
      </c>
      <c r="S7635">
        <v>1</v>
      </c>
      <c r="T7635">
        <v>164.9</v>
      </c>
      <c r="U7635">
        <v>49.6</v>
      </c>
      <c r="V7635">
        <v>18.240652309262906</v>
      </c>
      <c r="W7635">
        <v>0.76218851570964197</v>
      </c>
      <c r="X7635">
        <v>1</v>
      </c>
      <c r="Y7635">
        <v>3</v>
      </c>
      <c r="Z7635">
        <v>229351</v>
      </c>
    </row>
    <row r="7636" spans="1:26">
      <c r="A7636">
        <v>699151</v>
      </c>
      <c r="B7636">
        <v>1</v>
      </c>
      <c r="C7636">
        <v>69915101</v>
      </c>
      <c r="D7636">
        <v>4</v>
      </c>
      <c r="E7636">
        <v>5</v>
      </c>
      <c r="F7636">
        <v>27</v>
      </c>
      <c r="G7636">
        <v>1</v>
      </c>
      <c r="H7636">
        <v>46</v>
      </c>
      <c r="I7636">
        <v>2</v>
      </c>
      <c r="J7636">
        <v>1</v>
      </c>
      <c r="K7636">
        <v>1</v>
      </c>
      <c r="L7636">
        <v>20</v>
      </c>
      <c r="M7636">
        <v>1</v>
      </c>
      <c r="N7636">
        <v>4</v>
      </c>
      <c r="O7636">
        <v>1</v>
      </c>
      <c r="P7636">
        <v>1</v>
      </c>
      <c r="Q7636">
        <v>11.404</v>
      </c>
      <c r="R7636">
        <v>-1</v>
      </c>
      <c r="S7636">
        <v>0</v>
      </c>
      <c r="T7636">
        <v>176.1</v>
      </c>
      <c r="U7636">
        <v>79.900000000000006</v>
      </c>
      <c r="V7636">
        <v>25.764876636545306</v>
      </c>
      <c r="W7636">
        <v>0.90327308255984395</v>
      </c>
      <c r="X7636">
        <v>1</v>
      </c>
      <c r="Y7636">
        <v>3</v>
      </c>
      <c r="Z7636">
        <v>347606</v>
      </c>
    </row>
    <row r="7637" spans="1:26">
      <c r="A7637">
        <v>699151</v>
      </c>
      <c r="B7637">
        <v>2</v>
      </c>
      <c r="C7637">
        <v>69915102</v>
      </c>
      <c r="D7637">
        <v>4</v>
      </c>
      <c r="E7637">
        <v>5</v>
      </c>
      <c r="F7637">
        <v>27</v>
      </c>
      <c r="G7637">
        <v>2</v>
      </c>
      <c r="H7637">
        <v>44</v>
      </c>
      <c r="I7637">
        <v>2</v>
      </c>
      <c r="J7637">
        <v>1</v>
      </c>
      <c r="K7637">
        <v>3</v>
      </c>
      <c r="L7637">
        <v>20</v>
      </c>
      <c r="M7637">
        <v>2</v>
      </c>
      <c r="N7637">
        <v>1</v>
      </c>
      <c r="O7637">
        <v>5</v>
      </c>
      <c r="P7637">
        <v>1</v>
      </c>
      <c r="Q7637">
        <v>7.173</v>
      </c>
      <c r="R7637">
        <v>-1</v>
      </c>
      <c r="S7637">
        <v>0</v>
      </c>
      <c r="T7637">
        <v>169.3</v>
      </c>
      <c r="U7637">
        <v>72.599999999999994</v>
      </c>
      <c r="V7637">
        <v>25.329271811346462</v>
      </c>
      <c r="W7637">
        <v>0.74424184261036497</v>
      </c>
      <c r="X7637">
        <v>2</v>
      </c>
      <c r="Y7637">
        <v>1</v>
      </c>
      <c r="Z7637">
        <v>347606</v>
      </c>
    </row>
    <row r="7638" spans="1:26">
      <c r="A7638">
        <v>699151</v>
      </c>
      <c r="B7638">
        <v>3</v>
      </c>
      <c r="C7638">
        <v>69915103</v>
      </c>
      <c r="D7638">
        <v>4</v>
      </c>
      <c r="E7638">
        <v>5</v>
      </c>
      <c r="F7638">
        <v>27</v>
      </c>
      <c r="G7638">
        <v>1</v>
      </c>
      <c r="H7638">
        <v>16</v>
      </c>
      <c r="I7638">
        <v>1</v>
      </c>
      <c r="J7638">
        <v>1</v>
      </c>
      <c r="K7638">
        <v>4</v>
      </c>
      <c r="L7638">
        <v>20</v>
      </c>
      <c r="M7638">
        <v>2</v>
      </c>
      <c r="N7638">
        <v>1</v>
      </c>
      <c r="O7638">
        <v>5</v>
      </c>
      <c r="P7638">
        <v>2</v>
      </c>
      <c r="Q7638">
        <v>0.17399999999999999</v>
      </c>
      <c r="R7638">
        <v>3</v>
      </c>
      <c r="S7638">
        <v>0</v>
      </c>
      <c r="T7638">
        <v>175.3</v>
      </c>
      <c r="U7638">
        <v>66.5</v>
      </c>
      <c r="V7638">
        <v>21.640027738285177</v>
      </c>
      <c r="W7638">
        <v>0.88162635100360298</v>
      </c>
      <c r="X7638">
        <v>1</v>
      </c>
      <c r="Y7638">
        <v>3</v>
      </c>
      <c r="Z7638">
        <v>347606</v>
      </c>
    </row>
    <row r="7639" spans="1:26">
      <c r="A7639">
        <v>699151</v>
      </c>
      <c r="B7639">
        <v>4</v>
      </c>
      <c r="C7639">
        <v>69915104</v>
      </c>
      <c r="D7639">
        <v>4</v>
      </c>
      <c r="E7639">
        <v>5</v>
      </c>
      <c r="F7639">
        <v>27</v>
      </c>
      <c r="G7639">
        <v>2</v>
      </c>
      <c r="H7639">
        <v>13</v>
      </c>
      <c r="I7639">
        <v>-1</v>
      </c>
      <c r="J7639">
        <v>1</v>
      </c>
      <c r="K7639">
        <v>-1</v>
      </c>
      <c r="L7639">
        <v>20</v>
      </c>
      <c r="M7639">
        <v>2</v>
      </c>
      <c r="N7639">
        <v>-1</v>
      </c>
      <c r="O7639">
        <v>-1</v>
      </c>
      <c r="P7639">
        <v>-1</v>
      </c>
      <c r="Q7639">
        <v>-1</v>
      </c>
      <c r="R7639">
        <v>-1</v>
      </c>
      <c r="S7639">
        <v>0</v>
      </c>
      <c r="T7639">
        <v>159.19999999999999</v>
      </c>
      <c r="U7639">
        <v>67.900000000000006</v>
      </c>
      <c r="V7639">
        <v>26.790674477917232</v>
      </c>
      <c r="W7639">
        <v>-1</v>
      </c>
      <c r="X7639">
        <v>2</v>
      </c>
      <c r="Y7639">
        <v>1</v>
      </c>
      <c r="Z7639">
        <v>347606</v>
      </c>
    </row>
    <row r="7640" spans="1:26">
      <c r="A7640">
        <v>699181</v>
      </c>
      <c r="B7640">
        <v>1</v>
      </c>
      <c r="C7640">
        <v>69918101</v>
      </c>
      <c r="D7640">
        <v>1</v>
      </c>
      <c r="E7640">
        <v>5</v>
      </c>
      <c r="F7640">
        <v>27</v>
      </c>
      <c r="G7640">
        <v>2</v>
      </c>
      <c r="H7640">
        <v>55</v>
      </c>
      <c r="I7640">
        <v>2</v>
      </c>
      <c r="J7640">
        <v>1</v>
      </c>
      <c r="K7640">
        <v>4</v>
      </c>
      <c r="L7640">
        <v>16</v>
      </c>
      <c r="M7640">
        <v>1</v>
      </c>
      <c r="N7640">
        <v>1</v>
      </c>
      <c r="O7640">
        <v>5</v>
      </c>
      <c r="P7640">
        <v>1</v>
      </c>
      <c r="Q7640">
        <v>0.20200000000000001</v>
      </c>
      <c r="R7640">
        <v>-1</v>
      </c>
      <c r="S7640">
        <v>2</v>
      </c>
      <c r="T7640">
        <v>163</v>
      </c>
      <c r="U7640">
        <v>70.3</v>
      </c>
      <c r="V7640">
        <v>26.459407580262713</v>
      </c>
      <c r="W7640">
        <v>-1</v>
      </c>
      <c r="X7640">
        <v>2</v>
      </c>
      <c r="Y7640">
        <v>1</v>
      </c>
      <c r="Z7640">
        <v>600540</v>
      </c>
    </row>
    <row r="7641" spans="1:26">
      <c r="A7641">
        <v>699201</v>
      </c>
      <c r="B7641">
        <v>1</v>
      </c>
      <c r="C7641">
        <v>69920101</v>
      </c>
      <c r="D7641">
        <v>2</v>
      </c>
      <c r="E7641">
        <v>5</v>
      </c>
      <c r="F7641">
        <v>27</v>
      </c>
      <c r="G7641">
        <v>2</v>
      </c>
      <c r="H7641">
        <v>54</v>
      </c>
      <c r="I7641">
        <v>2</v>
      </c>
      <c r="J7641">
        <v>1</v>
      </c>
      <c r="K7641">
        <v>7</v>
      </c>
      <c r="L7641">
        <v>18</v>
      </c>
      <c r="M7641">
        <v>2</v>
      </c>
      <c r="N7641">
        <v>4</v>
      </c>
      <c r="O7641">
        <v>1</v>
      </c>
      <c r="P7641">
        <v>1</v>
      </c>
      <c r="Q7641">
        <v>0.433</v>
      </c>
      <c r="R7641">
        <v>-1</v>
      </c>
      <c r="S7641">
        <v>1</v>
      </c>
      <c r="T7641">
        <v>156.30000000000001</v>
      </c>
      <c r="U7641">
        <v>70.400000000000006</v>
      </c>
      <c r="V7641">
        <v>28.817393916991982</v>
      </c>
      <c r="W7641">
        <v>0.83005893909626705</v>
      </c>
      <c r="X7641">
        <v>2</v>
      </c>
      <c r="Y7641">
        <v>1</v>
      </c>
      <c r="Z7641">
        <v>398654</v>
      </c>
    </row>
    <row r="7642" spans="1:26">
      <c r="A7642">
        <v>699201</v>
      </c>
      <c r="B7642">
        <v>2</v>
      </c>
      <c r="C7642">
        <v>69920102</v>
      </c>
      <c r="D7642">
        <v>2</v>
      </c>
      <c r="E7642">
        <v>5</v>
      </c>
      <c r="F7642">
        <v>27</v>
      </c>
      <c r="G7642">
        <v>2</v>
      </c>
      <c r="H7642">
        <v>34</v>
      </c>
      <c r="I7642">
        <v>1</v>
      </c>
      <c r="J7642">
        <v>1</v>
      </c>
      <c r="K7642">
        <v>5</v>
      </c>
      <c r="L7642">
        <v>18</v>
      </c>
      <c r="M7642">
        <v>2</v>
      </c>
      <c r="N7642">
        <v>1</v>
      </c>
      <c r="O7642">
        <v>5</v>
      </c>
      <c r="P7642">
        <v>1</v>
      </c>
      <c r="Q7642">
        <v>7.5289999999999999</v>
      </c>
      <c r="R7642">
        <v>-1</v>
      </c>
      <c r="S7642">
        <v>0</v>
      </c>
      <c r="T7642">
        <v>164.5</v>
      </c>
      <c r="U7642">
        <v>81</v>
      </c>
      <c r="V7642">
        <v>29.933204608235329</v>
      </c>
      <c r="W7642">
        <v>0.88063660477453598</v>
      </c>
      <c r="X7642">
        <v>2</v>
      </c>
      <c r="Y7642">
        <v>1</v>
      </c>
      <c r="Z7642">
        <v>398654</v>
      </c>
    </row>
    <row r="7643" spans="1:26">
      <c r="A7643">
        <v>699251</v>
      </c>
      <c r="B7643">
        <v>1</v>
      </c>
      <c r="C7643">
        <v>69925101</v>
      </c>
      <c r="D7643">
        <v>4</v>
      </c>
      <c r="E7643">
        <v>5</v>
      </c>
      <c r="F7643">
        <v>27</v>
      </c>
      <c r="G7643">
        <v>2</v>
      </c>
      <c r="H7643">
        <v>38</v>
      </c>
      <c r="I7643">
        <v>2</v>
      </c>
      <c r="J7643">
        <v>1</v>
      </c>
      <c r="K7643">
        <v>1</v>
      </c>
      <c r="L7643">
        <v>17</v>
      </c>
      <c r="M7643">
        <v>2</v>
      </c>
      <c r="N7643">
        <v>1</v>
      </c>
      <c r="O7643">
        <v>5</v>
      </c>
      <c r="P7643">
        <v>1</v>
      </c>
      <c r="Q7643">
        <v>2.2789999999999999</v>
      </c>
      <c r="R7643">
        <v>-1</v>
      </c>
      <c r="S7643">
        <v>0</v>
      </c>
      <c r="T7643">
        <v>165</v>
      </c>
      <c r="U7643">
        <v>80.2</v>
      </c>
      <c r="V7643">
        <v>29.458218549127643</v>
      </c>
      <c r="W7643">
        <v>0.81566820276497698</v>
      </c>
      <c r="X7643">
        <v>2</v>
      </c>
      <c r="Y7643">
        <v>1</v>
      </c>
      <c r="Z7643">
        <v>647499</v>
      </c>
    </row>
    <row r="7644" spans="1:26">
      <c r="A7644">
        <v>699251</v>
      </c>
      <c r="B7644">
        <v>2</v>
      </c>
      <c r="C7644">
        <v>69925102</v>
      </c>
      <c r="D7644">
        <v>4</v>
      </c>
      <c r="E7644">
        <v>5</v>
      </c>
      <c r="F7644">
        <v>27</v>
      </c>
      <c r="G7644">
        <v>1</v>
      </c>
      <c r="H7644">
        <v>39</v>
      </c>
      <c r="I7644">
        <v>2</v>
      </c>
      <c r="J7644">
        <v>1</v>
      </c>
      <c r="K7644">
        <v>1</v>
      </c>
      <c r="L7644">
        <v>17</v>
      </c>
      <c r="M7644">
        <v>1</v>
      </c>
      <c r="N7644">
        <v>2</v>
      </c>
      <c r="O7644">
        <v>5</v>
      </c>
      <c r="P7644">
        <v>1</v>
      </c>
      <c r="Q7644">
        <v>6.3449999999999998</v>
      </c>
      <c r="R7644">
        <v>-1</v>
      </c>
      <c r="S7644">
        <v>0</v>
      </c>
      <c r="T7644">
        <v>159.6</v>
      </c>
      <c r="U7644">
        <v>78.400000000000006</v>
      </c>
      <c r="V7644">
        <v>30.778701138811947</v>
      </c>
      <c r="W7644">
        <v>0.92087042532146401</v>
      </c>
      <c r="X7644">
        <v>2</v>
      </c>
      <c r="Y7644">
        <v>1</v>
      </c>
      <c r="Z7644">
        <v>647499</v>
      </c>
    </row>
    <row r="7645" spans="1:26">
      <c r="A7645">
        <v>699251</v>
      </c>
      <c r="B7645">
        <v>3</v>
      </c>
      <c r="C7645">
        <v>69925103</v>
      </c>
      <c r="D7645">
        <v>4</v>
      </c>
      <c r="E7645">
        <v>5</v>
      </c>
      <c r="F7645">
        <v>27</v>
      </c>
      <c r="G7645">
        <v>1</v>
      </c>
      <c r="H7645">
        <v>7</v>
      </c>
      <c r="I7645">
        <v>-1</v>
      </c>
      <c r="J7645">
        <v>1</v>
      </c>
      <c r="K7645">
        <v>-1</v>
      </c>
      <c r="L7645">
        <v>17</v>
      </c>
      <c r="M7645">
        <v>1</v>
      </c>
      <c r="N7645">
        <v>-1</v>
      </c>
      <c r="O7645">
        <v>-1</v>
      </c>
      <c r="P7645">
        <v>-1</v>
      </c>
      <c r="Q7645">
        <v>-1</v>
      </c>
      <c r="R7645">
        <v>-1</v>
      </c>
      <c r="S7645">
        <v>-2</v>
      </c>
      <c r="T7645">
        <v>120.1</v>
      </c>
      <c r="U7645">
        <v>21.4</v>
      </c>
      <c r="V7645">
        <v>14.836373518875822</v>
      </c>
      <c r="W7645">
        <v>-1</v>
      </c>
      <c r="X7645">
        <v>-2</v>
      </c>
      <c r="Y7645">
        <v>-2</v>
      </c>
      <c r="Z7645">
        <v>647499</v>
      </c>
    </row>
    <row r="7646" spans="1:26">
      <c r="A7646">
        <v>699251</v>
      </c>
      <c r="B7646">
        <v>4</v>
      </c>
      <c r="C7646">
        <v>69925104</v>
      </c>
      <c r="D7646">
        <v>4</v>
      </c>
      <c r="E7646">
        <v>5</v>
      </c>
      <c r="F7646">
        <v>27</v>
      </c>
      <c r="G7646">
        <v>1</v>
      </c>
      <c r="H7646">
        <v>2</v>
      </c>
      <c r="I7646">
        <v>-1</v>
      </c>
      <c r="J7646">
        <v>1</v>
      </c>
      <c r="K7646">
        <v>-1</v>
      </c>
      <c r="L7646">
        <v>17</v>
      </c>
      <c r="M7646">
        <v>1</v>
      </c>
      <c r="N7646">
        <v>-1</v>
      </c>
      <c r="O7646">
        <v>-1</v>
      </c>
      <c r="P7646">
        <v>-1</v>
      </c>
      <c r="Q7646">
        <v>-1</v>
      </c>
      <c r="R7646">
        <v>-1</v>
      </c>
      <c r="S7646">
        <v>-2</v>
      </c>
      <c r="T7646">
        <v>91.1</v>
      </c>
      <c r="U7646">
        <v>12.5</v>
      </c>
      <c r="V7646">
        <v>15.061674544926566</v>
      </c>
      <c r="W7646">
        <v>-1</v>
      </c>
      <c r="X7646">
        <v>-2</v>
      </c>
      <c r="Y7646">
        <v>-2</v>
      </c>
      <c r="Z7646">
        <v>647499</v>
      </c>
    </row>
    <row r="7647" spans="1:26">
      <c r="A7647">
        <v>699341</v>
      </c>
      <c r="B7647">
        <v>1</v>
      </c>
      <c r="C7647">
        <v>69934101</v>
      </c>
      <c r="D7647">
        <v>1</v>
      </c>
      <c r="E7647">
        <v>5</v>
      </c>
      <c r="F7647">
        <v>27</v>
      </c>
      <c r="G7647">
        <v>2</v>
      </c>
      <c r="H7647">
        <v>64</v>
      </c>
      <c r="I7647">
        <v>5</v>
      </c>
      <c r="J7647">
        <v>1</v>
      </c>
      <c r="K7647">
        <v>7</v>
      </c>
      <c r="L7647">
        <v>7</v>
      </c>
      <c r="M7647">
        <v>2</v>
      </c>
      <c r="N7647">
        <v>3</v>
      </c>
      <c r="O7647">
        <v>5</v>
      </c>
      <c r="P7647">
        <v>1</v>
      </c>
      <c r="Q7647">
        <v>2.625</v>
      </c>
      <c r="R7647">
        <v>-1</v>
      </c>
      <c r="S7647">
        <v>-9</v>
      </c>
      <c r="T7647">
        <v>164.2</v>
      </c>
      <c r="U7647">
        <v>76.099999999999994</v>
      </c>
      <c r="V7647">
        <v>28.225285998922917</v>
      </c>
      <c r="W7647">
        <v>0.91551383399209496</v>
      </c>
      <c r="X7647">
        <v>2</v>
      </c>
      <c r="Y7647">
        <v>1</v>
      </c>
      <c r="Z7647">
        <v>609266</v>
      </c>
    </row>
    <row r="7648" spans="1:26">
      <c r="A7648">
        <v>699371</v>
      </c>
      <c r="B7648">
        <v>1</v>
      </c>
      <c r="C7648">
        <v>69937101</v>
      </c>
      <c r="D7648">
        <v>2</v>
      </c>
      <c r="E7648">
        <v>5</v>
      </c>
      <c r="F7648">
        <v>27</v>
      </c>
      <c r="G7648">
        <v>1</v>
      </c>
      <c r="H7648">
        <v>65</v>
      </c>
      <c r="I7648">
        <v>2</v>
      </c>
      <c r="J7648">
        <v>1</v>
      </c>
      <c r="K7648">
        <v>3</v>
      </c>
      <c r="L7648">
        <v>13</v>
      </c>
      <c r="M7648">
        <v>1</v>
      </c>
      <c r="N7648">
        <v>2</v>
      </c>
      <c r="O7648">
        <v>5</v>
      </c>
      <c r="P7648">
        <v>1</v>
      </c>
      <c r="Q7648">
        <v>7.1159999999999997</v>
      </c>
      <c r="R7648">
        <v>-1</v>
      </c>
      <c r="S7648">
        <v>0</v>
      </c>
      <c r="T7648">
        <v>183.1</v>
      </c>
      <c r="U7648">
        <v>88.8</v>
      </c>
      <c r="V7648">
        <v>26.487213804610864</v>
      </c>
      <c r="W7648">
        <v>0.91573556797020506</v>
      </c>
      <c r="X7648">
        <v>1</v>
      </c>
      <c r="Y7648">
        <v>3</v>
      </c>
      <c r="Z7648">
        <v>676146</v>
      </c>
    </row>
    <row r="7649" spans="1:26">
      <c r="A7649">
        <v>699371</v>
      </c>
      <c r="B7649">
        <v>2</v>
      </c>
      <c r="C7649">
        <v>69937102</v>
      </c>
      <c r="D7649">
        <v>2</v>
      </c>
      <c r="E7649">
        <v>5</v>
      </c>
      <c r="F7649">
        <v>27</v>
      </c>
      <c r="G7649">
        <v>2</v>
      </c>
      <c r="H7649">
        <v>58</v>
      </c>
      <c r="I7649">
        <v>2</v>
      </c>
      <c r="J7649">
        <v>1</v>
      </c>
      <c r="K7649">
        <v>4</v>
      </c>
      <c r="L7649">
        <v>13</v>
      </c>
      <c r="M7649">
        <v>1</v>
      </c>
      <c r="N7649">
        <v>2</v>
      </c>
      <c r="O7649">
        <v>5</v>
      </c>
      <c r="P7649">
        <v>1</v>
      </c>
      <c r="Q7649">
        <v>7.0579999999999998</v>
      </c>
      <c r="R7649">
        <v>-1</v>
      </c>
      <c r="S7649">
        <v>0</v>
      </c>
      <c r="T7649">
        <v>160</v>
      </c>
      <c r="U7649">
        <v>57.3</v>
      </c>
      <c r="V7649">
        <v>22.382812499999993</v>
      </c>
      <c r="W7649">
        <v>0.77597402597402598</v>
      </c>
      <c r="X7649">
        <v>1</v>
      </c>
      <c r="Y7649">
        <v>3</v>
      </c>
      <c r="Z7649">
        <v>676146</v>
      </c>
    </row>
    <row r="7650" spans="1:26">
      <c r="A7650">
        <v>700051</v>
      </c>
      <c r="B7650">
        <v>1</v>
      </c>
      <c r="C7650">
        <v>70005101</v>
      </c>
      <c r="D7650">
        <v>2</v>
      </c>
      <c r="E7650">
        <v>8</v>
      </c>
      <c r="F7650">
        <v>19</v>
      </c>
      <c r="G7650">
        <v>1</v>
      </c>
      <c r="H7650">
        <v>61</v>
      </c>
      <c r="I7650">
        <v>2</v>
      </c>
      <c r="J7650">
        <v>1</v>
      </c>
      <c r="K7650">
        <v>4</v>
      </c>
      <c r="L7650">
        <v>16</v>
      </c>
      <c r="M7650">
        <v>1</v>
      </c>
      <c r="N7650">
        <v>3</v>
      </c>
      <c r="O7650">
        <v>5</v>
      </c>
      <c r="P7650">
        <v>2</v>
      </c>
      <c r="Q7650">
        <v>0</v>
      </c>
      <c r="R7650">
        <v>-1</v>
      </c>
      <c r="S7650">
        <v>3</v>
      </c>
      <c r="T7650">
        <v>185.5</v>
      </c>
      <c r="U7650">
        <v>104.3</v>
      </c>
      <c r="V7650">
        <v>30.310735899913546</v>
      </c>
      <c r="W7650">
        <v>0.99277326106594399</v>
      </c>
      <c r="X7650">
        <v>2</v>
      </c>
      <c r="Y7650">
        <v>1</v>
      </c>
      <c r="Z7650">
        <v>377533</v>
      </c>
    </row>
    <row r="7651" spans="1:26">
      <c r="A7651">
        <v>700051</v>
      </c>
      <c r="B7651">
        <v>2</v>
      </c>
      <c r="C7651">
        <v>70005102</v>
      </c>
      <c r="D7651">
        <v>2</v>
      </c>
      <c r="E7651">
        <v>8</v>
      </c>
      <c r="F7651">
        <v>19</v>
      </c>
      <c r="G7651">
        <v>2</v>
      </c>
      <c r="H7651">
        <v>62</v>
      </c>
      <c r="I7651">
        <v>2</v>
      </c>
      <c r="J7651">
        <v>1</v>
      </c>
      <c r="K7651">
        <v>2</v>
      </c>
      <c r="L7651">
        <v>16</v>
      </c>
      <c r="M7651">
        <v>1</v>
      </c>
      <c r="N7651">
        <v>3</v>
      </c>
      <c r="O7651">
        <v>5</v>
      </c>
      <c r="P7651">
        <v>1</v>
      </c>
      <c r="Q7651">
        <v>0.26</v>
      </c>
      <c r="R7651">
        <v>-1</v>
      </c>
      <c r="S7651">
        <v>8</v>
      </c>
      <c r="T7651">
        <v>166.8</v>
      </c>
      <c r="U7651">
        <v>74.7</v>
      </c>
      <c r="V7651">
        <v>26.8490243776202</v>
      </c>
      <c r="W7651">
        <v>0.79310344827586199</v>
      </c>
      <c r="X7651">
        <v>1</v>
      </c>
      <c r="Y7651">
        <v>3</v>
      </c>
      <c r="Z7651">
        <v>377533</v>
      </c>
    </row>
    <row r="7652" spans="1:26">
      <c r="A7652">
        <v>700151</v>
      </c>
      <c r="B7652">
        <v>1</v>
      </c>
      <c r="C7652">
        <v>70015101</v>
      </c>
      <c r="D7652">
        <v>2</v>
      </c>
      <c r="E7652">
        <v>8</v>
      </c>
      <c r="F7652">
        <v>19</v>
      </c>
      <c r="G7652">
        <v>1</v>
      </c>
      <c r="H7652">
        <v>80</v>
      </c>
      <c r="I7652">
        <v>2</v>
      </c>
      <c r="J7652">
        <v>1</v>
      </c>
      <c r="K7652">
        <v>4</v>
      </c>
      <c r="L7652">
        <v>16</v>
      </c>
      <c r="M7652">
        <v>2</v>
      </c>
      <c r="N7652">
        <v>3</v>
      </c>
      <c r="O7652">
        <v>5</v>
      </c>
      <c r="P7652">
        <v>1</v>
      </c>
      <c r="Q7652">
        <v>74.5</v>
      </c>
      <c r="R7652">
        <v>-1</v>
      </c>
      <c r="S7652">
        <v>0</v>
      </c>
      <c r="T7652">
        <v>182.2</v>
      </c>
      <c r="U7652">
        <v>114.2</v>
      </c>
      <c r="V7652">
        <v>34.400864660612278</v>
      </c>
      <c r="W7652">
        <v>1.07050173010381</v>
      </c>
      <c r="X7652">
        <v>2</v>
      </c>
      <c r="Y7652">
        <v>1</v>
      </c>
      <c r="Z7652">
        <v>527303</v>
      </c>
    </row>
    <row r="7653" spans="1:26">
      <c r="A7653">
        <v>700151</v>
      </c>
      <c r="B7653">
        <v>2</v>
      </c>
      <c r="C7653">
        <v>70015102</v>
      </c>
      <c r="D7653">
        <v>2</v>
      </c>
      <c r="E7653">
        <v>8</v>
      </c>
      <c r="F7653">
        <v>19</v>
      </c>
      <c r="G7653">
        <v>2</v>
      </c>
      <c r="H7653">
        <v>80</v>
      </c>
      <c r="I7653">
        <v>2</v>
      </c>
      <c r="J7653">
        <v>1</v>
      </c>
      <c r="K7653">
        <v>1</v>
      </c>
      <c r="L7653">
        <v>16</v>
      </c>
      <c r="M7653">
        <v>2</v>
      </c>
      <c r="N7653">
        <v>1</v>
      </c>
      <c r="O7653">
        <v>5</v>
      </c>
      <c r="P7653">
        <v>1</v>
      </c>
      <c r="Q7653">
        <v>10.779</v>
      </c>
      <c r="R7653">
        <v>-1</v>
      </c>
      <c r="S7653">
        <v>0</v>
      </c>
      <c r="T7653">
        <v>166.2</v>
      </c>
      <c r="U7653">
        <v>61.8</v>
      </c>
      <c r="V7653">
        <v>22.373114033372865</v>
      </c>
      <c r="W7653">
        <v>0.80059376546264205</v>
      </c>
      <c r="X7653">
        <v>1</v>
      </c>
      <c r="Y7653">
        <v>3</v>
      </c>
      <c r="Z7653">
        <v>527303</v>
      </c>
    </row>
    <row r="7654" spans="1:26">
      <c r="A7654">
        <v>700181</v>
      </c>
      <c r="B7654">
        <v>1</v>
      </c>
      <c r="C7654">
        <v>70018101</v>
      </c>
      <c r="D7654">
        <v>2</v>
      </c>
      <c r="E7654">
        <v>8</v>
      </c>
      <c r="F7654">
        <v>19</v>
      </c>
      <c r="G7654">
        <v>1</v>
      </c>
      <c r="H7654">
        <v>36</v>
      </c>
      <c r="I7654">
        <v>6</v>
      </c>
      <c r="J7654">
        <v>1</v>
      </c>
      <c r="K7654">
        <v>4</v>
      </c>
      <c r="L7654">
        <v>22</v>
      </c>
      <c r="M7654">
        <v>2</v>
      </c>
      <c r="N7654">
        <v>4</v>
      </c>
      <c r="O7654">
        <v>1</v>
      </c>
      <c r="P7654">
        <v>1</v>
      </c>
      <c r="Q7654">
        <v>12.734999999999999</v>
      </c>
      <c r="R7654">
        <v>-1</v>
      </c>
      <c r="S7654">
        <v>1</v>
      </c>
      <c r="T7654">
        <v>177.8</v>
      </c>
      <c r="U7654">
        <v>82.9</v>
      </c>
      <c r="V7654">
        <v>26.22352183479877</v>
      </c>
      <c r="W7654">
        <v>0.92619745845552304</v>
      </c>
      <c r="X7654">
        <v>1</v>
      </c>
      <c r="Y7654">
        <v>3</v>
      </c>
      <c r="Z7654">
        <v>384166</v>
      </c>
    </row>
    <row r="7655" spans="1:26">
      <c r="A7655">
        <v>700181</v>
      </c>
      <c r="B7655">
        <v>2</v>
      </c>
      <c r="C7655">
        <v>70018102</v>
      </c>
      <c r="D7655">
        <v>2</v>
      </c>
      <c r="E7655">
        <v>8</v>
      </c>
      <c r="F7655">
        <v>19</v>
      </c>
      <c r="G7655">
        <v>2</v>
      </c>
      <c r="H7655">
        <v>31</v>
      </c>
      <c r="I7655">
        <v>6</v>
      </c>
      <c r="J7655">
        <v>1</v>
      </c>
      <c r="K7655">
        <v>4</v>
      </c>
      <c r="L7655">
        <v>22</v>
      </c>
      <c r="M7655">
        <v>3</v>
      </c>
      <c r="N7655">
        <v>4</v>
      </c>
      <c r="O7655">
        <v>2</v>
      </c>
      <c r="P7655">
        <v>1</v>
      </c>
      <c r="Q7655">
        <v>3.1150000000000002</v>
      </c>
      <c r="R7655">
        <v>-1</v>
      </c>
      <c r="S7655">
        <v>0</v>
      </c>
      <c r="T7655">
        <v>162.9</v>
      </c>
      <c r="U7655">
        <v>64</v>
      </c>
      <c r="V7655">
        <v>24.117806440283371</v>
      </c>
      <c r="W7655">
        <v>-1</v>
      </c>
      <c r="X7655">
        <v>1</v>
      </c>
      <c r="Y7655">
        <v>3</v>
      </c>
      <c r="Z7655">
        <v>384166</v>
      </c>
    </row>
    <row r="7656" spans="1:26">
      <c r="A7656">
        <v>700201</v>
      </c>
      <c r="B7656">
        <v>1</v>
      </c>
      <c r="C7656">
        <v>70020101</v>
      </c>
      <c r="D7656">
        <v>2</v>
      </c>
      <c r="E7656">
        <v>8</v>
      </c>
      <c r="F7656">
        <v>19</v>
      </c>
      <c r="G7656">
        <v>1</v>
      </c>
      <c r="H7656">
        <v>47</v>
      </c>
      <c r="I7656">
        <v>6</v>
      </c>
      <c r="J7656">
        <v>1</v>
      </c>
      <c r="K7656">
        <v>1</v>
      </c>
      <c r="L7656">
        <v>25</v>
      </c>
      <c r="M7656">
        <v>2</v>
      </c>
      <c r="N7656">
        <v>1</v>
      </c>
      <c r="O7656">
        <v>5</v>
      </c>
      <c r="P7656">
        <v>1</v>
      </c>
      <c r="Q7656">
        <v>25.347000000000001</v>
      </c>
      <c r="R7656">
        <v>-1</v>
      </c>
      <c r="S7656">
        <v>0</v>
      </c>
      <c r="T7656">
        <v>179.8</v>
      </c>
      <c r="U7656">
        <v>104.2</v>
      </c>
      <c r="V7656">
        <v>32.232080880869979</v>
      </c>
      <c r="W7656">
        <v>0.98824041811846697</v>
      </c>
      <c r="X7656">
        <v>2</v>
      </c>
      <c r="Y7656">
        <v>1</v>
      </c>
      <c r="Z7656">
        <v>640467</v>
      </c>
    </row>
    <row r="7657" spans="1:26">
      <c r="A7657">
        <v>700201</v>
      </c>
      <c r="B7657">
        <v>2</v>
      </c>
      <c r="C7657">
        <v>70020102</v>
      </c>
      <c r="D7657">
        <v>2</v>
      </c>
      <c r="E7657">
        <v>8</v>
      </c>
      <c r="F7657">
        <v>19</v>
      </c>
      <c r="G7657">
        <v>2</v>
      </c>
      <c r="H7657">
        <v>47</v>
      </c>
      <c r="I7657">
        <v>6</v>
      </c>
      <c r="J7657">
        <v>1</v>
      </c>
      <c r="K7657">
        <v>4</v>
      </c>
      <c r="L7657">
        <v>25</v>
      </c>
      <c r="M7657">
        <v>2</v>
      </c>
      <c r="N7657">
        <v>4</v>
      </c>
      <c r="O7657">
        <v>2</v>
      </c>
      <c r="P7657">
        <v>1</v>
      </c>
      <c r="Q7657">
        <v>24</v>
      </c>
      <c r="R7657">
        <v>-1</v>
      </c>
      <c r="S7657">
        <v>0</v>
      </c>
      <c r="T7657">
        <v>166.8</v>
      </c>
      <c r="U7657">
        <v>109</v>
      </c>
      <c r="V7657">
        <v>39.177291260516753</v>
      </c>
      <c r="W7657">
        <v>0.85971492873218303</v>
      </c>
      <c r="X7657">
        <v>2</v>
      </c>
      <c r="Y7657">
        <v>1</v>
      </c>
      <c r="Z7657">
        <v>640467</v>
      </c>
    </row>
    <row r="7658" spans="1:26">
      <c r="A7658">
        <v>700271</v>
      </c>
      <c r="B7658">
        <v>1</v>
      </c>
      <c r="C7658">
        <v>70027101</v>
      </c>
      <c r="D7658">
        <v>1</v>
      </c>
      <c r="E7658">
        <v>8</v>
      </c>
      <c r="F7658">
        <v>19</v>
      </c>
      <c r="G7658">
        <v>2</v>
      </c>
      <c r="H7658">
        <v>88</v>
      </c>
      <c r="I7658">
        <v>5</v>
      </c>
      <c r="J7658">
        <v>1</v>
      </c>
      <c r="K7658">
        <v>4</v>
      </c>
      <c r="L7658">
        <v>5</v>
      </c>
      <c r="M7658">
        <v>1</v>
      </c>
      <c r="N7658">
        <v>1</v>
      </c>
      <c r="O7658">
        <v>5</v>
      </c>
      <c r="P7658">
        <v>1</v>
      </c>
      <c r="Q7658">
        <v>1.5</v>
      </c>
      <c r="R7658">
        <v>-1</v>
      </c>
      <c r="S7658">
        <v>1</v>
      </c>
      <c r="T7658">
        <v>158.4</v>
      </c>
      <c r="U7658">
        <v>42.2</v>
      </c>
      <c r="V7658">
        <v>16.819074584226101</v>
      </c>
      <c r="W7658">
        <v>0.79173740803621995</v>
      </c>
      <c r="X7658">
        <v>3</v>
      </c>
      <c r="Y7658">
        <v>2</v>
      </c>
      <c r="Z7658">
        <v>380260</v>
      </c>
    </row>
    <row r="7659" spans="1:26">
      <c r="A7659">
        <v>700341</v>
      </c>
      <c r="B7659">
        <v>1</v>
      </c>
      <c r="C7659">
        <v>70034101</v>
      </c>
      <c r="D7659">
        <v>3</v>
      </c>
      <c r="E7659">
        <v>8</v>
      </c>
      <c r="F7659">
        <v>19</v>
      </c>
      <c r="G7659">
        <v>1</v>
      </c>
      <c r="H7659">
        <v>42</v>
      </c>
      <c r="I7659">
        <v>2</v>
      </c>
      <c r="J7659">
        <v>1</v>
      </c>
      <c r="K7659">
        <v>7</v>
      </c>
      <c r="L7659">
        <v>7</v>
      </c>
      <c r="M7659">
        <v>2</v>
      </c>
      <c r="N7659">
        <v>4</v>
      </c>
      <c r="O7659">
        <v>3</v>
      </c>
      <c r="P7659">
        <v>1</v>
      </c>
      <c r="Q7659">
        <v>28.087</v>
      </c>
      <c r="R7659">
        <v>-1</v>
      </c>
      <c r="S7659">
        <v>8</v>
      </c>
      <c r="T7659">
        <v>176.5</v>
      </c>
      <c r="U7659">
        <v>82.4</v>
      </c>
      <c r="V7659">
        <v>26.45073790817678</v>
      </c>
      <c r="W7659">
        <v>0.93753074274471204</v>
      </c>
      <c r="X7659">
        <v>1</v>
      </c>
      <c r="Y7659">
        <v>3</v>
      </c>
      <c r="Z7659">
        <v>461319</v>
      </c>
    </row>
    <row r="7660" spans="1:26">
      <c r="A7660">
        <v>700341</v>
      </c>
      <c r="B7660">
        <v>2</v>
      </c>
      <c r="C7660">
        <v>70034102</v>
      </c>
      <c r="D7660">
        <v>3</v>
      </c>
      <c r="E7660">
        <v>8</v>
      </c>
      <c r="F7660">
        <v>19</v>
      </c>
      <c r="G7660">
        <v>2</v>
      </c>
      <c r="H7660">
        <v>43</v>
      </c>
      <c r="I7660">
        <v>2</v>
      </c>
      <c r="J7660">
        <v>1</v>
      </c>
      <c r="K7660">
        <v>4</v>
      </c>
      <c r="L7660">
        <v>7</v>
      </c>
      <c r="M7660">
        <v>3</v>
      </c>
      <c r="N7660">
        <v>4</v>
      </c>
      <c r="O7660">
        <v>3</v>
      </c>
      <c r="P7660">
        <v>1</v>
      </c>
      <c r="Q7660">
        <v>0.48899999999999999</v>
      </c>
      <c r="R7660">
        <v>-1</v>
      </c>
      <c r="S7660">
        <v>2</v>
      </c>
      <c r="T7660">
        <v>167.7</v>
      </c>
      <c r="U7660">
        <v>75.3</v>
      </c>
      <c r="V7660">
        <v>26.774961250977398</v>
      </c>
      <c r="W7660">
        <v>-1</v>
      </c>
      <c r="X7660">
        <v>-8</v>
      </c>
      <c r="Y7660">
        <v>3</v>
      </c>
      <c r="Z7660">
        <v>461319</v>
      </c>
    </row>
    <row r="7661" spans="1:26">
      <c r="A7661">
        <v>700341</v>
      </c>
      <c r="B7661">
        <v>3</v>
      </c>
      <c r="C7661">
        <v>70034103</v>
      </c>
      <c r="D7661">
        <v>3</v>
      </c>
      <c r="E7661">
        <v>8</v>
      </c>
      <c r="F7661">
        <v>19</v>
      </c>
      <c r="G7661">
        <v>2</v>
      </c>
      <c r="H7661">
        <v>15</v>
      </c>
      <c r="I7661">
        <v>-1</v>
      </c>
      <c r="J7661">
        <v>1</v>
      </c>
      <c r="K7661">
        <v>-1</v>
      </c>
      <c r="L7661">
        <v>7</v>
      </c>
      <c r="M7661">
        <v>2</v>
      </c>
      <c r="N7661">
        <v>-1</v>
      </c>
      <c r="O7661">
        <v>-1</v>
      </c>
      <c r="P7661">
        <v>-1</v>
      </c>
      <c r="Q7661">
        <v>-1</v>
      </c>
      <c r="R7661">
        <v>-1</v>
      </c>
      <c r="S7661">
        <v>2</v>
      </c>
      <c r="T7661">
        <v>163</v>
      </c>
      <c r="U7661">
        <v>71.7</v>
      </c>
      <c r="V7661">
        <v>26.986337460950736</v>
      </c>
      <c r="W7661">
        <v>-1</v>
      </c>
      <c r="X7661">
        <v>2</v>
      </c>
      <c r="Y7661">
        <v>1</v>
      </c>
      <c r="Z7661">
        <v>461319</v>
      </c>
    </row>
    <row r="7662" spans="1:26">
      <c r="A7662">
        <v>700351</v>
      </c>
      <c r="B7662">
        <v>1</v>
      </c>
      <c r="C7662">
        <v>70035101</v>
      </c>
      <c r="D7662">
        <v>4</v>
      </c>
      <c r="E7662">
        <v>8</v>
      </c>
      <c r="F7662">
        <v>19</v>
      </c>
      <c r="G7662">
        <v>1</v>
      </c>
      <c r="H7662">
        <v>52</v>
      </c>
      <c r="I7662">
        <v>2</v>
      </c>
      <c r="J7662">
        <v>1</v>
      </c>
      <c r="K7662">
        <v>3</v>
      </c>
      <c r="L7662">
        <v>15</v>
      </c>
      <c r="M7662">
        <v>2</v>
      </c>
      <c r="N7662">
        <v>3</v>
      </c>
      <c r="O7662">
        <v>5</v>
      </c>
      <c r="P7662">
        <v>1</v>
      </c>
      <c r="Q7662">
        <v>7.7880000000000003</v>
      </c>
      <c r="R7662">
        <v>-1</v>
      </c>
      <c r="S7662">
        <v>0</v>
      </c>
      <c r="T7662">
        <v>178.2</v>
      </c>
      <c r="U7662">
        <v>94</v>
      </c>
      <c r="V7662">
        <v>29.601413813909144</v>
      </c>
      <c r="W7662">
        <v>1.0243669374104201</v>
      </c>
      <c r="X7662">
        <v>2</v>
      </c>
      <c r="Y7662">
        <v>3</v>
      </c>
      <c r="Z7662">
        <v>315234</v>
      </c>
    </row>
    <row r="7663" spans="1:26">
      <c r="A7663">
        <v>700351</v>
      </c>
      <c r="B7663">
        <v>2</v>
      </c>
      <c r="C7663">
        <v>70035102</v>
      </c>
      <c r="D7663">
        <v>4</v>
      </c>
      <c r="E7663">
        <v>8</v>
      </c>
      <c r="F7663">
        <v>19</v>
      </c>
      <c r="G7663">
        <v>2</v>
      </c>
      <c r="H7663">
        <v>42</v>
      </c>
      <c r="I7663">
        <v>2</v>
      </c>
      <c r="J7663">
        <v>1</v>
      </c>
      <c r="K7663">
        <v>4</v>
      </c>
      <c r="L7663">
        <v>15</v>
      </c>
      <c r="M7663">
        <v>1</v>
      </c>
      <c r="N7663">
        <v>3</v>
      </c>
      <c r="O7663">
        <v>5</v>
      </c>
      <c r="P7663">
        <v>1</v>
      </c>
      <c r="Q7663">
        <v>3.605</v>
      </c>
      <c r="R7663">
        <v>-1</v>
      </c>
      <c r="S7663">
        <v>0</v>
      </c>
      <c r="T7663">
        <v>164.8</v>
      </c>
      <c r="U7663">
        <v>73.599999999999994</v>
      </c>
      <c r="V7663">
        <v>27.099632387595431</v>
      </c>
      <c r="W7663">
        <v>0.72395369545859301</v>
      </c>
      <c r="X7663">
        <v>2</v>
      </c>
      <c r="Y7663">
        <v>3</v>
      </c>
      <c r="Z7663">
        <v>315234</v>
      </c>
    </row>
    <row r="7664" spans="1:26">
      <c r="A7664">
        <v>700351</v>
      </c>
      <c r="B7664">
        <v>3</v>
      </c>
      <c r="C7664">
        <v>70035103</v>
      </c>
      <c r="D7664">
        <v>4</v>
      </c>
      <c r="E7664">
        <v>8</v>
      </c>
      <c r="F7664">
        <v>19</v>
      </c>
      <c r="G7664">
        <v>2</v>
      </c>
      <c r="H7664">
        <v>15</v>
      </c>
      <c r="I7664">
        <v>-1</v>
      </c>
      <c r="J7664">
        <v>1</v>
      </c>
      <c r="K7664">
        <v>-1</v>
      </c>
      <c r="L7664">
        <v>15</v>
      </c>
      <c r="M7664">
        <v>1</v>
      </c>
      <c r="N7664">
        <v>-1</v>
      </c>
      <c r="O7664">
        <v>-1</v>
      </c>
      <c r="P7664">
        <v>-1</v>
      </c>
      <c r="Q7664">
        <v>-1</v>
      </c>
      <c r="R7664">
        <v>-1</v>
      </c>
      <c r="S7664">
        <v>1</v>
      </c>
      <c r="T7664">
        <v>170.4</v>
      </c>
      <c r="U7664">
        <v>92.5</v>
      </c>
      <c r="V7664">
        <v>31.856829553219157</v>
      </c>
      <c r="W7664">
        <v>-1</v>
      </c>
      <c r="X7664">
        <v>2</v>
      </c>
      <c r="Y7664">
        <v>1</v>
      </c>
      <c r="Z7664">
        <v>315234</v>
      </c>
    </row>
    <row r="7665" spans="1:26">
      <c r="A7665">
        <v>700351</v>
      </c>
      <c r="B7665">
        <v>4</v>
      </c>
      <c r="C7665">
        <v>70035104</v>
      </c>
      <c r="D7665">
        <v>4</v>
      </c>
      <c r="E7665">
        <v>8</v>
      </c>
      <c r="F7665">
        <v>19</v>
      </c>
      <c r="G7665">
        <v>1</v>
      </c>
      <c r="H7665">
        <v>14</v>
      </c>
      <c r="I7665">
        <v>-1</v>
      </c>
      <c r="J7665">
        <v>1</v>
      </c>
      <c r="K7665">
        <v>-1</v>
      </c>
      <c r="L7665">
        <v>15</v>
      </c>
      <c r="M7665">
        <v>1</v>
      </c>
      <c r="N7665">
        <v>-1</v>
      </c>
      <c r="O7665">
        <v>-1</v>
      </c>
      <c r="P7665">
        <v>-1</v>
      </c>
      <c r="Q7665">
        <v>-1</v>
      </c>
      <c r="R7665">
        <v>-1</v>
      </c>
      <c r="S7665">
        <v>7</v>
      </c>
      <c r="T7665">
        <v>177</v>
      </c>
      <c r="U7665">
        <v>69.7</v>
      </c>
      <c r="V7665">
        <v>22.247757668613744</v>
      </c>
      <c r="W7665">
        <v>-1</v>
      </c>
      <c r="X7665">
        <v>2</v>
      </c>
      <c r="Y7665">
        <v>3</v>
      </c>
      <c r="Z7665">
        <v>315234</v>
      </c>
    </row>
    <row r="7666" spans="1:26">
      <c r="A7666">
        <v>700371</v>
      </c>
      <c r="B7666">
        <v>1</v>
      </c>
      <c r="C7666">
        <v>70037101</v>
      </c>
      <c r="D7666">
        <v>1</v>
      </c>
      <c r="E7666">
        <v>8</v>
      </c>
      <c r="F7666">
        <v>19</v>
      </c>
      <c r="G7666">
        <v>2</v>
      </c>
      <c r="H7666">
        <v>54</v>
      </c>
      <c r="I7666">
        <v>4</v>
      </c>
      <c r="J7666">
        <v>1</v>
      </c>
      <c r="K7666">
        <v>4</v>
      </c>
      <c r="L7666">
        <v>5</v>
      </c>
      <c r="M7666">
        <v>3</v>
      </c>
      <c r="N7666">
        <v>2</v>
      </c>
      <c r="O7666">
        <v>5</v>
      </c>
      <c r="P7666">
        <v>1</v>
      </c>
      <c r="Q7666">
        <v>5.7880000000000003</v>
      </c>
      <c r="R7666">
        <v>-1</v>
      </c>
      <c r="S7666">
        <v>12</v>
      </c>
      <c r="T7666">
        <v>164.8</v>
      </c>
      <c r="U7666">
        <v>71.8</v>
      </c>
      <c r="V7666">
        <v>26.436869638985762</v>
      </c>
      <c r="W7666">
        <v>0.70315976858032903</v>
      </c>
      <c r="X7666">
        <v>2</v>
      </c>
      <c r="Y7666">
        <v>1</v>
      </c>
      <c r="Z7666">
        <v>246308</v>
      </c>
    </row>
    <row r="7667" spans="1:26">
      <c r="A7667">
        <v>701051</v>
      </c>
      <c r="B7667">
        <v>1</v>
      </c>
      <c r="C7667">
        <v>70105101</v>
      </c>
      <c r="D7667">
        <v>3</v>
      </c>
      <c r="E7667">
        <v>1</v>
      </c>
      <c r="F7667">
        <v>10</v>
      </c>
      <c r="G7667">
        <v>2</v>
      </c>
      <c r="H7667">
        <v>38</v>
      </c>
      <c r="I7667">
        <v>2</v>
      </c>
      <c r="J7667">
        <v>1</v>
      </c>
      <c r="K7667">
        <v>7</v>
      </c>
      <c r="L7667">
        <v>15</v>
      </c>
      <c r="M7667">
        <v>2</v>
      </c>
      <c r="N7667">
        <v>3</v>
      </c>
      <c r="O7667">
        <v>5</v>
      </c>
      <c r="P7667">
        <v>1</v>
      </c>
      <c r="Q7667">
        <v>72.099000000000004</v>
      </c>
      <c r="R7667">
        <v>-1</v>
      </c>
      <c r="S7667">
        <v>0</v>
      </c>
      <c r="T7667">
        <v>169.7</v>
      </c>
      <c r="U7667">
        <v>79.3</v>
      </c>
      <c r="V7667">
        <v>27.536548430816076</v>
      </c>
      <c r="W7667">
        <v>0.75600907029478503</v>
      </c>
      <c r="X7667">
        <v>2</v>
      </c>
      <c r="Y7667">
        <v>1</v>
      </c>
      <c r="Z7667">
        <v>304698</v>
      </c>
    </row>
    <row r="7668" spans="1:26">
      <c r="A7668">
        <v>701051</v>
      </c>
      <c r="B7668">
        <v>2</v>
      </c>
      <c r="C7668">
        <v>70105102</v>
      </c>
      <c r="D7668">
        <v>3</v>
      </c>
      <c r="E7668">
        <v>1</v>
      </c>
      <c r="F7668">
        <v>10</v>
      </c>
      <c r="G7668">
        <v>1</v>
      </c>
      <c r="H7668">
        <v>10</v>
      </c>
      <c r="I7668">
        <v>-1</v>
      </c>
      <c r="J7668">
        <v>1</v>
      </c>
      <c r="K7668">
        <v>-1</v>
      </c>
      <c r="L7668">
        <v>15</v>
      </c>
      <c r="M7668">
        <v>1</v>
      </c>
      <c r="N7668">
        <v>-1</v>
      </c>
      <c r="O7668">
        <v>-1</v>
      </c>
      <c r="P7668">
        <v>-1</v>
      </c>
      <c r="Q7668">
        <v>-1</v>
      </c>
      <c r="R7668">
        <v>-1</v>
      </c>
      <c r="S7668">
        <v>-2</v>
      </c>
      <c r="T7668">
        <v>155.1</v>
      </c>
      <c r="U7668">
        <v>38.200000000000003</v>
      </c>
      <c r="V7668">
        <v>15.879607632354661</v>
      </c>
      <c r="W7668">
        <v>-1</v>
      </c>
      <c r="X7668">
        <v>1</v>
      </c>
      <c r="Y7668">
        <v>3</v>
      </c>
      <c r="Z7668">
        <v>304698</v>
      </c>
    </row>
    <row r="7669" spans="1:26">
      <c r="A7669">
        <v>701051</v>
      </c>
      <c r="B7669">
        <v>3</v>
      </c>
      <c r="C7669">
        <v>70105103</v>
      </c>
      <c r="D7669">
        <v>3</v>
      </c>
      <c r="E7669">
        <v>1</v>
      </c>
      <c r="F7669">
        <v>10</v>
      </c>
      <c r="G7669">
        <v>1</v>
      </c>
      <c r="H7669">
        <v>5</v>
      </c>
      <c r="I7669">
        <v>-1</v>
      </c>
      <c r="J7669">
        <v>1</v>
      </c>
      <c r="K7669">
        <v>-1</v>
      </c>
      <c r="L7669">
        <v>15</v>
      </c>
      <c r="M7669">
        <v>1</v>
      </c>
      <c r="N7669">
        <v>-1</v>
      </c>
      <c r="O7669">
        <v>-1</v>
      </c>
      <c r="P7669">
        <v>-1</v>
      </c>
      <c r="Q7669">
        <v>-1</v>
      </c>
      <c r="R7669">
        <v>-1</v>
      </c>
      <c r="S7669">
        <v>-2</v>
      </c>
      <c r="T7669">
        <v>120.9</v>
      </c>
      <c r="U7669">
        <v>23.4</v>
      </c>
      <c r="V7669">
        <v>16.008965020411427</v>
      </c>
      <c r="W7669">
        <v>-1</v>
      </c>
      <c r="X7669">
        <v>-2</v>
      </c>
      <c r="Y7669">
        <v>-2</v>
      </c>
      <c r="Z7669">
        <v>304698</v>
      </c>
    </row>
    <row r="7670" spans="1:26">
      <c r="A7670">
        <v>701151</v>
      </c>
      <c r="B7670">
        <v>1</v>
      </c>
      <c r="C7670">
        <v>70115101</v>
      </c>
      <c r="D7670">
        <v>2</v>
      </c>
      <c r="E7670">
        <v>1</v>
      </c>
      <c r="F7670">
        <v>10</v>
      </c>
      <c r="G7670">
        <v>1</v>
      </c>
      <c r="H7670">
        <v>68</v>
      </c>
      <c r="I7670">
        <v>2</v>
      </c>
      <c r="J7670">
        <v>1</v>
      </c>
      <c r="K7670">
        <v>5</v>
      </c>
      <c r="L7670">
        <v>5</v>
      </c>
      <c r="M7670">
        <v>2</v>
      </c>
      <c r="N7670">
        <v>3</v>
      </c>
      <c r="O7670">
        <v>5</v>
      </c>
      <c r="P7670">
        <v>1</v>
      </c>
      <c r="Q7670">
        <v>5.8000000000000003E-2</v>
      </c>
      <c r="R7670">
        <v>-1</v>
      </c>
      <c r="S7670">
        <v>0</v>
      </c>
      <c r="T7670">
        <v>176.5</v>
      </c>
      <c r="U7670">
        <v>97.4</v>
      </c>
      <c r="V7670">
        <v>31.265799420587602</v>
      </c>
      <c r="W7670">
        <v>0.97751756440281001</v>
      </c>
      <c r="X7670">
        <v>2</v>
      </c>
      <c r="Y7670">
        <v>1</v>
      </c>
      <c r="Z7670">
        <v>691583</v>
      </c>
    </row>
    <row r="7671" spans="1:26">
      <c r="A7671">
        <v>701151</v>
      </c>
      <c r="B7671">
        <v>2</v>
      </c>
      <c r="C7671">
        <v>70115102</v>
      </c>
      <c r="D7671">
        <v>2</v>
      </c>
      <c r="E7671">
        <v>1</v>
      </c>
      <c r="F7671">
        <v>10</v>
      </c>
      <c r="G7671">
        <v>2</v>
      </c>
      <c r="H7671">
        <v>65</v>
      </c>
      <c r="I7671">
        <v>2</v>
      </c>
      <c r="J7671">
        <v>1</v>
      </c>
      <c r="K7671">
        <v>7</v>
      </c>
      <c r="L7671">
        <v>5</v>
      </c>
      <c r="M7671">
        <v>2</v>
      </c>
      <c r="N7671">
        <v>1</v>
      </c>
      <c r="O7671">
        <v>5</v>
      </c>
      <c r="P7671">
        <v>1</v>
      </c>
      <c r="Q7671">
        <v>6.0289999999999999</v>
      </c>
      <c r="R7671">
        <v>-1</v>
      </c>
      <c r="S7671">
        <v>0</v>
      </c>
      <c r="T7671">
        <v>164.9</v>
      </c>
      <c r="U7671">
        <v>72.400000000000006</v>
      </c>
      <c r="V7671">
        <v>26.62546829013376</v>
      </c>
      <c r="W7671">
        <v>0.71305182341650697</v>
      </c>
      <c r="X7671">
        <v>2</v>
      </c>
      <c r="Y7671">
        <v>1</v>
      </c>
      <c r="Z7671">
        <v>691583</v>
      </c>
    </row>
    <row r="7672" spans="1:26">
      <c r="A7672">
        <v>701181</v>
      </c>
      <c r="B7672">
        <v>1</v>
      </c>
      <c r="C7672">
        <v>70118101</v>
      </c>
      <c r="D7672">
        <v>2</v>
      </c>
      <c r="E7672">
        <v>1</v>
      </c>
      <c r="F7672">
        <v>10</v>
      </c>
      <c r="G7672">
        <v>1</v>
      </c>
      <c r="H7672">
        <v>73</v>
      </c>
      <c r="I7672">
        <v>2</v>
      </c>
      <c r="J7672">
        <v>1</v>
      </c>
      <c r="K7672">
        <v>5</v>
      </c>
      <c r="L7672">
        <v>97</v>
      </c>
      <c r="M7672">
        <v>3</v>
      </c>
      <c r="N7672">
        <v>3</v>
      </c>
      <c r="O7672">
        <v>5</v>
      </c>
      <c r="P7672">
        <v>1</v>
      </c>
      <c r="Q7672">
        <v>14.98</v>
      </c>
      <c r="R7672">
        <v>-1</v>
      </c>
      <c r="S7672">
        <v>0</v>
      </c>
      <c r="T7672">
        <v>166.1</v>
      </c>
      <c r="U7672">
        <v>102.2</v>
      </c>
      <c r="V7672">
        <v>37.043467355535007</v>
      </c>
      <c r="W7672">
        <v>0.94262662483191395</v>
      </c>
      <c r="X7672">
        <v>2</v>
      </c>
      <c r="Y7672">
        <v>1</v>
      </c>
      <c r="Z7672">
        <v>538419</v>
      </c>
    </row>
    <row r="7673" spans="1:26">
      <c r="A7673">
        <v>701181</v>
      </c>
      <c r="B7673">
        <v>2</v>
      </c>
      <c r="C7673">
        <v>70118102</v>
      </c>
      <c r="D7673">
        <v>2</v>
      </c>
      <c r="E7673">
        <v>1</v>
      </c>
      <c r="F7673">
        <v>10</v>
      </c>
      <c r="G7673">
        <v>2</v>
      </c>
      <c r="H7673">
        <v>72</v>
      </c>
      <c r="I7673">
        <v>2</v>
      </c>
      <c r="J7673">
        <v>1</v>
      </c>
      <c r="K7673">
        <v>6</v>
      </c>
      <c r="L7673">
        <v>97</v>
      </c>
      <c r="M7673">
        <v>2</v>
      </c>
      <c r="N7673">
        <v>1</v>
      </c>
      <c r="O7673">
        <v>5</v>
      </c>
      <c r="P7673">
        <v>1</v>
      </c>
      <c r="Q7673">
        <v>0.25900000000000001</v>
      </c>
      <c r="R7673">
        <v>-1</v>
      </c>
      <c r="S7673">
        <v>0</v>
      </c>
      <c r="T7673">
        <v>160.1</v>
      </c>
      <c r="U7673">
        <v>72.3</v>
      </c>
      <c r="V7673">
        <v>28.206917834379748</v>
      </c>
      <c r="W7673">
        <v>0.75302889095992598</v>
      </c>
      <c r="X7673">
        <v>2</v>
      </c>
      <c r="Y7673">
        <v>1</v>
      </c>
      <c r="Z7673">
        <v>538419</v>
      </c>
    </row>
    <row r="7674" spans="1:26">
      <c r="A7674">
        <v>701201</v>
      </c>
      <c r="B7674">
        <v>1</v>
      </c>
      <c r="C7674">
        <v>70120101</v>
      </c>
      <c r="D7674">
        <v>4</v>
      </c>
      <c r="E7674">
        <v>1</v>
      </c>
      <c r="F7674">
        <v>10</v>
      </c>
      <c r="G7674">
        <v>1</v>
      </c>
      <c r="H7674">
        <v>25</v>
      </c>
      <c r="I7674">
        <v>2</v>
      </c>
      <c r="J7674">
        <v>1</v>
      </c>
      <c r="K7674">
        <v>4</v>
      </c>
      <c r="L7674">
        <v>10</v>
      </c>
      <c r="M7674">
        <v>2</v>
      </c>
      <c r="N7674">
        <v>4</v>
      </c>
      <c r="O7674">
        <v>3</v>
      </c>
      <c r="P7674">
        <v>1</v>
      </c>
      <c r="Q7674">
        <v>2.8570000000000002</v>
      </c>
      <c r="R7674">
        <v>-1</v>
      </c>
      <c r="S7674">
        <v>6</v>
      </c>
      <c r="T7674">
        <v>179.9</v>
      </c>
      <c r="U7674">
        <v>78.900000000000006</v>
      </c>
      <c r="V7674">
        <v>24.378932029745382</v>
      </c>
      <c r="W7674">
        <v>-1</v>
      </c>
      <c r="X7674">
        <v>1</v>
      </c>
      <c r="Y7674">
        <v>3</v>
      </c>
      <c r="Z7674">
        <v>503307</v>
      </c>
    </row>
    <row r="7675" spans="1:26">
      <c r="A7675">
        <v>701201</v>
      </c>
      <c r="B7675">
        <v>2</v>
      </c>
      <c r="C7675">
        <v>70120102</v>
      </c>
      <c r="D7675">
        <v>4</v>
      </c>
      <c r="E7675">
        <v>1</v>
      </c>
      <c r="F7675">
        <v>10</v>
      </c>
      <c r="G7675">
        <v>2</v>
      </c>
      <c r="H7675">
        <v>35</v>
      </c>
      <c r="I7675">
        <v>2</v>
      </c>
      <c r="J7675">
        <v>1</v>
      </c>
      <c r="K7675">
        <v>3</v>
      </c>
      <c r="L7675">
        <v>10</v>
      </c>
      <c r="M7675">
        <v>2</v>
      </c>
      <c r="N7675">
        <v>4</v>
      </c>
      <c r="O7675">
        <v>3</v>
      </c>
      <c r="P7675">
        <v>1</v>
      </c>
      <c r="Q7675">
        <v>1.0129999999999999</v>
      </c>
      <c r="R7675">
        <v>-1</v>
      </c>
      <c r="S7675">
        <v>11</v>
      </c>
      <c r="T7675">
        <v>174.2</v>
      </c>
      <c r="U7675">
        <v>-1</v>
      </c>
      <c r="V7675">
        <v>-1</v>
      </c>
      <c r="W7675">
        <v>-1</v>
      </c>
      <c r="X7675">
        <v>2</v>
      </c>
      <c r="Y7675">
        <v>1</v>
      </c>
      <c r="Z7675">
        <v>503307</v>
      </c>
    </row>
    <row r="7676" spans="1:26">
      <c r="A7676">
        <v>701201</v>
      </c>
      <c r="B7676">
        <v>3</v>
      </c>
      <c r="C7676">
        <v>70120103</v>
      </c>
      <c r="D7676">
        <v>4</v>
      </c>
      <c r="E7676">
        <v>1</v>
      </c>
      <c r="F7676">
        <v>10</v>
      </c>
      <c r="G7676">
        <v>1</v>
      </c>
      <c r="H7676">
        <v>9</v>
      </c>
      <c r="I7676">
        <v>-1</v>
      </c>
      <c r="J7676">
        <v>1</v>
      </c>
      <c r="K7676">
        <v>-1</v>
      </c>
      <c r="L7676">
        <v>10</v>
      </c>
      <c r="M7676">
        <v>3</v>
      </c>
      <c r="N7676">
        <v>-1</v>
      </c>
      <c r="O7676">
        <v>-1</v>
      </c>
      <c r="P7676">
        <v>-1</v>
      </c>
      <c r="Q7676">
        <v>-1</v>
      </c>
      <c r="R7676">
        <v>-1</v>
      </c>
      <c r="S7676">
        <v>-2</v>
      </c>
      <c r="T7676">
        <v>141.19999999999999</v>
      </c>
      <c r="U7676">
        <v>49.3</v>
      </c>
      <c r="V7676">
        <v>24.727347141859738</v>
      </c>
      <c r="W7676">
        <v>-1</v>
      </c>
      <c r="X7676">
        <v>2</v>
      </c>
      <c r="Y7676">
        <v>3</v>
      </c>
      <c r="Z7676">
        <v>503307</v>
      </c>
    </row>
    <row r="7677" spans="1:26">
      <c r="A7677">
        <v>701201</v>
      </c>
      <c r="B7677">
        <v>4</v>
      </c>
      <c r="C7677">
        <v>70120104</v>
      </c>
      <c r="D7677">
        <v>4</v>
      </c>
      <c r="E7677">
        <v>1</v>
      </c>
      <c r="F7677">
        <v>10</v>
      </c>
      <c r="G7677">
        <v>1</v>
      </c>
      <c r="H7677">
        <v>2</v>
      </c>
      <c r="I7677">
        <v>-1</v>
      </c>
      <c r="J7677">
        <v>1</v>
      </c>
      <c r="K7677">
        <v>-1</v>
      </c>
      <c r="L7677">
        <v>10</v>
      </c>
      <c r="M7677">
        <v>2</v>
      </c>
      <c r="N7677">
        <v>-1</v>
      </c>
      <c r="O7677">
        <v>-1</v>
      </c>
      <c r="P7677">
        <v>-1</v>
      </c>
      <c r="Q7677">
        <v>-1</v>
      </c>
      <c r="R7677">
        <v>-1</v>
      </c>
      <c r="S7677">
        <v>-2</v>
      </c>
      <c r="T7677">
        <v>-1</v>
      </c>
      <c r="U7677">
        <v>-1</v>
      </c>
      <c r="V7677">
        <v>-1</v>
      </c>
      <c r="W7677">
        <v>-1</v>
      </c>
      <c r="X7677">
        <v>-2</v>
      </c>
      <c r="Y7677">
        <v>-2</v>
      </c>
      <c r="Z7677">
        <v>503307</v>
      </c>
    </row>
    <row r="7678" spans="1:26">
      <c r="A7678">
        <v>701341</v>
      </c>
      <c r="B7678">
        <v>1</v>
      </c>
      <c r="C7678">
        <v>70134101</v>
      </c>
      <c r="D7678">
        <v>4</v>
      </c>
      <c r="E7678">
        <v>1</v>
      </c>
      <c r="F7678">
        <v>10</v>
      </c>
      <c r="G7678">
        <v>2</v>
      </c>
      <c r="H7678">
        <v>35</v>
      </c>
      <c r="I7678">
        <v>2</v>
      </c>
      <c r="J7678">
        <v>1</v>
      </c>
      <c r="K7678">
        <v>4</v>
      </c>
      <c r="L7678">
        <v>18</v>
      </c>
      <c r="M7678">
        <v>2</v>
      </c>
      <c r="N7678">
        <v>1</v>
      </c>
      <c r="O7678">
        <v>5</v>
      </c>
      <c r="P7678">
        <v>1</v>
      </c>
      <c r="Q7678">
        <v>6.0579999999999998</v>
      </c>
      <c r="R7678">
        <v>-1</v>
      </c>
      <c r="S7678">
        <v>0</v>
      </c>
      <c r="T7678">
        <v>159</v>
      </c>
      <c r="U7678">
        <v>55.7</v>
      </c>
      <c r="V7678">
        <v>22.032356315019182</v>
      </c>
      <c r="W7678">
        <v>0.79799666110183598</v>
      </c>
      <c r="X7678">
        <v>1</v>
      </c>
      <c r="Y7678">
        <v>1</v>
      </c>
      <c r="Z7678">
        <v>791492</v>
      </c>
    </row>
    <row r="7679" spans="1:26">
      <c r="A7679">
        <v>701341</v>
      </c>
      <c r="B7679">
        <v>2</v>
      </c>
      <c r="C7679">
        <v>70134102</v>
      </c>
      <c r="D7679">
        <v>4</v>
      </c>
      <c r="E7679">
        <v>1</v>
      </c>
      <c r="F7679">
        <v>10</v>
      </c>
      <c r="G7679">
        <v>1</v>
      </c>
      <c r="H7679">
        <v>41</v>
      </c>
      <c r="I7679">
        <v>2</v>
      </c>
      <c r="J7679">
        <v>1</v>
      </c>
      <c r="K7679">
        <v>4</v>
      </c>
      <c r="L7679">
        <v>18</v>
      </c>
      <c r="M7679">
        <v>1</v>
      </c>
      <c r="N7679">
        <v>3</v>
      </c>
      <c r="O7679">
        <v>5</v>
      </c>
      <c r="P7679">
        <v>1</v>
      </c>
      <c r="Q7679">
        <v>15</v>
      </c>
      <c r="R7679">
        <v>-1</v>
      </c>
      <c r="S7679">
        <v>0</v>
      </c>
      <c r="T7679">
        <v>177.5</v>
      </c>
      <c r="U7679">
        <v>95.1</v>
      </c>
      <c r="V7679">
        <v>30.184487204919659</v>
      </c>
      <c r="W7679">
        <v>0.89622212107419197</v>
      </c>
      <c r="X7679">
        <v>2</v>
      </c>
      <c r="Y7679">
        <v>3</v>
      </c>
      <c r="Z7679">
        <v>791492</v>
      </c>
    </row>
    <row r="7680" spans="1:26">
      <c r="A7680">
        <v>701341</v>
      </c>
      <c r="B7680">
        <v>3</v>
      </c>
      <c r="C7680">
        <v>70134103</v>
      </c>
      <c r="D7680">
        <v>4</v>
      </c>
      <c r="E7680">
        <v>1</v>
      </c>
      <c r="F7680">
        <v>10</v>
      </c>
      <c r="G7680">
        <v>1</v>
      </c>
      <c r="H7680">
        <v>11</v>
      </c>
      <c r="I7680">
        <v>-1</v>
      </c>
      <c r="J7680">
        <v>1</v>
      </c>
      <c r="K7680">
        <v>-1</v>
      </c>
      <c r="L7680">
        <v>18</v>
      </c>
      <c r="M7680">
        <v>1</v>
      </c>
      <c r="N7680">
        <v>-1</v>
      </c>
      <c r="O7680">
        <v>-1</v>
      </c>
      <c r="P7680">
        <v>-1</v>
      </c>
      <c r="Q7680">
        <v>-1</v>
      </c>
      <c r="R7680">
        <v>-1</v>
      </c>
      <c r="S7680">
        <v>-2</v>
      </c>
      <c r="T7680">
        <v>142.80000000000001</v>
      </c>
      <c r="U7680">
        <v>43.9</v>
      </c>
      <c r="V7680">
        <v>21.528219130789566</v>
      </c>
      <c r="W7680">
        <v>-1</v>
      </c>
      <c r="X7680">
        <v>-8</v>
      </c>
      <c r="Y7680">
        <v>3</v>
      </c>
      <c r="Z7680">
        <v>791492</v>
      </c>
    </row>
    <row r="7681" spans="1:26">
      <c r="A7681">
        <v>701341</v>
      </c>
      <c r="B7681">
        <v>4</v>
      </c>
      <c r="C7681">
        <v>70134104</v>
      </c>
      <c r="D7681">
        <v>4</v>
      </c>
      <c r="E7681">
        <v>1</v>
      </c>
      <c r="F7681">
        <v>10</v>
      </c>
      <c r="G7681">
        <v>2</v>
      </c>
      <c r="H7681">
        <v>7</v>
      </c>
      <c r="I7681">
        <v>-1</v>
      </c>
      <c r="J7681">
        <v>1</v>
      </c>
      <c r="K7681">
        <v>-1</v>
      </c>
      <c r="L7681">
        <v>18</v>
      </c>
      <c r="M7681">
        <v>1</v>
      </c>
      <c r="N7681">
        <v>-1</v>
      </c>
      <c r="O7681">
        <v>-1</v>
      </c>
      <c r="P7681">
        <v>-1</v>
      </c>
      <c r="Q7681">
        <v>-1</v>
      </c>
      <c r="R7681">
        <v>-1</v>
      </c>
      <c r="S7681">
        <v>-2</v>
      </c>
      <c r="T7681">
        <v>114.4</v>
      </c>
      <c r="U7681">
        <v>21.2</v>
      </c>
      <c r="V7681">
        <v>16.198836128906056</v>
      </c>
      <c r="W7681">
        <v>-1</v>
      </c>
      <c r="X7681">
        <v>-2</v>
      </c>
      <c r="Y7681">
        <v>-2</v>
      </c>
      <c r="Z7681">
        <v>791492</v>
      </c>
    </row>
    <row r="7682" spans="1:26">
      <c r="A7682">
        <v>701351</v>
      </c>
      <c r="B7682">
        <v>1</v>
      </c>
      <c r="C7682">
        <v>70135101</v>
      </c>
      <c r="D7682">
        <v>3</v>
      </c>
      <c r="E7682">
        <v>1</v>
      </c>
      <c r="F7682">
        <v>10</v>
      </c>
      <c r="G7682">
        <v>2</v>
      </c>
      <c r="H7682">
        <v>31</v>
      </c>
      <c r="I7682">
        <v>2</v>
      </c>
      <c r="J7682">
        <v>1</v>
      </c>
      <c r="K7682">
        <v>7</v>
      </c>
      <c r="L7682">
        <v>8</v>
      </c>
      <c r="M7682">
        <v>3</v>
      </c>
      <c r="N7682">
        <v>1</v>
      </c>
      <c r="O7682">
        <v>5</v>
      </c>
      <c r="P7682">
        <v>1</v>
      </c>
      <c r="Q7682">
        <v>18.29</v>
      </c>
      <c r="R7682">
        <v>-1</v>
      </c>
      <c r="S7682">
        <v>5</v>
      </c>
      <c r="T7682">
        <v>152.5</v>
      </c>
      <c r="U7682">
        <v>104.1</v>
      </c>
      <c r="V7682">
        <v>44.7621607094867</v>
      </c>
      <c r="W7682">
        <v>0.78215223097112896</v>
      </c>
      <c r="X7682">
        <v>2</v>
      </c>
      <c r="Y7682">
        <v>1</v>
      </c>
      <c r="Z7682">
        <v>452281</v>
      </c>
    </row>
    <row r="7683" spans="1:26">
      <c r="A7683">
        <v>701351</v>
      </c>
      <c r="B7683">
        <v>2</v>
      </c>
      <c r="C7683">
        <v>70135102</v>
      </c>
      <c r="D7683">
        <v>3</v>
      </c>
      <c r="E7683">
        <v>1</v>
      </c>
      <c r="F7683">
        <v>10</v>
      </c>
      <c r="G7683">
        <v>1</v>
      </c>
      <c r="H7683">
        <v>35</v>
      </c>
      <c r="I7683">
        <v>2</v>
      </c>
      <c r="J7683">
        <v>1</v>
      </c>
      <c r="K7683">
        <v>4</v>
      </c>
      <c r="L7683">
        <v>8</v>
      </c>
      <c r="M7683">
        <v>3</v>
      </c>
      <c r="N7683">
        <v>4</v>
      </c>
      <c r="O7683">
        <v>2</v>
      </c>
      <c r="P7683">
        <v>1</v>
      </c>
      <c r="Q7683">
        <v>36.344999999999999</v>
      </c>
      <c r="R7683">
        <v>-1</v>
      </c>
      <c r="S7683">
        <v>0</v>
      </c>
      <c r="T7683">
        <v>173.9</v>
      </c>
      <c r="U7683">
        <v>115.1</v>
      </c>
      <c r="V7683">
        <v>38.060646382866288</v>
      </c>
      <c r="W7683">
        <v>1.13089244851259</v>
      </c>
      <c r="X7683">
        <v>2</v>
      </c>
      <c r="Y7683">
        <v>1</v>
      </c>
      <c r="Z7683">
        <v>452281</v>
      </c>
    </row>
    <row r="7684" spans="1:26">
      <c r="A7684">
        <v>701351</v>
      </c>
      <c r="B7684">
        <v>3</v>
      </c>
      <c r="C7684">
        <v>70135103</v>
      </c>
      <c r="D7684">
        <v>3</v>
      </c>
      <c r="E7684">
        <v>1</v>
      </c>
      <c r="F7684">
        <v>10</v>
      </c>
      <c r="G7684">
        <v>2</v>
      </c>
      <c r="H7684">
        <v>4</v>
      </c>
      <c r="I7684">
        <v>-1</v>
      </c>
      <c r="J7684">
        <v>1</v>
      </c>
      <c r="K7684">
        <v>-1</v>
      </c>
      <c r="L7684">
        <v>8</v>
      </c>
      <c r="M7684">
        <v>2</v>
      </c>
      <c r="N7684">
        <v>-1</v>
      </c>
      <c r="O7684">
        <v>-1</v>
      </c>
      <c r="P7684">
        <v>-1</v>
      </c>
      <c r="Q7684">
        <v>-1</v>
      </c>
      <c r="R7684">
        <v>-1</v>
      </c>
      <c r="S7684">
        <v>-2</v>
      </c>
      <c r="T7684">
        <v>108.4</v>
      </c>
      <c r="U7684">
        <v>24.6</v>
      </c>
      <c r="V7684">
        <v>20.935172451355509</v>
      </c>
      <c r="W7684">
        <v>-1</v>
      </c>
      <c r="X7684">
        <v>-2</v>
      </c>
      <c r="Y7684">
        <v>-2</v>
      </c>
      <c r="Z7684">
        <v>452281</v>
      </c>
    </row>
    <row r="7685" spans="1:26">
      <c r="A7685">
        <v>702051</v>
      </c>
      <c r="B7685">
        <v>1</v>
      </c>
      <c r="C7685">
        <v>70205101</v>
      </c>
      <c r="D7685">
        <v>2</v>
      </c>
      <c r="E7685">
        <v>5</v>
      </c>
      <c r="F7685">
        <v>28</v>
      </c>
      <c r="G7685">
        <v>1</v>
      </c>
      <c r="H7685">
        <v>66</v>
      </c>
      <c r="I7685">
        <v>6</v>
      </c>
      <c r="J7685">
        <v>1</v>
      </c>
      <c r="K7685">
        <v>7</v>
      </c>
      <c r="L7685">
        <v>10</v>
      </c>
      <c r="M7685">
        <v>2</v>
      </c>
      <c r="N7685">
        <v>4</v>
      </c>
      <c r="O7685">
        <v>2</v>
      </c>
      <c r="P7685">
        <v>2</v>
      </c>
      <c r="Q7685">
        <v>0</v>
      </c>
      <c r="R7685">
        <v>-1</v>
      </c>
      <c r="S7685">
        <v>4</v>
      </c>
      <c r="T7685">
        <v>178.3</v>
      </c>
      <c r="U7685">
        <v>83.3</v>
      </c>
      <c r="V7685">
        <v>26.202474985758492</v>
      </c>
      <c r="W7685">
        <v>-1</v>
      </c>
      <c r="X7685">
        <v>1</v>
      </c>
      <c r="Y7685">
        <v>3</v>
      </c>
      <c r="Z7685">
        <v>267699</v>
      </c>
    </row>
    <row r="7686" spans="1:26">
      <c r="A7686">
        <v>702051</v>
      </c>
      <c r="B7686">
        <v>2</v>
      </c>
      <c r="C7686">
        <v>70205102</v>
      </c>
      <c r="D7686">
        <v>2</v>
      </c>
      <c r="E7686">
        <v>5</v>
      </c>
      <c r="F7686">
        <v>28</v>
      </c>
      <c r="G7686">
        <v>2</v>
      </c>
      <c r="H7686">
        <v>70</v>
      </c>
      <c r="I7686">
        <v>6</v>
      </c>
      <c r="J7686">
        <v>1</v>
      </c>
      <c r="K7686">
        <v>5</v>
      </c>
      <c r="L7686">
        <v>10</v>
      </c>
      <c r="M7686">
        <v>2</v>
      </c>
      <c r="N7686">
        <v>4</v>
      </c>
      <c r="O7686">
        <v>1</v>
      </c>
      <c r="P7686">
        <v>2</v>
      </c>
      <c r="Q7686">
        <v>0</v>
      </c>
      <c r="R7686">
        <v>-1</v>
      </c>
      <c r="S7686">
        <v>4</v>
      </c>
      <c r="T7686">
        <v>157.5</v>
      </c>
      <c r="U7686">
        <v>47.8</v>
      </c>
      <c r="V7686">
        <v>19.26933736457546</v>
      </c>
      <c r="W7686">
        <v>-1</v>
      </c>
      <c r="X7686">
        <v>3</v>
      </c>
      <c r="Y7686">
        <v>3</v>
      </c>
      <c r="Z7686">
        <v>267699</v>
      </c>
    </row>
    <row r="7687" spans="1:26">
      <c r="A7687">
        <v>702181</v>
      </c>
      <c r="B7687">
        <v>1</v>
      </c>
      <c r="C7687">
        <v>70218101</v>
      </c>
      <c r="D7687">
        <v>4</v>
      </c>
      <c r="E7687">
        <v>5</v>
      </c>
      <c r="F7687">
        <v>28</v>
      </c>
      <c r="G7687">
        <v>1</v>
      </c>
      <c r="H7687">
        <v>44</v>
      </c>
      <c r="I7687">
        <v>2</v>
      </c>
      <c r="J7687">
        <v>1</v>
      </c>
      <c r="K7687">
        <v>4</v>
      </c>
      <c r="L7687">
        <v>15</v>
      </c>
      <c r="M7687">
        <v>1</v>
      </c>
      <c r="N7687">
        <v>3</v>
      </c>
      <c r="O7687">
        <v>5</v>
      </c>
      <c r="P7687">
        <v>1</v>
      </c>
      <c r="Q7687">
        <v>1.702</v>
      </c>
      <c r="R7687">
        <v>-1</v>
      </c>
      <c r="S7687">
        <v>0</v>
      </c>
      <c r="T7687">
        <v>170.2</v>
      </c>
      <c r="U7687">
        <v>71.8</v>
      </c>
      <c r="V7687">
        <v>24.785936501054266</v>
      </c>
      <c r="W7687">
        <v>0.92525252525252499</v>
      </c>
      <c r="X7687">
        <v>1</v>
      </c>
      <c r="Y7687">
        <v>3</v>
      </c>
      <c r="Z7687">
        <v>691566</v>
      </c>
    </row>
    <row r="7688" spans="1:26">
      <c r="A7688">
        <v>702181</v>
      </c>
      <c r="B7688">
        <v>2</v>
      </c>
      <c r="C7688">
        <v>70218102</v>
      </c>
      <c r="D7688">
        <v>4</v>
      </c>
      <c r="E7688">
        <v>5</v>
      </c>
      <c r="F7688">
        <v>28</v>
      </c>
      <c r="G7688">
        <v>2</v>
      </c>
      <c r="H7688">
        <v>38</v>
      </c>
      <c r="I7688">
        <v>2</v>
      </c>
      <c r="J7688">
        <v>1</v>
      </c>
      <c r="K7688">
        <v>4</v>
      </c>
      <c r="L7688">
        <v>15</v>
      </c>
      <c r="M7688">
        <v>1</v>
      </c>
      <c r="N7688">
        <v>4</v>
      </c>
      <c r="O7688">
        <v>2</v>
      </c>
      <c r="P7688">
        <v>1</v>
      </c>
      <c r="Q7688">
        <v>0.91920000000000002</v>
      </c>
      <c r="R7688">
        <v>-1</v>
      </c>
      <c r="S7688">
        <v>1</v>
      </c>
      <c r="T7688">
        <v>161</v>
      </c>
      <c r="U7688">
        <v>75.7</v>
      </c>
      <c r="V7688">
        <v>29.204120211411595</v>
      </c>
      <c r="W7688">
        <v>0.913736521331458</v>
      </c>
      <c r="X7688">
        <v>2</v>
      </c>
      <c r="Y7688">
        <v>1</v>
      </c>
      <c r="Z7688">
        <v>691566</v>
      </c>
    </row>
    <row r="7689" spans="1:26">
      <c r="A7689">
        <v>702181</v>
      </c>
      <c r="B7689">
        <v>3</v>
      </c>
      <c r="C7689">
        <v>70218103</v>
      </c>
      <c r="D7689">
        <v>4</v>
      </c>
      <c r="E7689">
        <v>5</v>
      </c>
      <c r="F7689">
        <v>28</v>
      </c>
      <c r="G7689">
        <v>2</v>
      </c>
      <c r="H7689">
        <v>6</v>
      </c>
      <c r="I7689">
        <v>-1</v>
      </c>
      <c r="J7689">
        <v>1</v>
      </c>
      <c r="K7689">
        <v>-1</v>
      </c>
      <c r="L7689">
        <v>15</v>
      </c>
      <c r="M7689">
        <v>1</v>
      </c>
      <c r="N7689">
        <v>-1</v>
      </c>
      <c r="O7689">
        <v>-1</v>
      </c>
      <c r="P7689">
        <v>-1</v>
      </c>
      <c r="Q7689">
        <v>-1</v>
      </c>
      <c r="R7689">
        <v>-1</v>
      </c>
      <c r="S7689">
        <v>-2</v>
      </c>
      <c r="T7689">
        <v>125.6</v>
      </c>
      <c r="U7689">
        <v>26.2</v>
      </c>
      <c r="V7689">
        <v>16.608178830784208</v>
      </c>
      <c r="W7689">
        <v>-1</v>
      </c>
      <c r="X7689">
        <v>-2</v>
      </c>
      <c r="Y7689">
        <v>-2</v>
      </c>
      <c r="Z7689">
        <v>691566</v>
      </c>
    </row>
    <row r="7690" spans="1:26">
      <c r="A7690">
        <v>702181</v>
      </c>
      <c r="B7690">
        <v>4</v>
      </c>
      <c r="C7690">
        <v>70218104</v>
      </c>
      <c r="D7690">
        <v>4</v>
      </c>
      <c r="E7690">
        <v>5</v>
      </c>
      <c r="F7690">
        <v>28</v>
      </c>
      <c r="G7690">
        <v>2</v>
      </c>
      <c r="H7690">
        <v>4</v>
      </c>
      <c r="I7690">
        <v>-1</v>
      </c>
      <c r="J7690">
        <v>1</v>
      </c>
      <c r="K7690">
        <v>-1</v>
      </c>
      <c r="L7690">
        <v>15</v>
      </c>
      <c r="M7690">
        <v>2</v>
      </c>
      <c r="N7690">
        <v>-1</v>
      </c>
      <c r="O7690">
        <v>-1</v>
      </c>
      <c r="P7690">
        <v>-1</v>
      </c>
      <c r="Q7690">
        <v>-1</v>
      </c>
      <c r="R7690">
        <v>-1</v>
      </c>
      <c r="S7690">
        <v>-2</v>
      </c>
      <c r="T7690">
        <v>116</v>
      </c>
      <c r="U7690">
        <v>25.2</v>
      </c>
      <c r="V7690">
        <v>18.727705112960763</v>
      </c>
      <c r="W7690">
        <v>-1</v>
      </c>
      <c r="X7690">
        <v>-2</v>
      </c>
      <c r="Y7690">
        <v>-2</v>
      </c>
      <c r="Z7690">
        <v>691566</v>
      </c>
    </row>
    <row r="7691" spans="1:26">
      <c r="A7691">
        <v>702201</v>
      </c>
      <c r="B7691">
        <v>1</v>
      </c>
      <c r="C7691">
        <v>70220101</v>
      </c>
      <c r="D7691">
        <v>2</v>
      </c>
      <c r="E7691">
        <v>5</v>
      </c>
      <c r="F7691">
        <v>28</v>
      </c>
      <c r="G7691">
        <v>1</v>
      </c>
      <c r="H7691">
        <v>67</v>
      </c>
      <c r="I7691">
        <v>2</v>
      </c>
      <c r="J7691">
        <v>1</v>
      </c>
      <c r="K7691">
        <v>7</v>
      </c>
      <c r="L7691">
        <v>8</v>
      </c>
      <c r="M7691">
        <v>3</v>
      </c>
      <c r="N7691">
        <v>3</v>
      </c>
      <c r="O7691">
        <v>5</v>
      </c>
      <c r="P7691">
        <v>2</v>
      </c>
      <c r="Q7691">
        <v>0</v>
      </c>
      <c r="R7691">
        <v>-1</v>
      </c>
      <c r="S7691">
        <v>0</v>
      </c>
      <c r="T7691">
        <v>168.2</v>
      </c>
      <c r="U7691">
        <v>80.3</v>
      </c>
      <c r="V7691">
        <v>28.383344102273355</v>
      </c>
      <c r="W7691">
        <v>-1</v>
      </c>
      <c r="X7691">
        <v>2</v>
      </c>
      <c r="Y7691">
        <v>3</v>
      </c>
      <c r="Z7691">
        <v>570493</v>
      </c>
    </row>
    <row r="7692" spans="1:26">
      <c r="A7692">
        <v>702201</v>
      </c>
      <c r="B7692">
        <v>2</v>
      </c>
      <c r="C7692">
        <v>70220102</v>
      </c>
      <c r="D7692">
        <v>2</v>
      </c>
      <c r="E7692">
        <v>5</v>
      </c>
      <c r="F7692">
        <v>28</v>
      </c>
      <c r="G7692">
        <v>2</v>
      </c>
      <c r="H7692">
        <v>62</v>
      </c>
      <c r="I7692">
        <v>2</v>
      </c>
      <c r="J7692">
        <v>1</v>
      </c>
      <c r="K7692">
        <v>7</v>
      </c>
      <c r="L7692">
        <v>8</v>
      </c>
      <c r="M7692">
        <v>1</v>
      </c>
      <c r="N7692">
        <v>4</v>
      </c>
      <c r="O7692">
        <v>1</v>
      </c>
      <c r="P7692">
        <v>1</v>
      </c>
      <c r="Q7692">
        <v>7.1150000000000002</v>
      </c>
      <c r="R7692">
        <v>-1</v>
      </c>
      <c r="S7692">
        <v>0</v>
      </c>
      <c r="T7692">
        <v>153.19999999999999</v>
      </c>
      <c r="U7692">
        <v>64.099999999999994</v>
      </c>
      <c r="V7692">
        <v>27.311182160898234</v>
      </c>
      <c r="W7692">
        <v>-1</v>
      </c>
      <c r="X7692">
        <v>2</v>
      </c>
      <c r="Y7692">
        <v>3</v>
      </c>
      <c r="Z7692">
        <v>570493</v>
      </c>
    </row>
    <row r="7693" spans="1:26">
      <c r="A7693">
        <v>702251</v>
      </c>
      <c r="B7693">
        <v>1</v>
      </c>
      <c r="C7693">
        <v>70225101</v>
      </c>
      <c r="D7693">
        <v>1</v>
      </c>
      <c r="E7693">
        <v>5</v>
      </c>
      <c r="F7693">
        <v>28</v>
      </c>
      <c r="G7693">
        <v>1</v>
      </c>
      <c r="H7693">
        <v>21</v>
      </c>
      <c r="I7693">
        <v>1</v>
      </c>
      <c r="J7693">
        <v>1</v>
      </c>
      <c r="K7693">
        <v>7</v>
      </c>
      <c r="L7693">
        <v>4</v>
      </c>
      <c r="M7693">
        <v>2</v>
      </c>
      <c r="N7693">
        <v>4</v>
      </c>
      <c r="O7693">
        <v>2</v>
      </c>
      <c r="P7693">
        <v>1</v>
      </c>
      <c r="Q7693">
        <v>195.19</v>
      </c>
      <c r="R7693">
        <v>0</v>
      </c>
      <c r="S7693">
        <v>0</v>
      </c>
      <c r="T7693">
        <v>177.3</v>
      </c>
      <c r="U7693">
        <v>72.7</v>
      </c>
      <c r="V7693">
        <v>23.126874286828592</v>
      </c>
      <c r="W7693">
        <v>0.87417887822132401</v>
      </c>
      <c r="X7693">
        <v>1</v>
      </c>
      <c r="Y7693">
        <v>3</v>
      </c>
      <c r="Z7693">
        <v>348284</v>
      </c>
    </row>
    <row r="7694" spans="1:26">
      <c r="A7694">
        <v>702271</v>
      </c>
      <c r="B7694">
        <v>1</v>
      </c>
      <c r="C7694">
        <v>70227101</v>
      </c>
      <c r="D7694">
        <v>1</v>
      </c>
      <c r="E7694">
        <v>5</v>
      </c>
      <c r="F7694">
        <v>28</v>
      </c>
      <c r="G7694">
        <v>1</v>
      </c>
      <c r="H7694">
        <v>84</v>
      </c>
      <c r="I7694">
        <v>5</v>
      </c>
      <c r="J7694">
        <v>1</v>
      </c>
      <c r="K7694">
        <v>7</v>
      </c>
      <c r="L7694">
        <v>5</v>
      </c>
      <c r="M7694">
        <v>1</v>
      </c>
      <c r="N7694">
        <v>3</v>
      </c>
      <c r="O7694">
        <v>5</v>
      </c>
      <c r="P7694">
        <v>1</v>
      </c>
      <c r="Q7694">
        <v>15.29</v>
      </c>
      <c r="R7694">
        <v>-1</v>
      </c>
      <c r="S7694">
        <v>2</v>
      </c>
      <c r="T7694">
        <v>173.2</v>
      </c>
      <c r="U7694">
        <v>82.2</v>
      </c>
      <c r="V7694">
        <v>27.401607560976913</v>
      </c>
      <c r="W7694">
        <v>0.98783341132428604</v>
      </c>
      <c r="X7694">
        <v>-9</v>
      </c>
      <c r="Y7694">
        <v>-9</v>
      </c>
      <c r="Z7694">
        <v>162586</v>
      </c>
    </row>
    <row r="7695" spans="1:26">
      <c r="A7695">
        <v>702341</v>
      </c>
      <c r="B7695">
        <v>1</v>
      </c>
      <c r="C7695">
        <v>70234101</v>
      </c>
      <c r="D7695">
        <v>1</v>
      </c>
      <c r="E7695">
        <v>5</v>
      </c>
      <c r="F7695">
        <v>28</v>
      </c>
      <c r="G7695">
        <v>2</v>
      </c>
      <c r="H7695">
        <v>53</v>
      </c>
      <c r="I7695">
        <v>4</v>
      </c>
      <c r="J7695">
        <v>1</v>
      </c>
      <c r="K7695">
        <v>7</v>
      </c>
      <c r="L7695">
        <v>10</v>
      </c>
      <c r="M7695">
        <v>2</v>
      </c>
      <c r="N7695">
        <v>1</v>
      </c>
      <c r="O7695">
        <v>5</v>
      </c>
      <c r="P7695">
        <v>1</v>
      </c>
      <c r="Q7695">
        <v>2.3079999999999998</v>
      </c>
      <c r="R7695">
        <v>-1</v>
      </c>
      <c r="S7695">
        <v>0</v>
      </c>
      <c r="T7695">
        <v>159.4</v>
      </c>
      <c r="U7695">
        <v>65.599999999999994</v>
      </c>
      <c r="V7695">
        <v>25.818273985412674</v>
      </c>
      <c r="W7695">
        <v>0.77242366412213803</v>
      </c>
      <c r="X7695">
        <v>-8</v>
      </c>
      <c r="Y7695">
        <v>1</v>
      </c>
      <c r="Z7695">
        <v>579156</v>
      </c>
    </row>
    <row r="7696" spans="1:26">
      <c r="A7696">
        <v>702371</v>
      </c>
      <c r="B7696">
        <v>1</v>
      </c>
      <c r="C7696">
        <v>70237101</v>
      </c>
      <c r="D7696">
        <v>1</v>
      </c>
      <c r="E7696">
        <v>5</v>
      </c>
      <c r="F7696">
        <v>28</v>
      </c>
      <c r="G7696">
        <v>2</v>
      </c>
      <c r="H7696">
        <v>56</v>
      </c>
      <c r="I7696">
        <v>5</v>
      </c>
      <c r="J7696">
        <v>1</v>
      </c>
      <c r="K7696">
        <v>7</v>
      </c>
      <c r="L7696">
        <v>5</v>
      </c>
      <c r="M7696">
        <v>3</v>
      </c>
      <c r="N7696">
        <v>4</v>
      </c>
      <c r="O7696">
        <v>3</v>
      </c>
      <c r="P7696">
        <v>2</v>
      </c>
      <c r="Q7696">
        <v>0</v>
      </c>
      <c r="R7696">
        <v>-1</v>
      </c>
      <c r="S7696">
        <v>-9</v>
      </c>
      <c r="T7696">
        <v>144.5</v>
      </c>
      <c r="U7696">
        <v>62</v>
      </c>
      <c r="V7696">
        <v>29.693131068832987</v>
      </c>
      <c r="W7696">
        <v>0.90088757396449703</v>
      </c>
      <c r="X7696">
        <v>2</v>
      </c>
      <c r="Y7696">
        <v>1</v>
      </c>
      <c r="Z7696">
        <v>909442</v>
      </c>
    </row>
    <row r="7697" spans="1:26">
      <c r="A7697">
        <v>703051</v>
      </c>
      <c r="B7697">
        <v>1</v>
      </c>
      <c r="C7697">
        <v>70305101</v>
      </c>
      <c r="D7697">
        <v>1</v>
      </c>
      <c r="E7697">
        <v>5</v>
      </c>
      <c r="F7697">
        <v>27</v>
      </c>
      <c r="G7697">
        <v>2</v>
      </c>
      <c r="H7697">
        <v>69</v>
      </c>
      <c r="I7697">
        <v>4</v>
      </c>
      <c r="J7697">
        <v>1</v>
      </c>
      <c r="K7697">
        <v>7</v>
      </c>
      <c r="L7697">
        <v>14</v>
      </c>
      <c r="M7697">
        <v>2</v>
      </c>
      <c r="N7697">
        <v>4</v>
      </c>
      <c r="O7697">
        <v>2</v>
      </c>
      <c r="P7697">
        <v>1</v>
      </c>
      <c r="Q7697">
        <v>7.7500000000000098</v>
      </c>
      <c r="R7697">
        <v>-1</v>
      </c>
      <c r="S7697">
        <v>0</v>
      </c>
      <c r="T7697">
        <v>162.30000000000001</v>
      </c>
      <c r="U7697">
        <v>45.3</v>
      </c>
      <c r="V7697">
        <v>17.197335438013852</v>
      </c>
      <c r="W7697">
        <v>0.80347826086956498</v>
      </c>
      <c r="X7697">
        <v>1</v>
      </c>
      <c r="Y7697">
        <v>3</v>
      </c>
      <c r="Z7697">
        <v>437306</v>
      </c>
    </row>
    <row r="7698" spans="1:26">
      <c r="A7698">
        <v>703151</v>
      </c>
      <c r="B7698">
        <v>1</v>
      </c>
      <c r="C7698">
        <v>70315101</v>
      </c>
      <c r="D7698">
        <v>2</v>
      </c>
      <c r="E7698">
        <v>5</v>
      </c>
      <c r="F7698">
        <v>27</v>
      </c>
      <c r="G7698">
        <v>1</v>
      </c>
      <c r="H7698">
        <v>61</v>
      </c>
      <c r="I7698">
        <v>2</v>
      </c>
      <c r="J7698">
        <v>1</v>
      </c>
      <c r="K7698">
        <v>7</v>
      </c>
      <c r="L7698">
        <v>11</v>
      </c>
      <c r="M7698">
        <v>1</v>
      </c>
      <c r="N7698">
        <v>3</v>
      </c>
      <c r="O7698">
        <v>5</v>
      </c>
      <c r="P7698">
        <v>1</v>
      </c>
      <c r="Q7698">
        <v>15.5</v>
      </c>
      <c r="R7698">
        <v>-1</v>
      </c>
      <c r="S7698">
        <v>0</v>
      </c>
      <c r="T7698">
        <v>169.6</v>
      </c>
      <c r="U7698">
        <v>86.3</v>
      </c>
      <c r="V7698">
        <v>30.002614364542541</v>
      </c>
      <c r="W7698">
        <v>0.95806451612903198</v>
      </c>
      <c r="X7698">
        <v>2</v>
      </c>
      <c r="Y7698">
        <v>3</v>
      </c>
      <c r="Z7698">
        <v>692342</v>
      </c>
    </row>
    <row r="7699" spans="1:26">
      <c r="A7699">
        <v>703151</v>
      </c>
      <c r="B7699">
        <v>2</v>
      </c>
      <c r="C7699">
        <v>70315102</v>
      </c>
      <c r="D7699">
        <v>2</v>
      </c>
      <c r="E7699">
        <v>5</v>
      </c>
      <c r="F7699">
        <v>27</v>
      </c>
      <c r="G7699">
        <v>2</v>
      </c>
      <c r="H7699">
        <v>58</v>
      </c>
      <c r="I7699">
        <v>2</v>
      </c>
      <c r="J7699">
        <v>1</v>
      </c>
      <c r="K7699">
        <v>7</v>
      </c>
      <c r="L7699">
        <v>11</v>
      </c>
      <c r="M7699">
        <v>1</v>
      </c>
      <c r="N7699">
        <v>4</v>
      </c>
      <c r="O7699">
        <v>2</v>
      </c>
      <c r="P7699">
        <v>1</v>
      </c>
      <c r="Q7699">
        <v>14</v>
      </c>
      <c r="R7699">
        <v>-1</v>
      </c>
      <c r="S7699">
        <v>0</v>
      </c>
      <c r="T7699">
        <v>160.6</v>
      </c>
      <c r="U7699">
        <v>51.4</v>
      </c>
      <c r="V7699">
        <v>19.928381892932642</v>
      </c>
      <c r="W7699">
        <v>0.78104575163398704</v>
      </c>
      <c r="X7699">
        <v>1</v>
      </c>
      <c r="Y7699">
        <v>3</v>
      </c>
      <c r="Z7699">
        <v>692342</v>
      </c>
    </row>
    <row r="7700" spans="1:26">
      <c r="A7700">
        <v>703181</v>
      </c>
      <c r="B7700">
        <v>1</v>
      </c>
      <c r="C7700">
        <v>70318101</v>
      </c>
      <c r="D7700">
        <v>2</v>
      </c>
      <c r="E7700">
        <v>5</v>
      </c>
      <c r="F7700">
        <v>27</v>
      </c>
      <c r="G7700">
        <v>2</v>
      </c>
      <c r="H7700">
        <v>58</v>
      </c>
      <c r="I7700">
        <v>2</v>
      </c>
      <c r="J7700">
        <v>1</v>
      </c>
      <c r="K7700">
        <v>7</v>
      </c>
      <c r="L7700">
        <v>12</v>
      </c>
      <c r="M7700">
        <v>2</v>
      </c>
      <c r="N7700">
        <v>1</v>
      </c>
      <c r="O7700">
        <v>5</v>
      </c>
      <c r="P7700">
        <v>1</v>
      </c>
      <c r="Q7700">
        <v>6.375</v>
      </c>
      <c r="R7700">
        <v>-1</v>
      </c>
      <c r="S7700">
        <v>0</v>
      </c>
      <c r="T7700">
        <v>-1</v>
      </c>
      <c r="U7700">
        <v>-1</v>
      </c>
      <c r="V7700">
        <v>-1</v>
      </c>
      <c r="W7700">
        <v>-1</v>
      </c>
      <c r="X7700">
        <v>2</v>
      </c>
      <c r="Y7700">
        <v>1</v>
      </c>
      <c r="Z7700">
        <v>351289</v>
      </c>
    </row>
    <row r="7701" spans="1:26">
      <c r="A7701">
        <v>703181</v>
      </c>
      <c r="B7701">
        <v>2</v>
      </c>
      <c r="C7701">
        <v>70318102</v>
      </c>
      <c r="D7701">
        <v>2</v>
      </c>
      <c r="E7701">
        <v>5</v>
      </c>
      <c r="F7701">
        <v>27</v>
      </c>
      <c r="G7701">
        <v>1</v>
      </c>
      <c r="H7701">
        <v>56</v>
      </c>
      <c r="I7701">
        <v>2</v>
      </c>
      <c r="J7701">
        <v>1</v>
      </c>
      <c r="K7701">
        <v>7</v>
      </c>
      <c r="L7701">
        <v>12</v>
      </c>
      <c r="M7701">
        <v>2</v>
      </c>
      <c r="N7701">
        <v>1</v>
      </c>
      <c r="O7701">
        <v>5</v>
      </c>
      <c r="P7701">
        <v>1</v>
      </c>
      <c r="Q7701">
        <v>22.5</v>
      </c>
      <c r="R7701">
        <v>-1</v>
      </c>
      <c r="S7701">
        <v>0</v>
      </c>
      <c r="T7701">
        <v>180.9</v>
      </c>
      <c r="U7701">
        <v>91.7</v>
      </c>
      <c r="V7701">
        <v>28.021553066312681</v>
      </c>
      <c r="W7701">
        <v>-1</v>
      </c>
      <c r="X7701">
        <v>2</v>
      </c>
      <c r="Y7701">
        <v>1</v>
      </c>
      <c r="Z7701">
        <v>351289</v>
      </c>
    </row>
    <row r="7702" spans="1:26">
      <c r="A7702">
        <v>703201</v>
      </c>
      <c r="B7702">
        <v>1</v>
      </c>
      <c r="C7702">
        <v>70320101</v>
      </c>
      <c r="D7702">
        <v>1</v>
      </c>
      <c r="E7702">
        <v>5</v>
      </c>
      <c r="F7702">
        <v>27</v>
      </c>
      <c r="G7702">
        <v>1</v>
      </c>
      <c r="H7702">
        <v>31</v>
      </c>
      <c r="I7702">
        <v>1</v>
      </c>
      <c r="J7702">
        <v>1</v>
      </c>
      <c r="K7702">
        <v>2</v>
      </c>
      <c r="L7702">
        <v>9</v>
      </c>
      <c r="M7702">
        <v>3</v>
      </c>
      <c r="N7702">
        <v>4</v>
      </c>
      <c r="O7702">
        <v>1</v>
      </c>
      <c r="P7702">
        <v>1</v>
      </c>
      <c r="Q7702">
        <v>0.75</v>
      </c>
      <c r="R7702">
        <v>-1</v>
      </c>
      <c r="S7702">
        <v>3</v>
      </c>
      <c r="T7702">
        <v>170.1</v>
      </c>
      <c r="U7702">
        <v>69.7</v>
      </c>
      <c r="V7702">
        <v>24.089298372399821</v>
      </c>
      <c r="W7702">
        <v>0.86708529565672399</v>
      </c>
      <c r="X7702">
        <v>3</v>
      </c>
      <c r="Y7702">
        <v>1</v>
      </c>
      <c r="Z7702">
        <v>285256</v>
      </c>
    </row>
    <row r="7703" spans="1:26">
      <c r="A7703">
        <v>703251</v>
      </c>
      <c r="B7703">
        <v>1</v>
      </c>
      <c r="C7703">
        <v>70325101</v>
      </c>
      <c r="D7703">
        <v>4</v>
      </c>
      <c r="E7703">
        <v>5</v>
      </c>
      <c r="F7703">
        <v>27</v>
      </c>
      <c r="G7703">
        <v>2</v>
      </c>
      <c r="H7703">
        <v>39</v>
      </c>
      <c r="I7703">
        <v>2</v>
      </c>
      <c r="J7703">
        <v>1</v>
      </c>
      <c r="K7703">
        <v>4</v>
      </c>
      <c r="L7703">
        <v>96</v>
      </c>
      <c r="M7703">
        <v>2</v>
      </c>
      <c r="N7703">
        <v>3</v>
      </c>
      <c r="O7703">
        <v>5</v>
      </c>
      <c r="P7703">
        <v>1</v>
      </c>
      <c r="Q7703">
        <v>11.625</v>
      </c>
      <c r="R7703">
        <v>-1</v>
      </c>
      <c r="S7703">
        <v>2</v>
      </c>
      <c r="T7703">
        <v>153.5</v>
      </c>
      <c r="U7703">
        <v>60.8</v>
      </c>
      <c r="V7703">
        <v>25.803987310210189</v>
      </c>
      <c r="W7703">
        <v>0.79572083545593497</v>
      </c>
      <c r="X7703">
        <v>2</v>
      </c>
      <c r="Y7703">
        <v>1</v>
      </c>
      <c r="Z7703">
        <v>403407</v>
      </c>
    </row>
    <row r="7704" spans="1:26">
      <c r="A7704">
        <v>703251</v>
      </c>
      <c r="B7704">
        <v>2</v>
      </c>
      <c r="C7704">
        <v>70325102</v>
      </c>
      <c r="D7704">
        <v>4</v>
      </c>
      <c r="E7704">
        <v>5</v>
      </c>
      <c r="F7704">
        <v>27</v>
      </c>
      <c r="G7704">
        <v>1</v>
      </c>
      <c r="H7704">
        <v>38</v>
      </c>
      <c r="I7704">
        <v>2</v>
      </c>
      <c r="J7704">
        <v>1</v>
      </c>
      <c r="K7704">
        <v>3</v>
      </c>
      <c r="L7704">
        <v>96</v>
      </c>
      <c r="M7704">
        <v>1</v>
      </c>
      <c r="N7704">
        <v>1</v>
      </c>
      <c r="O7704">
        <v>5</v>
      </c>
      <c r="P7704">
        <v>1</v>
      </c>
      <c r="Q7704">
        <v>12</v>
      </c>
      <c r="R7704">
        <v>-1</v>
      </c>
      <c r="S7704">
        <v>0</v>
      </c>
      <c r="T7704">
        <v>176.9</v>
      </c>
      <c r="U7704">
        <v>78.7</v>
      </c>
      <c r="V7704">
        <v>25.148904201209128</v>
      </c>
      <c r="W7704">
        <v>0.88964511424404502</v>
      </c>
      <c r="X7704">
        <v>1</v>
      </c>
      <c r="Y7704">
        <v>1</v>
      </c>
      <c r="Z7704">
        <v>403407</v>
      </c>
    </row>
    <row r="7705" spans="1:26">
      <c r="A7705">
        <v>703251</v>
      </c>
      <c r="B7705">
        <v>3</v>
      </c>
      <c r="C7705">
        <v>70325103</v>
      </c>
      <c r="D7705">
        <v>4</v>
      </c>
      <c r="E7705">
        <v>5</v>
      </c>
      <c r="F7705">
        <v>27</v>
      </c>
      <c r="G7705">
        <v>2</v>
      </c>
      <c r="H7705">
        <v>6</v>
      </c>
      <c r="I7705">
        <v>-1</v>
      </c>
      <c r="J7705">
        <v>1</v>
      </c>
      <c r="K7705">
        <v>-1</v>
      </c>
      <c r="L7705">
        <v>96</v>
      </c>
      <c r="M7705">
        <v>1</v>
      </c>
      <c r="N7705">
        <v>-1</v>
      </c>
      <c r="O7705">
        <v>-1</v>
      </c>
      <c r="P7705">
        <v>-1</v>
      </c>
      <c r="Q7705">
        <v>-1</v>
      </c>
      <c r="R7705">
        <v>-1</v>
      </c>
      <c r="S7705">
        <v>-2</v>
      </c>
      <c r="T7705">
        <v>119.2</v>
      </c>
      <c r="U7705">
        <v>21.6</v>
      </c>
      <c r="V7705">
        <v>15.202017927120401</v>
      </c>
      <c r="W7705">
        <v>-1</v>
      </c>
      <c r="X7705">
        <v>-2</v>
      </c>
      <c r="Y7705">
        <v>-2</v>
      </c>
      <c r="Z7705">
        <v>403407</v>
      </c>
    </row>
    <row r="7706" spans="1:26">
      <c r="A7706">
        <v>703251</v>
      </c>
      <c r="B7706">
        <v>4</v>
      </c>
      <c r="C7706">
        <v>70325104</v>
      </c>
      <c r="D7706">
        <v>4</v>
      </c>
      <c r="E7706">
        <v>5</v>
      </c>
      <c r="F7706">
        <v>27</v>
      </c>
      <c r="G7706">
        <v>2</v>
      </c>
      <c r="H7706">
        <v>5</v>
      </c>
      <c r="I7706">
        <v>-1</v>
      </c>
      <c r="J7706">
        <v>1</v>
      </c>
      <c r="K7706">
        <v>-1</v>
      </c>
      <c r="L7706">
        <v>96</v>
      </c>
      <c r="M7706">
        <v>1</v>
      </c>
      <c r="N7706">
        <v>-1</v>
      </c>
      <c r="O7706">
        <v>-1</v>
      </c>
      <c r="P7706">
        <v>-1</v>
      </c>
      <c r="Q7706">
        <v>-1</v>
      </c>
      <c r="R7706">
        <v>-1</v>
      </c>
      <c r="S7706">
        <v>-2</v>
      </c>
      <c r="T7706">
        <v>108.1</v>
      </c>
      <c r="U7706">
        <v>17.7</v>
      </c>
      <c r="V7706">
        <v>15.146834439965051</v>
      </c>
      <c r="W7706">
        <v>-1</v>
      </c>
      <c r="X7706">
        <v>-2</v>
      </c>
      <c r="Y7706">
        <v>-2</v>
      </c>
      <c r="Z7706">
        <v>403407</v>
      </c>
    </row>
    <row r="7707" spans="1:26">
      <c r="A7707">
        <v>703271</v>
      </c>
      <c r="B7707">
        <v>1</v>
      </c>
      <c r="C7707">
        <v>70327101</v>
      </c>
      <c r="D7707">
        <v>4</v>
      </c>
      <c r="E7707">
        <v>5</v>
      </c>
      <c r="F7707">
        <v>27</v>
      </c>
      <c r="G7707">
        <v>2</v>
      </c>
      <c r="H7707">
        <v>39</v>
      </c>
      <c r="I7707">
        <v>2</v>
      </c>
      <c r="J7707">
        <v>1</v>
      </c>
      <c r="K7707">
        <v>4</v>
      </c>
      <c r="L7707">
        <v>14</v>
      </c>
      <c r="M7707">
        <v>2</v>
      </c>
      <c r="N7707">
        <v>4</v>
      </c>
      <c r="O7707">
        <v>1</v>
      </c>
      <c r="P7707">
        <v>1</v>
      </c>
      <c r="Q7707">
        <v>9.75</v>
      </c>
      <c r="R7707">
        <v>-1</v>
      </c>
      <c r="S7707">
        <v>1</v>
      </c>
      <c r="T7707">
        <v>166.9</v>
      </c>
      <c r="U7707">
        <v>79.3</v>
      </c>
      <c r="V7707">
        <v>28.468233149444583</v>
      </c>
      <c r="W7707">
        <v>0.95853193517635804</v>
      </c>
      <c r="X7707">
        <v>-8</v>
      </c>
      <c r="Y7707">
        <v>3</v>
      </c>
      <c r="Z7707">
        <v>402231</v>
      </c>
    </row>
    <row r="7708" spans="1:26">
      <c r="A7708">
        <v>703271</v>
      </c>
      <c r="B7708">
        <v>2</v>
      </c>
      <c r="C7708">
        <v>70327102</v>
      </c>
      <c r="D7708">
        <v>4</v>
      </c>
      <c r="E7708">
        <v>5</v>
      </c>
      <c r="F7708">
        <v>27</v>
      </c>
      <c r="G7708">
        <v>1</v>
      </c>
      <c r="H7708">
        <v>40</v>
      </c>
      <c r="I7708">
        <v>2</v>
      </c>
      <c r="J7708">
        <v>1</v>
      </c>
      <c r="K7708">
        <v>4</v>
      </c>
      <c r="L7708">
        <v>14</v>
      </c>
      <c r="M7708">
        <v>2</v>
      </c>
      <c r="N7708">
        <v>4</v>
      </c>
      <c r="O7708">
        <v>2</v>
      </c>
      <c r="P7708">
        <v>1</v>
      </c>
      <c r="Q7708">
        <v>14</v>
      </c>
      <c r="R7708">
        <v>-1</v>
      </c>
      <c r="S7708">
        <v>2</v>
      </c>
      <c r="T7708">
        <v>180.3</v>
      </c>
      <c r="U7708">
        <v>91.2</v>
      </c>
      <c r="V7708">
        <v>28.054555035377341</v>
      </c>
      <c r="W7708">
        <v>0.97701149425287304</v>
      </c>
      <c r="X7708">
        <v>1</v>
      </c>
      <c r="Y7708">
        <v>3</v>
      </c>
      <c r="Z7708">
        <v>402231</v>
      </c>
    </row>
    <row r="7709" spans="1:26">
      <c r="A7709">
        <v>703271</v>
      </c>
      <c r="B7709">
        <v>3</v>
      </c>
      <c r="C7709">
        <v>70327103</v>
      </c>
      <c r="D7709">
        <v>4</v>
      </c>
      <c r="E7709">
        <v>5</v>
      </c>
      <c r="F7709">
        <v>27</v>
      </c>
      <c r="G7709">
        <v>1</v>
      </c>
      <c r="H7709">
        <v>13</v>
      </c>
      <c r="I7709">
        <v>-1</v>
      </c>
      <c r="J7709">
        <v>1</v>
      </c>
      <c r="K7709">
        <v>-1</v>
      </c>
      <c r="L7709">
        <v>14</v>
      </c>
      <c r="M7709">
        <v>1</v>
      </c>
      <c r="N7709">
        <v>-1</v>
      </c>
      <c r="O7709">
        <v>-1</v>
      </c>
      <c r="P7709">
        <v>-1</v>
      </c>
      <c r="Q7709">
        <v>-1</v>
      </c>
      <c r="R7709">
        <v>-1</v>
      </c>
      <c r="S7709">
        <v>-2</v>
      </c>
      <c r="T7709">
        <v>-1</v>
      </c>
      <c r="U7709">
        <v>-1</v>
      </c>
      <c r="V7709">
        <v>-1</v>
      </c>
      <c r="W7709">
        <v>-1</v>
      </c>
      <c r="X7709">
        <v>-2</v>
      </c>
      <c r="Y7709">
        <v>-2</v>
      </c>
      <c r="Z7709">
        <v>402231</v>
      </c>
    </row>
    <row r="7710" spans="1:26">
      <c r="A7710">
        <v>703271</v>
      </c>
      <c r="B7710">
        <v>4</v>
      </c>
      <c r="C7710">
        <v>70327104</v>
      </c>
      <c r="D7710">
        <v>4</v>
      </c>
      <c r="E7710">
        <v>5</v>
      </c>
      <c r="F7710">
        <v>27</v>
      </c>
      <c r="G7710">
        <v>2</v>
      </c>
      <c r="H7710">
        <v>7</v>
      </c>
      <c r="I7710">
        <v>-1</v>
      </c>
      <c r="J7710">
        <v>1</v>
      </c>
      <c r="K7710">
        <v>-1</v>
      </c>
      <c r="L7710">
        <v>14</v>
      </c>
      <c r="M7710">
        <v>1</v>
      </c>
      <c r="N7710">
        <v>-1</v>
      </c>
      <c r="O7710">
        <v>-1</v>
      </c>
      <c r="P7710">
        <v>-1</v>
      </c>
      <c r="Q7710">
        <v>-1</v>
      </c>
      <c r="R7710">
        <v>-1</v>
      </c>
      <c r="S7710">
        <v>-2</v>
      </c>
      <c r="T7710">
        <v>128.6</v>
      </c>
      <c r="U7710">
        <v>27.5</v>
      </c>
      <c r="V7710">
        <v>16.628411242982811</v>
      </c>
      <c r="W7710">
        <v>-1</v>
      </c>
      <c r="X7710">
        <v>-2</v>
      </c>
      <c r="Y7710">
        <v>-2</v>
      </c>
      <c r="Z7710">
        <v>402231</v>
      </c>
    </row>
    <row r="7711" spans="1:26">
      <c r="A7711">
        <v>703341</v>
      </c>
      <c r="B7711">
        <v>1</v>
      </c>
      <c r="C7711">
        <v>70334101</v>
      </c>
      <c r="D7711">
        <v>2</v>
      </c>
      <c r="E7711">
        <v>5</v>
      </c>
      <c r="F7711">
        <v>27</v>
      </c>
      <c r="G7711">
        <v>2</v>
      </c>
      <c r="H7711">
        <v>23</v>
      </c>
      <c r="I7711">
        <v>1</v>
      </c>
      <c r="J7711">
        <v>1</v>
      </c>
      <c r="K7711">
        <v>4</v>
      </c>
      <c r="L7711">
        <v>6</v>
      </c>
      <c r="M7711">
        <v>2</v>
      </c>
      <c r="N7711">
        <v>4</v>
      </c>
      <c r="O7711">
        <v>3</v>
      </c>
      <c r="P7711">
        <v>1</v>
      </c>
      <c r="Q7711">
        <v>2.0699999999999998</v>
      </c>
      <c r="R7711">
        <v>3</v>
      </c>
      <c r="S7711">
        <v>0</v>
      </c>
      <c r="T7711">
        <v>172.8</v>
      </c>
      <c r="U7711">
        <v>69.900000000000006</v>
      </c>
      <c r="V7711">
        <v>23.409368569958843</v>
      </c>
      <c r="W7711">
        <v>-1</v>
      </c>
      <c r="X7711">
        <v>1</v>
      </c>
      <c r="Y7711">
        <v>3</v>
      </c>
      <c r="Z7711">
        <v>228484</v>
      </c>
    </row>
    <row r="7712" spans="1:26">
      <c r="A7712">
        <v>703341</v>
      </c>
      <c r="B7712">
        <v>2</v>
      </c>
      <c r="C7712">
        <v>70334102</v>
      </c>
      <c r="D7712">
        <v>2</v>
      </c>
      <c r="E7712">
        <v>5</v>
      </c>
      <c r="F7712">
        <v>27</v>
      </c>
      <c r="G7712">
        <v>2</v>
      </c>
      <c r="H7712">
        <v>5</v>
      </c>
      <c r="I7712">
        <v>-1</v>
      </c>
      <c r="J7712">
        <v>1</v>
      </c>
      <c r="K7712">
        <v>-1</v>
      </c>
      <c r="L7712">
        <v>6</v>
      </c>
      <c r="M7712">
        <v>2</v>
      </c>
      <c r="N7712">
        <v>-1</v>
      </c>
      <c r="O7712">
        <v>-1</v>
      </c>
      <c r="P7712">
        <v>-1</v>
      </c>
      <c r="Q7712">
        <v>-1</v>
      </c>
      <c r="R7712">
        <v>-1</v>
      </c>
      <c r="S7712">
        <v>-2</v>
      </c>
      <c r="T7712">
        <v>119.9</v>
      </c>
      <c r="U7712">
        <v>23.2</v>
      </c>
      <c r="V7712">
        <v>16.137996565110903</v>
      </c>
      <c r="W7712">
        <v>-1</v>
      </c>
      <c r="X7712">
        <v>-2</v>
      </c>
      <c r="Y7712">
        <v>-2</v>
      </c>
      <c r="Z7712">
        <v>228484</v>
      </c>
    </row>
    <row r="7713" spans="1:26">
      <c r="A7713">
        <v>703351</v>
      </c>
      <c r="B7713">
        <v>1</v>
      </c>
      <c r="C7713">
        <v>70335101</v>
      </c>
      <c r="D7713">
        <v>2</v>
      </c>
      <c r="E7713">
        <v>5</v>
      </c>
      <c r="F7713">
        <v>27</v>
      </c>
      <c r="G7713">
        <v>1</v>
      </c>
      <c r="H7713">
        <v>85</v>
      </c>
      <c r="I7713">
        <v>2</v>
      </c>
      <c r="J7713">
        <v>1</v>
      </c>
      <c r="K7713">
        <v>7</v>
      </c>
      <c r="L7713">
        <v>97</v>
      </c>
      <c r="M7713">
        <v>1</v>
      </c>
      <c r="N7713">
        <v>1</v>
      </c>
      <c r="O7713">
        <v>5</v>
      </c>
      <c r="P7713">
        <v>1</v>
      </c>
      <c r="Q7713">
        <v>14</v>
      </c>
      <c r="R7713">
        <v>-1</v>
      </c>
      <c r="S7713">
        <v>0</v>
      </c>
      <c r="T7713">
        <v>-1</v>
      </c>
      <c r="U7713">
        <v>76.599999999999994</v>
      </c>
      <c r="V7713">
        <v>-1</v>
      </c>
      <c r="W7713">
        <v>-1</v>
      </c>
      <c r="X7713">
        <v>1</v>
      </c>
      <c r="Y7713">
        <v>3</v>
      </c>
      <c r="Z7713">
        <v>478226</v>
      </c>
    </row>
    <row r="7714" spans="1:26">
      <c r="A7714">
        <v>703351</v>
      </c>
      <c r="B7714">
        <v>2</v>
      </c>
      <c r="C7714">
        <v>70335102</v>
      </c>
      <c r="D7714">
        <v>2</v>
      </c>
      <c r="E7714">
        <v>5</v>
      </c>
      <c r="F7714">
        <v>27</v>
      </c>
      <c r="G7714">
        <v>2</v>
      </c>
      <c r="H7714">
        <v>83</v>
      </c>
      <c r="I7714">
        <v>2</v>
      </c>
      <c r="J7714">
        <v>1</v>
      </c>
      <c r="K7714">
        <v>7</v>
      </c>
      <c r="L7714">
        <v>97</v>
      </c>
      <c r="M7714">
        <v>1</v>
      </c>
      <c r="N7714">
        <v>1</v>
      </c>
      <c r="O7714">
        <v>5</v>
      </c>
      <c r="P7714">
        <v>1</v>
      </c>
      <c r="Q7714">
        <v>14</v>
      </c>
      <c r="R7714">
        <v>-1</v>
      </c>
      <c r="S7714">
        <v>0</v>
      </c>
      <c r="T7714">
        <v>-1</v>
      </c>
      <c r="U7714">
        <v>61.7</v>
      </c>
      <c r="V7714">
        <v>-1</v>
      </c>
      <c r="W7714">
        <v>-1</v>
      </c>
      <c r="X7714">
        <v>1</v>
      </c>
      <c r="Y7714">
        <v>3</v>
      </c>
      <c r="Z7714">
        <v>478226</v>
      </c>
    </row>
    <row r="7715" spans="1:26">
      <c r="A7715">
        <v>703371</v>
      </c>
      <c r="B7715">
        <v>1</v>
      </c>
      <c r="C7715">
        <v>70337101</v>
      </c>
      <c r="D7715">
        <v>1</v>
      </c>
      <c r="E7715">
        <v>5</v>
      </c>
      <c r="F7715">
        <v>27</v>
      </c>
      <c r="G7715">
        <v>2</v>
      </c>
      <c r="H7715">
        <v>50</v>
      </c>
      <c r="I7715">
        <v>2</v>
      </c>
      <c r="J7715">
        <v>1</v>
      </c>
      <c r="K7715">
        <v>2</v>
      </c>
      <c r="L7715">
        <v>96</v>
      </c>
      <c r="M7715">
        <v>2</v>
      </c>
      <c r="N7715">
        <v>1</v>
      </c>
      <c r="O7715">
        <v>5</v>
      </c>
      <c r="P7715">
        <v>1</v>
      </c>
      <c r="Q7715">
        <v>0.46</v>
      </c>
      <c r="R7715">
        <v>-1</v>
      </c>
      <c r="S7715">
        <v>0</v>
      </c>
      <c r="T7715">
        <v>167.5</v>
      </c>
      <c r="U7715">
        <v>72.599999999999994</v>
      </c>
      <c r="V7715">
        <v>25.87658721318779</v>
      </c>
      <c r="W7715">
        <v>-1</v>
      </c>
      <c r="X7715">
        <v>2</v>
      </c>
      <c r="Y7715">
        <v>3</v>
      </c>
      <c r="Z7715">
        <v>452401</v>
      </c>
    </row>
    <row r="7716" spans="1:26">
      <c r="A7716">
        <v>704051</v>
      </c>
      <c r="B7716">
        <v>1</v>
      </c>
      <c r="C7716">
        <v>70405101</v>
      </c>
      <c r="D7716">
        <v>2</v>
      </c>
      <c r="E7716">
        <v>1</v>
      </c>
      <c r="F7716">
        <v>9</v>
      </c>
      <c r="G7716">
        <v>1</v>
      </c>
      <c r="H7716">
        <v>72</v>
      </c>
      <c r="I7716">
        <v>2</v>
      </c>
      <c r="J7716">
        <v>1</v>
      </c>
      <c r="K7716">
        <v>4</v>
      </c>
      <c r="L7716">
        <v>6</v>
      </c>
      <c r="M7716">
        <v>1</v>
      </c>
      <c r="N7716">
        <v>1</v>
      </c>
      <c r="O7716">
        <v>5</v>
      </c>
      <c r="P7716">
        <v>1</v>
      </c>
      <c r="Q7716">
        <v>17</v>
      </c>
      <c r="R7716">
        <v>-1</v>
      </c>
      <c r="S7716">
        <v>0</v>
      </c>
      <c r="T7716">
        <v>164</v>
      </c>
      <c r="U7716">
        <v>70.900000000000006</v>
      </c>
      <c r="V7716">
        <v>26.36079714455682</v>
      </c>
      <c r="W7716">
        <v>-1</v>
      </c>
      <c r="X7716">
        <v>1</v>
      </c>
      <c r="Y7716">
        <v>3</v>
      </c>
      <c r="Z7716">
        <v>310396</v>
      </c>
    </row>
    <row r="7717" spans="1:26">
      <c r="A7717">
        <v>704051</v>
      </c>
      <c r="B7717">
        <v>2</v>
      </c>
      <c r="C7717">
        <v>70405102</v>
      </c>
      <c r="D7717">
        <v>2</v>
      </c>
      <c r="E7717">
        <v>1</v>
      </c>
      <c r="F7717">
        <v>9</v>
      </c>
      <c r="G7717">
        <v>2</v>
      </c>
      <c r="H7717">
        <v>71</v>
      </c>
      <c r="I7717">
        <v>2</v>
      </c>
      <c r="J7717">
        <v>1</v>
      </c>
      <c r="K7717">
        <v>7</v>
      </c>
      <c r="L7717">
        <v>6</v>
      </c>
      <c r="M7717">
        <v>3</v>
      </c>
      <c r="N7717">
        <v>3</v>
      </c>
      <c r="O7717">
        <v>5</v>
      </c>
      <c r="P7717">
        <v>2</v>
      </c>
      <c r="Q7717">
        <v>0.49099999999999999</v>
      </c>
      <c r="R7717">
        <v>-1</v>
      </c>
      <c r="S7717">
        <v>2</v>
      </c>
      <c r="T7717">
        <v>151.6</v>
      </c>
      <c r="U7717">
        <v>65</v>
      </c>
      <c r="V7717">
        <v>28.282314937935549</v>
      </c>
      <c r="W7717">
        <v>-1</v>
      </c>
      <c r="X7717">
        <v>2</v>
      </c>
      <c r="Y7717">
        <v>3</v>
      </c>
      <c r="Z7717">
        <v>310396</v>
      </c>
    </row>
    <row r="7718" spans="1:26">
      <c r="A7718">
        <v>704151</v>
      </c>
      <c r="B7718">
        <v>1</v>
      </c>
      <c r="C7718">
        <v>70415101</v>
      </c>
      <c r="D7718">
        <v>1</v>
      </c>
      <c r="E7718">
        <v>1</v>
      </c>
      <c r="F7718">
        <v>9</v>
      </c>
      <c r="G7718">
        <v>1</v>
      </c>
      <c r="H7718">
        <v>16</v>
      </c>
      <c r="I7718">
        <v>1</v>
      </c>
      <c r="J7718">
        <v>1</v>
      </c>
      <c r="K7718">
        <v>4</v>
      </c>
      <c r="L7718">
        <v>3</v>
      </c>
      <c r="M7718">
        <v>2</v>
      </c>
      <c r="N7718">
        <v>4</v>
      </c>
      <c r="O7718">
        <v>4</v>
      </c>
      <c r="P7718">
        <v>1</v>
      </c>
      <c r="Q7718">
        <v>2.3079999999999998</v>
      </c>
      <c r="R7718">
        <v>4</v>
      </c>
      <c r="S7718">
        <v>0</v>
      </c>
      <c r="T7718">
        <v>174.2</v>
      </c>
      <c r="U7718">
        <v>59.1</v>
      </c>
      <c r="V7718">
        <v>19.475614948308884</v>
      </c>
      <c r="W7718">
        <v>0.72117962466487995</v>
      </c>
      <c r="X7718">
        <v>1</v>
      </c>
      <c r="Y7718">
        <v>3</v>
      </c>
      <c r="Z7718">
        <v>392221</v>
      </c>
    </row>
    <row r="7719" spans="1:26">
      <c r="A7719">
        <v>704181</v>
      </c>
      <c r="B7719">
        <v>1</v>
      </c>
      <c r="C7719">
        <v>70418101</v>
      </c>
      <c r="D7719">
        <v>2</v>
      </c>
      <c r="E7719">
        <v>1</v>
      </c>
      <c r="F7719">
        <v>9</v>
      </c>
      <c r="G7719">
        <v>1</v>
      </c>
      <c r="H7719">
        <v>56</v>
      </c>
      <c r="I7719">
        <v>2</v>
      </c>
      <c r="J7719">
        <v>1</v>
      </c>
      <c r="K7719">
        <v>1</v>
      </c>
      <c r="L7719">
        <v>20</v>
      </c>
      <c r="M7719">
        <v>2</v>
      </c>
      <c r="N7719">
        <v>3</v>
      </c>
      <c r="O7719">
        <v>5</v>
      </c>
      <c r="P7719">
        <v>1</v>
      </c>
      <c r="Q7719">
        <v>7.2942</v>
      </c>
      <c r="R7719">
        <v>-1</v>
      </c>
      <c r="S7719">
        <v>4</v>
      </c>
      <c r="T7719">
        <v>171.6</v>
      </c>
      <c r="U7719">
        <v>81.2</v>
      </c>
      <c r="V7719">
        <v>27.575377225726879</v>
      </c>
      <c r="W7719">
        <v>0.95839598997493702</v>
      </c>
      <c r="X7719">
        <v>2</v>
      </c>
      <c r="Y7719">
        <v>1</v>
      </c>
      <c r="Z7719">
        <v>423533</v>
      </c>
    </row>
    <row r="7720" spans="1:26">
      <c r="A7720">
        <v>704181</v>
      </c>
      <c r="B7720">
        <v>2</v>
      </c>
      <c r="C7720">
        <v>70418102</v>
      </c>
      <c r="D7720">
        <v>2</v>
      </c>
      <c r="E7720">
        <v>1</v>
      </c>
      <c r="F7720">
        <v>9</v>
      </c>
      <c r="G7720">
        <v>2</v>
      </c>
      <c r="H7720">
        <v>56</v>
      </c>
      <c r="I7720">
        <v>2</v>
      </c>
      <c r="J7720">
        <v>1</v>
      </c>
      <c r="K7720">
        <v>2</v>
      </c>
      <c r="L7720">
        <v>20</v>
      </c>
      <c r="M7720">
        <v>2</v>
      </c>
      <c r="N7720">
        <v>1</v>
      </c>
      <c r="O7720">
        <v>5</v>
      </c>
      <c r="P7720">
        <v>1</v>
      </c>
      <c r="Q7720">
        <v>2.68574</v>
      </c>
      <c r="R7720">
        <v>-1</v>
      </c>
      <c r="S7720">
        <v>0</v>
      </c>
      <c r="T7720">
        <v>160</v>
      </c>
      <c r="U7720">
        <v>54.6</v>
      </c>
      <c r="V7720">
        <v>21.328124999999996</v>
      </c>
      <c r="W7720">
        <v>0.71338250790305602</v>
      </c>
      <c r="X7720">
        <v>1</v>
      </c>
      <c r="Y7720">
        <v>3</v>
      </c>
      <c r="Z7720">
        <v>423533</v>
      </c>
    </row>
    <row r="7721" spans="1:26">
      <c r="A7721">
        <v>704251</v>
      </c>
      <c r="B7721">
        <v>1</v>
      </c>
      <c r="C7721">
        <v>70425101</v>
      </c>
      <c r="D7721">
        <v>2</v>
      </c>
      <c r="E7721">
        <v>1</v>
      </c>
      <c r="F7721">
        <v>9</v>
      </c>
      <c r="G7721">
        <v>1</v>
      </c>
      <c r="H7721">
        <v>54</v>
      </c>
      <c r="I7721">
        <v>2</v>
      </c>
      <c r="J7721">
        <v>1</v>
      </c>
      <c r="K7721">
        <v>5</v>
      </c>
      <c r="L7721">
        <v>7</v>
      </c>
      <c r="M7721">
        <v>4</v>
      </c>
      <c r="N7721">
        <v>3</v>
      </c>
      <c r="O7721">
        <v>5</v>
      </c>
      <c r="P7721">
        <v>1</v>
      </c>
      <c r="Q7721">
        <v>0.69</v>
      </c>
      <c r="R7721">
        <v>-1</v>
      </c>
      <c r="S7721">
        <v>1</v>
      </c>
      <c r="T7721">
        <v>161.19999999999999</v>
      </c>
      <c r="U7721">
        <v>75.2</v>
      </c>
      <c r="V7721">
        <v>28.939282921512977</v>
      </c>
      <c r="W7721">
        <v>-1</v>
      </c>
      <c r="X7721">
        <v>1</v>
      </c>
      <c r="Y7721">
        <v>1</v>
      </c>
      <c r="Z7721">
        <v>527419</v>
      </c>
    </row>
    <row r="7722" spans="1:26">
      <c r="A7722">
        <v>704251</v>
      </c>
      <c r="B7722">
        <v>2</v>
      </c>
      <c r="C7722">
        <v>70425102</v>
      </c>
      <c r="D7722">
        <v>2</v>
      </c>
      <c r="E7722">
        <v>1</v>
      </c>
      <c r="F7722">
        <v>9</v>
      </c>
      <c r="G7722">
        <v>2</v>
      </c>
      <c r="H7722">
        <v>51</v>
      </c>
      <c r="I7722">
        <v>2</v>
      </c>
      <c r="J7722">
        <v>1</v>
      </c>
      <c r="K7722">
        <v>4</v>
      </c>
      <c r="L7722">
        <v>7</v>
      </c>
      <c r="M7722">
        <v>4</v>
      </c>
      <c r="N7722">
        <v>1</v>
      </c>
      <c r="O7722">
        <v>5</v>
      </c>
      <c r="P7722">
        <v>1</v>
      </c>
      <c r="Q7722">
        <v>0.92</v>
      </c>
      <c r="R7722">
        <v>-1</v>
      </c>
      <c r="S7722">
        <v>2</v>
      </c>
      <c r="T7722">
        <v>148.80000000000001</v>
      </c>
      <c r="U7722">
        <v>-1</v>
      </c>
      <c r="V7722">
        <v>-1</v>
      </c>
      <c r="W7722">
        <v>0.85459352280237999</v>
      </c>
      <c r="X7722">
        <v>2</v>
      </c>
      <c r="Y7722">
        <v>1</v>
      </c>
      <c r="Z7722">
        <v>527419</v>
      </c>
    </row>
    <row r="7723" spans="1:26">
      <c r="A7723">
        <v>704271</v>
      </c>
      <c r="B7723">
        <v>1</v>
      </c>
      <c r="C7723">
        <v>70427101</v>
      </c>
      <c r="D7723">
        <v>4</v>
      </c>
      <c r="E7723">
        <v>1</v>
      </c>
      <c r="F7723">
        <v>9</v>
      </c>
      <c r="G7723">
        <v>2</v>
      </c>
      <c r="H7723">
        <v>35</v>
      </c>
      <c r="I7723">
        <v>2</v>
      </c>
      <c r="J7723">
        <v>1</v>
      </c>
      <c r="K7723">
        <v>1</v>
      </c>
      <c r="L7723">
        <v>20</v>
      </c>
      <c r="M7723">
        <v>1</v>
      </c>
      <c r="N7723">
        <v>3</v>
      </c>
      <c r="O7723">
        <v>5</v>
      </c>
      <c r="P7723">
        <v>2</v>
      </c>
      <c r="Q7723">
        <v>0</v>
      </c>
      <c r="R7723">
        <v>-1</v>
      </c>
      <c r="S7723">
        <v>0</v>
      </c>
      <c r="T7723">
        <v>169.2</v>
      </c>
      <c r="U7723">
        <v>92.3</v>
      </c>
      <c r="V7723">
        <v>32.240441739460906</v>
      </c>
      <c r="W7723">
        <v>0.82962633451957302</v>
      </c>
      <c r="X7723">
        <v>2</v>
      </c>
      <c r="Y7723">
        <v>1</v>
      </c>
      <c r="Z7723">
        <v>324363</v>
      </c>
    </row>
    <row r="7724" spans="1:26">
      <c r="A7724">
        <v>704271</v>
      </c>
      <c r="B7724">
        <v>2</v>
      </c>
      <c r="C7724">
        <v>70427102</v>
      </c>
      <c r="D7724">
        <v>4</v>
      </c>
      <c r="E7724">
        <v>1</v>
      </c>
      <c r="F7724">
        <v>9</v>
      </c>
      <c r="G7724">
        <v>1</v>
      </c>
      <c r="H7724">
        <v>40</v>
      </c>
      <c r="I7724">
        <v>2</v>
      </c>
      <c r="J7724">
        <v>1</v>
      </c>
      <c r="K7724">
        <v>1</v>
      </c>
      <c r="L7724">
        <v>20</v>
      </c>
      <c r="M7724">
        <v>3</v>
      </c>
      <c r="N7724">
        <v>3</v>
      </c>
      <c r="O7724">
        <v>5</v>
      </c>
      <c r="P7724">
        <v>1</v>
      </c>
      <c r="Q7724">
        <v>18.23</v>
      </c>
      <c r="R7724">
        <v>-1</v>
      </c>
      <c r="S7724">
        <v>0</v>
      </c>
      <c r="T7724">
        <v>173.2</v>
      </c>
      <c r="U7724">
        <v>83.2</v>
      </c>
      <c r="V7724">
        <v>27.73496045101313</v>
      </c>
      <c r="W7724">
        <v>0.92647789369100897</v>
      </c>
      <c r="X7724">
        <v>2</v>
      </c>
      <c r="Y7724">
        <v>1</v>
      </c>
      <c r="Z7724">
        <v>324363</v>
      </c>
    </row>
    <row r="7725" spans="1:26">
      <c r="A7725">
        <v>704271</v>
      </c>
      <c r="B7725">
        <v>3</v>
      </c>
      <c r="C7725">
        <v>70427103</v>
      </c>
      <c r="D7725">
        <v>4</v>
      </c>
      <c r="E7725">
        <v>1</v>
      </c>
      <c r="F7725">
        <v>9</v>
      </c>
      <c r="G7725">
        <v>2</v>
      </c>
      <c r="H7725">
        <v>3</v>
      </c>
      <c r="I7725">
        <v>-1</v>
      </c>
      <c r="J7725">
        <v>1</v>
      </c>
      <c r="K7725">
        <v>-1</v>
      </c>
      <c r="L7725">
        <v>20</v>
      </c>
      <c r="M7725">
        <v>1</v>
      </c>
      <c r="N7725">
        <v>-1</v>
      </c>
      <c r="O7725">
        <v>-1</v>
      </c>
      <c r="P7725">
        <v>-1</v>
      </c>
      <c r="Q7725">
        <v>-1</v>
      </c>
      <c r="R7725">
        <v>-1</v>
      </c>
      <c r="S7725">
        <v>-2</v>
      </c>
      <c r="T7725">
        <v>93.8</v>
      </c>
      <c r="U7725">
        <v>13.3</v>
      </c>
      <c r="V7725">
        <v>15.116316074213159</v>
      </c>
      <c r="W7725">
        <v>-1</v>
      </c>
      <c r="X7725">
        <v>-2</v>
      </c>
      <c r="Y7725">
        <v>-2</v>
      </c>
      <c r="Z7725">
        <v>324363</v>
      </c>
    </row>
    <row r="7726" spans="1:26">
      <c r="A7726">
        <v>704271</v>
      </c>
      <c r="B7726">
        <v>4</v>
      </c>
      <c r="C7726">
        <v>70427104</v>
      </c>
      <c r="D7726">
        <v>4</v>
      </c>
      <c r="E7726">
        <v>1</v>
      </c>
      <c r="F7726">
        <v>9</v>
      </c>
      <c r="G7726">
        <v>2</v>
      </c>
      <c r="H7726">
        <v>0</v>
      </c>
      <c r="I7726">
        <v>-1</v>
      </c>
      <c r="J7726">
        <v>1</v>
      </c>
      <c r="K7726">
        <v>-1</v>
      </c>
      <c r="L7726">
        <v>20</v>
      </c>
      <c r="M7726">
        <v>1</v>
      </c>
      <c r="N7726">
        <v>-1</v>
      </c>
      <c r="O7726">
        <v>-1</v>
      </c>
      <c r="P7726">
        <v>-1</v>
      </c>
      <c r="Q7726">
        <v>-1</v>
      </c>
      <c r="R7726">
        <v>-1</v>
      </c>
      <c r="S7726">
        <v>-2</v>
      </c>
      <c r="T7726">
        <v>-1</v>
      </c>
      <c r="U7726">
        <v>6.4</v>
      </c>
      <c r="V7726">
        <v>-1</v>
      </c>
      <c r="W7726">
        <v>-1</v>
      </c>
      <c r="X7726">
        <v>-2</v>
      </c>
      <c r="Y7726">
        <v>-2</v>
      </c>
      <c r="Z7726">
        <v>324363</v>
      </c>
    </row>
    <row r="7727" spans="1:26">
      <c r="A7727">
        <v>704351</v>
      </c>
      <c r="B7727">
        <v>1</v>
      </c>
      <c r="C7727">
        <v>70435101</v>
      </c>
      <c r="D7727">
        <v>1</v>
      </c>
      <c r="E7727">
        <v>1</v>
      </c>
      <c r="F7727">
        <v>9</v>
      </c>
      <c r="G7727">
        <v>2</v>
      </c>
      <c r="H7727">
        <v>91</v>
      </c>
      <c r="I7727">
        <v>5</v>
      </c>
      <c r="J7727">
        <v>1</v>
      </c>
      <c r="K7727">
        <v>7</v>
      </c>
      <c r="L7727">
        <v>6</v>
      </c>
      <c r="M7727">
        <v>1</v>
      </c>
      <c r="N7727">
        <v>1</v>
      </c>
      <c r="O7727">
        <v>5</v>
      </c>
      <c r="P7727">
        <v>1</v>
      </c>
      <c r="Q7727">
        <v>0.23200000000000001</v>
      </c>
      <c r="R7727">
        <v>-1</v>
      </c>
      <c r="S7727">
        <v>0</v>
      </c>
      <c r="T7727">
        <v>154.80000000000001</v>
      </c>
      <c r="U7727">
        <v>61.2</v>
      </c>
      <c r="V7727">
        <v>25.539330569076377</v>
      </c>
      <c r="W7727">
        <v>0.87454068241469796</v>
      </c>
      <c r="X7727">
        <v>1</v>
      </c>
      <c r="Y7727">
        <v>3</v>
      </c>
      <c r="Z7727">
        <v>359431</v>
      </c>
    </row>
    <row r="7728" spans="1:26">
      <c r="A7728">
        <v>704371</v>
      </c>
      <c r="B7728">
        <v>1</v>
      </c>
      <c r="C7728">
        <v>70437101</v>
      </c>
      <c r="D7728">
        <v>2</v>
      </c>
      <c r="E7728">
        <v>1</v>
      </c>
      <c r="F7728">
        <v>9</v>
      </c>
      <c r="G7728">
        <v>2</v>
      </c>
      <c r="H7728">
        <v>50</v>
      </c>
      <c r="I7728">
        <v>2</v>
      </c>
      <c r="J7728">
        <v>1</v>
      </c>
      <c r="K7728">
        <v>7</v>
      </c>
      <c r="L7728">
        <v>9</v>
      </c>
      <c r="M7728">
        <v>2</v>
      </c>
      <c r="N7728">
        <v>1</v>
      </c>
      <c r="O7728">
        <v>5</v>
      </c>
      <c r="P7728">
        <v>1</v>
      </c>
      <c r="Q7728">
        <v>9.5</v>
      </c>
      <c r="R7728">
        <v>-1</v>
      </c>
      <c r="S7728">
        <v>1</v>
      </c>
      <c r="T7728">
        <v>162.6</v>
      </c>
      <c r="U7728">
        <v>69.400000000000006</v>
      </c>
      <c r="V7728">
        <v>26.249339984174753</v>
      </c>
      <c r="W7728">
        <v>0.84246913580246896</v>
      </c>
      <c r="X7728">
        <v>2</v>
      </c>
      <c r="Y7728">
        <v>3</v>
      </c>
      <c r="Z7728">
        <v>427291</v>
      </c>
    </row>
    <row r="7729" spans="1:26">
      <c r="A7729">
        <v>704371</v>
      </c>
      <c r="B7729">
        <v>2</v>
      </c>
      <c r="C7729">
        <v>70437102</v>
      </c>
      <c r="D7729">
        <v>2</v>
      </c>
      <c r="E7729">
        <v>1</v>
      </c>
      <c r="F7729">
        <v>9</v>
      </c>
      <c r="G7729">
        <v>1</v>
      </c>
      <c r="H7729">
        <v>60</v>
      </c>
      <c r="I7729">
        <v>2</v>
      </c>
      <c r="J7729">
        <v>4</v>
      </c>
      <c r="K7729">
        <v>4</v>
      </c>
      <c r="L7729">
        <v>9</v>
      </c>
      <c r="M7729">
        <v>2</v>
      </c>
      <c r="N7729">
        <v>1</v>
      </c>
      <c r="O7729">
        <v>5</v>
      </c>
      <c r="P7729">
        <v>1</v>
      </c>
      <c r="Q7729">
        <v>7.25</v>
      </c>
      <c r="R7729">
        <v>-1</v>
      </c>
      <c r="S7729">
        <v>0</v>
      </c>
      <c r="T7729">
        <v>174.8</v>
      </c>
      <c r="U7729">
        <v>69.5</v>
      </c>
      <c r="V7729">
        <v>22.745838329781268</v>
      </c>
      <c r="W7729">
        <v>0.86280814576634501</v>
      </c>
      <c r="X7729">
        <v>1</v>
      </c>
      <c r="Y7729">
        <v>2</v>
      </c>
      <c r="Z7729">
        <v>427291</v>
      </c>
    </row>
    <row r="7730" spans="1:26">
      <c r="A7730">
        <v>705151</v>
      </c>
      <c r="B7730">
        <v>1</v>
      </c>
      <c r="C7730">
        <v>70515101</v>
      </c>
      <c r="D7730">
        <v>1</v>
      </c>
      <c r="E7730">
        <v>7</v>
      </c>
      <c r="F7730">
        <v>5</v>
      </c>
      <c r="G7730">
        <v>2</v>
      </c>
      <c r="H7730">
        <v>76</v>
      </c>
      <c r="I7730">
        <v>1</v>
      </c>
      <c r="J7730">
        <v>1</v>
      </c>
      <c r="K7730">
        <v>4</v>
      </c>
      <c r="L7730">
        <v>9</v>
      </c>
      <c r="M7730">
        <v>1</v>
      </c>
      <c r="N7730">
        <v>3</v>
      </c>
      <c r="O7730">
        <v>5</v>
      </c>
      <c r="P7730">
        <v>2</v>
      </c>
      <c r="Q7730">
        <v>0</v>
      </c>
      <c r="R7730">
        <v>-1</v>
      </c>
      <c r="S7730">
        <v>3</v>
      </c>
      <c r="T7730">
        <v>169.2</v>
      </c>
      <c r="U7730">
        <v>65.900000000000006</v>
      </c>
      <c r="V7730">
        <v>23.018906940741864</v>
      </c>
      <c r="W7730">
        <v>0.80449017773620202</v>
      </c>
      <c r="X7730">
        <v>1</v>
      </c>
      <c r="Y7730">
        <v>3</v>
      </c>
      <c r="Z7730">
        <v>364523</v>
      </c>
    </row>
    <row r="7731" spans="1:26">
      <c r="A7731">
        <v>705181</v>
      </c>
      <c r="B7731">
        <v>1</v>
      </c>
      <c r="C7731">
        <v>70518101</v>
      </c>
      <c r="D7731">
        <v>3</v>
      </c>
      <c r="E7731">
        <v>7</v>
      </c>
      <c r="F7731">
        <v>5</v>
      </c>
      <c r="G7731">
        <v>1</v>
      </c>
      <c r="H7731">
        <v>35</v>
      </c>
      <c r="I7731">
        <v>6</v>
      </c>
      <c r="J7731">
        <v>1</v>
      </c>
      <c r="K7731">
        <v>1</v>
      </c>
      <c r="L7731">
        <v>11</v>
      </c>
      <c r="M7731">
        <v>1</v>
      </c>
      <c r="N7731">
        <v>1</v>
      </c>
      <c r="O7731">
        <v>5</v>
      </c>
      <c r="P7731">
        <v>1</v>
      </c>
      <c r="Q7731">
        <v>2.952</v>
      </c>
      <c r="R7731">
        <v>-1</v>
      </c>
      <c r="S7731">
        <v>0</v>
      </c>
      <c r="T7731">
        <v>181.5</v>
      </c>
      <c r="U7731">
        <v>74.400000000000006</v>
      </c>
      <c r="V7731">
        <v>22.584978257405005</v>
      </c>
      <c r="W7731">
        <v>-1</v>
      </c>
      <c r="X7731">
        <v>1</v>
      </c>
      <c r="Y7731">
        <v>3</v>
      </c>
      <c r="Z7731">
        <v>517303</v>
      </c>
    </row>
    <row r="7732" spans="1:26">
      <c r="A7732">
        <v>705181</v>
      </c>
      <c r="B7732">
        <v>2</v>
      </c>
      <c r="C7732">
        <v>70518102</v>
      </c>
      <c r="D7732">
        <v>3</v>
      </c>
      <c r="E7732">
        <v>7</v>
      </c>
      <c r="F7732">
        <v>5</v>
      </c>
      <c r="G7732">
        <v>2</v>
      </c>
      <c r="H7732">
        <v>35</v>
      </c>
      <c r="I7732">
        <v>6</v>
      </c>
      <c r="J7732">
        <v>1</v>
      </c>
      <c r="K7732">
        <v>3</v>
      </c>
      <c r="L7732">
        <v>11</v>
      </c>
      <c r="M7732">
        <v>1</v>
      </c>
      <c r="N7732">
        <v>1</v>
      </c>
      <c r="O7732">
        <v>5</v>
      </c>
      <c r="P7732">
        <v>1</v>
      </c>
      <c r="Q7732">
        <v>6.48</v>
      </c>
      <c r="R7732">
        <v>-1</v>
      </c>
      <c r="S7732">
        <v>0</v>
      </c>
      <c r="T7732">
        <v>159.19999999999999</v>
      </c>
      <c r="U7732">
        <v>72.7</v>
      </c>
      <c r="V7732">
        <v>28.684566046311971</v>
      </c>
      <c r="W7732">
        <v>-1</v>
      </c>
      <c r="X7732">
        <v>2</v>
      </c>
      <c r="Y7732">
        <v>1</v>
      </c>
      <c r="Z7732">
        <v>517303</v>
      </c>
    </row>
    <row r="7733" spans="1:26">
      <c r="A7733">
        <v>705181</v>
      </c>
      <c r="B7733">
        <v>3</v>
      </c>
      <c r="C7733">
        <v>70518103</v>
      </c>
      <c r="D7733">
        <v>3</v>
      </c>
      <c r="E7733">
        <v>7</v>
      </c>
      <c r="F7733">
        <v>5</v>
      </c>
      <c r="G7733">
        <v>1</v>
      </c>
      <c r="H7733">
        <v>0</v>
      </c>
      <c r="I7733">
        <v>-1</v>
      </c>
      <c r="J7733">
        <v>1</v>
      </c>
      <c r="K7733">
        <v>-1</v>
      </c>
      <c r="L7733">
        <v>11</v>
      </c>
      <c r="M7733">
        <v>1</v>
      </c>
      <c r="N7733">
        <v>-1</v>
      </c>
      <c r="O7733">
        <v>-1</v>
      </c>
      <c r="P7733">
        <v>-1</v>
      </c>
      <c r="Q7733">
        <v>-1</v>
      </c>
      <c r="R7733">
        <v>-1</v>
      </c>
      <c r="S7733">
        <v>-2</v>
      </c>
      <c r="T7733">
        <v>-1</v>
      </c>
      <c r="U7733">
        <v>9.3000000000000007</v>
      </c>
      <c r="V7733">
        <v>-1</v>
      </c>
      <c r="W7733">
        <v>-1</v>
      </c>
      <c r="X7733">
        <v>-2</v>
      </c>
      <c r="Y7733">
        <v>-2</v>
      </c>
      <c r="Z7733">
        <v>517303</v>
      </c>
    </row>
    <row r="7734" spans="1:26">
      <c r="A7734">
        <v>705251</v>
      </c>
      <c r="B7734">
        <v>1</v>
      </c>
      <c r="C7734">
        <v>70525101</v>
      </c>
      <c r="D7734">
        <v>4</v>
      </c>
      <c r="E7734">
        <v>7</v>
      </c>
      <c r="F7734">
        <v>5</v>
      </c>
      <c r="G7734">
        <v>2</v>
      </c>
      <c r="H7734">
        <v>33</v>
      </c>
      <c r="I7734">
        <v>2</v>
      </c>
      <c r="J7734">
        <v>6</v>
      </c>
      <c r="K7734">
        <v>4</v>
      </c>
      <c r="L7734">
        <v>9</v>
      </c>
      <c r="M7734">
        <v>2</v>
      </c>
      <c r="N7734">
        <v>1</v>
      </c>
      <c r="O7734">
        <v>5</v>
      </c>
      <c r="P7734">
        <v>2</v>
      </c>
      <c r="Q7734">
        <v>0</v>
      </c>
      <c r="R7734">
        <v>-1</v>
      </c>
      <c r="S7734">
        <v>2</v>
      </c>
      <c r="T7734">
        <v>157.1</v>
      </c>
      <c r="U7734">
        <v>55.5</v>
      </c>
      <c r="V7734">
        <v>22.487470832129613</v>
      </c>
      <c r="W7734">
        <v>-1</v>
      </c>
      <c r="X7734">
        <v>1</v>
      </c>
      <c r="Y7734">
        <v>3</v>
      </c>
      <c r="Z7734">
        <v>441475</v>
      </c>
    </row>
    <row r="7735" spans="1:26">
      <c r="A7735">
        <v>705251</v>
      </c>
      <c r="B7735">
        <v>2</v>
      </c>
      <c r="C7735">
        <v>70525102</v>
      </c>
      <c r="D7735">
        <v>4</v>
      </c>
      <c r="E7735">
        <v>7</v>
      </c>
      <c r="F7735">
        <v>5</v>
      </c>
      <c r="G7735">
        <v>1</v>
      </c>
      <c r="H7735">
        <v>34</v>
      </c>
      <c r="I7735">
        <v>2</v>
      </c>
      <c r="J7735">
        <v>5</v>
      </c>
      <c r="K7735">
        <v>1</v>
      </c>
      <c r="L7735">
        <v>9</v>
      </c>
      <c r="M7735">
        <v>2</v>
      </c>
      <c r="N7735">
        <v>1</v>
      </c>
      <c r="O7735">
        <v>5</v>
      </c>
      <c r="P7735">
        <v>2</v>
      </c>
      <c r="Q7735">
        <v>0</v>
      </c>
      <c r="R7735">
        <v>-1</v>
      </c>
      <c r="S7735">
        <v>1</v>
      </c>
      <c r="T7735">
        <v>174.1</v>
      </c>
      <c r="U7735">
        <v>87.4</v>
      </c>
      <c r="V7735">
        <v>28.834597293836762</v>
      </c>
      <c r="W7735">
        <v>-1</v>
      </c>
      <c r="X7735">
        <v>1</v>
      </c>
      <c r="Y7735">
        <v>3</v>
      </c>
      <c r="Z7735">
        <v>441475</v>
      </c>
    </row>
    <row r="7736" spans="1:26">
      <c r="A7736">
        <v>705251</v>
      </c>
      <c r="B7736">
        <v>3</v>
      </c>
      <c r="C7736">
        <v>70525103</v>
      </c>
      <c r="D7736">
        <v>4</v>
      </c>
      <c r="E7736">
        <v>7</v>
      </c>
      <c r="F7736">
        <v>5</v>
      </c>
      <c r="G7736">
        <v>2</v>
      </c>
      <c r="H7736">
        <v>2</v>
      </c>
      <c r="I7736">
        <v>-1</v>
      </c>
      <c r="J7736">
        <v>6</v>
      </c>
      <c r="K7736">
        <v>-1</v>
      </c>
      <c r="L7736">
        <v>9</v>
      </c>
      <c r="M7736">
        <v>2</v>
      </c>
      <c r="N7736">
        <v>-1</v>
      </c>
      <c r="O7736">
        <v>-1</v>
      </c>
      <c r="P7736">
        <v>-1</v>
      </c>
      <c r="Q7736">
        <v>-1</v>
      </c>
      <c r="R7736">
        <v>-1</v>
      </c>
      <c r="S7736">
        <v>-2</v>
      </c>
      <c r="T7736">
        <v>94.6</v>
      </c>
      <c r="U7736">
        <v>14.6</v>
      </c>
      <c r="V7736">
        <v>16.314380344076987</v>
      </c>
      <c r="W7736">
        <v>-1</v>
      </c>
      <c r="X7736">
        <v>-2</v>
      </c>
      <c r="Y7736">
        <v>-2</v>
      </c>
      <c r="Z7736">
        <v>441475</v>
      </c>
    </row>
    <row r="7737" spans="1:26">
      <c r="A7737">
        <v>705251</v>
      </c>
      <c r="B7737">
        <v>4</v>
      </c>
      <c r="C7737">
        <v>70525104</v>
      </c>
      <c r="D7737">
        <v>4</v>
      </c>
      <c r="E7737">
        <v>7</v>
      </c>
      <c r="F7737">
        <v>5</v>
      </c>
      <c r="G7737">
        <v>2</v>
      </c>
      <c r="H7737">
        <v>0</v>
      </c>
      <c r="I7737">
        <v>-1</v>
      </c>
      <c r="J7737">
        <v>6</v>
      </c>
      <c r="K7737">
        <v>-1</v>
      </c>
      <c r="L7737">
        <v>9</v>
      </c>
      <c r="M7737">
        <v>2</v>
      </c>
      <c r="N7737">
        <v>-1</v>
      </c>
      <c r="O7737">
        <v>-1</v>
      </c>
      <c r="P7737">
        <v>-1</v>
      </c>
      <c r="Q7737">
        <v>-1</v>
      </c>
      <c r="R7737">
        <v>-1</v>
      </c>
      <c r="S7737">
        <v>-2</v>
      </c>
      <c r="T7737">
        <v>-1</v>
      </c>
      <c r="U7737">
        <v>5.0999999999999996</v>
      </c>
      <c r="V7737">
        <v>-1</v>
      </c>
      <c r="W7737">
        <v>-1</v>
      </c>
      <c r="X7737">
        <v>-2</v>
      </c>
      <c r="Y7737">
        <v>-2</v>
      </c>
      <c r="Z7737">
        <v>441475</v>
      </c>
    </row>
    <row r="7738" spans="1:26">
      <c r="A7738">
        <v>705341</v>
      </c>
      <c r="B7738">
        <v>1</v>
      </c>
      <c r="C7738">
        <v>70534101</v>
      </c>
      <c r="D7738">
        <v>2</v>
      </c>
      <c r="E7738">
        <v>7</v>
      </c>
      <c r="F7738">
        <v>5</v>
      </c>
      <c r="G7738">
        <v>2</v>
      </c>
      <c r="H7738">
        <v>67</v>
      </c>
      <c r="I7738">
        <v>2</v>
      </c>
      <c r="J7738">
        <v>1</v>
      </c>
      <c r="K7738">
        <v>7</v>
      </c>
      <c r="L7738">
        <v>97</v>
      </c>
      <c r="M7738">
        <v>2</v>
      </c>
      <c r="N7738">
        <v>1</v>
      </c>
      <c r="O7738">
        <v>5</v>
      </c>
      <c r="P7738">
        <v>1</v>
      </c>
      <c r="Q7738">
        <v>0.115</v>
      </c>
      <c r="R7738">
        <v>-1</v>
      </c>
      <c r="S7738">
        <v>0</v>
      </c>
      <c r="T7738">
        <v>162.19999999999999</v>
      </c>
      <c r="U7738">
        <v>65.599999999999994</v>
      </c>
      <c r="V7738">
        <v>24.934584725134215</v>
      </c>
      <c r="W7738">
        <v>0.77734939759036104</v>
      </c>
      <c r="X7738">
        <v>2</v>
      </c>
      <c r="Y7738">
        <v>3</v>
      </c>
      <c r="Z7738">
        <v>470598</v>
      </c>
    </row>
    <row r="7739" spans="1:26">
      <c r="A7739">
        <v>705341</v>
      </c>
      <c r="B7739">
        <v>2</v>
      </c>
      <c r="C7739">
        <v>70534102</v>
      </c>
      <c r="D7739">
        <v>2</v>
      </c>
      <c r="E7739">
        <v>7</v>
      </c>
      <c r="F7739">
        <v>5</v>
      </c>
      <c r="G7739">
        <v>1</v>
      </c>
      <c r="H7739">
        <v>62</v>
      </c>
      <c r="I7739">
        <v>2</v>
      </c>
      <c r="J7739">
        <v>1</v>
      </c>
      <c r="K7739">
        <v>4</v>
      </c>
      <c r="L7739">
        <v>97</v>
      </c>
      <c r="M7739">
        <v>2</v>
      </c>
      <c r="N7739">
        <v>1</v>
      </c>
      <c r="O7739">
        <v>5</v>
      </c>
      <c r="P7739">
        <v>1</v>
      </c>
      <c r="Q7739">
        <v>0.46</v>
      </c>
      <c r="R7739">
        <v>-1</v>
      </c>
      <c r="S7739">
        <v>0</v>
      </c>
      <c r="T7739">
        <v>164.1</v>
      </c>
      <c r="U7739">
        <v>70.7</v>
      </c>
      <c r="V7739">
        <v>26.254409311068706</v>
      </c>
      <c r="W7739">
        <v>0.90770694576593702</v>
      </c>
      <c r="X7739">
        <v>2</v>
      </c>
      <c r="Y7739">
        <v>1</v>
      </c>
      <c r="Z7739">
        <v>470598</v>
      </c>
    </row>
    <row r="7740" spans="1:26">
      <c r="A7740">
        <v>705351</v>
      </c>
      <c r="B7740">
        <v>1</v>
      </c>
      <c r="C7740">
        <v>70535101</v>
      </c>
      <c r="D7740">
        <v>1</v>
      </c>
      <c r="E7740">
        <v>7</v>
      </c>
      <c r="F7740">
        <v>5</v>
      </c>
      <c r="G7740">
        <v>2</v>
      </c>
      <c r="H7740">
        <v>80</v>
      </c>
      <c r="I7740">
        <v>5</v>
      </c>
      <c r="J7740">
        <v>1</v>
      </c>
      <c r="K7740">
        <v>3</v>
      </c>
      <c r="L7740">
        <v>9</v>
      </c>
      <c r="M7740">
        <v>2</v>
      </c>
      <c r="N7740">
        <v>1</v>
      </c>
      <c r="O7740">
        <v>5</v>
      </c>
      <c r="P7740">
        <v>1</v>
      </c>
      <c r="Q7740">
        <v>10.779</v>
      </c>
      <c r="R7740">
        <v>-1</v>
      </c>
      <c r="S7740">
        <v>9</v>
      </c>
      <c r="T7740">
        <v>162.1</v>
      </c>
      <c r="U7740">
        <v>57.7</v>
      </c>
      <c r="V7740">
        <v>21.958859676797555</v>
      </c>
      <c r="W7740">
        <v>0.84115347018572795</v>
      </c>
      <c r="X7740">
        <v>1</v>
      </c>
      <c r="Y7740">
        <v>3</v>
      </c>
      <c r="Z7740">
        <v>592484</v>
      </c>
    </row>
    <row r="7741" spans="1:26">
      <c r="A7741">
        <v>705371</v>
      </c>
      <c r="B7741">
        <v>1</v>
      </c>
      <c r="C7741">
        <v>70537101</v>
      </c>
      <c r="D7741">
        <v>1</v>
      </c>
      <c r="E7741">
        <v>7</v>
      </c>
      <c r="F7741">
        <v>5</v>
      </c>
      <c r="G7741">
        <v>2</v>
      </c>
      <c r="H7741">
        <v>58</v>
      </c>
      <c r="I7741">
        <v>1</v>
      </c>
      <c r="J7741">
        <v>6</v>
      </c>
      <c r="K7741">
        <v>1</v>
      </c>
      <c r="L7741">
        <v>24</v>
      </c>
      <c r="M7741">
        <v>1</v>
      </c>
      <c r="N7741">
        <v>1</v>
      </c>
      <c r="O7741">
        <v>5</v>
      </c>
      <c r="P7741">
        <v>2</v>
      </c>
      <c r="Q7741">
        <v>0</v>
      </c>
      <c r="R7741">
        <v>-1</v>
      </c>
      <c r="S7741">
        <v>0</v>
      </c>
      <c r="T7741">
        <v>-1</v>
      </c>
      <c r="U7741">
        <v>-1</v>
      </c>
      <c r="V7741">
        <v>-1</v>
      </c>
      <c r="W7741">
        <v>-1</v>
      </c>
      <c r="X7741">
        <v>1</v>
      </c>
      <c r="Y7741">
        <v>3</v>
      </c>
      <c r="Z7741">
        <v>772374</v>
      </c>
    </row>
    <row r="7742" spans="1:26">
      <c r="A7742">
        <v>706151</v>
      </c>
      <c r="B7742">
        <v>1</v>
      </c>
      <c r="C7742">
        <v>70615101</v>
      </c>
      <c r="D7742">
        <v>2</v>
      </c>
      <c r="E7742">
        <v>8</v>
      </c>
      <c r="F7742">
        <v>19</v>
      </c>
      <c r="G7742">
        <v>1</v>
      </c>
      <c r="H7742">
        <v>68</v>
      </c>
      <c r="I7742">
        <v>2</v>
      </c>
      <c r="J7742">
        <v>1</v>
      </c>
      <c r="K7742">
        <v>7</v>
      </c>
      <c r="L7742">
        <v>2</v>
      </c>
      <c r="M7742">
        <v>1</v>
      </c>
      <c r="N7742">
        <v>3</v>
      </c>
      <c r="O7742">
        <v>5</v>
      </c>
      <c r="P7742">
        <v>1</v>
      </c>
      <c r="Q7742">
        <v>7.5579999999999998</v>
      </c>
      <c r="R7742">
        <v>-1</v>
      </c>
      <c r="S7742">
        <v>0</v>
      </c>
      <c r="T7742">
        <v>178.2</v>
      </c>
      <c r="U7742">
        <v>102.3</v>
      </c>
      <c r="V7742">
        <v>32.215155671945801</v>
      </c>
      <c r="W7742">
        <v>-1</v>
      </c>
      <c r="X7742">
        <v>-8</v>
      </c>
      <c r="Y7742">
        <v>3</v>
      </c>
      <c r="Z7742">
        <v>368615</v>
      </c>
    </row>
    <row r="7743" spans="1:26">
      <c r="A7743">
        <v>706151</v>
      </c>
      <c r="B7743">
        <v>2</v>
      </c>
      <c r="C7743">
        <v>70615102</v>
      </c>
      <c r="D7743">
        <v>2</v>
      </c>
      <c r="E7743">
        <v>8</v>
      </c>
      <c r="F7743">
        <v>19</v>
      </c>
      <c r="G7743">
        <v>2</v>
      </c>
      <c r="H7743">
        <v>68</v>
      </c>
      <c r="I7743">
        <v>2</v>
      </c>
      <c r="J7743">
        <v>1</v>
      </c>
      <c r="K7743">
        <v>6</v>
      </c>
      <c r="L7743">
        <v>2</v>
      </c>
      <c r="M7743">
        <v>2</v>
      </c>
      <c r="N7743">
        <v>3</v>
      </c>
      <c r="O7743">
        <v>5</v>
      </c>
      <c r="P7743">
        <v>1</v>
      </c>
      <c r="Q7743">
        <v>7.5579999999999998</v>
      </c>
      <c r="R7743">
        <v>-1</v>
      </c>
      <c r="S7743">
        <v>0</v>
      </c>
      <c r="T7743">
        <v>171.4</v>
      </c>
      <c r="U7743">
        <v>80.599999999999994</v>
      </c>
      <c r="V7743">
        <v>27.435533304558927</v>
      </c>
      <c r="W7743">
        <v>0.84958217270195002</v>
      </c>
      <c r="X7743">
        <v>1</v>
      </c>
      <c r="Y7743">
        <v>3</v>
      </c>
      <c r="Z7743">
        <v>368615</v>
      </c>
    </row>
    <row r="7744" spans="1:26">
      <c r="A7744">
        <v>706181</v>
      </c>
      <c r="B7744">
        <v>1</v>
      </c>
      <c r="C7744">
        <v>70618101</v>
      </c>
      <c r="D7744">
        <v>2</v>
      </c>
      <c r="E7744">
        <v>8</v>
      </c>
      <c r="F7744">
        <v>19</v>
      </c>
      <c r="G7744">
        <v>1</v>
      </c>
      <c r="H7744">
        <v>36</v>
      </c>
      <c r="I7744">
        <v>2</v>
      </c>
      <c r="J7744">
        <v>1</v>
      </c>
      <c r="K7744">
        <v>1</v>
      </c>
      <c r="L7744">
        <v>25</v>
      </c>
      <c r="M7744">
        <v>1</v>
      </c>
      <c r="N7744">
        <v>1</v>
      </c>
      <c r="O7744">
        <v>5</v>
      </c>
      <c r="P7744">
        <v>1</v>
      </c>
      <c r="Q7744">
        <v>3.4609999999999999</v>
      </c>
      <c r="R7744">
        <v>-1</v>
      </c>
      <c r="S7744">
        <v>0</v>
      </c>
      <c r="T7744">
        <v>180.5</v>
      </c>
      <c r="U7744">
        <v>75.099999999999994</v>
      </c>
      <c r="V7744">
        <v>23.050774625731844</v>
      </c>
      <c r="W7744">
        <v>0.78528827037773397</v>
      </c>
      <c r="X7744">
        <v>1</v>
      </c>
      <c r="Y7744">
        <v>3</v>
      </c>
      <c r="Z7744">
        <v>608443</v>
      </c>
    </row>
    <row r="7745" spans="1:26">
      <c r="A7745">
        <v>706181</v>
      </c>
      <c r="B7745">
        <v>2</v>
      </c>
      <c r="C7745">
        <v>70618102</v>
      </c>
      <c r="D7745">
        <v>2</v>
      </c>
      <c r="E7745">
        <v>8</v>
      </c>
      <c r="F7745">
        <v>19</v>
      </c>
      <c r="G7745">
        <v>2</v>
      </c>
      <c r="H7745">
        <v>38</v>
      </c>
      <c r="I7745">
        <v>2</v>
      </c>
      <c r="J7745">
        <v>1</v>
      </c>
      <c r="K7745">
        <v>1</v>
      </c>
      <c r="L7745">
        <v>25</v>
      </c>
      <c r="M7745">
        <v>1</v>
      </c>
      <c r="N7745">
        <v>1</v>
      </c>
      <c r="O7745">
        <v>5</v>
      </c>
      <c r="P7745">
        <v>1</v>
      </c>
      <c r="Q7745">
        <v>3.202</v>
      </c>
      <c r="R7745">
        <v>-1</v>
      </c>
      <c r="S7745">
        <v>0</v>
      </c>
      <c r="T7745">
        <v>169</v>
      </c>
      <c r="U7745">
        <v>-1</v>
      </c>
      <c r="V7745">
        <v>-1</v>
      </c>
      <c r="W7745">
        <v>-1</v>
      </c>
      <c r="X7745">
        <v>1</v>
      </c>
      <c r="Y7745">
        <v>3</v>
      </c>
      <c r="Z7745">
        <v>608443</v>
      </c>
    </row>
    <row r="7746" spans="1:26">
      <c r="A7746">
        <v>706201</v>
      </c>
      <c r="B7746">
        <v>1</v>
      </c>
      <c r="C7746">
        <v>70620101</v>
      </c>
      <c r="D7746">
        <v>2</v>
      </c>
      <c r="E7746">
        <v>8</v>
      </c>
      <c r="F7746">
        <v>19</v>
      </c>
      <c r="G7746">
        <v>2</v>
      </c>
      <c r="H7746">
        <v>81</v>
      </c>
      <c r="I7746">
        <v>5</v>
      </c>
      <c r="J7746">
        <v>1</v>
      </c>
      <c r="K7746">
        <v>4</v>
      </c>
      <c r="L7746">
        <v>7</v>
      </c>
      <c r="M7746">
        <v>2</v>
      </c>
      <c r="N7746">
        <v>3</v>
      </c>
      <c r="O7746">
        <v>5</v>
      </c>
      <c r="P7746">
        <v>2</v>
      </c>
      <c r="Q7746">
        <v>0.17399999999999999</v>
      </c>
      <c r="R7746">
        <v>-1</v>
      </c>
      <c r="S7746">
        <v>0</v>
      </c>
      <c r="T7746">
        <v>157.80000000000001</v>
      </c>
      <c r="U7746">
        <v>84.8</v>
      </c>
      <c r="V7746">
        <v>34.055076053659228</v>
      </c>
      <c r="W7746">
        <v>0.87135224003288103</v>
      </c>
      <c r="X7746">
        <v>2</v>
      </c>
      <c r="Y7746">
        <v>1</v>
      </c>
      <c r="Z7746">
        <v>412315</v>
      </c>
    </row>
    <row r="7747" spans="1:26">
      <c r="A7747">
        <v>706201</v>
      </c>
      <c r="B7747">
        <v>2</v>
      </c>
      <c r="C7747">
        <v>70620102</v>
      </c>
      <c r="D7747">
        <v>2</v>
      </c>
      <c r="E7747">
        <v>8</v>
      </c>
      <c r="F7747">
        <v>19</v>
      </c>
      <c r="G7747">
        <v>1</v>
      </c>
      <c r="H7747">
        <v>50</v>
      </c>
      <c r="I7747">
        <v>1</v>
      </c>
      <c r="J7747">
        <v>1</v>
      </c>
      <c r="K7747">
        <v>1</v>
      </c>
      <c r="L7747">
        <v>7</v>
      </c>
      <c r="M7747">
        <v>2</v>
      </c>
      <c r="N7747">
        <v>3</v>
      </c>
      <c r="O7747">
        <v>5</v>
      </c>
      <c r="P7747">
        <v>2</v>
      </c>
      <c r="Q7747">
        <v>0</v>
      </c>
      <c r="R7747">
        <v>-1</v>
      </c>
      <c r="S7747">
        <v>0</v>
      </c>
      <c r="T7747">
        <v>180.5</v>
      </c>
      <c r="U7747">
        <v>89.6</v>
      </c>
      <c r="V7747">
        <v>27.501323654668088</v>
      </c>
      <c r="W7747">
        <v>0.93841781146376102</v>
      </c>
      <c r="X7747">
        <v>1</v>
      </c>
      <c r="Y7747">
        <v>3</v>
      </c>
      <c r="Z7747">
        <v>412315</v>
      </c>
    </row>
    <row r="7748" spans="1:26">
      <c r="A7748">
        <v>706251</v>
      </c>
      <c r="B7748">
        <v>1</v>
      </c>
      <c r="C7748">
        <v>70625101</v>
      </c>
      <c r="D7748">
        <v>3</v>
      </c>
      <c r="E7748">
        <v>8</v>
      </c>
      <c r="F7748">
        <v>19</v>
      </c>
      <c r="G7748">
        <v>1</v>
      </c>
      <c r="H7748">
        <v>50</v>
      </c>
      <c r="I7748">
        <v>6</v>
      </c>
      <c r="J7748">
        <v>1</v>
      </c>
      <c r="K7748">
        <v>1</v>
      </c>
      <c r="L7748">
        <v>24</v>
      </c>
      <c r="M7748">
        <v>1</v>
      </c>
      <c r="N7748">
        <v>1</v>
      </c>
      <c r="O7748">
        <v>5</v>
      </c>
      <c r="P7748">
        <v>1</v>
      </c>
      <c r="Q7748">
        <v>42.98</v>
      </c>
      <c r="R7748">
        <v>-1</v>
      </c>
      <c r="S7748">
        <v>0</v>
      </c>
      <c r="T7748">
        <v>174.3</v>
      </c>
      <c r="U7748">
        <v>83.2</v>
      </c>
      <c r="V7748">
        <v>27.385996736721491</v>
      </c>
      <c r="W7748">
        <v>0.90900473933649295</v>
      </c>
      <c r="X7748">
        <v>1</v>
      </c>
      <c r="Y7748">
        <v>3</v>
      </c>
      <c r="Z7748">
        <v>311313</v>
      </c>
    </row>
    <row r="7749" spans="1:26">
      <c r="A7749">
        <v>706251</v>
      </c>
      <c r="B7749">
        <v>2</v>
      </c>
      <c r="C7749">
        <v>70625102</v>
      </c>
      <c r="D7749">
        <v>3</v>
      </c>
      <c r="E7749">
        <v>8</v>
      </c>
      <c r="F7749">
        <v>19</v>
      </c>
      <c r="G7749">
        <v>2</v>
      </c>
      <c r="H7749">
        <v>44</v>
      </c>
      <c r="I7749">
        <v>6</v>
      </c>
      <c r="J7749">
        <v>1</v>
      </c>
      <c r="K7749">
        <v>1</v>
      </c>
      <c r="L7749">
        <v>24</v>
      </c>
      <c r="M7749">
        <v>3</v>
      </c>
      <c r="N7749">
        <v>3</v>
      </c>
      <c r="O7749">
        <v>5</v>
      </c>
      <c r="P7749">
        <v>1</v>
      </c>
      <c r="Q7749">
        <v>14.493</v>
      </c>
      <c r="R7749">
        <v>-1</v>
      </c>
      <c r="S7749">
        <v>0</v>
      </c>
      <c r="T7749">
        <v>177.5</v>
      </c>
      <c r="U7749">
        <v>78.3</v>
      </c>
      <c r="V7749">
        <v>24.85221186272565</v>
      </c>
      <c r="W7749">
        <v>0.82152974504249299</v>
      </c>
      <c r="X7749">
        <v>1</v>
      </c>
      <c r="Y7749">
        <v>3</v>
      </c>
      <c r="Z7749">
        <v>311313</v>
      </c>
    </row>
    <row r="7750" spans="1:26">
      <c r="A7750">
        <v>706251</v>
      </c>
      <c r="B7750">
        <v>3</v>
      </c>
      <c r="C7750">
        <v>70625103</v>
      </c>
      <c r="D7750">
        <v>3</v>
      </c>
      <c r="E7750">
        <v>8</v>
      </c>
      <c r="F7750">
        <v>19</v>
      </c>
      <c r="G7750">
        <v>1</v>
      </c>
      <c r="H7750">
        <v>4</v>
      </c>
      <c r="I7750">
        <v>-1</v>
      </c>
      <c r="J7750">
        <v>1</v>
      </c>
      <c r="K7750">
        <v>-1</v>
      </c>
      <c r="L7750">
        <v>24</v>
      </c>
      <c r="M7750">
        <v>2</v>
      </c>
      <c r="N7750">
        <v>-1</v>
      </c>
      <c r="O7750">
        <v>-1</v>
      </c>
      <c r="P7750">
        <v>-1</v>
      </c>
      <c r="Q7750">
        <v>-1</v>
      </c>
      <c r="R7750">
        <v>-1</v>
      </c>
      <c r="S7750">
        <v>-2</v>
      </c>
      <c r="T7750">
        <v>111.3</v>
      </c>
      <c r="U7750">
        <v>22.3</v>
      </c>
      <c r="V7750">
        <v>18.00174205198871</v>
      </c>
      <c r="W7750">
        <v>-1</v>
      </c>
      <c r="X7750">
        <v>-2</v>
      </c>
      <c r="Y7750">
        <v>-2</v>
      </c>
      <c r="Z7750">
        <v>311313</v>
      </c>
    </row>
    <row r="7751" spans="1:26">
      <c r="A7751">
        <v>706271</v>
      </c>
      <c r="B7751">
        <v>1</v>
      </c>
      <c r="C7751">
        <v>70627101</v>
      </c>
      <c r="D7751">
        <v>3</v>
      </c>
      <c r="E7751">
        <v>8</v>
      </c>
      <c r="F7751">
        <v>19</v>
      </c>
      <c r="G7751">
        <v>1</v>
      </c>
      <c r="H7751">
        <v>31</v>
      </c>
      <c r="I7751">
        <v>2</v>
      </c>
      <c r="J7751">
        <v>5</v>
      </c>
      <c r="K7751">
        <v>1</v>
      </c>
      <c r="L7751">
        <v>16</v>
      </c>
      <c r="M7751">
        <v>2</v>
      </c>
      <c r="N7751">
        <v>1</v>
      </c>
      <c r="O7751">
        <v>5</v>
      </c>
      <c r="P7751">
        <v>2</v>
      </c>
      <c r="Q7751">
        <v>0</v>
      </c>
      <c r="R7751">
        <v>-1</v>
      </c>
      <c r="S7751">
        <v>0</v>
      </c>
      <c r="T7751">
        <v>172.8</v>
      </c>
      <c r="U7751">
        <v>84.5</v>
      </c>
      <c r="V7751">
        <v>28.298879029492451</v>
      </c>
      <c r="W7751">
        <v>0.88345864661654105</v>
      </c>
      <c r="X7751">
        <v>2</v>
      </c>
      <c r="Y7751">
        <v>1</v>
      </c>
      <c r="Z7751">
        <v>310516</v>
      </c>
    </row>
    <row r="7752" spans="1:26">
      <c r="A7752">
        <v>706271</v>
      </c>
      <c r="B7752">
        <v>2</v>
      </c>
      <c r="C7752">
        <v>70627102</v>
      </c>
      <c r="D7752">
        <v>3</v>
      </c>
      <c r="E7752">
        <v>8</v>
      </c>
      <c r="F7752">
        <v>19</v>
      </c>
      <c r="G7752">
        <v>2</v>
      </c>
      <c r="H7752">
        <v>27</v>
      </c>
      <c r="I7752">
        <v>2</v>
      </c>
      <c r="J7752">
        <v>6</v>
      </c>
      <c r="K7752">
        <v>3</v>
      </c>
      <c r="L7752">
        <v>16</v>
      </c>
      <c r="M7752">
        <v>2</v>
      </c>
      <c r="N7752">
        <v>1</v>
      </c>
      <c r="O7752">
        <v>5</v>
      </c>
      <c r="P7752">
        <v>2</v>
      </c>
      <c r="Q7752">
        <v>0</v>
      </c>
      <c r="R7752">
        <v>-1</v>
      </c>
      <c r="S7752">
        <v>0</v>
      </c>
      <c r="T7752">
        <v>155.6</v>
      </c>
      <c r="U7752">
        <v>52.9</v>
      </c>
      <c r="V7752">
        <v>21.849247625907836</v>
      </c>
      <c r="W7752">
        <v>0.79468085106383002</v>
      </c>
      <c r="X7752">
        <v>1</v>
      </c>
      <c r="Y7752">
        <v>3</v>
      </c>
      <c r="Z7752">
        <v>310516</v>
      </c>
    </row>
    <row r="7753" spans="1:26">
      <c r="A7753">
        <v>706271</v>
      </c>
      <c r="B7753">
        <v>3</v>
      </c>
      <c r="C7753">
        <v>70627103</v>
      </c>
      <c r="D7753">
        <v>3</v>
      </c>
      <c r="E7753">
        <v>8</v>
      </c>
      <c r="F7753">
        <v>19</v>
      </c>
      <c r="G7753">
        <v>2</v>
      </c>
      <c r="H7753">
        <v>1</v>
      </c>
      <c r="I7753">
        <v>-1</v>
      </c>
      <c r="J7753">
        <v>6</v>
      </c>
      <c r="K7753">
        <v>-1</v>
      </c>
      <c r="L7753">
        <v>16</v>
      </c>
      <c r="M7753">
        <v>2</v>
      </c>
      <c r="N7753">
        <v>-1</v>
      </c>
      <c r="O7753">
        <v>-1</v>
      </c>
      <c r="P7753">
        <v>-1</v>
      </c>
      <c r="Q7753">
        <v>-1</v>
      </c>
      <c r="R7753">
        <v>-1</v>
      </c>
      <c r="S7753">
        <v>-2</v>
      </c>
      <c r="T7753">
        <v>-1</v>
      </c>
      <c r="U7753">
        <v>9.6999999999999993</v>
      </c>
      <c r="V7753">
        <v>-1</v>
      </c>
      <c r="W7753">
        <v>-1</v>
      </c>
      <c r="X7753">
        <v>-2</v>
      </c>
      <c r="Y7753">
        <v>-2</v>
      </c>
      <c r="Z7753">
        <v>310516</v>
      </c>
    </row>
    <row r="7754" spans="1:26">
      <c r="A7754">
        <v>706341</v>
      </c>
      <c r="B7754">
        <v>1</v>
      </c>
      <c r="C7754">
        <v>70634101</v>
      </c>
      <c r="D7754">
        <v>2</v>
      </c>
      <c r="E7754">
        <v>8</v>
      </c>
      <c r="F7754">
        <v>19</v>
      </c>
      <c r="G7754">
        <v>1</v>
      </c>
      <c r="H7754">
        <v>53</v>
      </c>
      <c r="I7754">
        <v>2</v>
      </c>
      <c r="J7754">
        <v>1</v>
      </c>
      <c r="K7754">
        <v>1</v>
      </c>
      <c r="L7754">
        <v>21</v>
      </c>
      <c r="M7754">
        <v>2</v>
      </c>
      <c r="N7754">
        <v>1</v>
      </c>
      <c r="O7754">
        <v>5</v>
      </c>
      <c r="P7754">
        <v>1</v>
      </c>
      <c r="Q7754">
        <v>3.0251999999999999</v>
      </c>
      <c r="R7754">
        <v>-1</v>
      </c>
      <c r="S7754">
        <v>2</v>
      </c>
      <c r="T7754">
        <v>165.3</v>
      </c>
      <c r="U7754">
        <v>72.3</v>
      </c>
      <c r="V7754">
        <v>26.460167566422154</v>
      </c>
      <c r="W7754">
        <v>0.95454545454545403</v>
      </c>
      <c r="X7754">
        <v>2</v>
      </c>
      <c r="Y7754">
        <v>3</v>
      </c>
      <c r="Z7754">
        <v>510327</v>
      </c>
    </row>
    <row r="7755" spans="1:26">
      <c r="A7755">
        <v>706341</v>
      </c>
      <c r="B7755">
        <v>2</v>
      </c>
      <c r="C7755">
        <v>70634102</v>
      </c>
      <c r="D7755">
        <v>2</v>
      </c>
      <c r="E7755">
        <v>8</v>
      </c>
      <c r="F7755">
        <v>19</v>
      </c>
      <c r="G7755">
        <v>2</v>
      </c>
      <c r="H7755">
        <v>51</v>
      </c>
      <c r="I7755">
        <v>2</v>
      </c>
      <c r="J7755">
        <v>1</v>
      </c>
      <c r="K7755">
        <v>2</v>
      </c>
      <c r="L7755">
        <v>21</v>
      </c>
      <c r="M7755">
        <v>1</v>
      </c>
      <c r="N7755">
        <v>3</v>
      </c>
      <c r="O7755">
        <v>5</v>
      </c>
      <c r="P7755">
        <v>1</v>
      </c>
      <c r="Q7755">
        <v>1.2689999999999999</v>
      </c>
      <c r="R7755">
        <v>-1</v>
      </c>
      <c r="S7755">
        <v>0</v>
      </c>
      <c r="T7755">
        <v>161.80000000000001</v>
      </c>
      <c r="U7755">
        <v>94.4</v>
      </c>
      <c r="V7755">
        <v>36.059106375891737</v>
      </c>
      <c r="W7755">
        <v>0.88463073852295404</v>
      </c>
      <c r="X7755">
        <v>2</v>
      </c>
      <c r="Y7755">
        <v>1</v>
      </c>
      <c r="Z7755">
        <v>510327</v>
      </c>
    </row>
    <row r="7756" spans="1:26">
      <c r="A7756">
        <v>706351</v>
      </c>
      <c r="B7756">
        <v>1</v>
      </c>
      <c r="C7756">
        <v>70635101</v>
      </c>
      <c r="D7756">
        <v>4</v>
      </c>
      <c r="E7756">
        <v>8</v>
      </c>
      <c r="F7756">
        <v>19</v>
      </c>
      <c r="G7756">
        <v>2</v>
      </c>
      <c r="H7756">
        <v>40</v>
      </c>
      <c r="I7756">
        <v>2</v>
      </c>
      <c r="J7756">
        <v>1</v>
      </c>
      <c r="K7756">
        <v>4</v>
      </c>
      <c r="L7756">
        <v>9</v>
      </c>
      <c r="M7756">
        <v>2</v>
      </c>
      <c r="N7756">
        <v>1</v>
      </c>
      <c r="O7756">
        <v>5</v>
      </c>
      <c r="P7756">
        <v>1</v>
      </c>
      <c r="Q7756">
        <v>0.23200000000000001</v>
      </c>
      <c r="R7756">
        <v>-1</v>
      </c>
      <c r="S7756">
        <v>0</v>
      </c>
      <c r="T7756">
        <v>153.9</v>
      </c>
      <c r="U7756">
        <v>56.2</v>
      </c>
      <c r="V7756">
        <v>23.727887572033346</v>
      </c>
      <c r="W7756">
        <v>0.85944820406038502</v>
      </c>
      <c r="X7756">
        <v>1</v>
      </c>
      <c r="Y7756">
        <v>3</v>
      </c>
      <c r="Z7756">
        <v>441327</v>
      </c>
    </row>
    <row r="7757" spans="1:26">
      <c r="A7757">
        <v>706351</v>
      </c>
      <c r="B7757">
        <v>2</v>
      </c>
      <c r="C7757">
        <v>70635102</v>
      </c>
      <c r="D7757">
        <v>4</v>
      </c>
      <c r="E7757">
        <v>8</v>
      </c>
      <c r="F7757">
        <v>19</v>
      </c>
      <c r="G7757">
        <v>2</v>
      </c>
      <c r="H7757">
        <v>16</v>
      </c>
      <c r="I7757">
        <v>1</v>
      </c>
      <c r="J7757">
        <v>1</v>
      </c>
      <c r="K7757">
        <v>4</v>
      </c>
      <c r="L7757">
        <v>9</v>
      </c>
      <c r="M7757">
        <v>2</v>
      </c>
      <c r="N7757">
        <v>4</v>
      </c>
      <c r="O7757">
        <v>2</v>
      </c>
      <c r="P7757">
        <v>1</v>
      </c>
      <c r="Q7757">
        <v>34.875</v>
      </c>
      <c r="R7757">
        <v>4</v>
      </c>
      <c r="S7757">
        <v>6</v>
      </c>
      <c r="T7757">
        <v>-1</v>
      </c>
      <c r="U7757">
        <v>-1</v>
      </c>
      <c r="V7757">
        <v>-1</v>
      </c>
      <c r="W7757">
        <v>0.85874439461883401</v>
      </c>
      <c r="X7757">
        <v>2</v>
      </c>
      <c r="Y7757">
        <v>1</v>
      </c>
      <c r="Z7757">
        <v>441327</v>
      </c>
    </row>
    <row r="7758" spans="1:26">
      <c r="A7758">
        <v>706351</v>
      </c>
      <c r="B7758">
        <v>3</v>
      </c>
      <c r="C7758">
        <v>70635103</v>
      </c>
      <c r="D7758">
        <v>4</v>
      </c>
      <c r="E7758">
        <v>8</v>
      </c>
      <c r="F7758">
        <v>19</v>
      </c>
      <c r="G7758">
        <v>2</v>
      </c>
      <c r="H7758">
        <v>10</v>
      </c>
      <c r="I7758">
        <v>-1</v>
      </c>
      <c r="J7758">
        <v>1</v>
      </c>
      <c r="K7758">
        <v>-1</v>
      </c>
      <c r="L7758">
        <v>9</v>
      </c>
      <c r="M7758">
        <v>2</v>
      </c>
      <c r="N7758">
        <v>-1</v>
      </c>
      <c r="O7758">
        <v>-1</v>
      </c>
      <c r="P7758">
        <v>-1</v>
      </c>
      <c r="Q7758">
        <v>-1</v>
      </c>
      <c r="R7758">
        <v>-1</v>
      </c>
      <c r="S7758">
        <v>-2</v>
      </c>
      <c r="T7758">
        <v>140.30000000000001</v>
      </c>
      <c r="U7758">
        <v>31.5</v>
      </c>
      <c r="V7758">
        <v>16.002771781677485</v>
      </c>
      <c r="W7758">
        <v>-1</v>
      </c>
      <c r="X7758">
        <v>1</v>
      </c>
      <c r="Y7758">
        <v>3</v>
      </c>
      <c r="Z7758">
        <v>441327</v>
      </c>
    </row>
    <row r="7759" spans="1:26">
      <c r="A7759">
        <v>706351</v>
      </c>
      <c r="B7759">
        <v>4</v>
      </c>
      <c r="C7759">
        <v>70635104</v>
      </c>
      <c r="D7759">
        <v>4</v>
      </c>
      <c r="E7759">
        <v>8</v>
      </c>
      <c r="F7759">
        <v>19</v>
      </c>
      <c r="G7759">
        <v>2</v>
      </c>
      <c r="H7759">
        <v>4</v>
      </c>
      <c r="I7759">
        <v>-1</v>
      </c>
      <c r="J7759">
        <v>1</v>
      </c>
      <c r="K7759">
        <v>-1</v>
      </c>
      <c r="L7759">
        <v>9</v>
      </c>
      <c r="M7759">
        <v>2</v>
      </c>
      <c r="N7759">
        <v>-1</v>
      </c>
      <c r="O7759">
        <v>-1</v>
      </c>
      <c r="P7759">
        <v>-1</v>
      </c>
      <c r="Q7759">
        <v>-1</v>
      </c>
      <c r="R7759">
        <v>-1</v>
      </c>
      <c r="S7759">
        <v>-2</v>
      </c>
      <c r="T7759">
        <v>-1</v>
      </c>
      <c r="U7759">
        <v>16.3</v>
      </c>
      <c r="V7759">
        <v>-1</v>
      </c>
      <c r="W7759">
        <v>-1</v>
      </c>
      <c r="X7759">
        <v>-2</v>
      </c>
      <c r="Y7759">
        <v>-2</v>
      </c>
      <c r="Z7759">
        <v>441327</v>
      </c>
    </row>
    <row r="7760" spans="1:26">
      <c r="A7760">
        <v>706371</v>
      </c>
      <c r="B7760">
        <v>1</v>
      </c>
      <c r="C7760">
        <v>70637101</v>
      </c>
      <c r="D7760">
        <v>1</v>
      </c>
      <c r="E7760">
        <v>8</v>
      </c>
      <c r="F7760">
        <v>19</v>
      </c>
      <c r="G7760">
        <v>2</v>
      </c>
      <c r="H7760">
        <v>24</v>
      </c>
      <c r="I7760">
        <v>1</v>
      </c>
      <c r="J7760">
        <v>1</v>
      </c>
      <c r="K7760">
        <v>1</v>
      </c>
      <c r="L7760">
        <v>11</v>
      </c>
      <c r="M7760">
        <v>2</v>
      </c>
      <c r="N7760">
        <v>4</v>
      </c>
      <c r="O7760">
        <v>1</v>
      </c>
      <c r="P7760">
        <v>1</v>
      </c>
      <c r="Q7760">
        <v>6.8659999999999997</v>
      </c>
      <c r="R7760">
        <v>2</v>
      </c>
      <c r="S7760">
        <v>0</v>
      </c>
      <c r="T7760">
        <v>162</v>
      </c>
      <c r="U7760">
        <v>57</v>
      </c>
      <c r="V7760">
        <v>21.719250114311837</v>
      </c>
      <c r="W7760">
        <v>0.74510813594232705</v>
      </c>
      <c r="X7760">
        <v>1</v>
      </c>
      <c r="Y7760">
        <v>3</v>
      </c>
      <c r="Z7760">
        <v>553650</v>
      </c>
    </row>
    <row r="7761" spans="1:26">
      <c r="A7761">
        <v>707051</v>
      </c>
      <c r="B7761">
        <v>1</v>
      </c>
      <c r="C7761">
        <v>70705101</v>
      </c>
      <c r="D7761">
        <v>1</v>
      </c>
      <c r="E7761">
        <v>3</v>
      </c>
      <c r="F7761">
        <v>23</v>
      </c>
      <c r="G7761">
        <v>2</v>
      </c>
      <c r="H7761">
        <v>41</v>
      </c>
      <c r="I7761">
        <v>4</v>
      </c>
      <c r="J7761">
        <v>1</v>
      </c>
      <c r="K7761">
        <v>1</v>
      </c>
      <c r="L7761">
        <v>96</v>
      </c>
      <c r="M7761">
        <v>4</v>
      </c>
      <c r="N7761">
        <v>1</v>
      </c>
      <c r="O7761">
        <v>5</v>
      </c>
      <c r="P7761">
        <v>1</v>
      </c>
      <c r="Q7761">
        <v>7</v>
      </c>
      <c r="R7761">
        <v>-1</v>
      </c>
      <c r="S7761">
        <v>5</v>
      </c>
      <c r="T7761">
        <v>167.3</v>
      </c>
      <c r="U7761">
        <v>58.5</v>
      </c>
      <c r="V7761">
        <v>20.900851718639522</v>
      </c>
      <c r="W7761">
        <v>0.63509316770186297</v>
      </c>
      <c r="X7761">
        <v>1</v>
      </c>
      <c r="Y7761">
        <v>3</v>
      </c>
      <c r="Z7761">
        <v>643442</v>
      </c>
    </row>
    <row r="7762" spans="1:26">
      <c r="A7762">
        <v>707151</v>
      </c>
      <c r="B7762">
        <v>1</v>
      </c>
      <c r="C7762">
        <v>70715101</v>
      </c>
      <c r="D7762">
        <v>2</v>
      </c>
      <c r="E7762">
        <v>3</v>
      </c>
      <c r="F7762">
        <v>23</v>
      </c>
      <c r="G7762">
        <v>1</v>
      </c>
      <c r="H7762">
        <v>36</v>
      </c>
      <c r="I7762">
        <v>6</v>
      </c>
      <c r="J7762">
        <v>1</v>
      </c>
      <c r="K7762">
        <v>1</v>
      </c>
      <c r="L7762">
        <v>97</v>
      </c>
      <c r="M7762">
        <v>1</v>
      </c>
      <c r="N7762">
        <v>1</v>
      </c>
      <c r="O7762">
        <v>5</v>
      </c>
      <c r="P7762">
        <v>1</v>
      </c>
      <c r="Q7762">
        <v>10.5</v>
      </c>
      <c r="R7762">
        <v>-1</v>
      </c>
      <c r="S7762">
        <v>0</v>
      </c>
      <c r="T7762">
        <v>183.4</v>
      </c>
      <c r="U7762">
        <v>85.2</v>
      </c>
      <c r="V7762">
        <v>25.330334919353206</v>
      </c>
      <c r="W7762">
        <v>0.82984531392174699</v>
      </c>
      <c r="X7762">
        <v>1</v>
      </c>
      <c r="Y7762">
        <v>1</v>
      </c>
      <c r="Z7762">
        <v>426350</v>
      </c>
    </row>
    <row r="7763" spans="1:26">
      <c r="A7763">
        <v>707151</v>
      </c>
      <c r="B7763">
        <v>2</v>
      </c>
      <c r="C7763">
        <v>70715102</v>
      </c>
      <c r="D7763">
        <v>2</v>
      </c>
      <c r="E7763">
        <v>3</v>
      </c>
      <c r="F7763">
        <v>23</v>
      </c>
      <c r="G7763">
        <v>2</v>
      </c>
      <c r="H7763">
        <v>36</v>
      </c>
      <c r="I7763">
        <v>6</v>
      </c>
      <c r="J7763">
        <v>1</v>
      </c>
      <c r="K7763">
        <v>1</v>
      </c>
      <c r="L7763">
        <v>97</v>
      </c>
      <c r="M7763">
        <v>1</v>
      </c>
      <c r="N7763">
        <v>1</v>
      </c>
      <c r="O7763">
        <v>5</v>
      </c>
      <c r="P7763">
        <v>1</v>
      </c>
      <c r="Q7763">
        <v>10.5</v>
      </c>
      <c r="R7763">
        <v>-1</v>
      </c>
      <c r="S7763">
        <v>0</v>
      </c>
      <c r="T7763">
        <v>170.6</v>
      </c>
      <c r="U7763">
        <v>56.1</v>
      </c>
      <c r="V7763">
        <v>19.275462508022855</v>
      </c>
      <c r="W7763">
        <v>0.78275109170305701</v>
      </c>
      <c r="X7763">
        <v>1</v>
      </c>
      <c r="Y7763">
        <v>3</v>
      </c>
      <c r="Z7763">
        <v>426350</v>
      </c>
    </row>
    <row r="7764" spans="1:26">
      <c r="A7764">
        <v>707181</v>
      </c>
      <c r="B7764">
        <v>1</v>
      </c>
      <c r="C7764">
        <v>70718101</v>
      </c>
      <c r="D7764">
        <v>3</v>
      </c>
      <c r="E7764">
        <v>3</v>
      </c>
      <c r="F7764">
        <v>23</v>
      </c>
      <c r="G7764">
        <v>1</v>
      </c>
      <c r="H7764">
        <v>46</v>
      </c>
      <c r="I7764">
        <v>2</v>
      </c>
      <c r="J7764">
        <v>1</v>
      </c>
      <c r="K7764">
        <v>1</v>
      </c>
      <c r="L7764">
        <v>97</v>
      </c>
      <c r="M7764">
        <v>1</v>
      </c>
      <c r="N7764">
        <v>2</v>
      </c>
      <c r="O7764">
        <v>5</v>
      </c>
      <c r="P7764">
        <v>1</v>
      </c>
      <c r="Q7764">
        <v>23.447500000000002</v>
      </c>
      <c r="R7764">
        <v>-1</v>
      </c>
      <c r="S7764">
        <v>0</v>
      </c>
      <c r="T7764">
        <v>173.1</v>
      </c>
      <c r="U7764">
        <v>72.2</v>
      </c>
      <c r="V7764">
        <v>24.09589498728625</v>
      </c>
      <c r="W7764">
        <v>0.90105474635861404</v>
      </c>
      <c r="X7764">
        <v>1</v>
      </c>
      <c r="Y7764">
        <v>3</v>
      </c>
      <c r="Z7764">
        <v>346501</v>
      </c>
    </row>
    <row r="7765" spans="1:26">
      <c r="A7765">
        <v>707181</v>
      </c>
      <c r="B7765">
        <v>2</v>
      </c>
      <c r="C7765">
        <v>70718102</v>
      </c>
      <c r="D7765">
        <v>3</v>
      </c>
      <c r="E7765">
        <v>3</v>
      </c>
      <c r="F7765">
        <v>23</v>
      </c>
      <c r="G7765">
        <v>2</v>
      </c>
      <c r="H7765">
        <v>38</v>
      </c>
      <c r="I7765">
        <v>2</v>
      </c>
      <c r="J7765">
        <v>1</v>
      </c>
      <c r="K7765">
        <v>1</v>
      </c>
      <c r="L7765">
        <v>97</v>
      </c>
      <c r="M7765">
        <v>1</v>
      </c>
      <c r="N7765">
        <v>3</v>
      </c>
      <c r="O7765">
        <v>5</v>
      </c>
      <c r="P7765">
        <v>1</v>
      </c>
      <c r="Q7765">
        <v>14.115</v>
      </c>
      <c r="R7765">
        <v>-1</v>
      </c>
      <c r="S7765">
        <v>0</v>
      </c>
      <c r="T7765">
        <v>166</v>
      </c>
      <c r="U7765">
        <v>65.099999999999994</v>
      </c>
      <c r="V7765">
        <v>23.624618957758745</v>
      </c>
      <c r="W7765">
        <v>0.75719161384690403</v>
      </c>
      <c r="X7765">
        <v>1</v>
      </c>
      <c r="Y7765">
        <v>3</v>
      </c>
      <c r="Z7765">
        <v>346501</v>
      </c>
    </row>
    <row r="7766" spans="1:26">
      <c r="A7766">
        <v>707181</v>
      </c>
      <c r="B7766">
        <v>3</v>
      </c>
      <c r="C7766">
        <v>70718103</v>
      </c>
      <c r="D7766">
        <v>3</v>
      </c>
      <c r="E7766">
        <v>3</v>
      </c>
      <c r="F7766">
        <v>23</v>
      </c>
      <c r="G7766">
        <v>1</v>
      </c>
      <c r="H7766">
        <v>1</v>
      </c>
      <c r="I7766">
        <v>-1</v>
      </c>
      <c r="J7766">
        <v>1</v>
      </c>
      <c r="K7766">
        <v>-1</v>
      </c>
      <c r="L7766">
        <v>97</v>
      </c>
      <c r="M7766">
        <v>1</v>
      </c>
      <c r="N7766">
        <v>-1</v>
      </c>
      <c r="O7766">
        <v>-1</v>
      </c>
      <c r="P7766">
        <v>-1</v>
      </c>
      <c r="Q7766">
        <v>-1</v>
      </c>
      <c r="R7766">
        <v>-1</v>
      </c>
      <c r="S7766">
        <v>-2</v>
      </c>
      <c r="T7766">
        <v>-1</v>
      </c>
      <c r="U7766">
        <v>10.3</v>
      </c>
      <c r="V7766">
        <v>-1</v>
      </c>
      <c r="W7766">
        <v>-1</v>
      </c>
      <c r="X7766">
        <v>-2</v>
      </c>
      <c r="Y7766">
        <v>-2</v>
      </c>
      <c r="Z7766">
        <v>346501</v>
      </c>
    </row>
    <row r="7767" spans="1:26">
      <c r="A7767">
        <v>707201</v>
      </c>
      <c r="B7767">
        <v>1</v>
      </c>
      <c r="C7767">
        <v>70720101</v>
      </c>
      <c r="D7767">
        <v>1</v>
      </c>
      <c r="E7767">
        <v>3</v>
      </c>
      <c r="F7767">
        <v>23</v>
      </c>
      <c r="G7767">
        <v>1</v>
      </c>
      <c r="H7767">
        <v>63</v>
      </c>
      <c r="I7767">
        <v>2</v>
      </c>
      <c r="J7767">
        <v>1</v>
      </c>
      <c r="K7767">
        <v>1</v>
      </c>
      <c r="L7767">
        <v>21</v>
      </c>
      <c r="M7767">
        <v>1</v>
      </c>
      <c r="N7767">
        <v>1</v>
      </c>
      <c r="O7767">
        <v>5</v>
      </c>
      <c r="P7767">
        <v>1</v>
      </c>
      <c r="Q7767">
        <v>10</v>
      </c>
      <c r="R7767">
        <v>-1</v>
      </c>
      <c r="S7767">
        <v>0</v>
      </c>
      <c r="T7767">
        <v>181.6</v>
      </c>
      <c r="U7767">
        <v>81.900000000000006</v>
      </c>
      <c r="V7767">
        <v>24.834316598420312</v>
      </c>
      <c r="W7767">
        <v>0.92973476035365299</v>
      </c>
      <c r="X7767">
        <v>1</v>
      </c>
      <c r="Y7767">
        <v>1</v>
      </c>
      <c r="Z7767">
        <v>495486</v>
      </c>
    </row>
    <row r="7768" spans="1:26">
      <c r="A7768">
        <v>707251</v>
      </c>
      <c r="B7768">
        <v>1</v>
      </c>
      <c r="C7768">
        <v>70725101</v>
      </c>
      <c r="D7768">
        <v>2</v>
      </c>
      <c r="E7768">
        <v>3</v>
      </c>
      <c r="F7768">
        <v>23</v>
      </c>
      <c r="G7768">
        <v>1</v>
      </c>
      <c r="H7768">
        <v>69</v>
      </c>
      <c r="I7768">
        <v>2</v>
      </c>
      <c r="J7768">
        <v>1</v>
      </c>
      <c r="K7768">
        <v>7</v>
      </c>
      <c r="L7768">
        <v>6</v>
      </c>
      <c r="M7768">
        <v>3</v>
      </c>
      <c r="N7768">
        <v>1</v>
      </c>
      <c r="O7768">
        <v>5</v>
      </c>
      <c r="P7768">
        <v>1</v>
      </c>
      <c r="Q7768">
        <v>0.14399999999999999</v>
      </c>
      <c r="R7768">
        <v>-1</v>
      </c>
      <c r="S7768">
        <v>0</v>
      </c>
      <c r="T7768">
        <v>162.80000000000001</v>
      </c>
      <c r="U7768">
        <v>73.8</v>
      </c>
      <c r="V7768">
        <v>27.845021702515556</v>
      </c>
      <c r="W7768">
        <v>0.95203836930455599</v>
      </c>
      <c r="X7768">
        <v>1</v>
      </c>
      <c r="Y7768">
        <v>3</v>
      </c>
      <c r="Z7768">
        <v>481469</v>
      </c>
    </row>
    <row r="7769" spans="1:26">
      <c r="A7769">
        <v>707251</v>
      </c>
      <c r="B7769">
        <v>2</v>
      </c>
      <c r="C7769">
        <v>70725102</v>
      </c>
      <c r="D7769">
        <v>2</v>
      </c>
      <c r="E7769">
        <v>3</v>
      </c>
      <c r="F7769">
        <v>23</v>
      </c>
      <c r="G7769">
        <v>2</v>
      </c>
      <c r="H7769">
        <v>67</v>
      </c>
      <c r="I7769">
        <v>2</v>
      </c>
      <c r="J7769">
        <v>1</v>
      </c>
      <c r="K7769">
        <v>4</v>
      </c>
      <c r="L7769">
        <v>6</v>
      </c>
      <c r="M7769">
        <v>1</v>
      </c>
      <c r="N7769">
        <v>1</v>
      </c>
      <c r="O7769">
        <v>5</v>
      </c>
      <c r="P7769">
        <v>1</v>
      </c>
      <c r="Q7769">
        <v>0.17299999999999999</v>
      </c>
      <c r="R7769">
        <v>-1</v>
      </c>
      <c r="S7769">
        <v>0</v>
      </c>
      <c r="T7769">
        <v>164.1</v>
      </c>
      <c r="U7769">
        <v>78.2</v>
      </c>
      <c r="V7769">
        <v>29.039530525114184</v>
      </c>
      <c r="W7769">
        <v>0.96742957746478897</v>
      </c>
      <c r="X7769">
        <v>2</v>
      </c>
      <c r="Y7769">
        <v>3</v>
      </c>
      <c r="Z7769">
        <v>481469</v>
      </c>
    </row>
    <row r="7770" spans="1:26">
      <c r="A7770">
        <v>707271</v>
      </c>
      <c r="B7770">
        <v>1</v>
      </c>
      <c r="C7770">
        <v>70727101</v>
      </c>
      <c r="D7770">
        <v>3</v>
      </c>
      <c r="E7770">
        <v>3</v>
      </c>
      <c r="F7770">
        <v>23</v>
      </c>
      <c r="G7770">
        <v>1</v>
      </c>
      <c r="H7770">
        <v>33</v>
      </c>
      <c r="I7770">
        <v>2</v>
      </c>
      <c r="J7770">
        <v>1</v>
      </c>
      <c r="K7770">
        <v>1</v>
      </c>
      <c r="L7770">
        <v>97</v>
      </c>
      <c r="M7770">
        <v>1</v>
      </c>
      <c r="N7770">
        <v>1</v>
      </c>
      <c r="O7770">
        <v>5</v>
      </c>
      <c r="P7770">
        <v>1</v>
      </c>
      <c r="Q7770">
        <v>6.24</v>
      </c>
      <c r="R7770">
        <v>-1</v>
      </c>
      <c r="S7770">
        <v>0</v>
      </c>
      <c r="T7770">
        <v>176.4</v>
      </c>
      <c r="U7770">
        <v>-1</v>
      </c>
      <c r="V7770">
        <v>-1</v>
      </c>
      <c r="W7770">
        <v>0.79801324503311299</v>
      </c>
      <c r="X7770">
        <v>1</v>
      </c>
      <c r="Y7770">
        <v>3</v>
      </c>
      <c r="Z7770">
        <v>293316</v>
      </c>
    </row>
    <row r="7771" spans="1:26">
      <c r="A7771">
        <v>707271</v>
      </c>
      <c r="B7771">
        <v>2</v>
      </c>
      <c r="C7771">
        <v>70727102</v>
      </c>
      <c r="D7771">
        <v>3</v>
      </c>
      <c r="E7771">
        <v>3</v>
      </c>
      <c r="F7771">
        <v>23</v>
      </c>
      <c r="G7771">
        <v>2</v>
      </c>
      <c r="H7771">
        <v>33</v>
      </c>
      <c r="I7771">
        <v>2</v>
      </c>
      <c r="J7771">
        <v>1</v>
      </c>
      <c r="K7771">
        <v>1</v>
      </c>
      <c r="L7771">
        <v>97</v>
      </c>
      <c r="M7771">
        <v>1</v>
      </c>
      <c r="N7771">
        <v>1</v>
      </c>
      <c r="O7771">
        <v>5</v>
      </c>
      <c r="P7771">
        <v>1</v>
      </c>
      <c r="Q7771">
        <v>1.649</v>
      </c>
      <c r="R7771">
        <v>-1</v>
      </c>
      <c r="S7771">
        <v>0</v>
      </c>
      <c r="T7771">
        <v>163.80000000000001</v>
      </c>
      <c r="U7771">
        <v>62.2</v>
      </c>
      <c r="V7771">
        <v>23.182623915224646</v>
      </c>
      <c r="W7771">
        <v>-1</v>
      </c>
      <c r="X7771">
        <v>1</v>
      </c>
      <c r="Y7771">
        <v>3</v>
      </c>
      <c r="Z7771">
        <v>293316</v>
      </c>
    </row>
    <row r="7772" spans="1:26">
      <c r="A7772">
        <v>707271</v>
      </c>
      <c r="B7772">
        <v>3</v>
      </c>
      <c r="C7772">
        <v>70727103</v>
      </c>
      <c r="D7772">
        <v>3</v>
      </c>
      <c r="E7772">
        <v>3</v>
      </c>
      <c r="F7772">
        <v>23</v>
      </c>
      <c r="G7772">
        <v>2</v>
      </c>
      <c r="H7772">
        <v>1</v>
      </c>
      <c r="I7772">
        <v>-1</v>
      </c>
      <c r="J7772">
        <v>1</v>
      </c>
      <c r="K7772">
        <v>-1</v>
      </c>
      <c r="L7772">
        <v>97</v>
      </c>
      <c r="M7772">
        <v>1</v>
      </c>
      <c r="N7772">
        <v>-1</v>
      </c>
      <c r="O7772">
        <v>-1</v>
      </c>
      <c r="P7772">
        <v>-1</v>
      </c>
      <c r="Q7772">
        <v>-1</v>
      </c>
      <c r="R7772">
        <v>-1</v>
      </c>
      <c r="S7772">
        <v>-2</v>
      </c>
      <c r="T7772">
        <v>-1</v>
      </c>
      <c r="U7772">
        <v>-1</v>
      </c>
      <c r="V7772">
        <v>-1</v>
      </c>
      <c r="W7772">
        <v>-1</v>
      </c>
      <c r="X7772">
        <v>-2</v>
      </c>
      <c r="Y7772">
        <v>-2</v>
      </c>
      <c r="Z7772">
        <v>293316</v>
      </c>
    </row>
    <row r="7773" spans="1:26">
      <c r="A7773">
        <v>707351</v>
      </c>
      <c r="B7773">
        <v>1</v>
      </c>
      <c r="C7773">
        <v>70735101</v>
      </c>
      <c r="D7773">
        <v>3</v>
      </c>
      <c r="E7773">
        <v>3</v>
      </c>
      <c r="F7773">
        <v>23</v>
      </c>
      <c r="G7773">
        <v>1</v>
      </c>
      <c r="H7773">
        <v>24</v>
      </c>
      <c r="I7773">
        <v>1</v>
      </c>
      <c r="J7773">
        <v>1</v>
      </c>
      <c r="K7773">
        <v>1</v>
      </c>
      <c r="L7773">
        <v>-1</v>
      </c>
      <c r="M7773">
        <v>1</v>
      </c>
      <c r="N7773">
        <v>1</v>
      </c>
      <c r="O7773">
        <v>5</v>
      </c>
      <c r="P7773">
        <v>1</v>
      </c>
      <c r="Q7773">
        <v>62</v>
      </c>
      <c r="R7773">
        <v>4</v>
      </c>
      <c r="S7773">
        <v>4</v>
      </c>
      <c r="T7773">
        <v>173.8</v>
      </c>
      <c r="U7773">
        <v>70.3</v>
      </c>
      <c r="V7773">
        <v>23.273182804726403</v>
      </c>
      <c r="W7773">
        <v>0.83018867924528295</v>
      </c>
      <c r="X7773">
        <v>1</v>
      </c>
      <c r="Y7773">
        <v>3</v>
      </c>
      <c r="Z7773">
        <v>313444</v>
      </c>
    </row>
    <row r="7774" spans="1:26">
      <c r="A7774">
        <v>707351</v>
      </c>
      <c r="B7774">
        <v>2</v>
      </c>
      <c r="C7774">
        <v>70735102</v>
      </c>
      <c r="D7774">
        <v>3</v>
      </c>
      <c r="E7774">
        <v>3</v>
      </c>
      <c r="F7774">
        <v>23</v>
      </c>
      <c r="G7774">
        <v>1</v>
      </c>
      <c r="H7774">
        <v>24</v>
      </c>
      <c r="I7774">
        <v>1</v>
      </c>
      <c r="J7774">
        <v>1</v>
      </c>
      <c r="K7774">
        <v>1</v>
      </c>
      <c r="L7774">
        <v>-1</v>
      </c>
      <c r="M7774">
        <v>1</v>
      </c>
      <c r="N7774">
        <v>1</v>
      </c>
      <c r="O7774">
        <v>5</v>
      </c>
      <c r="P7774">
        <v>1</v>
      </c>
      <c r="Q7774">
        <v>16.875</v>
      </c>
      <c r="R7774">
        <v>4</v>
      </c>
      <c r="S7774">
        <v>0</v>
      </c>
      <c r="T7774">
        <v>187.3</v>
      </c>
      <c r="U7774">
        <v>84.7</v>
      </c>
      <c r="V7774">
        <v>24.143924011916319</v>
      </c>
      <c r="W7774">
        <v>0.89821251241310796</v>
      </c>
      <c r="X7774">
        <v>1</v>
      </c>
      <c r="Y7774">
        <v>3</v>
      </c>
      <c r="Z7774">
        <v>313444</v>
      </c>
    </row>
    <row r="7775" spans="1:26">
      <c r="A7775">
        <v>707351</v>
      </c>
      <c r="B7775">
        <v>3</v>
      </c>
      <c r="C7775">
        <v>70735103</v>
      </c>
      <c r="D7775">
        <v>3</v>
      </c>
      <c r="E7775">
        <v>3</v>
      </c>
      <c r="F7775">
        <v>23</v>
      </c>
      <c r="G7775">
        <v>1</v>
      </c>
      <c r="H7775">
        <v>24</v>
      </c>
      <c r="I7775">
        <v>1</v>
      </c>
      <c r="J7775">
        <v>1</v>
      </c>
      <c r="K7775">
        <v>3</v>
      </c>
      <c r="L7775">
        <v>-1</v>
      </c>
      <c r="M7775">
        <v>3</v>
      </c>
      <c r="N7775">
        <v>1</v>
      </c>
      <c r="O7775">
        <v>5</v>
      </c>
      <c r="P7775">
        <v>1</v>
      </c>
      <c r="Q7775">
        <v>15.69</v>
      </c>
      <c r="R7775">
        <v>3</v>
      </c>
      <c r="S7775">
        <v>1</v>
      </c>
      <c r="T7775">
        <v>184.8</v>
      </c>
      <c r="U7775">
        <v>78.7</v>
      </c>
      <c r="V7775">
        <v>23.044686194036842</v>
      </c>
      <c r="W7775">
        <v>-1</v>
      </c>
      <c r="X7775">
        <v>1</v>
      </c>
      <c r="Y7775">
        <v>3</v>
      </c>
      <c r="Z7775">
        <v>313444</v>
      </c>
    </row>
    <row r="7776" spans="1:26">
      <c r="A7776">
        <v>708051</v>
      </c>
      <c r="B7776">
        <v>1</v>
      </c>
      <c r="C7776">
        <v>70805101</v>
      </c>
      <c r="D7776">
        <v>1</v>
      </c>
      <c r="E7776">
        <v>8</v>
      </c>
      <c r="F7776">
        <v>19</v>
      </c>
      <c r="G7776">
        <v>2</v>
      </c>
      <c r="H7776">
        <v>30</v>
      </c>
      <c r="I7776">
        <v>6</v>
      </c>
      <c r="J7776">
        <v>1</v>
      </c>
      <c r="K7776">
        <v>4</v>
      </c>
      <c r="L7776">
        <v>21</v>
      </c>
      <c r="M7776">
        <v>2</v>
      </c>
      <c r="N7776">
        <v>3</v>
      </c>
      <c r="O7776">
        <v>5</v>
      </c>
      <c r="P7776">
        <v>1</v>
      </c>
      <c r="Q7776">
        <v>20.558</v>
      </c>
      <c r="R7776">
        <v>-1</v>
      </c>
      <c r="S7776">
        <v>0</v>
      </c>
      <c r="T7776">
        <v>166.4</v>
      </c>
      <c r="U7776">
        <v>71.400000000000006</v>
      </c>
      <c r="V7776">
        <v>25.786450628698219</v>
      </c>
      <c r="W7776">
        <v>0.84750593824228004</v>
      </c>
      <c r="X7776">
        <v>2</v>
      </c>
      <c r="Y7776">
        <v>1</v>
      </c>
      <c r="Z7776">
        <v>439283</v>
      </c>
    </row>
    <row r="7777" spans="1:26">
      <c r="A7777">
        <v>708181</v>
      </c>
      <c r="B7777">
        <v>1</v>
      </c>
      <c r="C7777">
        <v>70818101</v>
      </c>
      <c r="D7777">
        <v>2</v>
      </c>
      <c r="E7777">
        <v>8</v>
      </c>
      <c r="F7777">
        <v>19</v>
      </c>
      <c r="G7777">
        <v>1</v>
      </c>
      <c r="H7777">
        <v>32</v>
      </c>
      <c r="I7777">
        <v>6</v>
      </c>
      <c r="J7777">
        <v>1</v>
      </c>
      <c r="K7777">
        <v>1</v>
      </c>
      <c r="L7777">
        <v>31</v>
      </c>
      <c r="M7777">
        <v>2</v>
      </c>
      <c r="N7777">
        <v>3</v>
      </c>
      <c r="O7777">
        <v>5</v>
      </c>
      <c r="P7777">
        <v>1</v>
      </c>
      <c r="Q7777">
        <v>47.375</v>
      </c>
      <c r="R7777">
        <v>-1</v>
      </c>
      <c r="S7777">
        <v>0</v>
      </c>
      <c r="T7777">
        <v>178.6</v>
      </c>
      <c r="U7777">
        <v>79.900000000000006</v>
      </c>
      <c r="V7777">
        <v>25.048623799139506</v>
      </c>
      <c r="W7777">
        <v>0.94558823529411795</v>
      </c>
      <c r="X7777">
        <v>1</v>
      </c>
      <c r="Y7777">
        <v>3</v>
      </c>
      <c r="Z7777">
        <v>281465</v>
      </c>
    </row>
    <row r="7778" spans="1:26">
      <c r="A7778">
        <v>708181</v>
      </c>
      <c r="B7778">
        <v>2</v>
      </c>
      <c r="C7778">
        <v>70818102</v>
      </c>
      <c r="D7778">
        <v>2</v>
      </c>
      <c r="E7778">
        <v>8</v>
      </c>
      <c r="F7778">
        <v>19</v>
      </c>
      <c r="G7778">
        <v>2</v>
      </c>
      <c r="H7778">
        <v>31</v>
      </c>
      <c r="I7778">
        <v>6</v>
      </c>
      <c r="J7778">
        <v>1</v>
      </c>
      <c r="K7778">
        <v>1</v>
      </c>
      <c r="L7778">
        <v>31</v>
      </c>
      <c r="M7778">
        <v>1</v>
      </c>
      <c r="N7778">
        <v>3</v>
      </c>
      <c r="O7778">
        <v>5</v>
      </c>
      <c r="P7778">
        <v>1</v>
      </c>
      <c r="Q7778">
        <v>13.295999999999999</v>
      </c>
      <c r="R7778">
        <v>-1</v>
      </c>
      <c r="S7778">
        <v>0</v>
      </c>
      <c r="T7778">
        <v>165.2</v>
      </c>
      <c r="U7778">
        <v>105.5</v>
      </c>
      <c r="V7778">
        <v>38.657376193798413</v>
      </c>
      <c r="W7778">
        <v>0.86260408781226305</v>
      </c>
      <c r="X7778">
        <v>2</v>
      </c>
      <c r="Y7778">
        <v>1</v>
      </c>
      <c r="Z7778">
        <v>281465</v>
      </c>
    </row>
    <row r="7779" spans="1:26">
      <c r="A7779">
        <v>708201</v>
      </c>
      <c r="B7779">
        <v>1</v>
      </c>
      <c r="C7779">
        <v>70820101</v>
      </c>
      <c r="D7779">
        <v>4</v>
      </c>
      <c r="E7779">
        <v>8</v>
      </c>
      <c r="F7779">
        <v>19</v>
      </c>
      <c r="G7779">
        <v>1</v>
      </c>
      <c r="H7779">
        <v>48</v>
      </c>
      <c r="I7779">
        <v>2</v>
      </c>
      <c r="J7779">
        <v>1</v>
      </c>
      <c r="K7779">
        <v>1</v>
      </c>
      <c r="L7779">
        <v>22</v>
      </c>
      <c r="M7779">
        <v>1</v>
      </c>
      <c r="N7779">
        <v>3</v>
      </c>
      <c r="O7779">
        <v>5</v>
      </c>
      <c r="P7779">
        <v>1</v>
      </c>
      <c r="Q7779">
        <v>7.5</v>
      </c>
      <c r="R7779">
        <v>-1</v>
      </c>
      <c r="S7779">
        <v>0</v>
      </c>
      <c r="T7779">
        <v>173.6</v>
      </c>
      <c r="U7779">
        <v>87.6</v>
      </c>
      <c r="V7779">
        <v>29.067298095096518</v>
      </c>
      <c r="W7779">
        <v>0.89669421487603296</v>
      </c>
      <c r="X7779">
        <v>2</v>
      </c>
      <c r="Y7779">
        <v>1</v>
      </c>
      <c r="Z7779">
        <v>460276</v>
      </c>
    </row>
    <row r="7780" spans="1:26">
      <c r="A7780">
        <v>708201</v>
      </c>
      <c r="B7780">
        <v>2</v>
      </c>
      <c r="C7780">
        <v>70820102</v>
      </c>
      <c r="D7780">
        <v>4</v>
      </c>
      <c r="E7780">
        <v>8</v>
      </c>
      <c r="F7780">
        <v>19</v>
      </c>
      <c r="G7780">
        <v>2</v>
      </c>
      <c r="H7780">
        <v>46</v>
      </c>
      <c r="I7780">
        <v>2</v>
      </c>
      <c r="J7780">
        <v>1</v>
      </c>
      <c r="K7780">
        <v>4</v>
      </c>
      <c r="L7780">
        <v>22</v>
      </c>
      <c r="M7780">
        <v>1</v>
      </c>
      <c r="N7780">
        <v>3</v>
      </c>
      <c r="O7780">
        <v>5</v>
      </c>
      <c r="P7780">
        <v>1</v>
      </c>
      <c r="Q7780">
        <v>9</v>
      </c>
      <c r="R7780">
        <v>-1</v>
      </c>
      <c r="S7780">
        <v>3</v>
      </c>
      <c r="T7780">
        <v>168.6</v>
      </c>
      <c r="U7780">
        <v>73.3</v>
      </c>
      <c r="V7780">
        <v>25.786288308292843</v>
      </c>
      <c r="W7780">
        <v>0.84739336492891004</v>
      </c>
      <c r="X7780">
        <v>1</v>
      </c>
      <c r="Y7780">
        <v>1</v>
      </c>
      <c r="Z7780">
        <v>460276</v>
      </c>
    </row>
    <row r="7781" spans="1:26">
      <c r="A7781">
        <v>708201</v>
      </c>
      <c r="B7781">
        <v>3</v>
      </c>
      <c r="C7781">
        <v>70820103</v>
      </c>
      <c r="D7781">
        <v>4</v>
      </c>
      <c r="E7781">
        <v>8</v>
      </c>
      <c r="F7781">
        <v>19</v>
      </c>
      <c r="G7781">
        <v>2</v>
      </c>
      <c r="H7781">
        <v>13</v>
      </c>
      <c r="I7781">
        <v>-1</v>
      </c>
      <c r="J7781">
        <v>1</v>
      </c>
      <c r="K7781">
        <v>-1</v>
      </c>
      <c r="L7781">
        <v>22</v>
      </c>
      <c r="M7781">
        <v>1</v>
      </c>
      <c r="N7781">
        <v>-1</v>
      </c>
      <c r="O7781">
        <v>-1</v>
      </c>
      <c r="P7781">
        <v>-1</v>
      </c>
      <c r="Q7781">
        <v>-1</v>
      </c>
      <c r="R7781">
        <v>-1</v>
      </c>
      <c r="S7781">
        <v>1</v>
      </c>
      <c r="T7781">
        <v>146.4</v>
      </c>
      <c r="U7781">
        <v>31.5</v>
      </c>
      <c r="V7781">
        <v>14.696990056436443</v>
      </c>
      <c r="W7781">
        <v>-1</v>
      </c>
      <c r="X7781">
        <v>3</v>
      </c>
      <c r="Y7781">
        <v>3</v>
      </c>
      <c r="Z7781">
        <v>460276</v>
      </c>
    </row>
    <row r="7782" spans="1:26">
      <c r="A7782">
        <v>708201</v>
      </c>
      <c r="B7782">
        <v>4</v>
      </c>
      <c r="C7782">
        <v>70820104</v>
      </c>
      <c r="D7782">
        <v>4</v>
      </c>
      <c r="E7782">
        <v>8</v>
      </c>
      <c r="F7782">
        <v>19</v>
      </c>
      <c r="G7782">
        <v>1</v>
      </c>
      <c r="H7782">
        <v>13</v>
      </c>
      <c r="I7782">
        <v>-1</v>
      </c>
      <c r="J7782">
        <v>1</v>
      </c>
      <c r="K7782">
        <v>-1</v>
      </c>
      <c r="L7782">
        <v>22</v>
      </c>
      <c r="M7782">
        <v>1</v>
      </c>
      <c r="N7782">
        <v>-1</v>
      </c>
      <c r="O7782">
        <v>-1</v>
      </c>
      <c r="P7782">
        <v>-1</v>
      </c>
      <c r="Q7782">
        <v>-1</v>
      </c>
      <c r="R7782">
        <v>-1</v>
      </c>
      <c r="S7782">
        <v>1</v>
      </c>
      <c r="T7782">
        <v>157.4</v>
      </c>
      <c r="U7782">
        <v>48.4</v>
      </c>
      <c r="V7782">
        <v>19.536011650566945</v>
      </c>
      <c r="W7782">
        <v>-1</v>
      </c>
      <c r="X7782">
        <v>1</v>
      </c>
      <c r="Y7782">
        <v>3</v>
      </c>
      <c r="Z7782">
        <v>460276</v>
      </c>
    </row>
    <row r="7783" spans="1:26">
      <c r="A7783">
        <v>708271</v>
      </c>
      <c r="B7783">
        <v>1</v>
      </c>
      <c r="C7783">
        <v>70827101</v>
      </c>
      <c r="D7783">
        <v>1</v>
      </c>
      <c r="E7783">
        <v>8</v>
      </c>
      <c r="F7783">
        <v>19</v>
      </c>
      <c r="G7783">
        <v>2</v>
      </c>
      <c r="H7783">
        <v>54</v>
      </c>
      <c r="I7783">
        <v>2</v>
      </c>
      <c r="J7783">
        <v>1</v>
      </c>
      <c r="K7783">
        <v>4</v>
      </c>
      <c r="L7783">
        <v>97</v>
      </c>
      <c r="M7783">
        <v>1</v>
      </c>
      <c r="N7783">
        <v>1</v>
      </c>
      <c r="O7783">
        <v>5</v>
      </c>
      <c r="P7783">
        <v>1</v>
      </c>
      <c r="Q7783">
        <v>0.28799999999999998</v>
      </c>
      <c r="R7783">
        <v>-1</v>
      </c>
      <c r="S7783">
        <v>0</v>
      </c>
      <c r="T7783">
        <v>161</v>
      </c>
      <c r="U7783">
        <v>86.4</v>
      </c>
      <c r="V7783">
        <v>33.332047374715479</v>
      </c>
      <c r="W7783">
        <v>0.85370051635111899</v>
      </c>
      <c r="X7783">
        <v>2</v>
      </c>
      <c r="Y7783">
        <v>1</v>
      </c>
      <c r="Z7783">
        <v>600391</v>
      </c>
    </row>
    <row r="7784" spans="1:26">
      <c r="A7784">
        <v>708341</v>
      </c>
      <c r="B7784">
        <v>1</v>
      </c>
      <c r="C7784">
        <v>70834101</v>
      </c>
      <c r="D7784">
        <v>1</v>
      </c>
      <c r="E7784">
        <v>8</v>
      </c>
      <c r="F7784">
        <v>19</v>
      </c>
      <c r="G7784">
        <v>2</v>
      </c>
      <c r="H7784">
        <v>73</v>
      </c>
      <c r="I7784">
        <v>5</v>
      </c>
      <c r="J7784">
        <v>1</v>
      </c>
      <c r="K7784">
        <v>6</v>
      </c>
      <c r="L7784">
        <v>6</v>
      </c>
      <c r="M7784">
        <v>2</v>
      </c>
      <c r="N7784">
        <v>1</v>
      </c>
      <c r="O7784">
        <v>5</v>
      </c>
      <c r="P7784">
        <v>1</v>
      </c>
      <c r="Q7784">
        <v>4.6440000000000001</v>
      </c>
      <c r="R7784">
        <v>-1</v>
      </c>
      <c r="S7784">
        <v>-9</v>
      </c>
      <c r="T7784">
        <v>163.4</v>
      </c>
      <c r="U7784">
        <v>57.5</v>
      </c>
      <c r="V7784">
        <v>21.535935423654919</v>
      </c>
      <c r="W7784">
        <v>-1</v>
      </c>
      <c r="X7784">
        <v>1</v>
      </c>
      <c r="Y7784">
        <v>3</v>
      </c>
      <c r="Z7784">
        <v>350460</v>
      </c>
    </row>
    <row r="7785" spans="1:26">
      <c r="A7785">
        <v>708351</v>
      </c>
      <c r="B7785">
        <v>1</v>
      </c>
      <c r="C7785">
        <v>70835101</v>
      </c>
      <c r="D7785">
        <v>1</v>
      </c>
      <c r="E7785">
        <v>8</v>
      </c>
      <c r="F7785">
        <v>19</v>
      </c>
      <c r="G7785">
        <v>1</v>
      </c>
      <c r="H7785">
        <v>55</v>
      </c>
      <c r="I7785">
        <v>2</v>
      </c>
      <c r="J7785">
        <v>1</v>
      </c>
      <c r="K7785">
        <v>5</v>
      </c>
      <c r="L7785">
        <v>14</v>
      </c>
      <c r="M7785">
        <v>2</v>
      </c>
      <c r="N7785">
        <v>3</v>
      </c>
      <c r="O7785">
        <v>5</v>
      </c>
      <c r="P7785">
        <v>1</v>
      </c>
      <c r="Q7785">
        <v>16.48</v>
      </c>
      <c r="R7785">
        <v>-1</v>
      </c>
      <c r="S7785">
        <v>0</v>
      </c>
      <c r="T7785">
        <v>170</v>
      </c>
      <c r="U7785">
        <v>75.099999999999994</v>
      </c>
      <c r="V7785">
        <v>25.986159169550174</v>
      </c>
      <c r="W7785">
        <v>-1</v>
      </c>
      <c r="X7785">
        <v>1</v>
      </c>
      <c r="Y7785">
        <v>3</v>
      </c>
      <c r="Z7785">
        <v>455346</v>
      </c>
    </row>
    <row r="7786" spans="1:26">
      <c r="A7786">
        <v>708371</v>
      </c>
      <c r="B7786">
        <v>1</v>
      </c>
      <c r="C7786">
        <v>70837101</v>
      </c>
      <c r="D7786">
        <v>2</v>
      </c>
      <c r="E7786">
        <v>8</v>
      </c>
      <c r="F7786">
        <v>19</v>
      </c>
      <c r="G7786">
        <v>1</v>
      </c>
      <c r="H7786">
        <v>48</v>
      </c>
      <c r="I7786">
        <v>6</v>
      </c>
      <c r="J7786">
        <v>1</v>
      </c>
      <c r="K7786">
        <v>1</v>
      </c>
      <c r="L7786">
        <v>24</v>
      </c>
      <c r="M7786">
        <v>2</v>
      </c>
      <c r="N7786">
        <v>3</v>
      </c>
      <c r="O7786">
        <v>5</v>
      </c>
      <c r="P7786">
        <v>1</v>
      </c>
      <c r="Q7786">
        <v>15.22</v>
      </c>
      <c r="R7786">
        <v>-1</v>
      </c>
      <c r="S7786">
        <v>1</v>
      </c>
      <c r="T7786">
        <v>176</v>
      </c>
      <c r="U7786">
        <v>102.3</v>
      </c>
      <c r="V7786">
        <v>33.02556818181818</v>
      </c>
      <c r="W7786">
        <v>0.95994659546061401</v>
      </c>
      <c r="X7786">
        <v>2</v>
      </c>
      <c r="Y7786">
        <v>1</v>
      </c>
      <c r="Z7786">
        <v>342882</v>
      </c>
    </row>
    <row r="7787" spans="1:26">
      <c r="A7787">
        <v>708371</v>
      </c>
      <c r="B7787">
        <v>2</v>
      </c>
      <c r="C7787">
        <v>70837102</v>
      </c>
      <c r="D7787">
        <v>2</v>
      </c>
      <c r="E7787">
        <v>8</v>
      </c>
      <c r="F7787">
        <v>19</v>
      </c>
      <c r="G7787">
        <v>2</v>
      </c>
      <c r="H7787">
        <v>40</v>
      </c>
      <c r="I7787">
        <v>6</v>
      </c>
      <c r="J7787">
        <v>1</v>
      </c>
      <c r="K7787">
        <v>2</v>
      </c>
      <c r="L7787">
        <v>24</v>
      </c>
      <c r="M7787">
        <v>2</v>
      </c>
      <c r="N7787">
        <v>3</v>
      </c>
      <c r="O7787">
        <v>5</v>
      </c>
      <c r="P7787">
        <v>1</v>
      </c>
      <c r="Q7787">
        <v>14.96</v>
      </c>
      <c r="R7787">
        <v>-1</v>
      </c>
      <c r="S7787">
        <v>1</v>
      </c>
      <c r="T7787">
        <v>170.4</v>
      </c>
      <c r="U7787">
        <v>87</v>
      </c>
      <c r="V7787">
        <v>29.962639687892615</v>
      </c>
      <c r="W7787">
        <v>0.85193133047210301</v>
      </c>
      <c r="X7787">
        <v>2</v>
      </c>
      <c r="Y7787">
        <v>1</v>
      </c>
      <c r="Z7787">
        <v>342882</v>
      </c>
    </row>
    <row r="7788" spans="1:26">
      <c r="A7788">
        <v>709151</v>
      </c>
      <c r="B7788">
        <v>1</v>
      </c>
      <c r="C7788">
        <v>70915101</v>
      </c>
      <c r="D7788">
        <v>2</v>
      </c>
      <c r="E7788">
        <v>8</v>
      </c>
      <c r="F7788">
        <v>16</v>
      </c>
      <c r="G7788">
        <v>1</v>
      </c>
      <c r="H7788">
        <v>41</v>
      </c>
      <c r="I7788">
        <v>3</v>
      </c>
      <c r="J7788">
        <v>1</v>
      </c>
      <c r="K7788">
        <v>7</v>
      </c>
      <c r="L7788">
        <v>6</v>
      </c>
      <c r="M7788">
        <v>4</v>
      </c>
      <c r="N7788">
        <v>4</v>
      </c>
      <c r="O7788">
        <v>3</v>
      </c>
      <c r="P7788">
        <v>1</v>
      </c>
      <c r="Q7788">
        <v>6.6989999999999994E-2</v>
      </c>
      <c r="R7788">
        <v>-1</v>
      </c>
      <c r="S7788">
        <v>8</v>
      </c>
      <c r="T7788">
        <v>161.30000000000001</v>
      </c>
      <c r="U7788">
        <v>67.3</v>
      </c>
      <c r="V7788">
        <v>25.867015864974935</v>
      </c>
      <c r="W7788">
        <v>-1</v>
      </c>
      <c r="X7788">
        <v>1</v>
      </c>
      <c r="Y7788">
        <v>2</v>
      </c>
      <c r="Z7788">
        <v>872371</v>
      </c>
    </row>
    <row r="7789" spans="1:26">
      <c r="A7789">
        <v>709151</v>
      </c>
      <c r="B7789">
        <v>2</v>
      </c>
      <c r="C7789">
        <v>70915102</v>
      </c>
      <c r="D7789">
        <v>2</v>
      </c>
      <c r="E7789">
        <v>8</v>
      </c>
      <c r="F7789">
        <v>16</v>
      </c>
      <c r="G7789">
        <v>1</v>
      </c>
      <c r="H7789">
        <v>33</v>
      </c>
      <c r="I7789">
        <v>1</v>
      </c>
      <c r="J7789">
        <v>1</v>
      </c>
      <c r="K7789">
        <v>3</v>
      </c>
      <c r="L7789">
        <v>6</v>
      </c>
      <c r="M7789">
        <v>3</v>
      </c>
      <c r="N7789">
        <v>4</v>
      </c>
      <c r="O7789">
        <v>1</v>
      </c>
      <c r="P7789">
        <v>2</v>
      </c>
      <c r="Q7789">
        <v>0</v>
      </c>
      <c r="R7789">
        <v>-1</v>
      </c>
      <c r="S7789">
        <v>1</v>
      </c>
      <c r="T7789">
        <v>171.7</v>
      </c>
      <c r="U7789">
        <v>71.5</v>
      </c>
      <c r="V7789">
        <v>24.252999146226593</v>
      </c>
      <c r="W7789">
        <v>-1</v>
      </c>
      <c r="X7789">
        <v>1</v>
      </c>
      <c r="Y7789">
        <v>3</v>
      </c>
      <c r="Z7789">
        <v>872371</v>
      </c>
    </row>
    <row r="7790" spans="1:26">
      <c r="A7790">
        <v>709181</v>
      </c>
      <c r="B7790">
        <v>1</v>
      </c>
      <c r="C7790">
        <v>70918101</v>
      </c>
      <c r="D7790">
        <v>3</v>
      </c>
      <c r="E7790">
        <v>8</v>
      </c>
      <c r="F7790">
        <v>16</v>
      </c>
      <c r="G7790">
        <v>1</v>
      </c>
      <c r="H7790">
        <v>29</v>
      </c>
      <c r="I7790">
        <v>6</v>
      </c>
      <c r="J7790">
        <v>1</v>
      </c>
      <c r="K7790">
        <v>1</v>
      </c>
      <c r="L7790">
        <v>96</v>
      </c>
      <c r="M7790">
        <v>2</v>
      </c>
      <c r="N7790">
        <v>1</v>
      </c>
      <c r="O7790">
        <v>5</v>
      </c>
      <c r="P7790">
        <v>1</v>
      </c>
      <c r="Q7790">
        <v>18.75</v>
      </c>
      <c r="R7790">
        <v>-1</v>
      </c>
      <c r="S7790">
        <v>0</v>
      </c>
      <c r="T7790">
        <v>175.5</v>
      </c>
      <c r="U7790">
        <v>84.9</v>
      </c>
      <c r="V7790">
        <v>27.564711325395091</v>
      </c>
      <c r="W7790">
        <v>0.78669097538742006</v>
      </c>
      <c r="X7790">
        <v>2</v>
      </c>
      <c r="Y7790">
        <v>3</v>
      </c>
      <c r="Z7790">
        <v>489479</v>
      </c>
    </row>
    <row r="7791" spans="1:26">
      <c r="A7791">
        <v>709181</v>
      </c>
      <c r="B7791">
        <v>2</v>
      </c>
      <c r="C7791">
        <v>70918102</v>
      </c>
      <c r="D7791">
        <v>3</v>
      </c>
      <c r="E7791">
        <v>8</v>
      </c>
      <c r="F7791">
        <v>16</v>
      </c>
      <c r="G7791">
        <v>2</v>
      </c>
      <c r="H7791">
        <v>22</v>
      </c>
      <c r="I7791">
        <v>6</v>
      </c>
      <c r="J7791">
        <v>1</v>
      </c>
      <c r="K7791">
        <v>1</v>
      </c>
      <c r="L7791">
        <v>96</v>
      </c>
      <c r="M7791">
        <v>1</v>
      </c>
      <c r="N7791">
        <v>1</v>
      </c>
      <c r="O7791">
        <v>5</v>
      </c>
      <c r="P7791">
        <v>1</v>
      </c>
      <c r="Q7791">
        <v>4.22</v>
      </c>
      <c r="R7791">
        <v>4</v>
      </c>
      <c r="S7791">
        <v>2</v>
      </c>
      <c r="T7791">
        <v>169.9</v>
      </c>
      <c r="U7791">
        <v>65.7</v>
      </c>
      <c r="V7791">
        <v>22.760333000646781</v>
      </c>
      <c r="W7791">
        <v>0.76205128205128203</v>
      </c>
      <c r="X7791">
        <v>2</v>
      </c>
      <c r="Y7791">
        <v>1</v>
      </c>
      <c r="Z7791">
        <v>489479</v>
      </c>
    </row>
    <row r="7792" spans="1:26">
      <c r="A7792">
        <v>709181</v>
      </c>
      <c r="B7792">
        <v>3</v>
      </c>
      <c r="C7792">
        <v>70918103</v>
      </c>
      <c r="D7792">
        <v>3</v>
      </c>
      <c r="E7792">
        <v>8</v>
      </c>
      <c r="F7792">
        <v>16</v>
      </c>
      <c r="G7792">
        <v>2</v>
      </c>
      <c r="H7792">
        <v>23</v>
      </c>
      <c r="I7792">
        <v>1</v>
      </c>
      <c r="J7792">
        <v>1</v>
      </c>
      <c r="K7792">
        <v>1</v>
      </c>
      <c r="L7792">
        <v>96</v>
      </c>
      <c r="M7792">
        <v>1</v>
      </c>
      <c r="N7792">
        <v>4</v>
      </c>
      <c r="O7792">
        <v>4</v>
      </c>
      <c r="P7792">
        <v>1</v>
      </c>
      <c r="Q7792">
        <v>24.317</v>
      </c>
      <c r="R7792">
        <v>2</v>
      </c>
      <c r="S7792">
        <v>10</v>
      </c>
      <c r="T7792">
        <v>169.9</v>
      </c>
      <c r="U7792">
        <v>64.2</v>
      </c>
      <c r="V7792">
        <v>22.240690694695942</v>
      </c>
      <c r="W7792">
        <v>0.71730382293762596</v>
      </c>
      <c r="X7792">
        <v>1</v>
      </c>
      <c r="Y7792">
        <v>1</v>
      </c>
      <c r="Z7792">
        <v>489479</v>
      </c>
    </row>
    <row r="7793" spans="1:26">
      <c r="A7793">
        <v>709201</v>
      </c>
      <c r="B7793">
        <v>1</v>
      </c>
      <c r="C7793">
        <v>70920101</v>
      </c>
      <c r="D7793">
        <v>1</v>
      </c>
      <c r="E7793">
        <v>8</v>
      </c>
      <c r="F7793">
        <v>16</v>
      </c>
      <c r="G7793">
        <v>2</v>
      </c>
      <c r="H7793">
        <v>84</v>
      </c>
      <c r="I7793">
        <v>5</v>
      </c>
      <c r="J7793">
        <v>1</v>
      </c>
      <c r="K7793">
        <v>7</v>
      </c>
      <c r="L7793">
        <v>5</v>
      </c>
      <c r="M7793">
        <v>2</v>
      </c>
      <c r="N7793">
        <v>1</v>
      </c>
      <c r="O7793">
        <v>5</v>
      </c>
      <c r="P7793">
        <v>2</v>
      </c>
      <c r="Q7793">
        <v>0.115</v>
      </c>
      <c r="R7793">
        <v>-1</v>
      </c>
      <c r="S7793">
        <v>0</v>
      </c>
      <c r="T7793">
        <v>141.30000000000001</v>
      </c>
      <c r="U7793">
        <v>77.2</v>
      </c>
      <c r="V7793">
        <v>38.666332092705034</v>
      </c>
      <c r="W7793">
        <v>-1</v>
      </c>
      <c r="X7793">
        <v>2</v>
      </c>
      <c r="Y7793">
        <v>3</v>
      </c>
      <c r="Z7793">
        <v>504356</v>
      </c>
    </row>
    <row r="7794" spans="1:26">
      <c r="A7794">
        <v>709251</v>
      </c>
      <c r="B7794">
        <v>1</v>
      </c>
      <c r="C7794">
        <v>70925101</v>
      </c>
      <c r="D7794">
        <v>2</v>
      </c>
      <c r="E7794">
        <v>8</v>
      </c>
      <c r="F7794">
        <v>16</v>
      </c>
      <c r="G7794">
        <v>1</v>
      </c>
      <c r="H7794">
        <v>30</v>
      </c>
      <c r="I7794">
        <v>1</v>
      </c>
      <c r="J7794">
        <v>1</v>
      </c>
      <c r="K7794">
        <v>4</v>
      </c>
      <c r="L7794">
        <v>-1</v>
      </c>
      <c r="M7794">
        <v>2</v>
      </c>
      <c r="N7794">
        <v>4</v>
      </c>
      <c r="O7794">
        <v>1</v>
      </c>
      <c r="P7794">
        <v>1</v>
      </c>
      <c r="Q7794">
        <v>22.5</v>
      </c>
      <c r="R7794">
        <v>-1</v>
      </c>
      <c r="S7794">
        <v>1</v>
      </c>
      <c r="T7794">
        <v>177.5</v>
      </c>
      <c r="U7794">
        <v>68.5</v>
      </c>
      <c r="V7794">
        <v>21.741717913112478</v>
      </c>
      <c r="W7794">
        <v>0.78364389233954401</v>
      </c>
      <c r="X7794">
        <v>-8</v>
      </c>
      <c r="Y7794">
        <v>3</v>
      </c>
      <c r="Z7794">
        <v>320320</v>
      </c>
    </row>
    <row r="7795" spans="1:26">
      <c r="A7795">
        <v>709251</v>
      </c>
      <c r="B7795">
        <v>2</v>
      </c>
      <c r="C7795">
        <v>70925102</v>
      </c>
      <c r="D7795">
        <v>2</v>
      </c>
      <c r="E7795">
        <v>8</v>
      </c>
      <c r="F7795">
        <v>16</v>
      </c>
      <c r="G7795">
        <v>1</v>
      </c>
      <c r="H7795">
        <v>31</v>
      </c>
      <c r="I7795">
        <v>1</v>
      </c>
      <c r="J7795">
        <v>1</v>
      </c>
      <c r="K7795">
        <v>2</v>
      </c>
      <c r="L7795">
        <v>-1</v>
      </c>
      <c r="M7795">
        <v>3</v>
      </c>
      <c r="N7795">
        <v>1</v>
      </c>
      <c r="O7795">
        <v>5</v>
      </c>
      <c r="P7795">
        <v>1</v>
      </c>
      <c r="Q7795">
        <v>3.24</v>
      </c>
      <c r="R7795">
        <v>-1</v>
      </c>
      <c r="S7795">
        <v>1</v>
      </c>
      <c r="T7795">
        <v>180.8</v>
      </c>
      <c r="U7795">
        <v>70.599999999999994</v>
      </c>
      <c r="V7795">
        <v>21.597717127417962</v>
      </c>
      <c r="W7795">
        <v>-1</v>
      </c>
      <c r="X7795">
        <v>-8</v>
      </c>
      <c r="Y7795">
        <v>3</v>
      </c>
      <c r="Z7795">
        <v>320320</v>
      </c>
    </row>
    <row r="7796" spans="1:26">
      <c r="A7796">
        <v>709271</v>
      </c>
      <c r="B7796">
        <v>1</v>
      </c>
      <c r="C7796">
        <v>70927101</v>
      </c>
      <c r="D7796">
        <v>2</v>
      </c>
      <c r="E7796">
        <v>8</v>
      </c>
      <c r="F7796">
        <v>16</v>
      </c>
      <c r="G7796">
        <v>2</v>
      </c>
      <c r="H7796">
        <v>33</v>
      </c>
      <c r="I7796">
        <v>5</v>
      </c>
      <c r="J7796">
        <v>1</v>
      </c>
      <c r="K7796">
        <v>2</v>
      </c>
      <c r="L7796">
        <v>21</v>
      </c>
      <c r="M7796">
        <v>2</v>
      </c>
      <c r="N7796">
        <v>4</v>
      </c>
      <c r="O7796">
        <v>1</v>
      </c>
      <c r="P7796">
        <v>1</v>
      </c>
      <c r="Q7796">
        <v>37.058</v>
      </c>
      <c r="R7796">
        <v>-1</v>
      </c>
      <c r="S7796">
        <v>0</v>
      </c>
      <c r="T7796">
        <v>153.4</v>
      </c>
      <c r="U7796">
        <v>55.2</v>
      </c>
      <c r="V7796">
        <v>23.457858297537435</v>
      </c>
      <c r="W7796">
        <v>-1</v>
      </c>
      <c r="X7796">
        <v>1</v>
      </c>
      <c r="Y7796">
        <v>1</v>
      </c>
      <c r="Z7796">
        <v>316491</v>
      </c>
    </row>
    <row r="7797" spans="1:26">
      <c r="A7797">
        <v>709271</v>
      </c>
      <c r="B7797">
        <v>2</v>
      </c>
      <c r="C7797">
        <v>70927102</v>
      </c>
      <c r="D7797">
        <v>2</v>
      </c>
      <c r="E7797">
        <v>8</v>
      </c>
      <c r="F7797">
        <v>16</v>
      </c>
      <c r="G7797">
        <v>2</v>
      </c>
      <c r="H7797">
        <v>29</v>
      </c>
      <c r="I7797">
        <v>4</v>
      </c>
      <c r="J7797">
        <v>1</v>
      </c>
      <c r="K7797">
        <v>4</v>
      </c>
      <c r="L7797">
        <v>21</v>
      </c>
      <c r="M7797">
        <v>2</v>
      </c>
      <c r="N7797">
        <v>4</v>
      </c>
      <c r="O7797">
        <v>2</v>
      </c>
      <c r="P7797">
        <v>1</v>
      </c>
      <c r="Q7797">
        <v>31.96</v>
      </c>
      <c r="R7797">
        <v>-1</v>
      </c>
      <c r="S7797">
        <v>0</v>
      </c>
      <c r="T7797">
        <v>167.4</v>
      </c>
      <c r="U7797">
        <v>60.6</v>
      </c>
      <c r="V7797">
        <v>21.625278880452885</v>
      </c>
      <c r="W7797">
        <v>0.73957273652085398</v>
      </c>
      <c r="X7797">
        <v>-8</v>
      </c>
      <c r="Y7797">
        <v>1</v>
      </c>
      <c r="Z7797">
        <v>316491</v>
      </c>
    </row>
    <row r="7798" spans="1:26">
      <c r="A7798">
        <v>709341</v>
      </c>
      <c r="B7798">
        <v>1</v>
      </c>
      <c r="C7798">
        <v>70934101</v>
      </c>
      <c r="D7798">
        <v>1</v>
      </c>
      <c r="E7798">
        <v>8</v>
      </c>
      <c r="F7798">
        <v>16</v>
      </c>
      <c r="G7798">
        <v>1</v>
      </c>
      <c r="H7798">
        <v>34</v>
      </c>
      <c r="I7798">
        <v>1</v>
      </c>
      <c r="J7798">
        <v>1</v>
      </c>
      <c r="K7798">
        <v>1</v>
      </c>
      <c r="L7798">
        <v>21</v>
      </c>
      <c r="M7798">
        <v>2</v>
      </c>
      <c r="N7798">
        <v>1</v>
      </c>
      <c r="O7798">
        <v>5</v>
      </c>
      <c r="P7798">
        <v>1</v>
      </c>
      <c r="Q7798">
        <v>14.529</v>
      </c>
      <c r="R7798">
        <v>-1</v>
      </c>
      <c r="S7798">
        <v>5</v>
      </c>
      <c r="T7798">
        <v>185.8</v>
      </c>
      <c r="U7798">
        <v>104.7</v>
      </c>
      <c r="V7798">
        <v>30.328802455503272</v>
      </c>
      <c r="W7798">
        <v>0.87615062761506302</v>
      </c>
      <c r="X7798">
        <v>2</v>
      </c>
      <c r="Y7798">
        <v>1</v>
      </c>
      <c r="Z7798">
        <v>486630</v>
      </c>
    </row>
    <row r="7799" spans="1:26">
      <c r="A7799">
        <v>709351</v>
      </c>
      <c r="B7799">
        <v>1</v>
      </c>
      <c r="C7799">
        <v>70935101</v>
      </c>
      <c r="D7799">
        <v>2</v>
      </c>
      <c r="E7799">
        <v>8</v>
      </c>
      <c r="F7799">
        <v>16</v>
      </c>
      <c r="G7799">
        <v>2</v>
      </c>
      <c r="H7799">
        <v>52</v>
      </c>
      <c r="I7799">
        <v>2</v>
      </c>
      <c r="J7799">
        <v>1</v>
      </c>
      <c r="K7799">
        <v>1</v>
      </c>
      <c r="L7799">
        <v>31</v>
      </c>
      <c r="M7799">
        <v>1</v>
      </c>
      <c r="N7799">
        <v>3</v>
      </c>
      <c r="O7799">
        <v>5</v>
      </c>
      <c r="P7799">
        <v>1</v>
      </c>
      <c r="Q7799">
        <v>3.0579999999999998</v>
      </c>
      <c r="R7799">
        <v>-1</v>
      </c>
      <c r="S7799">
        <v>0</v>
      </c>
      <c r="T7799">
        <v>160.80000000000001</v>
      </c>
      <c r="U7799">
        <v>51.1</v>
      </c>
      <c r="V7799">
        <v>19.76281527684958</v>
      </c>
      <c r="W7799">
        <v>-1</v>
      </c>
      <c r="X7799">
        <v>1</v>
      </c>
      <c r="Y7799">
        <v>3</v>
      </c>
      <c r="Z7799">
        <v>623326</v>
      </c>
    </row>
    <row r="7800" spans="1:26">
      <c r="A7800">
        <v>709351</v>
      </c>
      <c r="B7800">
        <v>2</v>
      </c>
      <c r="C7800">
        <v>70935102</v>
      </c>
      <c r="D7800">
        <v>2</v>
      </c>
      <c r="E7800">
        <v>8</v>
      </c>
      <c r="F7800">
        <v>16</v>
      </c>
      <c r="G7800">
        <v>2</v>
      </c>
      <c r="H7800">
        <v>24</v>
      </c>
      <c r="I7800">
        <v>1</v>
      </c>
      <c r="J7800">
        <v>1</v>
      </c>
      <c r="K7800">
        <v>1</v>
      </c>
      <c r="L7800">
        <v>31</v>
      </c>
      <c r="M7800">
        <v>1</v>
      </c>
      <c r="N7800">
        <v>1</v>
      </c>
      <c r="O7800">
        <v>5</v>
      </c>
      <c r="P7800">
        <v>1</v>
      </c>
      <c r="Q7800">
        <v>8.7140000000000004</v>
      </c>
      <c r="R7800">
        <v>4</v>
      </c>
      <c r="S7800">
        <v>4</v>
      </c>
      <c r="T7800">
        <v>163.5</v>
      </c>
      <c r="U7800">
        <v>58.4</v>
      </c>
      <c r="V7800">
        <v>21.846271825229824</v>
      </c>
      <c r="W7800">
        <v>-1</v>
      </c>
      <c r="X7800">
        <v>2</v>
      </c>
      <c r="Y7800">
        <v>1</v>
      </c>
      <c r="Z7800">
        <v>623326</v>
      </c>
    </row>
    <row r="7801" spans="1:26">
      <c r="A7801">
        <v>710151</v>
      </c>
      <c r="B7801">
        <v>1</v>
      </c>
      <c r="C7801">
        <v>71015101</v>
      </c>
      <c r="D7801">
        <v>1</v>
      </c>
      <c r="E7801">
        <v>8</v>
      </c>
      <c r="F7801">
        <v>19</v>
      </c>
      <c r="G7801">
        <v>1</v>
      </c>
      <c r="H7801">
        <v>58</v>
      </c>
      <c r="I7801">
        <v>1</v>
      </c>
      <c r="J7801">
        <v>1</v>
      </c>
      <c r="K7801">
        <v>2</v>
      </c>
      <c r="L7801">
        <v>8</v>
      </c>
      <c r="M7801">
        <v>2</v>
      </c>
      <c r="N7801">
        <v>3</v>
      </c>
      <c r="O7801">
        <v>5</v>
      </c>
      <c r="P7801">
        <v>1</v>
      </c>
      <c r="Q7801">
        <v>17.145</v>
      </c>
      <c r="R7801">
        <v>-1</v>
      </c>
      <c r="S7801">
        <v>0</v>
      </c>
      <c r="T7801">
        <v>171</v>
      </c>
      <c r="U7801">
        <v>72.3</v>
      </c>
      <c r="V7801">
        <v>24.725556581512262</v>
      </c>
      <c r="W7801">
        <v>1.0088357588357599</v>
      </c>
      <c r="X7801">
        <v>1</v>
      </c>
      <c r="Y7801">
        <v>3</v>
      </c>
      <c r="Z7801">
        <v>495485</v>
      </c>
    </row>
    <row r="7802" spans="1:26">
      <c r="A7802">
        <v>710181</v>
      </c>
      <c r="B7802">
        <v>1</v>
      </c>
      <c r="C7802">
        <v>71018101</v>
      </c>
      <c r="D7802">
        <v>4</v>
      </c>
      <c r="E7802">
        <v>8</v>
      </c>
      <c r="F7802">
        <v>19</v>
      </c>
      <c r="G7802">
        <v>1</v>
      </c>
      <c r="H7802">
        <v>44</v>
      </c>
      <c r="I7802">
        <v>2</v>
      </c>
      <c r="J7802">
        <v>1</v>
      </c>
      <c r="K7802">
        <v>4</v>
      </c>
      <c r="L7802">
        <v>97</v>
      </c>
      <c r="M7802">
        <v>2</v>
      </c>
      <c r="N7802">
        <v>1</v>
      </c>
      <c r="O7802">
        <v>5</v>
      </c>
      <c r="P7802">
        <v>1</v>
      </c>
      <c r="Q7802">
        <v>8.3849999999999998</v>
      </c>
      <c r="R7802">
        <v>-1</v>
      </c>
      <c r="S7802">
        <v>1</v>
      </c>
      <c r="T7802">
        <v>181.1</v>
      </c>
      <c r="U7802">
        <v>81.599999999999994</v>
      </c>
      <c r="V7802">
        <v>24.880165111605528</v>
      </c>
      <c r="W7802">
        <v>0.81121951219512201</v>
      </c>
      <c r="X7802">
        <v>1</v>
      </c>
      <c r="Y7802">
        <v>3</v>
      </c>
      <c r="Z7802">
        <v>347514</v>
      </c>
    </row>
    <row r="7803" spans="1:26">
      <c r="A7803">
        <v>710181</v>
      </c>
      <c r="B7803">
        <v>2</v>
      </c>
      <c r="C7803">
        <v>71018102</v>
      </c>
      <c r="D7803">
        <v>4</v>
      </c>
      <c r="E7803">
        <v>8</v>
      </c>
      <c r="F7803">
        <v>19</v>
      </c>
      <c r="G7803">
        <v>2</v>
      </c>
      <c r="H7803">
        <v>43</v>
      </c>
      <c r="I7803">
        <v>2</v>
      </c>
      <c r="J7803">
        <v>1</v>
      </c>
      <c r="K7803">
        <v>4</v>
      </c>
      <c r="L7803">
        <v>97</v>
      </c>
      <c r="M7803">
        <v>3</v>
      </c>
      <c r="N7803">
        <v>4</v>
      </c>
      <c r="O7803">
        <v>1</v>
      </c>
      <c r="P7803">
        <v>1</v>
      </c>
      <c r="Q7803">
        <v>1.6140000000000001</v>
      </c>
      <c r="R7803">
        <v>-1</v>
      </c>
      <c r="S7803">
        <v>2</v>
      </c>
      <c r="T7803">
        <v>187.5</v>
      </c>
      <c r="U7803">
        <v>107.6</v>
      </c>
      <c r="V7803">
        <v>30.606222222222222</v>
      </c>
      <c r="W7803">
        <v>0.82363238512034997</v>
      </c>
      <c r="X7803">
        <v>2</v>
      </c>
      <c r="Y7803">
        <v>3</v>
      </c>
      <c r="Z7803">
        <v>347514</v>
      </c>
    </row>
    <row r="7804" spans="1:26">
      <c r="A7804">
        <v>710181</v>
      </c>
      <c r="B7804">
        <v>3</v>
      </c>
      <c r="C7804">
        <v>71018103</v>
      </c>
      <c r="D7804">
        <v>4</v>
      </c>
      <c r="E7804">
        <v>8</v>
      </c>
      <c r="F7804">
        <v>19</v>
      </c>
      <c r="G7804">
        <v>1</v>
      </c>
      <c r="H7804">
        <v>22</v>
      </c>
      <c r="I7804">
        <v>1</v>
      </c>
      <c r="J7804">
        <v>1</v>
      </c>
      <c r="K7804">
        <v>4</v>
      </c>
      <c r="L7804">
        <v>97</v>
      </c>
      <c r="M7804">
        <v>2</v>
      </c>
      <c r="N7804">
        <v>2</v>
      </c>
      <c r="O7804">
        <v>5</v>
      </c>
      <c r="P7804">
        <v>1</v>
      </c>
      <c r="Q7804">
        <v>7.7590000000000003</v>
      </c>
      <c r="R7804">
        <v>4</v>
      </c>
      <c r="S7804">
        <v>6</v>
      </c>
      <c r="T7804">
        <v>185.5</v>
      </c>
      <c r="U7804">
        <v>96.8</v>
      </c>
      <c r="V7804">
        <v>28.131152781511325</v>
      </c>
      <c r="W7804">
        <v>0.83861671469740595</v>
      </c>
      <c r="X7804">
        <v>-8</v>
      </c>
      <c r="Y7804">
        <v>2</v>
      </c>
      <c r="Z7804">
        <v>347514</v>
      </c>
    </row>
    <row r="7805" spans="1:26">
      <c r="A7805">
        <v>710181</v>
      </c>
      <c r="B7805">
        <v>4</v>
      </c>
      <c r="C7805">
        <v>71018104</v>
      </c>
      <c r="D7805">
        <v>4</v>
      </c>
      <c r="E7805">
        <v>8</v>
      </c>
      <c r="F7805">
        <v>19</v>
      </c>
      <c r="G7805">
        <v>2</v>
      </c>
      <c r="H7805">
        <v>20</v>
      </c>
      <c r="I7805">
        <v>1</v>
      </c>
      <c r="J7805">
        <v>1</v>
      </c>
      <c r="K7805">
        <v>3</v>
      </c>
      <c r="L7805">
        <v>97</v>
      </c>
      <c r="M7805">
        <v>3</v>
      </c>
      <c r="N7805">
        <v>1</v>
      </c>
      <c r="O7805">
        <v>5</v>
      </c>
      <c r="P7805">
        <v>1</v>
      </c>
      <c r="Q7805">
        <v>6.75</v>
      </c>
      <c r="R7805">
        <v>4</v>
      </c>
      <c r="S7805">
        <v>0</v>
      </c>
      <c r="T7805">
        <v>177.6</v>
      </c>
      <c r="U7805">
        <v>60.5</v>
      </c>
      <c r="V7805">
        <v>19.180920785650514</v>
      </c>
      <c r="W7805">
        <v>0.71240799158780199</v>
      </c>
      <c r="X7805">
        <v>-8</v>
      </c>
      <c r="Y7805">
        <v>3</v>
      </c>
      <c r="Z7805">
        <v>347514</v>
      </c>
    </row>
    <row r="7806" spans="1:26">
      <c r="A7806">
        <v>710201</v>
      </c>
      <c r="B7806">
        <v>1</v>
      </c>
      <c r="C7806">
        <v>71020101</v>
      </c>
      <c r="D7806">
        <v>1</v>
      </c>
      <c r="E7806">
        <v>8</v>
      </c>
      <c r="F7806">
        <v>19</v>
      </c>
      <c r="G7806">
        <v>2</v>
      </c>
      <c r="H7806">
        <v>74</v>
      </c>
      <c r="I7806">
        <v>5</v>
      </c>
      <c r="J7806">
        <v>1</v>
      </c>
      <c r="K7806">
        <v>6</v>
      </c>
      <c r="L7806">
        <v>5</v>
      </c>
      <c r="M7806">
        <v>3</v>
      </c>
      <c r="N7806">
        <v>1</v>
      </c>
      <c r="O7806">
        <v>5</v>
      </c>
      <c r="P7806">
        <v>1</v>
      </c>
      <c r="Q7806">
        <v>1.5</v>
      </c>
      <c r="R7806">
        <v>-1</v>
      </c>
      <c r="S7806">
        <v>0</v>
      </c>
      <c r="T7806">
        <v>161.9</v>
      </c>
      <c r="U7806">
        <v>70.400000000000006</v>
      </c>
      <c r="V7806">
        <v>26.858327283215342</v>
      </c>
      <c r="W7806">
        <v>0.82338551859099796</v>
      </c>
      <c r="X7806">
        <v>1</v>
      </c>
      <c r="Y7806">
        <v>3</v>
      </c>
      <c r="Z7806">
        <v>509606</v>
      </c>
    </row>
    <row r="7807" spans="1:26">
      <c r="A7807">
        <v>710251</v>
      </c>
      <c r="B7807">
        <v>1</v>
      </c>
      <c r="C7807">
        <v>71025101</v>
      </c>
      <c r="D7807">
        <v>3</v>
      </c>
      <c r="E7807">
        <v>8</v>
      </c>
      <c r="F7807">
        <v>19</v>
      </c>
      <c r="G7807">
        <v>2</v>
      </c>
      <c r="H7807">
        <v>37</v>
      </c>
      <c r="I7807">
        <v>4</v>
      </c>
      <c r="J7807">
        <v>1</v>
      </c>
      <c r="K7807">
        <v>2</v>
      </c>
      <c r="L7807">
        <v>11</v>
      </c>
      <c r="M7807">
        <v>1</v>
      </c>
      <c r="N7807">
        <v>1</v>
      </c>
      <c r="O7807">
        <v>5</v>
      </c>
      <c r="P7807">
        <v>1</v>
      </c>
      <c r="Q7807">
        <v>15.355</v>
      </c>
      <c r="R7807">
        <v>-1</v>
      </c>
      <c r="S7807">
        <v>7</v>
      </c>
      <c r="T7807">
        <v>165</v>
      </c>
      <c r="U7807">
        <v>65.599999999999994</v>
      </c>
      <c r="V7807">
        <v>24.095500459136822</v>
      </c>
      <c r="W7807">
        <v>0.81661442006269602</v>
      </c>
      <c r="X7807">
        <v>1</v>
      </c>
      <c r="Y7807">
        <v>3</v>
      </c>
      <c r="Z7807">
        <v>600241</v>
      </c>
    </row>
    <row r="7808" spans="1:26">
      <c r="A7808">
        <v>710251</v>
      </c>
      <c r="B7808">
        <v>2</v>
      </c>
      <c r="C7808">
        <v>71025102</v>
      </c>
      <c r="D7808">
        <v>3</v>
      </c>
      <c r="E7808">
        <v>8</v>
      </c>
      <c r="F7808">
        <v>19</v>
      </c>
      <c r="G7808">
        <v>2</v>
      </c>
      <c r="H7808">
        <v>12</v>
      </c>
      <c r="I7808">
        <v>-1</v>
      </c>
      <c r="J7808">
        <v>1</v>
      </c>
      <c r="K7808">
        <v>-1</v>
      </c>
      <c r="L7808">
        <v>11</v>
      </c>
      <c r="M7808">
        <v>1</v>
      </c>
      <c r="N7808">
        <v>-1</v>
      </c>
      <c r="O7808">
        <v>-1</v>
      </c>
      <c r="P7808">
        <v>-1</v>
      </c>
      <c r="Q7808">
        <v>-1</v>
      </c>
      <c r="R7808">
        <v>-1</v>
      </c>
      <c r="S7808">
        <v>-2</v>
      </c>
      <c r="T7808">
        <v>153</v>
      </c>
      <c r="U7808">
        <v>49</v>
      </c>
      <c r="V7808">
        <v>20.932120124738347</v>
      </c>
      <c r="W7808">
        <v>-1</v>
      </c>
      <c r="X7808">
        <v>1</v>
      </c>
      <c r="Y7808">
        <v>1</v>
      </c>
      <c r="Z7808">
        <v>600241</v>
      </c>
    </row>
    <row r="7809" spans="1:26">
      <c r="A7809">
        <v>710251</v>
      </c>
      <c r="B7809">
        <v>3</v>
      </c>
      <c r="C7809">
        <v>71025103</v>
      </c>
      <c r="D7809">
        <v>3</v>
      </c>
      <c r="E7809">
        <v>8</v>
      </c>
      <c r="F7809">
        <v>19</v>
      </c>
      <c r="G7809">
        <v>2</v>
      </c>
      <c r="H7809">
        <v>10</v>
      </c>
      <c r="I7809">
        <v>-1</v>
      </c>
      <c r="J7809">
        <v>1</v>
      </c>
      <c r="K7809">
        <v>-1</v>
      </c>
      <c r="L7809">
        <v>11</v>
      </c>
      <c r="M7809">
        <v>2</v>
      </c>
      <c r="N7809">
        <v>-1</v>
      </c>
      <c r="O7809">
        <v>-1</v>
      </c>
      <c r="P7809">
        <v>-1</v>
      </c>
      <c r="Q7809">
        <v>-1</v>
      </c>
      <c r="R7809">
        <v>-1</v>
      </c>
      <c r="S7809">
        <v>-2</v>
      </c>
      <c r="T7809">
        <v>134</v>
      </c>
      <c r="U7809">
        <v>31.1</v>
      </c>
      <c r="V7809">
        <v>17.320115838716863</v>
      </c>
      <c r="W7809">
        <v>-1</v>
      </c>
      <c r="X7809">
        <v>-8</v>
      </c>
      <c r="Y7809">
        <v>3</v>
      </c>
      <c r="Z7809">
        <v>600241</v>
      </c>
    </row>
    <row r="7810" spans="1:26">
      <c r="A7810">
        <v>710271</v>
      </c>
      <c r="B7810">
        <v>1</v>
      </c>
      <c r="C7810">
        <v>71027101</v>
      </c>
      <c r="D7810">
        <v>2</v>
      </c>
      <c r="E7810">
        <v>8</v>
      </c>
      <c r="F7810">
        <v>19</v>
      </c>
      <c r="G7810">
        <v>2</v>
      </c>
      <c r="H7810">
        <v>67</v>
      </c>
      <c r="I7810">
        <v>2</v>
      </c>
      <c r="J7810">
        <v>1</v>
      </c>
      <c r="K7810">
        <v>7</v>
      </c>
      <c r="L7810">
        <v>11</v>
      </c>
      <c r="M7810">
        <v>1</v>
      </c>
      <c r="N7810">
        <v>3</v>
      </c>
      <c r="O7810">
        <v>5</v>
      </c>
      <c r="P7810">
        <v>1</v>
      </c>
      <c r="Q7810">
        <v>0.51800000000000002</v>
      </c>
      <c r="R7810">
        <v>-1</v>
      </c>
      <c r="S7810">
        <v>0</v>
      </c>
      <c r="T7810">
        <v>166.8</v>
      </c>
      <c r="U7810">
        <v>94.7</v>
      </c>
      <c r="V7810">
        <v>34.037518186889329</v>
      </c>
      <c r="W7810">
        <v>0.95646067415730296</v>
      </c>
      <c r="X7810">
        <v>2</v>
      </c>
      <c r="Y7810">
        <v>1</v>
      </c>
      <c r="Z7810">
        <v>416316</v>
      </c>
    </row>
    <row r="7811" spans="1:26">
      <c r="A7811">
        <v>710271</v>
      </c>
      <c r="B7811">
        <v>2</v>
      </c>
      <c r="C7811">
        <v>71027102</v>
      </c>
      <c r="D7811">
        <v>2</v>
      </c>
      <c r="E7811">
        <v>8</v>
      </c>
      <c r="F7811">
        <v>19</v>
      </c>
      <c r="G7811">
        <v>1</v>
      </c>
      <c r="H7811">
        <v>61</v>
      </c>
      <c r="I7811">
        <v>2</v>
      </c>
      <c r="J7811">
        <v>1</v>
      </c>
      <c r="K7811">
        <v>4</v>
      </c>
      <c r="L7811">
        <v>11</v>
      </c>
      <c r="M7811">
        <v>3</v>
      </c>
      <c r="N7811">
        <v>4</v>
      </c>
      <c r="O7811">
        <v>3</v>
      </c>
      <c r="P7811">
        <v>2</v>
      </c>
      <c r="Q7811">
        <v>2.9000000000000001E-2</v>
      </c>
      <c r="R7811">
        <v>-1</v>
      </c>
      <c r="S7811">
        <v>3</v>
      </c>
      <c r="T7811">
        <v>168.1</v>
      </c>
      <c r="U7811">
        <v>88.1</v>
      </c>
      <c r="V7811">
        <v>31.177442112054059</v>
      </c>
      <c r="W7811">
        <v>0.99479659413434196</v>
      </c>
      <c r="X7811">
        <v>2</v>
      </c>
      <c r="Y7811">
        <v>1</v>
      </c>
      <c r="Z7811">
        <v>416316</v>
      </c>
    </row>
    <row r="7812" spans="1:26">
      <c r="A7812">
        <v>710341</v>
      </c>
      <c r="B7812">
        <v>1</v>
      </c>
      <c r="C7812">
        <v>71034101</v>
      </c>
      <c r="D7812">
        <v>2</v>
      </c>
      <c r="E7812">
        <v>8</v>
      </c>
      <c r="F7812">
        <v>19</v>
      </c>
      <c r="G7812">
        <v>2</v>
      </c>
      <c r="H7812">
        <v>68</v>
      </c>
      <c r="I7812">
        <v>2</v>
      </c>
      <c r="J7812">
        <v>1</v>
      </c>
      <c r="K7812">
        <v>4</v>
      </c>
      <c r="L7812">
        <v>14</v>
      </c>
      <c r="M7812">
        <v>2</v>
      </c>
      <c r="N7812">
        <v>1</v>
      </c>
      <c r="O7812">
        <v>5</v>
      </c>
      <c r="P7812">
        <v>1</v>
      </c>
      <c r="Q7812">
        <v>0</v>
      </c>
      <c r="R7812">
        <v>-1</v>
      </c>
      <c r="S7812">
        <v>0</v>
      </c>
      <c r="T7812">
        <v>160.80000000000001</v>
      </c>
      <c r="U7812">
        <v>61.6</v>
      </c>
      <c r="V7812">
        <v>23.823667730996753</v>
      </c>
      <c r="W7812">
        <v>0.75239107332624799</v>
      </c>
      <c r="X7812">
        <v>1</v>
      </c>
      <c r="Y7812">
        <v>3</v>
      </c>
      <c r="Z7812">
        <v>447365</v>
      </c>
    </row>
    <row r="7813" spans="1:26">
      <c r="A7813">
        <v>710341</v>
      </c>
      <c r="B7813">
        <v>2</v>
      </c>
      <c r="C7813">
        <v>71034102</v>
      </c>
      <c r="D7813">
        <v>2</v>
      </c>
      <c r="E7813">
        <v>8</v>
      </c>
      <c r="F7813">
        <v>19</v>
      </c>
      <c r="G7813">
        <v>1</v>
      </c>
      <c r="H7813">
        <v>69</v>
      </c>
      <c r="I7813">
        <v>2</v>
      </c>
      <c r="J7813">
        <v>1</v>
      </c>
      <c r="K7813">
        <v>7</v>
      </c>
      <c r="L7813">
        <v>14</v>
      </c>
      <c r="M7813">
        <v>2</v>
      </c>
      <c r="N7813">
        <v>3</v>
      </c>
      <c r="O7813">
        <v>5</v>
      </c>
      <c r="P7813">
        <v>1</v>
      </c>
      <c r="Q7813">
        <v>0.34599999999999997</v>
      </c>
      <c r="R7813">
        <v>-1</v>
      </c>
      <c r="S7813">
        <v>0</v>
      </c>
      <c r="T7813">
        <v>170.3</v>
      </c>
      <c r="U7813">
        <v>69.8</v>
      </c>
      <c r="V7813">
        <v>24.067231016799131</v>
      </c>
      <c r="W7813">
        <v>0.89963973237261996</v>
      </c>
      <c r="X7813">
        <v>1</v>
      </c>
      <c r="Y7813">
        <v>3</v>
      </c>
      <c r="Z7813">
        <v>447365</v>
      </c>
    </row>
    <row r="7814" spans="1:26">
      <c r="A7814">
        <v>710351</v>
      </c>
      <c r="B7814">
        <v>1</v>
      </c>
      <c r="C7814">
        <v>71035101</v>
      </c>
      <c r="D7814">
        <v>2</v>
      </c>
      <c r="E7814">
        <v>8</v>
      </c>
      <c r="F7814">
        <v>19</v>
      </c>
      <c r="G7814">
        <v>2</v>
      </c>
      <c r="H7814">
        <v>60</v>
      </c>
      <c r="I7814">
        <v>2</v>
      </c>
      <c r="J7814">
        <v>1</v>
      </c>
      <c r="K7814">
        <v>-8</v>
      </c>
      <c r="L7814">
        <v>7</v>
      </c>
      <c r="M7814">
        <v>4</v>
      </c>
      <c r="N7814">
        <v>4</v>
      </c>
      <c r="O7814">
        <v>3</v>
      </c>
      <c r="P7814">
        <v>1</v>
      </c>
      <c r="Q7814">
        <v>12</v>
      </c>
      <c r="R7814">
        <v>-1</v>
      </c>
      <c r="S7814">
        <v>-2</v>
      </c>
      <c r="T7814">
        <v>-1</v>
      </c>
      <c r="U7814">
        <v>-1</v>
      </c>
      <c r="V7814">
        <v>-1</v>
      </c>
      <c r="W7814">
        <v>-1</v>
      </c>
      <c r="X7814">
        <v>-2</v>
      </c>
      <c r="Y7814">
        <v>-2</v>
      </c>
      <c r="Z7814">
        <v>475366</v>
      </c>
    </row>
    <row r="7815" spans="1:26">
      <c r="A7815">
        <v>710351</v>
      </c>
      <c r="B7815">
        <v>2</v>
      </c>
      <c r="C7815">
        <v>71035102</v>
      </c>
      <c r="D7815">
        <v>2</v>
      </c>
      <c r="E7815">
        <v>8</v>
      </c>
      <c r="F7815">
        <v>19</v>
      </c>
      <c r="G7815">
        <v>1</v>
      </c>
      <c r="H7815">
        <v>60</v>
      </c>
      <c r="I7815">
        <v>2</v>
      </c>
      <c r="J7815">
        <v>1</v>
      </c>
      <c r="K7815">
        <v>-1</v>
      </c>
      <c r="L7815">
        <v>7</v>
      </c>
      <c r="M7815">
        <v>4</v>
      </c>
      <c r="N7815">
        <v>4</v>
      </c>
      <c r="O7815">
        <v>3</v>
      </c>
      <c r="P7815">
        <v>2</v>
      </c>
      <c r="Q7815">
        <v>2.9000000000000001E-2</v>
      </c>
      <c r="R7815">
        <v>-1</v>
      </c>
      <c r="S7815">
        <v>-2</v>
      </c>
      <c r="T7815">
        <v>-1</v>
      </c>
      <c r="U7815">
        <v>-1</v>
      </c>
      <c r="V7815">
        <v>-1</v>
      </c>
      <c r="W7815">
        <v>-1</v>
      </c>
      <c r="X7815">
        <v>-2</v>
      </c>
      <c r="Y7815">
        <v>-2</v>
      </c>
      <c r="Z7815">
        <v>475366</v>
      </c>
    </row>
    <row r="7816" spans="1:26">
      <c r="A7816">
        <v>711051</v>
      </c>
      <c r="B7816">
        <v>1</v>
      </c>
      <c r="C7816">
        <v>71105101</v>
      </c>
      <c r="D7816">
        <v>2</v>
      </c>
      <c r="E7816">
        <v>8</v>
      </c>
      <c r="F7816">
        <v>16</v>
      </c>
      <c r="G7816">
        <v>1</v>
      </c>
      <c r="H7816">
        <v>22</v>
      </c>
      <c r="I7816">
        <v>6</v>
      </c>
      <c r="J7816">
        <v>1</v>
      </c>
      <c r="K7816">
        <v>3</v>
      </c>
      <c r="L7816">
        <v>18</v>
      </c>
      <c r="M7816">
        <v>1</v>
      </c>
      <c r="N7816">
        <v>4</v>
      </c>
      <c r="O7816">
        <v>2</v>
      </c>
      <c r="P7816">
        <v>1</v>
      </c>
      <c r="Q7816">
        <v>49.75</v>
      </c>
      <c r="R7816">
        <v>2</v>
      </c>
      <c r="S7816">
        <v>0</v>
      </c>
      <c r="T7816">
        <v>183.9</v>
      </c>
      <c r="U7816">
        <v>108.8</v>
      </c>
      <c r="V7816">
        <v>32.171064906601899</v>
      </c>
      <c r="W7816">
        <v>0.88358458961473996</v>
      </c>
      <c r="X7816">
        <v>2</v>
      </c>
      <c r="Y7816">
        <v>1</v>
      </c>
      <c r="Z7816">
        <v>361670</v>
      </c>
    </row>
    <row r="7817" spans="1:26">
      <c r="A7817">
        <v>711051</v>
      </c>
      <c r="B7817">
        <v>2</v>
      </c>
      <c r="C7817">
        <v>71105102</v>
      </c>
      <c r="D7817">
        <v>2</v>
      </c>
      <c r="E7817">
        <v>8</v>
      </c>
      <c r="F7817">
        <v>16</v>
      </c>
      <c r="G7817">
        <v>2</v>
      </c>
      <c r="H7817">
        <v>23</v>
      </c>
      <c r="I7817">
        <v>6</v>
      </c>
      <c r="J7817">
        <v>5</v>
      </c>
      <c r="K7817">
        <v>1</v>
      </c>
      <c r="L7817">
        <v>18</v>
      </c>
      <c r="M7817">
        <v>1</v>
      </c>
      <c r="N7817">
        <v>4</v>
      </c>
      <c r="O7817">
        <v>2</v>
      </c>
      <c r="P7817">
        <v>1</v>
      </c>
      <c r="Q7817">
        <v>27.547000000000001</v>
      </c>
      <c r="R7817">
        <v>2</v>
      </c>
      <c r="S7817">
        <v>12</v>
      </c>
      <c r="T7817">
        <v>151.4</v>
      </c>
      <c r="U7817">
        <v>67.5</v>
      </c>
      <c r="V7817">
        <v>29.447743561196337</v>
      </c>
      <c r="W7817">
        <v>0.83556405353728502</v>
      </c>
      <c r="X7817">
        <v>2</v>
      </c>
      <c r="Y7817">
        <v>1</v>
      </c>
      <c r="Z7817">
        <v>361670</v>
      </c>
    </row>
    <row r="7818" spans="1:26">
      <c r="A7818">
        <v>711151</v>
      </c>
      <c r="B7818">
        <v>1</v>
      </c>
      <c r="C7818">
        <v>71115101</v>
      </c>
      <c r="D7818">
        <v>1</v>
      </c>
      <c r="E7818">
        <v>8</v>
      </c>
      <c r="F7818">
        <v>16</v>
      </c>
      <c r="G7818">
        <v>1</v>
      </c>
      <c r="H7818">
        <v>28</v>
      </c>
      <c r="I7818">
        <v>1</v>
      </c>
      <c r="J7818">
        <v>7</v>
      </c>
      <c r="K7818">
        <v>1</v>
      </c>
      <c r="L7818">
        <v>13</v>
      </c>
      <c r="M7818">
        <v>2</v>
      </c>
      <c r="N7818">
        <v>1</v>
      </c>
      <c r="O7818">
        <v>5</v>
      </c>
      <c r="P7818">
        <v>1</v>
      </c>
      <c r="Q7818">
        <v>7.8449999999999998</v>
      </c>
      <c r="R7818">
        <v>-1</v>
      </c>
      <c r="S7818">
        <v>0</v>
      </c>
      <c r="T7818">
        <v>169.4</v>
      </c>
      <c r="U7818">
        <v>63.7</v>
      </c>
      <c r="V7818">
        <v>22.197937299364799</v>
      </c>
      <c r="W7818">
        <v>0.82135523613963002</v>
      </c>
      <c r="X7818">
        <v>1</v>
      </c>
      <c r="Y7818">
        <v>3</v>
      </c>
      <c r="Z7818">
        <v>662346</v>
      </c>
    </row>
    <row r="7819" spans="1:26">
      <c r="A7819">
        <v>711181</v>
      </c>
      <c r="B7819">
        <v>1</v>
      </c>
      <c r="C7819">
        <v>71118101</v>
      </c>
      <c r="D7819">
        <v>2</v>
      </c>
      <c r="E7819">
        <v>8</v>
      </c>
      <c r="F7819">
        <v>16</v>
      </c>
      <c r="G7819">
        <v>1</v>
      </c>
      <c r="H7819">
        <v>88</v>
      </c>
      <c r="I7819">
        <v>2</v>
      </c>
      <c r="J7819">
        <v>1</v>
      </c>
      <c r="K7819">
        <v>7</v>
      </c>
      <c r="L7819">
        <v>6</v>
      </c>
      <c r="M7819">
        <v>1</v>
      </c>
      <c r="N7819">
        <v>3</v>
      </c>
      <c r="O7819">
        <v>5</v>
      </c>
      <c r="P7819">
        <v>2</v>
      </c>
      <c r="Q7819">
        <v>0</v>
      </c>
      <c r="R7819">
        <v>-1</v>
      </c>
      <c r="S7819">
        <v>-9</v>
      </c>
      <c r="T7819">
        <v>-1</v>
      </c>
      <c r="U7819">
        <v>74.900000000000006</v>
      </c>
      <c r="V7819">
        <v>-1</v>
      </c>
      <c r="W7819">
        <v>-1</v>
      </c>
      <c r="X7819">
        <v>1</v>
      </c>
      <c r="Y7819">
        <v>3</v>
      </c>
      <c r="Z7819">
        <v>323273</v>
      </c>
    </row>
    <row r="7820" spans="1:26">
      <c r="A7820">
        <v>711181</v>
      </c>
      <c r="B7820">
        <v>2</v>
      </c>
      <c r="C7820">
        <v>71118102</v>
      </c>
      <c r="D7820">
        <v>2</v>
      </c>
      <c r="E7820">
        <v>8</v>
      </c>
      <c r="F7820">
        <v>16</v>
      </c>
      <c r="G7820">
        <v>2</v>
      </c>
      <c r="H7820">
        <v>87</v>
      </c>
      <c r="I7820">
        <v>2</v>
      </c>
      <c r="J7820">
        <v>1</v>
      </c>
      <c r="K7820">
        <v>7</v>
      </c>
      <c r="L7820">
        <v>6</v>
      </c>
      <c r="M7820">
        <v>1</v>
      </c>
      <c r="N7820">
        <v>1</v>
      </c>
      <c r="O7820">
        <v>5</v>
      </c>
      <c r="P7820">
        <v>2</v>
      </c>
      <c r="Q7820">
        <v>0</v>
      </c>
      <c r="R7820">
        <v>-1</v>
      </c>
      <c r="S7820">
        <v>-2</v>
      </c>
      <c r="T7820">
        <v>-1</v>
      </c>
      <c r="U7820">
        <v>72.900000000000006</v>
      </c>
      <c r="V7820">
        <v>-1</v>
      </c>
      <c r="W7820">
        <v>-1</v>
      </c>
      <c r="X7820">
        <v>-2</v>
      </c>
      <c r="Y7820">
        <v>-2</v>
      </c>
      <c r="Z7820">
        <v>323273</v>
      </c>
    </row>
    <row r="7821" spans="1:26">
      <c r="A7821">
        <v>711201</v>
      </c>
      <c r="B7821">
        <v>1</v>
      </c>
      <c r="C7821">
        <v>71120101</v>
      </c>
      <c r="D7821">
        <v>2</v>
      </c>
      <c r="E7821">
        <v>8</v>
      </c>
      <c r="F7821">
        <v>16</v>
      </c>
      <c r="G7821">
        <v>2</v>
      </c>
      <c r="H7821">
        <v>26</v>
      </c>
      <c r="I7821">
        <v>2</v>
      </c>
      <c r="J7821">
        <v>1</v>
      </c>
      <c r="K7821">
        <v>4</v>
      </c>
      <c r="L7821">
        <v>15</v>
      </c>
      <c r="M7821">
        <v>2</v>
      </c>
      <c r="N7821">
        <v>4</v>
      </c>
      <c r="O7821">
        <v>2</v>
      </c>
      <c r="P7821">
        <v>1</v>
      </c>
      <c r="Q7821">
        <v>3.72</v>
      </c>
      <c r="R7821">
        <v>-1</v>
      </c>
      <c r="S7821">
        <v>1</v>
      </c>
      <c r="T7821">
        <v>157.80000000000001</v>
      </c>
      <c r="U7821">
        <v>72.8</v>
      </c>
      <c r="V7821">
        <v>29.235961517764053</v>
      </c>
      <c r="W7821">
        <v>-1</v>
      </c>
      <c r="X7821">
        <v>-8</v>
      </c>
      <c r="Y7821">
        <v>1</v>
      </c>
      <c r="Z7821">
        <v>829329</v>
      </c>
    </row>
    <row r="7822" spans="1:26">
      <c r="A7822">
        <v>711201</v>
      </c>
      <c r="B7822">
        <v>2</v>
      </c>
      <c r="C7822">
        <v>71120102</v>
      </c>
      <c r="D7822">
        <v>2</v>
      </c>
      <c r="E7822">
        <v>8</v>
      </c>
      <c r="F7822">
        <v>16</v>
      </c>
      <c r="G7822">
        <v>1</v>
      </c>
      <c r="H7822">
        <v>25</v>
      </c>
      <c r="I7822">
        <v>2</v>
      </c>
      <c r="J7822">
        <v>1</v>
      </c>
      <c r="K7822">
        <v>3</v>
      </c>
      <c r="L7822">
        <v>15</v>
      </c>
      <c r="M7822">
        <v>1</v>
      </c>
      <c r="N7822">
        <v>4</v>
      </c>
      <c r="O7822">
        <v>3</v>
      </c>
      <c r="P7822">
        <v>1</v>
      </c>
      <c r="Q7822">
        <v>37.923999999999999</v>
      </c>
      <c r="R7822">
        <v>-1</v>
      </c>
      <c r="S7822">
        <v>0</v>
      </c>
      <c r="T7822">
        <v>176.7</v>
      </c>
      <c r="U7822">
        <v>72.2</v>
      </c>
      <c r="V7822">
        <v>23.124060585038734</v>
      </c>
      <c r="W7822">
        <v>0.84939759036144602</v>
      </c>
      <c r="X7822">
        <v>1</v>
      </c>
      <c r="Y7822">
        <v>3</v>
      </c>
      <c r="Z7822">
        <v>829329</v>
      </c>
    </row>
    <row r="7823" spans="1:26">
      <c r="A7823">
        <v>711271</v>
      </c>
      <c r="B7823">
        <v>1</v>
      </c>
      <c r="C7823">
        <v>71127101</v>
      </c>
      <c r="D7823">
        <v>2</v>
      </c>
      <c r="E7823">
        <v>8</v>
      </c>
      <c r="F7823">
        <v>16</v>
      </c>
      <c r="G7823">
        <v>1</v>
      </c>
      <c r="H7823">
        <v>44</v>
      </c>
      <c r="I7823">
        <v>2</v>
      </c>
      <c r="J7823">
        <v>1</v>
      </c>
      <c r="K7823">
        <v>7</v>
      </c>
      <c r="L7823">
        <v>15</v>
      </c>
      <c r="M7823">
        <v>2</v>
      </c>
      <c r="N7823">
        <v>1</v>
      </c>
      <c r="O7823">
        <v>5</v>
      </c>
      <c r="P7823">
        <v>1</v>
      </c>
      <c r="Q7823">
        <v>20.16</v>
      </c>
      <c r="R7823">
        <v>-1</v>
      </c>
      <c r="S7823">
        <v>0</v>
      </c>
      <c r="T7823">
        <v>171.4</v>
      </c>
      <c r="U7823">
        <v>-1</v>
      </c>
      <c r="V7823">
        <v>-1</v>
      </c>
      <c r="W7823">
        <v>0.95498084291187701</v>
      </c>
      <c r="X7823">
        <v>1</v>
      </c>
      <c r="Y7823">
        <v>3</v>
      </c>
      <c r="Z7823">
        <v>560326</v>
      </c>
    </row>
    <row r="7824" spans="1:26">
      <c r="A7824">
        <v>711271</v>
      </c>
      <c r="B7824">
        <v>2</v>
      </c>
      <c r="C7824">
        <v>71127102</v>
      </c>
      <c r="D7824">
        <v>2</v>
      </c>
      <c r="E7824">
        <v>8</v>
      </c>
      <c r="F7824">
        <v>16</v>
      </c>
      <c r="G7824">
        <v>2</v>
      </c>
      <c r="H7824">
        <v>47</v>
      </c>
      <c r="I7824">
        <v>2</v>
      </c>
      <c r="J7824">
        <v>1</v>
      </c>
      <c r="K7824">
        <v>3</v>
      </c>
      <c r="L7824">
        <v>15</v>
      </c>
      <c r="M7824">
        <v>1</v>
      </c>
      <c r="N7824">
        <v>3</v>
      </c>
      <c r="O7824">
        <v>5</v>
      </c>
      <c r="P7824">
        <v>1</v>
      </c>
      <c r="Q7824">
        <v>12.98</v>
      </c>
      <c r="R7824">
        <v>-1</v>
      </c>
      <c r="S7824">
        <v>0</v>
      </c>
      <c r="T7824">
        <v>168.1</v>
      </c>
      <c r="U7824">
        <v>58.8</v>
      </c>
      <c r="V7824">
        <v>20.808553872744369</v>
      </c>
      <c r="W7824">
        <v>0.76914660831509896</v>
      </c>
      <c r="X7824">
        <v>1</v>
      </c>
      <c r="Y7824">
        <v>3</v>
      </c>
      <c r="Z7824">
        <v>560326</v>
      </c>
    </row>
    <row r="7825" spans="1:26">
      <c r="A7825">
        <v>711341</v>
      </c>
      <c r="B7825">
        <v>1</v>
      </c>
      <c r="C7825">
        <v>71134101</v>
      </c>
      <c r="D7825">
        <v>1</v>
      </c>
      <c r="E7825">
        <v>8</v>
      </c>
      <c r="F7825">
        <v>16</v>
      </c>
      <c r="G7825">
        <v>1</v>
      </c>
      <c r="H7825">
        <v>58</v>
      </c>
      <c r="I7825">
        <v>1</v>
      </c>
      <c r="J7825">
        <v>1</v>
      </c>
      <c r="K7825">
        <v>7</v>
      </c>
      <c r="L7825">
        <v>7</v>
      </c>
      <c r="M7825">
        <v>2</v>
      </c>
      <c r="N7825">
        <v>1</v>
      </c>
      <c r="O7825">
        <v>5</v>
      </c>
      <c r="P7825">
        <v>1</v>
      </c>
      <c r="Q7825">
        <v>1.5580000000000001</v>
      </c>
      <c r="R7825">
        <v>-1</v>
      </c>
      <c r="S7825">
        <v>3</v>
      </c>
      <c r="T7825">
        <v>177.3</v>
      </c>
      <c r="U7825">
        <v>89.3</v>
      </c>
      <c r="V7825">
        <v>28.407563601290136</v>
      </c>
      <c r="W7825">
        <v>0.98712871287128701</v>
      </c>
      <c r="X7825">
        <v>2</v>
      </c>
      <c r="Y7825">
        <v>3</v>
      </c>
      <c r="Z7825">
        <v>322461</v>
      </c>
    </row>
    <row r="7826" spans="1:26">
      <c r="A7826">
        <v>711351</v>
      </c>
      <c r="B7826">
        <v>1</v>
      </c>
      <c r="C7826">
        <v>71135101</v>
      </c>
      <c r="D7826">
        <v>2</v>
      </c>
      <c r="E7826">
        <v>8</v>
      </c>
      <c r="F7826">
        <v>16</v>
      </c>
      <c r="G7826">
        <v>1</v>
      </c>
      <c r="H7826">
        <v>69</v>
      </c>
      <c r="I7826">
        <v>2</v>
      </c>
      <c r="J7826">
        <v>1</v>
      </c>
      <c r="K7826">
        <v>1</v>
      </c>
      <c r="L7826">
        <v>11</v>
      </c>
      <c r="M7826">
        <v>3</v>
      </c>
      <c r="N7826">
        <v>1</v>
      </c>
      <c r="O7826">
        <v>5</v>
      </c>
      <c r="P7826">
        <v>1</v>
      </c>
      <c r="Q7826">
        <v>16.875</v>
      </c>
      <c r="R7826">
        <v>-1</v>
      </c>
      <c r="S7826">
        <v>0</v>
      </c>
      <c r="T7826">
        <v>178.3</v>
      </c>
      <c r="U7826">
        <v>95.4</v>
      </c>
      <c r="V7826">
        <v>30.008596802417291</v>
      </c>
      <c r="W7826">
        <v>1.09278350515464</v>
      </c>
      <c r="X7826">
        <v>2</v>
      </c>
      <c r="Y7826">
        <v>3</v>
      </c>
      <c r="Z7826">
        <v>456303</v>
      </c>
    </row>
    <row r="7827" spans="1:26">
      <c r="A7827">
        <v>711351</v>
      </c>
      <c r="B7827">
        <v>2</v>
      </c>
      <c r="C7827">
        <v>71135102</v>
      </c>
      <c r="D7827">
        <v>2</v>
      </c>
      <c r="E7827">
        <v>8</v>
      </c>
      <c r="F7827">
        <v>16</v>
      </c>
      <c r="G7827">
        <v>2</v>
      </c>
      <c r="H7827">
        <v>63</v>
      </c>
      <c r="I7827">
        <v>2</v>
      </c>
      <c r="J7827">
        <v>1</v>
      </c>
      <c r="K7827">
        <v>4</v>
      </c>
      <c r="L7827">
        <v>11</v>
      </c>
      <c r="M7827">
        <v>2</v>
      </c>
      <c r="N7827">
        <v>2</v>
      </c>
      <c r="O7827">
        <v>5</v>
      </c>
      <c r="P7827">
        <v>1</v>
      </c>
      <c r="Q7827">
        <v>11.375</v>
      </c>
      <c r="R7827">
        <v>-1</v>
      </c>
      <c r="S7827">
        <v>0</v>
      </c>
      <c r="T7827">
        <v>170.4</v>
      </c>
      <c r="U7827">
        <v>87.1</v>
      </c>
      <c r="V7827">
        <v>29.997079503625823</v>
      </c>
      <c r="W7827">
        <v>0.87716262975778603</v>
      </c>
      <c r="X7827">
        <v>2</v>
      </c>
      <c r="Y7827">
        <v>-9</v>
      </c>
      <c r="Z7827">
        <v>456303</v>
      </c>
    </row>
    <row r="7828" spans="1:26">
      <c r="A7828">
        <v>711371</v>
      </c>
      <c r="B7828">
        <v>1</v>
      </c>
      <c r="C7828">
        <v>71137101</v>
      </c>
      <c r="D7828">
        <v>1</v>
      </c>
      <c r="E7828">
        <v>8</v>
      </c>
      <c r="F7828">
        <v>16</v>
      </c>
      <c r="G7828">
        <v>2</v>
      </c>
      <c r="H7828">
        <v>71</v>
      </c>
      <c r="I7828">
        <v>2</v>
      </c>
      <c r="J7828">
        <v>1</v>
      </c>
      <c r="K7828">
        <v>4</v>
      </c>
      <c r="L7828">
        <v>97</v>
      </c>
      <c r="M7828">
        <v>1</v>
      </c>
      <c r="N7828">
        <v>3</v>
      </c>
      <c r="O7828">
        <v>5</v>
      </c>
      <c r="P7828">
        <v>1</v>
      </c>
      <c r="Q7828">
        <v>7.7500000000000098</v>
      </c>
      <c r="R7828">
        <v>-1</v>
      </c>
      <c r="S7828">
        <v>2</v>
      </c>
      <c r="T7828">
        <v>158.30000000000001</v>
      </c>
      <c r="U7828">
        <v>66</v>
      </c>
      <c r="V7828">
        <v>26.337958305415754</v>
      </c>
      <c r="W7828">
        <v>-1</v>
      </c>
      <c r="X7828">
        <v>2</v>
      </c>
      <c r="Y7828">
        <v>3</v>
      </c>
      <c r="Z7828">
        <v>440599</v>
      </c>
    </row>
    <row r="7829" spans="1:26">
      <c r="A7829">
        <v>712051</v>
      </c>
      <c r="B7829">
        <v>1</v>
      </c>
      <c r="C7829">
        <v>71205101</v>
      </c>
      <c r="D7829">
        <v>3</v>
      </c>
      <c r="E7829">
        <v>6</v>
      </c>
      <c r="F7829">
        <v>3</v>
      </c>
      <c r="G7829">
        <v>1</v>
      </c>
      <c r="H7829">
        <v>29</v>
      </c>
      <c r="I7829">
        <v>6</v>
      </c>
      <c r="J7829">
        <v>1</v>
      </c>
      <c r="K7829">
        <v>5</v>
      </c>
      <c r="L7829">
        <v>12</v>
      </c>
      <c r="M7829">
        <v>1</v>
      </c>
      <c r="N7829">
        <v>4</v>
      </c>
      <c r="O7829">
        <v>2</v>
      </c>
      <c r="P7829">
        <v>1</v>
      </c>
      <c r="Q7829">
        <v>2.25</v>
      </c>
      <c r="R7829">
        <v>-1</v>
      </c>
      <c r="S7829">
        <v>0</v>
      </c>
      <c r="T7829">
        <v>170.4</v>
      </c>
      <c r="U7829">
        <v>63.1</v>
      </c>
      <c r="V7829">
        <v>21.73152372765545</v>
      </c>
      <c r="W7829">
        <v>0.88787417554540804</v>
      </c>
      <c r="X7829">
        <v>3</v>
      </c>
      <c r="Y7829">
        <v>2</v>
      </c>
      <c r="Z7829">
        <v>593289</v>
      </c>
    </row>
    <row r="7830" spans="1:26">
      <c r="A7830">
        <v>712051</v>
      </c>
      <c r="B7830">
        <v>2</v>
      </c>
      <c r="C7830">
        <v>71205102</v>
      </c>
      <c r="D7830">
        <v>3</v>
      </c>
      <c r="E7830">
        <v>6</v>
      </c>
      <c r="F7830">
        <v>3</v>
      </c>
      <c r="G7830">
        <v>2</v>
      </c>
      <c r="H7830">
        <v>31</v>
      </c>
      <c r="I7830">
        <v>6</v>
      </c>
      <c r="J7830">
        <v>1</v>
      </c>
      <c r="K7830">
        <v>3</v>
      </c>
      <c r="L7830">
        <v>12</v>
      </c>
      <c r="M7830">
        <v>1</v>
      </c>
      <c r="N7830">
        <v>3</v>
      </c>
      <c r="O7830">
        <v>5</v>
      </c>
      <c r="P7830">
        <v>1</v>
      </c>
      <c r="Q7830">
        <v>0.46</v>
      </c>
      <c r="R7830">
        <v>-1</v>
      </c>
      <c r="S7830">
        <v>1</v>
      </c>
      <c r="T7830">
        <v>147.19999999999999</v>
      </c>
      <c r="U7830">
        <v>-1</v>
      </c>
      <c r="V7830">
        <v>-1</v>
      </c>
      <c r="W7830">
        <v>-1</v>
      </c>
      <c r="X7830">
        <v>2</v>
      </c>
      <c r="Y7830">
        <v>-9</v>
      </c>
      <c r="Z7830">
        <v>593289</v>
      </c>
    </row>
    <row r="7831" spans="1:26">
      <c r="A7831">
        <v>712051</v>
      </c>
      <c r="B7831">
        <v>3</v>
      </c>
      <c r="C7831">
        <v>71205103</v>
      </c>
      <c r="D7831">
        <v>3</v>
      </c>
      <c r="E7831">
        <v>6</v>
      </c>
      <c r="F7831">
        <v>3</v>
      </c>
      <c r="G7831">
        <v>2</v>
      </c>
      <c r="H7831">
        <v>2</v>
      </c>
      <c r="I7831">
        <v>-1</v>
      </c>
      <c r="J7831">
        <v>1</v>
      </c>
      <c r="K7831">
        <v>-1</v>
      </c>
      <c r="L7831">
        <v>12</v>
      </c>
      <c r="M7831">
        <v>2</v>
      </c>
      <c r="N7831">
        <v>-1</v>
      </c>
      <c r="O7831">
        <v>-1</v>
      </c>
      <c r="P7831">
        <v>-1</v>
      </c>
      <c r="Q7831">
        <v>-1</v>
      </c>
      <c r="R7831">
        <v>-1</v>
      </c>
      <c r="S7831">
        <v>-2</v>
      </c>
      <c r="T7831">
        <v>83.5</v>
      </c>
      <c r="U7831">
        <v>11.3</v>
      </c>
      <c r="V7831">
        <v>16.207106744594643</v>
      </c>
      <c r="W7831">
        <v>-1</v>
      </c>
      <c r="X7831">
        <v>-2</v>
      </c>
      <c r="Y7831">
        <v>-2</v>
      </c>
      <c r="Z7831">
        <v>593289</v>
      </c>
    </row>
    <row r="7832" spans="1:26">
      <c r="A7832">
        <v>712201</v>
      </c>
      <c r="B7832">
        <v>1</v>
      </c>
      <c r="C7832">
        <v>71220101</v>
      </c>
      <c r="D7832">
        <v>1</v>
      </c>
      <c r="E7832">
        <v>6</v>
      </c>
      <c r="F7832">
        <v>3</v>
      </c>
      <c r="G7832">
        <v>2</v>
      </c>
      <c r="H7832">
        <v>59</v>
      </c>
      <c r="I7832">
        <v>5</v>
      </c>
      <c r="J7832">
        <v>1</v>
      </c>
      <c r="K7832">
        <v>7</v>
      </c>
      <c r="L7832">
        <v>7</v>
      </c>
      <c r="M7832">
        <v>2</v>
      </c>
      <c r="N7832">
        <v>1</v>
      </c>
      <c r="O7832">
        <v>5</v>
      </c>
      <c r="P7832">
        <v>1</v>
      </c>
      <c r="Q7832">
        <v>3.375</v>
      </c>
      <c r="R7832">
        <v>-1</v>
      </c>
      <c r="S7832">
        <v>0</v>
      </c>
      <c r="T7832">
        <v>156.30000000000001</v>
      </c>
      <c r="U7832">
        <v>59.3</v>
      </c>
      <c r="V7832">
        <v>24.273742319284437</v>
      </c>
      <c r="W7832">
        <v>0.78265107212475604</v>
      </c>
      <c r="X7832">
        <v>1</v>
      </c>
      <c r="Y7832">
        <v>3</v>
      </c>
      <c r="Z7832">
        <v>358491</v>
      </c>
    </row>
    <row r="7833" spans="1:26">
      <c r="A7833">
        <v>712251</v>
      </c>
      <c r="B7833">
        <v>1</v>
      </c>
      <c r="C7833">
        <v>71225101</v>
      </c>
      <c r="D7833">
        <v>2</v>
      </c>
      <c r="E7833">
        <v>6</v>
      </c>
      <c r="F7833">
        <v>3</v>
      </c>
      <c r="G7833">
        <v>1</v>
      </c>
      <c r="H7833">
        <v>71</v>
      </c>
      <c r="I7833">
        <v>2</v>
      </c>
      <c r="J7833">
        <v>1</v>
      </c>
      <c r="K7833">
        <v>7</v>
      </c>
      <c r="L7833">
        <v>97</v>
      </c>
      <c r="M7833">
        <v>1</v>
      </c>
      <c r="N7833">
        <v>4</v>
      </c>
      <c r="O7833">
        <v>1</v>
      </c>
      <c r="P7833">
        <v>1</v>
      </c>
      <c r="Q7833">
        <v>6</v>
      </c>
      <c r="R7833">
        <v>-1</v>
      </c>
      <c r="S7833">
        <v>-2</v>
      </c>
      <c r="T7833">
        <v>-1</v>
      </c>
      <c r="U7833">
        <v>-1</v>
      </c>
      <c r="V7833">
        <v>-1</v>
      </c>
      <c r="W7833">
        <v>-1</v>
      </c>
      <c r="X7833">
        <v>-2</v>
      </c>
      <c r="Y7833">
        <v>-2</v>
      </c>
      <c r="Z7833">
        <v>485320</v>
      </c>
    </row>
    <row r="7834" spans="1:26">
      <c r="A7834">
        <v>712251</v>
      </c>
      <c r="B7834">
        <v>2</v>
      </c>
      <c r="C7834">
        <v>71225102</v>
      </c>
      <c r="D7834">
        <v>2</v>
      </c>
      <c r="E7834">
        <v>6</v>
      </c>
      <c r="F7834">
        <v>3</v>
      </c>
      <c r="G7834">
        <v>2</v>
      </c>
      <c r="H7834">
        <v>69</v>
      </c>
      <c r="I7834">
        <v>2</v>
      </c>
      <c r="J7834">
        <v>1</v>
      </c>
      <c r="K7834">
        <v>7</v>
      </c>
      <c r="L7834">
        <v>97</v>
      </c>
      <c r="M7834">
        <v>1</v>
      </c>
      <c r="N7834">
        <v>1</v>
      </c>
      <c r="O7834">
        <v>5</v>
      </c>
      <c r="P7834">
        <v>2</v>
      </c>
      <c r="Q7834">
        <v>0</v>
      </c>
      <c r="R7834">
        <v>-1</v>
      </c>
      <c r="S7834">
        <v>0</v>
      </c>
      <c r="T7834">
        <v>-1</v>
      </c>
      <c r="U7834">
        <v>-1</v>
      </c>
      <c r="V7834">
        <v>-1</v>
      </c>
      <c r="W7834">
        <v>-1</v>
      </c>
      <c r="X7834">
        <v>1</v>
      </c>
      <c r="Y7834">
        <v>3</v>
      </c>
      <c r="Z7834">
        <v>485320</v>
      </c>
    </row>
    <row r="7835" spans="1:26">
      <c r="A7835">
        <v>712271</v>
      </c>
      <c r="B7835">
        <v>1</v>
      </c>
      <c r="C7835">
        <v>71227101</v>
      </c>
      <c r="D7835">
        <v>1</v>
      </c>
      <c r="E7835">
        <v>6</v>
      </c>
      <c r="F7835">
        <v>3</v>
      </c>
      <c r="G7835">
        <v>1</v>
      </c>
      <c r="H7835">
        <v>40</v>
      </c>
      <c r="I7835">
        <v>1</v>
      </c>
      <c r="J7835">
        <v>1</v>
      </c>
      <c r="K7835">
        <v>3</v>
      </c>
      <c r="L7835">
        <v>9</v>
      </c>
      <c r="M7835">
        <v>1</v>
      </c>
      <c r="N7835">
        <v>2</v>
      </c>
      <c r="O7835">
        <v>5</v>
      </c>
      <c r="P7835">
        <v>1</v>
      </c>
      <c r="Q7835">
        <v>1.5</v>
      </c>
      <c r="R7835">
        <v>-1</v>
      </c>
      <c r="S7835">
        <v>0</v>
      </c>
      <c r="T7835">
        <v>-1</v>
      </c>
      <c r="U7835">
        <v>63.5</v>
      </c>
      <c r="V7835">
        <v>-1</v>
      </c>
      <c r="W7835">
        <v>0.84560327198364005</v>
      </c>
      <c r="X7835">
        <v>1</v>
      </c>
      <c r="Y7835">
        <v>3</v>
      </c>
      <c r="Z7835">
        <v>499411</v>
      </c>
    </row>
    <row r="7836" spans="1:26">
      <c r="A7836">
        <v>712341</v>
      </c>
      <c r="B7836">
        <v>1</v>
      </c>
      <c r="C7836">
        <v>71234101</v>
      </c>
      <c r="D7836">
        <v>3</v>
      </c>
      <c r="E7836">
        <v>6</v>
      </c>
      <c r="F7836">
        <v>3</v>
      </c>
      <c r="G7836">
        <v>2</v>
      </c>
      <c r="H7836">
        <v>34</v>
      </c>
      <c r="I7836">
        <v>1</v>
      </c>
      <c r="J7836">
        <v>1</v>
      </c>
      <c r="K7836">
        <v>4</v>
      </c>
      <c r="L7836">
        <v>97</v>
      </c>
      <c r="M7836">
        <v>2</v>
      </c>
      <c r="N7836">
        <v>1</v>
      </c>
      <c r="O7836">
        <v>5</v>
      </c>
      <c r="P7836">
        <v>1</v>
      </c>
      <c r="Q7836">
        <v>14.202999999999999</v>
      </c>
      <c r="R7836">
        <v>-1</v>
      </c>
      <c r="S7836">
        <v>0</v>
      </c>
      <c r="T7836">
        <v>-1</v>
      </c>
      <c r="U7836">
        <v>-1</v>
      </c>
      <c r="V7836">
        <v>-1</v>
      </c>
      <c r="W7836">
        <v>-1</v>
      </c>
      <c r="X7836">
        <v>2</v>
      </c>
      <c r="Y7836">
        <v>1</v>
      </c>
      <c r="Z7836">
        <v>451209</v>
      </c>
    </row>
    <row r="7837" spans="1:26">
      <c r="A7837">
        <v>712341</v>
      </c>
      <c r="B7837">
        <v>2</v>
      </c>
      <c r="C7837">
        <v>71234102</v>
      </c>
      <c r="D7837">
        <v>3</v>
      </c>
      <c r="E7837">
        <v>6</v>
      </c>
      <c r="F7837">
        <v>3</v>
      </c>
      <c r="G7837">
        <v>1</v>
      </c>
      <c r="H7837">
        <v>14</v>
      </c>
      <c r="I7837">
        <v>-1</v>
      </c>
      <c r="J7837">
        <v>1</v>
      </c>
      <c r="K7837">
        <v>-1</v>
      </c>
      <c r="L7837">
        <v>97</v>
      </c>
      <c r="M7837">
        <v>2</v>
      </c>
      <c r="N7837">
        <v>-1</v>
      </c>
      <c r="O7837">
        <v>-1</v>
      </c>
      <c r="P7837">
        <v>-1</v>
      </c>
      <c r="Q7837">
        <v>-1</v>
      </c>
      <c r="R7837">
        <v>-1</v>
      </c>
      <c r="S7837">
        <v>0</v>
      </c>
      <c r="T7837">
        <v>145</v>
      </c>
      <c r="U7837">
        <v>45.2</v>
      </c>
      <c r="V7837">
        <v>21.498216409036861</v>
      </c>
      <c r="W7837">
        <v>-1</v>
      </c>
      <c r="X7837">
        <v>-8</v>
      </c>
      <c r="Y7837">
        <v>3</v>
      </c>
      <c r="Z7837">
        <v>451209</v>
      </c>
    </row>
    <row r="7838" spans="1:26">
      <c r="A7838">
        <v>712341</v>
      </c>
      <c r="B7838">
        <v>3</v>
      </c>
      <c r="C7838">
        <v>71234103</v>
      </c>
      <c r="D7838">
        <v>3</v>
      </c>
      <c r="E7838">
        <v>6</v>
      </c>
      <c r="F7838">
        <v>3</v>
      </c>
      <c r="G7838">
        <v>2</v>
      </c>
      <c r="H7838">
        <v>12</v>
      </c>
      <c r="I7838">
        <v>-1</v>
      </c>
      <c r="J7838">
        <v>1</v>
      </c>
      <c r="K7838">
        <v>-1</v>
      </c>
      <c r="L7838">
        <v>97</v>
      </c>
      <c r="M7838">
        <v>2</v>
      </c>
      <c r="N7838">
        <v>-1</v>
      </c>
      <c r="O7838">
        <v>-1</v>
      </c>
      <c r="P7838">
        <v>-1</v>
      </c>
      <c r="Q7838">
        <v>-1</v>
      </c>
      <c r="R7838">
        <v>-1</v>
      </c>
      <c r="S7838">
        <v>-2</v>
      </c>
      <c r="T7838">
        <v>144.1</v>
      </c>
      <c r="U7838">
        <v>50.3</v>
      </c>
      <c r="V7838">
        <v>24.223674572509939</v>
      </c>
      <c r="W7838">
        <v>-1</v>
      </c>
      <c r="X7838">
        <v>-8</v>
      </c>
      <c r="Y7838">
        <v>1</v>
      </c>
      <c r="Z7838">
        <v>451209</v>
      </c>
    </row>
    <row r="7839" spans="1:26">
      <c r="A7839">
        <v>712351</v>
      </c>
      <c r="B7839">
        <v>1</v>
      </c>
      <c r="C7839">
        <v>71235101</v>
      </c>
      <c r="D7839">
        <v>3</v>
      </c>
      <c r="E7839">
        <v>6</v>
      </c>
      <c r="F7839">
        <v>3</v>
      </c>
      <c r="G7839">
        <v>1</v>
      </c>
      <c r="H7839">
        <v>47</v>
      </c>
      <c r="I7839">
        <v>6</v>
      </c>
      <c r="J7839">
        <v>1</v>
      </c>
      <c r="K7839">
        <v>7</v>
      </c>
      <c r="L7839">
        <v>9</v>
      </c>
      <c r="M7839">
        <v>4</v>
      </c>
      <c r="N7839">
        <v>3</v>
      </c>
      <c r="O7839">
        <v>5</v>
      </c>
      <c r="P7839">
        <v>1</v>
      </c>
      <c r="Q7839">
        <v>3.3450000000000002</v>
      </c>
      <c r="R7839">
        <v>-1</v>
      </c>
      <c r="S7839">
        <v>2</v>
      </c>
      <c r="T7839">
        <v>168</v>
      </c>
      <c r="U7839">
        <v>89.3</v>
      </c>
      <c r="V7839">
        <v>31.639739229024947</v>
      </c>
      <c r="W7839">
        <v>-1</v>
      </c>
      <c r="X7839">
        <v>2</v>
      </c>
      <c r="Y7839">
        <v>3</v>
      </c>
      <c r="Z7839">
        <v>481314</v>
      </c>
    </row>
    <row r="7840" spans="1:26">
      <c r="A7840">
        <v>712351</v>
      </c>
      <c r="B7840">
        <v>2</v>
      </c>
      <c r="C7840">
        <v>71235102</v>
      </c>
      <c r="D7840">
        <v>3</v>
      </c>
      <c r="E7840">
        <v>6</v>
      </c>
      <c r="F7840">
        <v>3</v>
      </c>
      <c r="G7840">
        <v>2</v>
      </c>
      <c r="H7840">
        <v>43</v>
      </c>
      <c r="I7840">
        <v>6</v>
      </c>
      <c r="J7840">
        <v>1</v>
      </c>
      <c r="K7840">
        <v>4</v>
      </c>
      <c r="L7840">
        <v>9</v>
      </c>
      <c r="M7840">
        <v>1</v>
      </c>
      <c r="N7840">
        <v>3</v>
      </c>
      <c r="O7840">
        <v>5</v>
      </c>
      <c r="P7840">
        <v>2</v>
      </c>
      <c r="Q7840">
        <v>1.5</v>
      </c>
      <c r="R7840">
        <v>-1</v>
      </c>
      <c r="S7840">
        <v>0</v>
      </c>
      <c r="T7840">
        <v>168</v>
      </c>
      <c r="U7840">
        <v>-1</v>
      </c>
      <c r="V7840">
        <v>-1</v>
      </c>
      <c r="W7840">
        <v>-1</v>
      </c>
      <c r="X7840">
        <v>2</v>
      </c>
      <c r="Y7840">
        <v>1</v>
      </c>
      <c r="Z7840">
        <v>481314</v>
      </c>
    </row>
    <row r="7841" spans="1:26">
      <c r="A7841">
        <v>712351</v>
      </c>
      <c r="B7841">
        <v>3</v>
      </c>
      <c r="C7841">
        <v>71235103</v>
      </c>
      <c r="D7841">
        <v>3</v>
      </c>
      <c r="E7841">
        <v>6</v>
      </c>
      <c r="F7841">
        <v>3</v>
      </c>
      <c r="G7841">
        <v>1</v>
      </c>
      <c r="H7841">
        <v>8</v>
      </c>
      <c r="I7841">
        <v>-1</v>
      </c>
      <c r="J7841">
        <v>1</v>
      </c>
      <c r="K7841">
        <v>-1</v>
      </c>
      <c r="L7841">
        <v>9</v>
      </c>
      <c r="M7841">
        <v>1</v>
      </c>
      <c r="N7841">
        <v>-1</v>
      </c>
      <c r="O7841">
        <v>-1</v>
      </c>
      <c r="P7841">
        <v>-1</v>
      </c>
      <c r="Q7841">
        <v>-1</v>
      </c>
      <c r="R7841">
        <v>-1</v>
      </c>
      <c r="S7841">
        <v>-2</v>
      </c>
      <c r="T7841">
        <v>137.19999999999999</v>
      </c>
      <c r="U7841">
        <v>37.9</v>
      </c>
      <c r="V7841">
        <v>20.134042788293996</v>
      </c>
      <c r="W7841">
        <v>-1</v>
      </c>
      <c r="X7841">
        <v>1</v>
      </c>
      <c r="Y7841">
        <v>3</v>
      </c>
      <c r="Z7841">
        <v>481314</v>
      </c>
    </row>
    <row r="7842" spans="1:26">
      <c r="A7842">
        <v>713051</v>
      </c>
      <c r="B7842">
        <v>1</v>
      </c>
      <c r="C7842">
        <v>71305101</v>
      </c>
      <c r="D7842">
        <v>1</v>
      </c>
      <c r="E7842">
        <v>6</v>
      </c>
      <c r="F7842">
        <v>1</v>
      </c>
      <c r="G7842">
        <v>1</v>
      </c>
      <c r="H7842">
        <v>66</v>
      </c>
      <c r="I7842">
        <v>1</v>
      </c>
      <c r="J7842">
        <v>1</v>
      </c>
      <c r="K7842">
        <v>7</v>
      </c>
      <c r="L7842">
        <v>6</v>
      </c>
      <c r="M7842">
        <v>2</v>
      </c>
      <c r="N7842">
        <v>3</v>
      </c>
      <c r="O7842">
        <v>5</v>
      </c>
      <c r="P7842">
        <v>1</v>
      </c>
      <c r="Q7842">
        <v>2.625</v>
      </c>
      <c r="R7842">
        <v>-1</v>
      </c>
      <c r="S7842">
        <v>0</v>
      </c>
      <c r="T7842">
        <v>177.9</v>
      </c>
      <c r="U7842">
        <v>77.599999999999994</v>
      </c>
      <c r="V7842">
        <v>24.519399236802098</v>
      </c>
      <c r="W7842">
        <v>0.97507477567298095</v>
      </c>
      <c r="X7842">
        <v>1</v>
      </c>
      <c r="Y7842">
        <v>3</v>
      </c>
      <c r="Z7842">
        <v>517392</v>
      </c>
    </row>
    <row r="7843" spans="1:26">
      <c r="A7843">
        <v>713151</v>
      </c>
      <c r="B7843">
        <v>1</v>
      </c>
      <c r="C7843">
        <v>71315101</v>
      </c>
      <c r="D7843">
        <v>3</v>
      </c>
      <c r="E7843">
        <v>6</v>
      </c>
      <c r="F7843">
        <v>1</v>
      </c>
      <c r="G7843">
        <v>1</v>
      </c>
      <c r="H7843">
        <v>69</v>
      </c>
      <c r="I7843">
        <v>2</v>
      </c>
      <c r="J7843">
        <v>1</v>
      </c>
      <c r="K7843">
        <v>7</v>
      </c>
      <c r="L7843">
        <v>11</v>
      </c>
      <c r="M7843">
        <v>2</v>
      </c>
      <c r="N7843">
        <v>3</v>
      </c>
      <c r="O7843">
        <v>5</v>
      </c>
      <c r="P7843">
        <v>1</v>
      </c>
      <c r="Q7843">
        <v>70.058000000000007</v>
      </c>
      <c r="R7843">
        <v>-1</v>
      </c>
      <c r="S7843">
        <v>0</v>
      </c>
      <c r="T7843">
        <v>176</v>
      </c>
      <c r="U7843">
        <v>115.1</v>
      </c>
      <c r="V7843">
        <v>37.157799586776861</v>
      </c>
      <c r="W7843">
        <v>1.0268656716417901</v>
      </c>
      <c r="X7843">
        <v>2</v>
      </c>
      <c r="Y7843">
        <v>3</v>
      </c>
      <c r="Z7843">
        <v>461362</v>
      </c>
    </row>
    <row r="7844" spans="1:26">
      <c r="A7844">
        <v>713151</v>
      </c>
      <c r="B7844">
        <v>2</v>
      </c>
      <c r="C7844">
        <v>71315102</v>
      </c>
      <c r="D7844">
        <v>3</v>
      </c>
      <c r="E7844">
        <v>6</v>
      </c>
      <c r="F7844">
        <v>1</v>
      </c>
      <c r="G7844">
        <v>2</v>
      </c>
      <c r="H7844">
        <v>65</v>
      </c>
      <c r="I7844">
        <v>2</v>
      </c>
      <c r="J7844">
        <v>1</v>
      </c>
      <c r="K7844">
        <v>7</v>
      </c>
      <c r="L7844">
        <v>11</v>
      </c>
      <c r="M7844">
        <v>1</v>
      </c>
      <c r="N7844">
        <v>3</v>
      </c>
      <c r="O7844">
        <v>5</v>
      </c>
      <c r="P7844">
        <v>1</v>
      </c>
      <c r="Q7844">
        <v>7.702</v>
      </c>
      <c r="R7844">
        <v>-1</v>
      </c>
      <c r="S7844">
        <v>0</v>
      </c>
      <c r="T7844">
        <v>167.8</v>
      </c>
      <c r="U7844">
        <v>71.2</v>
      </c>
      <c r="V7844">
        <v>25.286928504761185</v>
      </c>
      <c r="W7844">
        <v>0.81753889674681701</v>
      </c>
      <c r="X7844">
        <v>1</v>
      </c>
      <c r="Y7844">
        <v>3</v>
      </c>
      <c r="Z7844">
        <v>461362</v>
      </c>
    </row>
    <row r="7845" spans="1:26">
      <c r="A7845">
        <v>713151</v>
      </c>
      <c r="B7845">
        <v>3</v>
      </c>
      <c r="C7845">
        <v>71315103</v>
      </c>
      <c r="D7845">
        <v>3</v>
      </c>
      <c r="E7845">
        <v>6</v>
      </c>
      <c r="F7845">
        <v>1</v>
      </c>
      <c r="G7845">
        <v>2</v>
      </c>
      <c r="H7845">
        <v>96</v>
      </c>
      <c r="I7845">
        <v>5</v>
      </c>
      <c r="J7845">
        <v>1</v>
      </c>
      <c r="K7845">
        <v>7</v>
      </c>
      <c r="L7845">
        <v>11</v>
      </c>
      <c r="M7845">
        <v>1</v>
      </c>
      <c r="N7845">
        <v>2</v>
      </c>
      <c r="O7845">
        <v>5</v>
      </c>
      <c r="P7845">
        <v>1</v>
      </c>
      <c r="Q7845">
        <v>-9</v>
      </c>
      <c r="R7845">
        <v>-1</v>
      </c>
      <c r="S7845">
        <v>2</v>
      </c>
      <c r="T7845">
        <v>153.5</v>
      </c>
      <c r="U7845">
        <v>70.5</v>
      </c>
      <c r="V7845">
        <v>29.920741864635172</v>
      </c>
      <c r="W7845">
        <v>-1</v>
      </c>
      <c r="X7845">
        <v>1</v>
      </c>
      <c r="Y7845">
        <v>3</v>
      </c>
      <c r="Z7845">
        <v>461362</v>
      </c>
    </row>
    <row r="7846" spans="1:26">
      <c r="A7846">
        <v>713181</v>
      </c>
      <c r="B7846">
        <v>1</v>
      </c>
      <c r="C7846">
        <v>71318101</v>
      </c>
      <c r="D7846">
        <v>1</v>
      </c>
      <c r="E7846">
        <v>6</v>
      </c>
      <c r="F7846">
        <v>1</v>
      </c>
      <c r="G7846">
        <v>1</v>
      </c>
      <c r="H7846">
        <v>30</v>
      </c>
      <c r="I7846">
        <v>1</v>
      </c>
      <c r="J7846">
        <v>1</v>
      </c>
      <c r="K7846">
        <v>7</v>
      </c>
      <c r="L7846">
        <v>10</v>
      </c>
      <c r="M7846">
        <v>1</v>
      </c>
      <c r="N7846">
        <v>4</v>
      </c>
      <c r="O7846">
        <v>2</v>
      </c>
      <c r="P7846">
        <v>1</v>
      </c>
      <c r="Q7846">
        <v>28</v>
      </c>
      <c r="R7846">
        <v>-1</v>
      </c>
      <c r="S7846">
        <v>0</v>
      </c>
      <c r="T7846">
        <v>174.4</v>
      </c>
      <c r="U7846">
        <v>72.8</v>
      </c>
      <c r="V7846">
        <v>23.935274808517804</v>
      </c>
      <c r="W7846">
        <v>0.86698212407991604</v>
      </c>
      <c r="X7846">
        <v>1</v>
      </c>
      <c r="Y7846">
        <v>3</v>
      </c>
      <c r="Z7846">
        <v>875285</v>
      </c>
    </row>
    <row r="7847" spans="1:26">
      <c r="A7847">
        <v>713201</v>
      </c>
      <c r="B7847">
        <v>1</v>
      </c>
      <c r="C7847">
        <v>71320101</v>
      </c>
      <c r="D7847">
        <v>2</v>
      </c>
      <c r="E7847">
        <v>6</v>
      </c>
      <c r="F7847">
        <v>1</v>
      </c>
      <c r="G7847">
        <v>1</v>
      </c>
      <c r="H7847">
        <v>21</v>
      </c>
      <c r="I7847">
        <v>6</v>
      </c>
      <c r="J7847">
        <v>1</v>
      </c>
      <c r="K7847">
        <v>4</v>
      </c>
      <c r="L7847">
        <v>9</v>
      </c>
      <c r="M7847">
        <v>1</v>
      </c>
      <c r="N7847">
        <v>3</v>
      </c>
      <c r="O7847">
        <v>5</v>
      </c>
      <c r="P7847">
        <v>1</v>
      </c>
      <c r="Q7847">
        <v>21.93</v>
      </c>
      <c r="R7847">
        <v>3</v>
      </c>
      <c r="S7847">
        <v>0</v>
      </c>
      <c r="T7847">
        <v>165.6</v>
      </c>
      <c r="U7847">
        <v>84.5</v>
      </c>
      <c r="V7847">
        <v>30.81314616443791</v>
      </c>
      <c r="W7847">
        <v>0.914794007490637</v>
      </c>
      <c r="X7847">
        <v>2</v>
      </c>
      <c r="Y7847">
        <v>3</v>
      </c>
      <c r="Z7847">
        <v>338279</v>
      </c>
    </row>
    <row r="7848" spans="1:26">
      <c r="A7848">
        <v>713201</v>
      </c>
      <c r="B7848">
        <v>2</v>
      </c>
      <c r="C7848">
        <v>71320102</v>
      </c>
      <c r="D7848">
        <v>2</v>
      </c>
      <c r="E7848">
        <v>6</v>
      </c>
      <c r="F7848">
        <v>1</v>
      </c>
      <c r="G7848">
        <v>2</v>
      </c>
      <c r="H7848">
        <v>21</v>
      </c>
      <c r="I7848">
        <v>6</v>
      </c>
      <c r="J7848">
        <v>1</v>
      </c>
      <c r="K7848">
        <v>3</v>
      </c>
      <c r="L7848">
        <v>9</v>
      </c>
      <c r="M7848">
        <v>1</v>
      </c>
      <c r="N7848">
        <v>1</v>
      </c>
      <c r="O7848">
        <v>5</v>
      </c>
      <c r="P7848">
        <v>1</v>
      </c>
      <c r="Q7848">
        <v>4.47</v>
      </c>
      <c r="R7848">
        <v>3</v>
      </c>
      <c r="S7848">
        <v>0</v>
      </c>
      <c r="T7848">
        <v>155.5</v>
      </c>
      <c r="U7848">
        <v>65.5</v>
      </c>
      <c r="V7848">
        <v>27.088222826480294</v>
      </c>
      <c r="W7848">
        <v>0.80357142857142905</v>
      </c>
      <c r="X7848">
        <v>-8</v>
      </c>
      <c r="Y7848">
        <v>1</v>
      </c>
      <c r="Z7848">
        <v>338279</v>
      </c>
    </row>
    <row r="7849" spans="1:26">
      <c r="A7849">
        <v>713341</v>
      </c>
      <c r="B7849">
        <v>1</v>
      </c>
      <c r="C7849">
        <v>71334101</v>
      </c>
      <c r="D7849">
        <v>1</v>
      </c>
      <c r="E7849">
        <v>6</v>
      </c>
      <c r="F7849">
        <v>1</v>
      </c>
      <c r="G7849">
        <v>2</v>
      </c>
      <c r="H7849">
        <v>66</v>
      </c>
      <c r="I7849">
        <v>5</v>
      </c>
      <c r="J7849">
        <v>1</v>
      </c>
      <c r="K7849">
        <v>7</v>
      </c>
      <c r="L7849">
        <v>7</v>
      </c>
      <c r="M7849">
        <v>2</v>
      </c>
      <c r="N7849">
        <v>4</v>
      </c>
      <c r="O7849">
        <v>3</v>
      </c>
      <c r="P7849">
        <v>2</v>
      </c>
      <c r="Q7849">
        <v>0</v>
      </c>
      <c r="R7849">
        <v>-1</v>
      </c>
      <c r="S7849">
        <v>1</v>
      </c>
      <c r="T7849">
        <v>164.1</v>
      </c>
      <c r="U7849">
        <v>86.8</v>
      </c>
      <c r="V7849">
        <v>32.23313618388633</v>
      </c>
      <c r="W7849">
        <v>0.76045473000406005</v>
      </c>
      <c r="X7849">
        <v>2</v>
      </c>
      <c r="Y7849">
        <v>1</v>
      </c>
      <c r="Z7849">
        <v>694364</v>
      </c>
    </row>
    <row r="7850" spans="1:26">
      <c r="A7850">
        <v>714051</v>
      </c>
      <c r="B7850">
        <v>1</v>
      </c>
      <c r="C7850">
        <v>71405101</v>
      </c>
      <c r="D7850">
        <v>1</v>
      </c>
      <c r="E7850">
        <v>9</v>
      </c>
      <c r="F7850">
        <v>20</v>
      </c>
      <c r="G7850">
        <v>2</v>
      </c>
      <c r="H7850">
        <v>55</v>
      </c>
      <c r="I7850">
        <v>2</v>
      </c>
      <c r="J7850">
        <v>1</v>
      </c>
      <c r="K7850">
        <v>7</v>
      </c>
      <c r="L7850">
        <v>96</v>
      </c>
      <c r="M7850">
        <v>2</v>
      </c>
      <c r="N7850">
        <v>4</v>
      </c>
      <c r="O7850">
        <v>2</v>
      </c>
      <c r="P7850">
        <v>1</v>
      </c>
      <c r="Q7850">
        <v>1.0089999999999999</v>
      </c>
      <c r="R7850">
        <v>-1</v>
      </c>
      <c r="S7850">
        <v>1</v>
      </c>
      <c r="T7850">
        <v>157.1</v>
      </c>
      <c r="U7850">
        <v>71.5</v>
      </c>
      <c r="V7850">
        <v>28.970345306257069</v>
      </c>
      <c r="W7850">
        <v>0.87803738317756996</v>
      </c>
      <c r="X7850">
        <v>2</v>
      </c>
      <c r="Y7850">
        <v>3</v>
      </c>
      <c r="Z7850">
        <v>361220</v>
      </c>
    </row>
    <row r="7851" spans="1:26">
      <c r="A7851">
        <v>714151</v>
      </c>
      <c r="B7851">
        <v>1</v>
      </c>
      <c r="C7851">
        <v>71415101</v>
      </c>
      <c r="D7851">
        <v>1</v>
      </c>
      <c r="E7851">
        <v>9</v>
      </c>
      <c r="F7851">
        <v>20</v>
      </c>
      <c r="G7851">
        <v>2</v>
      </c>
      <c r="H7851">
        <v>32</v>
      </c>
      <c r="I7851">
        <v>1</v>
      </c>
      <c r="J7851">
        <v>1</v>
      </c>
      <c r="K7851">
        <v>4</v>
      </c>
      <c r="L7851">
        <v>6</v>
      </c>
      <c r="M7851">
        <v>4</v>
      </c>
      <c r="N7851">
        <v>1</v>
      </c>
      <c r="O7851">
        <v>5</v>
      </c>
      <c r="P7851">
        <v>2</v>
      </c>
      <c r="Q7851">
        <v>5.8000000000000003E-2</v>
      </c>
      <c r="R7851">
        <v>-1</v>
      </c>
      <c r="S7851">
        <v>0</v>
      </c>
      <c r="T7851">
        <v>156.69999999999999</v>
      </c>
      <c r="U7851">
        <v>43.2</v>
      </c>
      <c r="V7851">
        <v>17.593237029365639</v>
      </c>
      <c r="W7851">
        <v>0.77752027809965196</v>
      </c>
      <c r="X7851">
        <v>3</v>
      </c>
      <c r="Y7851">
        <v>3</v>
      </c>
      <c r="Z7851">
        <v>567245</v>
      </c>
    </row>
    <row r="7852" spans="1:26">
      <c r="A7852">
        <v>714201</v>
      </c>
      <c r="B7852">
        <v>1</v>
      </c>
      <c r="C7852">
        <v>71420101</v>
      </c>
      <c r="D7852">
        <v>1</v>
      </c>
      <c r="E7852">
        <v>9</v>
      </c>
      <c r="F7852">
        <v>20</v>
      </c>
      <c r="G7852">
        <v>1</v>
      </c>
      <c r="H7852">
        <v>67</v>
      </c>
      <c r="I7852">
        <v>4</v>
      </c>
      <c r="J7852">
        <v>1</v>
      </c>
      <c r="K7852">
        <v>7</v>
      </c>
      <c r="L7852">
        <v>8</v>
      </c>
      <c r="M7852">
        <v>1</v>
      </c>
      <c r="N7852">
        <v>1</v>
      </c>
      <c r="O7852">
        <v>5</v>
      </c>
      <c r="P7852">
        <v>1</v>
      </c>
      <c r="Q7852">
        <v>15.5</v>
      </c>
      <c r="R7852">
        <v>-1</v>
      </c>
      <c r="S7852">
        <v>0</v>
      </c>
      <c r="T7852">
        <v>173.3</v>
      </c>
      <c r="U7852">
        <v>87.9</v>
      </c>
      <c r="V7852">
        <v>29.267912611806587</v>
      </c>
      <c r="W7852">
        <v>0.92045977011494295</v>
      </c>
      <c r="X7852">
        <v>1</v>
      </c>
      <c r="Y7852">
        <v>3</v>
      </c>
      <c r="Z7852">
        <v>499445</v>
      </c>
    </row>
    <row r="7853" spans="1:26">
      <c r="A7853">
        <v>714251</v>
      </c>
      <c r="B7853">
        <v>1</v>
      </c>
      <c r="C7853">
        <v>71425101</v>
      </c>
      <c r="D7853">
        <v>2</v>
      </c>
      <c r="E7853">
        <v>9</v>
      </c>
      <c r="F7853">
        <v>20</v>
      </c>
      <c r="G7853">
        <v>1</v>
      </c>
      <c r="H7853">
        <v>76</v>
      </c>
      <c r="I7853">
        <v>2</v>
      </c>
      <c r="J7853">
        <v>1</v>
      </c>
      <c r="K7853">
        <v>4</v>
      </c>
      <c r="L7853">
        <v>97</v>
      </c>
      <c r="M7853">
        <v>2</v>
      </c>
      <c r="N7853">
        <v>3</v>
      </c>
      <c r="O7853">
        <v>5</v>
      </c>
      <c r="P7853">
        <v>1</v>
      </c>
      <c r="Q7853">
        <v>21.25</v>
      </c>
      <c r="R7853">
        <v>-1</v>
      </c>
      <c r="S7853">
        <v>-2</v>
      </c>
      <c r="T7853">
        <v>178.5</v>
      </c>
      <c r="U7853">
        <v>93.7</v>
      </c>
      <c r="V7853">
        <v>29.40784156799975</v>
      </c>
      <c r="W7853">
        <v>0.97764863656683099</v>
      </c>
      <c r="X7853">
        <v>-2</v>
      </c>
      <c r="Y7853">
        <v>-2</v>
      </c>
      <c r="Z7853">
        <v>351195</v>
      </c>
    </row>
    <row r="7854" spans="1:26">
      <c r="A7854">
        <v>714251</v>
      </c>
      <c r="B7854">
        <v>2</v>
      </c>
      <c r="C7854">
        <v>71425102</v>
      </c>
      <c r="D7854">
        <v>2</v>
      </c>
      <c r="E7854">
        <v>9</v>
      </c>
      <c r="F7854">
        <v>20</v>
      </c>
      <c r="G7854">
        <v>2</v>
      </c>
      <c r="H7854">
        <v>73</v>
      </c>
      <c r="I7854">
        <v>2</v>
      </c>
      <c r="J7854">
        <v>1</v>
      </c>
      <c r="K7854">
        <v>4</v>
      </c>
      <c r="L7854">
        <v>97</v>
      </c>
      <c r="M7854">
        <v>2</v>
      </c>
      <c r="N7854">
        <v>1</v>
      </c>
      <c r="O7854">
        <v>5</v>
      </c>
      <c r="P7854">
        <v>1</v>
      </c>
      <c r="Q7854">
        <v>20.5</v>
      </c>
      <c r="R7854">
        <v>-1</v>
      </c>
      <c r="S7854">
        <v>-2</v>
      </c>
      <c r="T7854">
        <v>162.1</v>
      </c>
      <c r="U7854">
        <v>59.6</v>
      </c>
      <c r="V7854">
        <v>22.681941711215497</v>
      </c>
      <c r="W7854">
        <v>0.80630401626842896</v>
      </c>
      <c r="X7854">
        <v>-2</v>
      </c>
      <c r="Y7854">
        <v>-2</v>
      </c>
      <c r="Z7854">
        <v>351195</v>
      </c>
    </row>
    <row r="7855" spans="1:26">
      <c r="A7855">
        <v>714341</v>
      </c>
      <c r="B7855">
        <v>1</v>
      </c>
      <c r="C7855">
        <v>71434101</v>
      </c>
      <c r="D7855">
        <v>4</v>
      </c>
      <c r="E7855">
        <v>9</v>
      </c>
      <c r="F7855">
        <v>20</v>
      </c>
      <c r="G7855">
        <v>2</v>
      </c>
      <c r="H7855">
        <v>39</v>
      </c>
      <c r="I7855">
        <v>6</v>
      </c>
      <c r="J7855">
        <v>1</v>
      </c>
      <c r="K7855">
        <v>4</v>
      </c>
      <c r="L7855">
        <v>13</v>
      </c>
      <c r="M7855">
        <v>4</v>
      </c>
      <c r="N7855">
        <v>3</v>
      </c>
      <c r="O7855">
        <v>5</v>
      </c>
      <c r="P7855">
        <v>1</v>
      </c>
      <c r="Q7855">
        <v>0.34599999999999997</v>
      </c>
      <c r="R7855">
        <v>-1</v>
      </c>
      <c r="S7855">
        <v>1</v>
      </c>
      <c r="T7855">
        <v>-1</v>
      </c>
      <c r="U7855">
        <v>-1</v>
      </c>
      <c r="V7855">
        <v>-1</v>
      </c>
      <c r="W7855">
        <v>0.82879377431906598</v>
      </c>
      <c r="X7855">
        <v>2</v>
      </c>
      <c r="Y7855">
        <v>1</v>
      </c>
      <c r="Z7855">
        <v>578308</v>
      </c>
    </row>
    <row r="7856" spans="1:26">
      <c r="A7856">
        <v>714341</v>
      </c>
      <c r="B7856">
        <v>2</v>
      </c>
      <c r="C7856">
        <v>71434102</v>
      </c>
      <c r="D7856">
        <v>4</v>
      </c>
      <c r="E7856">
        <v>9</v>
      </c>
      <c r="F7856">
        <v>20</v>
      </c>
      <c r="G7856">
        <v>2</v>
      </c>
      <c r="H7856">
        <v>16</v>
      </c>
      <c r="I7856">
        <v>1</v>
      </c>
      <c r="J7856">
        <v>1</v>
      </c>
      <c r="K7856">
        <v>7</v>
      </c>
      <c r="L7856">
        <v>13</v>
      </c>
      <c r="M7856">
        <v>4</v>
      </c>
      <c r="N7856">
        <v>1</v>
      </c>
      <c r="O7856">
        <v>5</v>
      </c>
      <c r="P7856">
        <v>2</v>
      </c>
      <c r="Q7856">
        <v>0</v>
      </c>
      <c r="R7856">
        <v>0</v>
      </c>
      <c r="S7856">
        <v>6</v>
      </c>
      <c r="T7856">
        <v>158.1</v>
      </c>
      <c r="U7856">
        <v>51.1</v>
      </c>
      <c r="V7856">
        <v>20.443589894385454</v>
      </c>
      <c r="W7856">
        <v>-1</v>
      </c>
      <c r="X7856">
        <v>1</v>
      </c>
      <c r="Y7856">
        <v>2</v>
      </c>
      <c r="Z7856">
        <v>578308</v>
      </c>
    </row>
    <row r="7857" spans="1:26">
      <c r="A7857">
        <v>714341</v>
      </c>
      <c r="B7857">
        <v>3</v>
      </c>
      <c r="C7857">
        <v>71434103</v>
      </c>
      <c r="D7857">
        <v>4</v>
      </c>
      <c r="E7857">
        <v>9</v>
      </c>
      <c r="F7857">
        <v>20</v>
      </c>
      <c r="G7857">
        <v>2</v>
      </c>
      <c r="H7857">
        <v>14</v>
      </c>
      <c r="I7857">
        <v>-1</v>
      </c>
      <c r="J7857">
        <v>1</v>
      </c>
      <c r="K7857">
        <v>-1</v>
      </c>
      <c r="L7857">
        <v>13</v>
      </c>
      <c r="M7857">
        <v>4</v>
      </c>
      <c r="N7857">
        <v>-1</v>
      </c>
      <c r="O7857">
        <v>-1</v>
      </c>
      <c r="P7857">
        <v>-1</v>
      </c>
      <c r="Q7857">
        <v>-1</v>
      </c>
      <c r="R7857">
        <v>-1</v>
      </c>
      <c r="S7857">
        <v>3</v>
      </c>
      <c r="T7857">
        <v>158.6</v>
      </c>
      <c r="U7857">
        <v>72</v>
      </c>
      <c r="V7857">
        <v>28.623723660210963</v>
      </c>
      <c r="W7857">
        <v>-1</v>
      </c>
      <c r="X7857">
        <v>2</v>
      </c>
      <c r="Y7857">
        <v>1</v>
      </c>
      <c r="Z7857">
        <v>578308</v>
      </c>
    </row>
    <row r="7858" spans="1:26">
      <c r="A7858">
        <v>714341</v>
      </c>
      <c r="B7858">
        <v>4</v>
      </c>
      <c r="C7858">
        <v>71434104</v>
      </c>
      <c r="D7858">
        <v>4</v>
      </c>
      <c r="E7858">
        <v>9</v>
      </c>
      <c r="F7858">
        <v>20</v>
      </c>
      <c r="G7858">
        <v>1</v>
      </c>
      <c r="H7858">
        <v>4</v>
      </c>
      <c r="I7858">
        <v>-1</v>
      </c>
      <c r="J7858">
        <v>1</v>
      </c>
      <c r="K7858">
        <v>-1</v>
      </c>
      <c r="L7858">
        <v>13</v>
      </c>
      <c r="M7858">
        <v>1</v>
      </c>
      <c r="N7858">
        <v>-1</v>
      </c>
      <c r="O7858">
        <v>-1</v>
      </c>
      <c r="P7858">
        <v>-1</v>
      </c>
      <c r="Q7858">
        <v>-1</v>
      </c>
      <c r="R7858">
        <v>-1</v>
      </c>
      <c r="S7858">
        <v>-2</v>
      </c>
      <c r="T7858">
        <v>99.3</v>
      </c>
      <c r="U7858">
        <v>16.100000000000001</v>
      </c>
      <c r="V7858">
        <v>16.327788984117426</v>
      </c>
      <c r="W7858">
        <v>-1</v>
      </c>
      <c r="X7858">
        <v>-2</v>
      </c>
      <c r="Y7858">
        <v>-2</v>
      </c>
      <c r="Z7858">
        <v>578308</v>
      </c>
    </row>
    <row r="7859" spans="1:26">
      <c r="A7859">
        <v>714371</v>
      </c>
      <c r="B7859">
        <v>1</v>
      </c>
      <c r="C7859">
        <v>71437101</v>
      </c>
      <c r="D7859">
        <v>1</v>
      </c>
      <c r="E7859">
        <v>9</v>
      </c>
      <c r="F7859">
        <v>20</v>
      </c>
      <c r="G7859">
        <v>2</v>
      </c>
      <c r="H7859">
        <v>47</v>
      </c>
      <c r="I7859">
        <v>3</v>
      </c>
      <c r="J7859">
        <v>1</v>
      </c>
      <c r="K7859">
        <v>1</v>
      </c>
      <c r="L7859">
        <v>97</v>
      </c>
      <c r="M7859">
        <v>1</v>
      </c>
      <c r="N7859">
        <v>3</v>
      </c>
      <c r="O7859">
        <v>5</v>
      </c>
      <c r="P7859">
        <v>1</v>
      </c>
      <c r="Q7859">
        <v>7.7500000000000098</v>
      </c>
      <c r="R7859">
        <v>-1</v>
      </c>
      <c r="S7859">
        <v>1</v>
      </c>
      <c r="T7859">
        <v>156.19999999999999</v>
      </c>
      <c r="U7859">
        <v>52.1</v>
      </c>
      <c r="V7859">
        <v>21.353824260895372</v>
      </c>
      <c r="W7859">
        <v>0.76803848209513603</v>
      </c>
      <c r="X7859">
        <v>2</v>
      </c>
      <c r="Y7859">
        <v>1</v>
      </c>
      <c r="Z7859">
        <v>387444</v>
      </c>
    </row>
    <row r="7860" spans="1:26">
      <c r="A7860">
        <v>715051</v>
      </c>
      <c r="B7860">
        <v>1</v>
      </c>
      <c r="C7860">
        <v>71505101</v>
      </c>
      <c r="D7860">
        <v>1</v>
      </c>
      <c r="E7860">
        <v>1</v>
      </c>
      <c r="F7860">
        <v>10</v>
      </c>
      <c r="G7860">
        <v>2</v>
      </c>
      <c r="H7860">
        <v>57</v>
      </c>
      <c r="I7860">
        <v>4</v>
      </c>
      <c r="J7860">
        <v>1</v>
      </c>
      <c r="K7860">
        <v>4</v>
      </c>
      <c r="L7860">
        <v>6</v>
      </c>
      <c r="M7860">
        <v>4</v>
      </c>
      <c r="N7860">
        <v>4</v>
      </c>
      <c r="O7860">
        <v>3</v>
      </c>
      <c r="P7860">
        <v>2</v>
      </c>
      <c r="Q7860">
        <v>0</v>
      </c>
      <c r="R7860">
        <v>-1</v>
      </c>
      <c r="S7860">
        <v>12</v>
      </c>
      <c r="T7860">
        <v>156</v>
      </c>
      <c r="U7860">
        <v>54.7</v>
      </c>
      <c r="V7860">
        <v>22.476988823142669</v>
      </c>
      <c r="W7860">
        <v>-1</v>
      </c>
      <c r="X7860">
        <v>1</v>
      </c>
      <c r="Y7860">
        <v>2</v>
      </c>
      <c r="Z7860">
        <v>439347</v>
      </c>
    </row>
    <row r="7861" spans="1:26">
      <c r="A7861">
        <v>715151</v>
      </c>
      <c r="B7861">
        <v>1</v>
      </c>
      <c r="C7861">
        <v>71515101</v>
      </c>
      <c r="D7861">
        <v>2</v>
      </c>
      <c r="E7861">
        <v>1</v>
      </c>
      <c r="F7861">
        <v>10</v>
      </c>
      <c r="G7861">
        <v>2</v>
      </c>
      <c r="H7861">
        <v>40</v>
      </c>
      <c r="I7861">
        <v>4</v>
      </c>
      <c r="J7861">
        <v>1</v>
      </c>
      <c r="K7861">
        <v>7</v>
      </c>
      <c r="L7861">
        <v>6</v>
      </c>
      <c r="M7861">
        <v>2</v>
      </c>
      <c r="N7861">
        <v>4</v>
      </c>
      <c r="O7861">
        <v>3</v>
      </c>
      <c r="P7861">
        <v>2</v>
      </c>
      <c r="Q7861">
        <v>0.17399999999999999</v>
      </c>
      <c r="R7861">
        <v>-1</v>
      </c>
      <c r="S7861">
        <v>0</v>
      </c>
      <c r="T7861">
        <v>149.19999999999999</v>
      </c>
      <c r="U7861">
        <v>43.4</v>
      </c>
      <c r="V7861">
        <v>19.496294805540181</v>
      </c>
      <c r="W7861">
        <v>0.75953079178885596</v>
      </c>
      <c r="X7861">
        <v>3</v>
      </c>
      <c r="Y7861">
        <v>2</v>
      </c>
      <c r="Z7861">
        <v>521288</v>
      </c>
    </row>
    <row r="7862" spans="1:26">
      <c r="A7862">
        <v>715151</v>
      </c>
      <c r="B7862">
        <v>2</v>
      </c>
      <c r="C7862">
        <v>71515102</v>
      </c>
      <c r="D7862">
        <v>2</v>
      </c>
      <c r="E7862">
        <v>1</v>
      </c>
      <c r="F7862">
        <v>10</v>
      </c>
      <c r="G7862">
        <v>1</v>
      </c>
      <c r="H7862">
        <v>15</v>
      </c>
      <c r="I7862">
        <v>-1</v>
      </c>
      <c r="J7862">
        <v>1</v>
      </c>
      <c r="K7862">
        <v>-1</v>
      </c>
      <c r="L7862">
        <v>6</v>
      </c>
      <c r="M7862">
        <v>1</v>
      </c>
      <c r="N7862">
        <v>-1</v>
      </c>
      <c r="O7862">
        <v>-1</v>
      </c>
      <c r="P7862">
        <v>-1</v>
      </c>
      <c r="Q7862">
        <v>-1</v>
      </c>
      <c r="R7862">
        <v>-1</v>
      </c>
      <c r="S7862">
        <v>-2</v>
      </c>
      <c r="T7862">
        <v>-1</v>
      </c>
      <c r="U7862">
        <v>62.3</v>
      </c>
      <c r="V7862">
        <v>-1</v>
      </c>
      <c r="W7862">
        <v>-1</v>
      </c>
      <c r="X7862">
        <v>-2</v>
      </c>
      <c r="Y7862">
        <v>-2</v>
      </c>
      <c r="Z7862">
        <v>521288</v>
      </c>
    </row>
    <row r="7863" spans="1:26">
      <c r="A7863">
        <v>715181</v>
      </c>
      <c r="B7863">
        <v>1</v>
      </c>
      <c r="C7863">
        <v>71518101</v>
      </c>
      <c r="D7863">
        <v>3</v>
      </c>
      <c r="E7863">
        <v>1</v>
      </c>
      <c r="F7863">
        <v>10</v>
      </c>
      <c r="G7863">
        <v>2</v>
      </c>
      <c r="H7863">
        <v>55</v>
      </c>
      <c r="I7863">
        <v>2</v>
      </c>
      <c r="J7863">
        <v>1</v>
      </c>
      <c r="K7863">
        <v>7</v>
      </c>
      <c r="L7863">
        <v>16</v>
      </c>
      <c r="M7863">
        <v>3</v>
      </c>
      <c r="N7863">
        <v>1</v>
      </c>
      <c r="O7863">
        <v>5</v>
      </c>
      <c r="P7863">
        <v>1</v>
      </c>
      <c r="Q7863">
        <v>3.17</v>
      </c>
      <c r="R7863">
        <v>-1</v>
      </c>
      <c r="S7863">
        <v>11</v>
      </c>
      <c r="T7863">
        <v>156.80000000000001</v>
      </c>
      <c r="U7863">
        <v>99.3</v>
      </c>
      <c r="V7863">
        <v>40.388444918783833</v>
      </c>
      <c r="W7863">
        <v>0.92582197273456301</v>
      </c>
      <c r="X7863">
        <v>2</v>
      </c>
      <c r="Y7863">
        <v>1</v>
      </c>
      <c r="Z7863">
        <v>822722</v>
      </c>
    </row>
    <row r="7864" spans="1:26">
      <c r="A7864">
        <v>715181</v>
      </c>
      <c r="B7864">
        <v>2</v>
      </c>
      <c r="C7864">
        <v>71518102</v>
      </c>
      <c r="D7864">
        <v>3</v>
      </c>
      <c r="E7864">
        <v>1</v>
      </c>
      <c r="F7864">
        <v>10</v>
      </c>
      <c r="G7864">
        <v>1</v>
      </c>
      <c r="H7864">
        <v>56</v>
      </c>
      <c r="I7864">
        <v>2</v>
      </c>
      <c r="J7864">
        <v>1</v>
      </c>
      <c r="K7864">
        <v>7</v>
      </c>
      <c r="L7864">
        <v>16</v>
      </c>
      <c r="M7864">
        <v>4</v>
      </c>
      <c r="N7864">
        <v>1</v>
      </c>
      <c r="O7864">
        <v>5</v>
      </c>
      <c r="P7864">
        <v>1</v>
      </c>
      <c r="Q7864">
        <v>7.0640000000000001</v>
      </c>
      <c r="R7864">
        <v>-1</v>
      </c>
      <c r="S7864">
        <v>7</v>
      </c>
      <c r="T7864">
        <v>178.7</v>
      </c>
      <c r="U7864">
        <v>106.7</v>
      </c>
      <c r="V7864">
        <v>33.412987976021569</v>
      </c>
      <c r="W7864">
        <v>1.01721911321567</v>
      </c>
      <c r="X7864">
        <v>2</v>
      </c>
      <c r="Y7864">
        <v>1</v>
      </c>
      <c r="Z7864">
        <v>822722</v>
      </c>
    </row>
    <row r="7865" spans="1:26">
      <c r="A7865">
        <v>715181</v>
      </c>
      <c r="B7865">
        <v>3</v>
      </c>
      <c r="C7865">
        <v>71518103</v>
      </c>
      <c r="D7865">
        <v>3</v>
      </c>
      <c r="E7865">
        <v>1</v>
      </c>
      <c r="F7865">
        <v>10</v>
      </c>
      <c r="G7865">
        <v>1</v>
      </c>
      <c r="H7865">
        <v>31</v>
      </c>
      <c r="I7865">
        <v>1</v>
      </c>
      <c r="J7865">
        <v>1</v>
      </c>
      <c r="K7865">
        <v>6</v>
      </c>
      <c r="L7865">
        <v>16</v>
      </c>
      <c r="M7865">
        <v>3</v>
      </c>
      <c r="N7865">
        <v>4</v>
      </c>
      <c r="O7865">
        <v>2</v>
      </c>
      <c r="P7865">
        <v>1</v>
      </c>
      <c r="Q7865">
        <v>45.029000000000003</v>
      </c>
      <c r="R7865">
        <v>-1</v>
      </c>
      <c r="S7865">
        <v>0</v>
      </c>
      <c r="T7865">
        <v>179.2</v>
      </c>
      <c r="U7865">
        <v>101.8</v>
      </c>
      <c r="V7865">
        <v>31.7009127869898</v>
      </c>
      <c r="W7865">
        <v>0.90238416554206002</v>
      </c>
      <c r="X7865">
        <v>2</v>
      </c>
      <c r="Y7865">
        <v>1</v>
      </c>
      <c r="Z7865">
        <v>822722</v>
      </c>
    </row>
    <row r="7866" spans="1:26">
      <c r="A7866">
        <v>715201</v>
      </c>
      <c r="B7866">
        <v>1</v>
      </c>
      <c r="C7866">
        <v>71520101</v>
      </c>
      <c r="D7866">
        <v>3</v>
      </c>
      <c r="E7866">
        <v>1</v>
      </c>
      <c r="F7866">
        <v>10</v>
      </c>
      <c r="G7866">
        <v>1</v>
      </c>
      <c r="H7866">
        <v>48</v>
      </c>
      <c r="I7866">
        <v>4</v>
      </c>
      <c r="J7866">
        <v>1</v>
      </c>
      <c r="K7866">
        <v>2</v>
      </c>
      <c r="L7866">
        <v>10</v>
      </c>
      <c r="M7866">
        <v>2</v>
      </c>
      <c r="N7866">
        <v>4</v>
      </c>
      <c r="O7866">
        <v>3</v>
      </c>
      <c r="P7866">
        <v>1</v>
      </c>
      <c r="Q7866">
        <v>35</v>
      </c>
      <c r="R7866">
        <v>-1</v>
      </c>
      <c r="S7866">
        <v>0</v>
      </c>
      <c r="T7866">
        <v>182.6</v>
      </c>
      <c r="U7866">
        <v>68.2</v>
      </c>
      <c r="V7866">
        <v>20.454215547843074</v>
      </c>
      <c r="W7866">
        <v>-1</v>
      </c>
      <c r="X7866">
        <v>3</v>
      </c>
      <c r="Y7866">
        <v>3</v>
      </c>
      <c r="Z7866">
        <v>459245</v>
      </c>
    </row>
    <row r="7867" spans="1:26">
      <c r="A7867">
        <v>715201</v>
      </c>
      <c r="B7867">
        <v>2</v>
      </c>
      <c r="C7867">
        <v>71520102</v>
      </c>
      <c r="D7867">
        <v>3</v>
      </c>
      <c r="E7867">
        <v>1</v>
      </c>
      <c r="F7867">
        <v>10</v>
      </c>
      <c r="G7867">
        <v>2</v>
      </c>
      <c r="H7867">
        <v>17</v>
      </c>
      <c r="I7867">
        <v>1</v>
      </c>
      <c r="J7867">
        <v>1</v>
      </c>
      <c r="K7867">
        <v>4</v>
      </c>
      <c r="L7867">
        <v>10</v>
      </c>
      <c r="M7867">
        <v>2</v>
      </c>
      <c r="N7867">
        <v>4</v>
      </c>
      <c r="O7867">
        <v>1</v>
      </c>
      <c r="P7867">
        <v>1</v>
      </c>
      <c r="Q7867">
        <v>48.317</v>
      </c>
      <c r="R7867">
        <v>4</v>
      </c>
      <c r="S7867">
        <v>4</v>
      </c>
      <c r="T7867">
        <v>168.2</v>
      </c>
      <c r="U7867">
        <v>58.3</v>
      </c>
      <c r="V7867">
        <v>20.607085444116272</v>
      </c>
      <c r="W7867">
        <v>-1</v>
      </c>
      <c r="X7867">
        <v>1</v>
      </c>
      <c r="Y7867">
        <v>1</v>
      </c>
      <c r="Z7867">
        <v>459245</v>
      </c>
    </row>
    <row r="7868" spans="1:26">
      <c r="A7868">
        <v>715201</v>
      </c>
      <c r="B7868">
        <v>3</v>
      </c>
      <c r="C7868">
        <v>71520103</v>
      </c>
      <c r="D7868">
        <v>3</v>
      </c>
      <c r="E7868">
        <v>1</v>
      </c>
      <c r="F7868">
        <v>10</v>
      </c>
      <c r="G7868">
        <v>2</v>
      </c>
      <c r="H7868">
        <v>19</v>
      </c>
      <c r="I7868">
        <v>1</v>
      </c>
      <c r="J7868">
        <v>1</v>
      </c>
      <c r="K7868">
        <v>4</v>
      </c>
      <c r="L7868">
        <v>10</v>
      </c>
      <c r="M7868">
        <v>3</v>
      </c>
      <c r="N7868">
        <v>4</v>
      </c>
      <c r="O7868">
        <v>1</v>
      </c>
      <c r="P7868">
        <v>1</v>
      </c>
      <c r="Q7868">
        <v>55.529000000000003</v>
      </c>
      <c r="R7868">
        <v>0</v>
      </c>
      <c r="S7868">
        <v>4</v>
      </c>
      <c r="T7868">
        <v>172.8</v>
      </c>
      <c r="U7868">
        <v>62.7</v>
      </c>
      <c r="V7868">
        <v>20.998103137860078</v>
      </c>
      <c r="W7868">
        <v>-1</v>
      </c>
      <c r="X7868">
        <v>-8</v>
      </c>
      <c r="Y7868">
        <v>3</v>
      </c>
      <c r="Z7868">
        <v>459245</v>
      </c>
    </row>
    <row r="7869" spans="1:26">
      <c r="A7869">
        <v>715251</v>
      </c>
      <c r="B7869">
        <v>1</v>
      </c>
      <c r="C7869">
        <v>71525101</v>
      </c>
      <c r="D7869">
        <v>2</v>
      </c>
      <c r="E7869">
        <v>1</v>
      </c>
      <c r="F7869">
        <v>10</v>
      </c>
      <c r="G7869">
        <v>2</v>
      </c>
      <c r="H7869">
        <v>22</v>
      </c>
      <c r="I7869">
        <v>1</v>
      </c>
      <c r="J7869">
        <v>1</v>
      </c>
      <c r="K7869">
        <v>3</v>
      </c>
      <c r="L7869">
        <v>6</v>
      </c>
      <c r="M7869">
        <v>3</v>
      </c>
      <c r="N7869">
        <v>4</v>
      </c>
      <c r="O7869">
        <v>2</v>
      </c>
      <c r="P7869">
        <v>1</v>
      </c>
      <c r="Q7869">
        <v>1.0349999999999999</v>
      </c>
      <c r="R7869">
        <v>3</v>
      </c>
      <c r="S7869">
        <v>11</v>
      </c>
      <c r="T7869">
        <v>162.5</v>
      </c>
      <c r="U7869">
        <v>77</v>
      </c>
      <c r="V7869">
        <v>29.159763313609467</v>
      </c>
      <c r="W7869">
        <v>0.841955386805885</v>
      </c>
      <c r="X7869">
        <v>2</v>
      </c>
      <c r="Y7869">
        <v>1</v>
      </c>
      <c r="Z7869">
        <v>328643</v>
      </c>
    </row>
    <row r="7870" spans="1:26">
      <c r="A7870">
        <v>715251</v>
      </c>
      <c r="B7870">
        <v>2</v>
      </c>
      <c r="C7870">
        <v>71525102</v>
      </c>
      <c r="D7870">
        <v>2</v>
      </c>
      <c r="E7870">
        <v>1</v>
      </c>
      <c r="F7870">
        <v>10</v>
      </c>
      <c r="G7870">
        <v>2</v>
      </c>
      <c r="H7870">
        <v>1</v>
      </c>
      <c r="I7870">
        <v>-1</v>
      </c>
      <c r="J7870">
        <v>1</v>
      </c>
      <c r="K7870">
        <v>-1</v>
      </c>
      <c r="L7870">
        <v>6</v>
      </c>
      <c r="M7870">
        <v>1</v>
      </c>
      <c r="N7870">
        <v>-1</v>
      </c>
      <c r="O7870">
        <v>-1</v>
      </c>
      <c r="P7870">
        <v>-1</v>
      </c>
      <c r="Q7870">
        <v>-1</v>
      </c>
      <c r="R7870">
        <v>-1</v>
      </c>
      <c r="S7870">
        <v>-2</v>
      </c>
      <c r="T7870">
        <v>-1</v>
      </c>
      <c r="U7870">
        <v>10.1</v>
      </c>
      <c r="V7870">
        <v>-1</v>
      </c>
      <c r="W7870">
        <v>-1</v>
      </c>
      <c r="X7870">
        <v>-2</v>
      </c>
      <c r="Y7870">
        <v>-2</v>
      </c>
      <c r="Z7870">
        <v>328643</v>
      </c>
    </row>
    <row r="7871" spans="1:26">
      <c r="A7871">
        <v>715271</v>
      </c>
      <c r="B7871">
        <v>1</v>
      </c>
      <c r="C7871">
        <v>71527101</v>
      </c>
      <c r="D7871">
        <v>4</v>
      </c>
      <c r="E7871">
        <v>1</v>
      </c>
      <c r="F7871">
        <v>10</v>
      </c>
      <c r="G7871">
        <v>1</v>
      </c>
      <c r="H7871">
        <v>38</v>
      </c>
      <c r="I7871">
        <v>6</v>
      </c>
      <c r="J7871">
        <v>1</v>
      </c>
      <c r="K7871">
        <v>7</v>
      </c>
      <c r="L7871">
        <v>8</v>
      </c>
      <c r="M7871">
        <v>2</v>
      </c>
      <c r="N7871">
        <v>4</v>
      </c>
      <c r="O7871">
        <v>2</v>
      </c>
      <c r="P7871">
        <v>1</v>
      </c>
      <c r="Q7871">
        <v>18.172999999999998</v>
      </c>
      <c r="R7871">
        <v>-1</v>
      </c>
      <c r="S7871">
        <v>0</v>
      </c>
      <c r="T7871">
        <v>169.1</v>
      </c>
      <c r="U7871">
        <v>82.2</v>
      </c>
      <c r="V7871">
        <v>28.746475321920315</v>
      </c>
      <c r="W7871">
        <v>0.93930348258706498</v>
      </c>
      <c r="X7871">
        <v>2</v>
      </c>
      <c r="Y7871">
        <v>1</v>
      </c>
      <c r="Z7871">
        <v>636484</v>
      </c>
    </row>
    <row r="7872" spans="1:26">
      <c r="A7872">
        <v>715271</v>
      </c>
      <c r="B7872">
        <v>2</v>
      </c>
      <c r="C7872">
        <v>71527102</v>
      </c>
      <c r="D7872">
        <v>4</v>
      </c>
      <c r="E7872">
        <v>1</v>
      </c>
      <c r="F7872">
        <v>10</v>
      </c>
      <c r="G7872">
        <v>2</v>
      </c>
      <c r="H7872">
        <v>31</v>
      </c>
      <c r="I7872">
        <v>6</v>
      </c>
      <c r="J7872">
        <v>1</v>
      </c>
      <c r="K7872">
        <v>4</v>
      </c>
      <c r="L7872">
        <v>8</v>
      </c>
      <c r="M7872">
        <v>2</v>
      </c>
      <c r="N7872">
        <v>4</v>
      </c>
      <c r="O7872">
        <v>2</v>
      </c>
      <c r="P7872">
        <v>1</v>
      </c>
      <c r="Q7872">
        <v>7.6150000000000002</v>
      </c>
      <c r="R7872">
        <v>-1</v>
      </c>
      <c r="S7872">
        <v>0</v>
      </c>
      <c r="T7872">
        <v>153.6</v>
      </c>
      <c r="U7872">
        <v>47.2</v>
      </c>
      <c r="V7872">
        <v>20.005967881944446</v>
      </c>
      <c r="W7872">
        <v>0.76403857061826397</v>
      </c>
      <c r="X7872">
        <v>1</v>
      </c>
      <c r="Y7872">
        <v>3</v>
      </c>
      <c r="Z7872">
        <v>636484</v>
      </c>
    </row>
    <row r="7873" spans="1:26">
      <c r="A7873">
        <v>715271</v>
      </c>
      <c r="B7873">
        <v>3</v>
      </c>
      <c r="C7873">
        <v>71527103</v>
      </c>
      <c r="D7873">
        <v>4</v>
      </c>
      <c r="E7873">
        <v>1</v>
      </c>
      <c r="F7873">
        <v>10</v>
      </c>
      <c r="G7873">
        <v>1</v>
      </c>
      <c r="H7873">
        <v>15</v>
      </c>
      <c r="I7873">
        <v>-1</v>
      </c>
      <c r="J7873">
        <v>1</v>
      </c>
      <c r="K7873">
        <v>-1</v>
      </c>
      <c r="L7873">
        <v>8</v>
      </c>
      <c r="M7873">
        <v>1</v>
      </c>
      <c r="N7873">
        <v>-1</v>
      </c>
      <c r="O7873">
        <v>-1</v>
      </c>
      <c r="P7873">
        <v>-1</v>
      </c>
      <c r="Q7873">
        <v>-1</v>
      </c>
      <c r="R7873">
        <v>-1</v>
      </c>
      <c r="S7873">
        <v>0</v>
      </c>
      <c r="T7873">
        <v>175.6</v>
      </c>
      <c r="U7873">
        <v>64.900000000000006</v>
      </c>
      <c r="V7873">
        <v>21.047265217594347</v>
      </c>
      <c r="W7873">
        <v>-1</v>
      </c>
      <c r="X7873">
        <v>1</v>
      </c>
      <c r="Y7873">
        <v>1</v>
      </c>
      <c r="Z7873">
        <v>636484</v>
      </c>
    </row>
    <row r="7874" spans="1:26">
      <c r="A7874">
        <v>715271</v>
      </c>
      <c r="B7874">
        <v>4</v>
      </c>
      <c r="C7874">
        <v>71527104</v>
      </c>
      <c r="D7874">
        <v>4</v>
      </c>
      <c r="E7874">
        <v>1</v>
      </c>
      <c r="F7874">
        <v>10</v>
      </c>
      <c r="G7874">
        <v>2</v>
      </c>
      <c r="H7874">
        <v>0</v>
      </c>
      <c r="I7874">
        <v>-1</v>
      </c>
      <c r="J7874">
        <v>1</v>
      </c>
      <c r="K7874">
        <v>-1</v>
      </c>
      <c r="L7874">
        <v>8</v>
      </c>
      <c r="M7874">
        <v>1</v>
      </c>
      <c r="N7874">
        <v>-1</v>
      </c>
      <c r="O7874">
        <v>-1</v>
      </c>
      <c r="P7874">
        <v>-1</v>
      </c>
      <c r="Q7874">
        <v>-1</v>
      </c>
      <c r="R7874">
        <v>-1</v>
      </c>
      <c r="S7874">
        <v>-2</v>
      </c>
      <c r="T7874">
        <v>-1</v>
      </c>
      <c r="U7874">
        <v>8.1999999999999993</v>
      </c>
      <c r="V7874">
        <v>-1</v>
      </c>
      <c r="W7874">
        <v>-1</v>
      </c>
      <c r="X7874">
        <v>-2</v>
      </c>
      <c r="Y7874">
        <v>-2</v>
      </c>
      <c r="Z7874">
        <v>636484</v>
      </c>
    </row>
    <row r="7875" spans="1:26">
      <c r="A7875">
        <v>715341</v>
      </c>
      <c r="B7875">
        <v>1</v>
      </c>
      <c r="C7875">
        <v>71534101</v>
      </c>
      <c r="D7875">
        <v>2</v>
      </c>
      <c r="E7875">
        <v>1</v>
      </c>
      <c r="F7875">
        <v>10</v>
      </c>
      <c r="G7875">
        <v>1</v>
      </c>
      <c r="H7875">
        <v>43</v>
      </c>
      <c r="I7875">
        <v>2</v>
      </c>
      <c r="J7875">
        <v>1</v>
      </c>
      <c r="K7875">
        <v>4</v>
      </c>
      <c r="L7875">
        <v>9</v>
      </c>
      <c r="M7875">
        <v>2</v>
      </c>
      <c r="N7875">
        <v>1</v>
      </c>
      <c r="O7875">
        <v>5</v>
      </c>
      <c r="P7875">
        <v>1</v>
      </c>
      <c r="Q7875">
        <v>17.25</v>
      </c>
      <c r="R7875">
        <v>-1</v>
      </c>
      <c r="S7875">
        <v>0</v>
      </c>
      <c r="T7875">
        <v>175.9</v>
      </c>
      <c r="U7875">
        <v>82.2</v>
      </c>
      <c r="V7875">
        <v>26.566854584608478</v>
      </c>
      <c r="W7875">
        <v>0.90246257846450995</v>
      </c>
      <c r="X7875">
        <v>1</v>
      </c>
      <c r="Y7875">
        <v>3</v>
      </c>
      <c r="Z7875">
        <v>221287</v>
      </c>
    </row>
    <row r="7876" spans="1:26">
      <c r="A7876">
        <v>715341</v>
      </c>
      <c r="B7876">
        <v>2</v>
      </c>
      <c r="C7876">
        <v>71534102</v>
      </c>
      <c r="D7876">
        <v>2</v>
      </c>
      <c r="E7876">
        <v>1</v>
      </c>
      <c r="F7876">
        <v>10</v>
      </c>
      <c r="G7876">
        <v>2</v>
      </c>
      <c r="H7876">
        <v>50</v>
      </c>
      <c r="I7876">
        <v>2</v>
      </c>
      <c r="J7876">
        <v>1</v>
      </c>
      <c r="K7876">
        <v>7</v>
      </c>
      <c r="L7876">
        <v>9</v>
      </c>
      <c r="M7876">
        <v>4</v>
      </c>
      <c r="N7876">
        <v>4</v>
      </c>
      <c r="O7876">
        <v>3</v>
      </c>
      <c r="P7876">
        <v>1</v>
      </c>
      <c r="Q7876">
        <v>14.579000000000001</v>
      </c>
      <c r="R7876">
        <v>-1</v>
      </c>
      <c r="S7876">
        <v>8</v>
      </c>
      <c r="T7876">
        <v>159.9</v>
      </c>
      <c r="U7876">
        <v>62.2</v>
      </c>
      <c r="V7876">
        <v>24.32727459039636</v>
      </c>
      <c r="W7876">
        <v>0.80442614513638699</v>
      </c>
      <c r="X7876">
        <v>1</v>
      </c>
      <c r="Y7876">
        <v>3</v>
      </c>
      <c r="Z7876">
        <v>221287</v>
      </c>
    </row>
    <row r="7877" spans="1:26">
      <c r="A7877">
        <v>715351</v>
      </c>
      <c r="B7877">
        <v>1</v>
      </c>
      <c r="C7877">
        <v>71535101</v>
      </c>
      <c r="D7877">
        <v>2</v>
      </c>
      <c r="E7877">
        <v>1</v>
      </c>
      <c r="F7877">
        <v>10</v>
      </c>
      <c r="G7877">
        <v>1</v>
      </c>
      <c r="H7877">
        <v>27</v>
      </c>
      <c r="I7877">
        <v>6</v>
      </c>
      <c r="J7877">
        <v>1</v>
      </c>
      <c r="K7877">
        <v>2</v>
      </c>
      <c r="L7877">
        <v>20</v>
      </c>
      <c r="M7877">
        <v>1</v>
      </c>
      <c r="N7877">
        <v>1</v>
      </c>
      <c r="O7877">
        <v>5</v>
      </c>
      <c r="P7877">
        <v>1</v>
      </c>
      <c r="Q7877">
        <v>18.48</v>
      </c>
      <c r="R7877">
        <v>-1</v>
      </c>
      <c r="S7877">
        <v>0</v>
      </c>
      <c r="T7877">
        <v>184.3</v>
      </c>
      <c r="U7877">
        <v>88</v>
      </c>
      <c r="V7877">
        <v>25.907887450248754</v>
      </c>
      <c r="W7877">
        <v>0.90274546300604896</v>
      </c>
      <c r="X7877">
        <v>1</v>
      </c>
      <c r="Y7877">
        <v>3</v>
      </c>
      <c r="Z7877">
        <v>284215</v>
      </c>
    </row>
    <row r="7878" spans="1:26">
      <c r="A7878">
        <v>715351</v>
      </c>
      <c r="B7878">
        <v>2</v>
      </c>
      <c r="C7878">
        <v>71535102</v>
      </c>
      <c r="D7878">
        <v>2</v>
      </c>
      <c r="E7878">
        <v>1</v>
      </c>
      <c r="F7878">
        <v>10</v>
      </c>
      <c r="G7878">
        <v>2</v>
      </c>
      <c r="H7878">
        <v>24</v>
      </c>
      <c r="I7878">
        <v>6</v>
      </c>
      <c r="J7878">
        <v>1</v>
      </c>
      <c r="K7878">
        <v>1</v>
      </c>
      <c r="L7878">
        <v>20</v>
      </c>
      <c r="M7878">
        <v>2</v>
      </c>
      <c r="N7878">
        <v>2</v>
      </c>
      <c r="O7878">
        <v>5</v>
      </c>
      <c r="P7878">
        <v>1</v>
      </c>
      <c r="Q7878">
        <v>34.058</v>
      </c>
      <c r="R7878">
        <v>4</v>
      </c>
      <c r="S7878">
        <v>10</v>
      </c>
      <c r="T7878">
        <v>178.6</v>
      </c>
      <c r="U7878">
        <v>71.7</v>
      </c>
      <c r="V7878">
        <v>22.477926488088894</v>
      </c>
      <c r="W7878">
        <v>0.81507188894397598</v>
      </c>
      <c r="X7878">
        <v>2</v>
      </c>
      <c r="Y7878">
        <v>1</v>
      </c>
      <c r="Z7878">
        <v>284215</v>
      </c>
    </row>
    <row r="7879" spans="1:26">
      <c r="A7879">
        <v>716181</v>
      </c>
      <c r="B7879">
        <v>1</v>
      </c>
      <c r="C7879">
        <v>71618101</v>
      </c>
      <c r="D7879">
        <v>1</v>
      </c>
      <c r="E7879">
        <v>2</v>
      </c>
      <c r="F7879">
        <v>14</v>
      </c>
      <c r="G7879">
        <v>1</v>
      </c>
      <c r="H7879">
        <v>67</v>
      </c>
      <c r="I7879">
        <v>5</v>
      </c>
      <c r="J7879">
        <v>1</v>
      </c>
      <c r="K7879">
        <v>4</v>
      </c>
      <c r="L7879">
        <v>7</v>
      </c>
      <c r="M7879">
        <v>2</v>
      </c>
      <c r="N7879">
        <v>4</v>
      </c>
      <c r="O7879">
        <v>3</v>
      </c>
      <c r="P7879">
        <v>1</v>
      </c>
      <c r="Q7879">
        <v>84</v>
      </c>
      <c r="R7879">
        <v>-1</v>
      </c>
      <c r="S7879">
        <v>0</v>
      </c>
      <c r="T7879">
        <v>157.30000000000001</v>
      </c>
      <c r="U7879">
        <v>64.8</v>
      </c>
      <c r="V7879">
        <v>26.188918288554184</v>
      </c>
      <c r="W7879">
        <v>0.92061907139291099</v>
      </c>
      <c r="X7879">
        <v>1</v>
      </c>
      <c r="Y7879">
        <v>3</v>
      </c>
      <c r="Z7879">
        <v>487152</v>
      </c>
    </row>
    <row r="7880" spans="1:26">
      <c r="A7880">
        <v>716201</v>
      </c>
      <c r="B7880">
        <v>1</v>
      </c>
      <c r="C7880">
        <v>71620101</v>
      </c>
      <c r="D7880">
        <v>1</v>
      </c>
      <c r="E7880">
        <v>2</v>
      </c>
      <c r="F7880">
        <v>14</v>
      </c>
      <c r="G7880">
        <v>2</v>
      </c>
      <c r="H7880">
        <v>85</v>
      </c>
      <c r="I7880">
        <v>5</v>
      </c>
      <c r="J7880">
        <v>1</v>
      </c>
      <c r="K7880">
        <v>7</v>
      </c>
      <c r="L7880">
        <v>6</v>
      </c>
      <c r="M7880">
        <v>3</v>
      </c>
      <c r="N7880">
        <v>4</v>
      </c>
      <c r="O7880">
        <v>1</v>
      </c>
      <c r="P7880">
        <v>1</v>
      </c>
      <c r="Q7880">
        <v>5.8000000000000003E-2</v>
      </c>
      <c r="R7880">
        <v>-1</v>
      </c>
      <c r="S7880">
        <v>8</v>
      </c>
      <c r="T7880">
        <v>149.1</v>
      </c>
      <c r="U7880">
        <v>64.900000000000006</v>
      </c>
      <c r="V7880">
        <v>29.193718087645038</v>
      </c>
      <c r="W7880">
        <v>0.884162895927602</v>
      </c>
      <c r="X7880">
        <v>2</v>
      </c>
      <c r="Y7880">
        <v>1</v>
      </c>
      <c r="Z7880">
        <v>483274</v>
      </c>
    </row>
    <row r="7881" spans="1:26">
      <c r="A7881">
        <v>716251</v>
      </c>
      <c r="B7881">
        <v>1</v>
      </c>
      <c r="C7881">
        <v>71625101</v>
      </c>
      <c r="D7881">
        <v>1</v>
      </c>
      <c r="E7881">
        <v>2</v>
      </c>
      <c r="F7881">
        <v>14</v>
      </c>
      <c r="G7881">
        <v>2</v>
      </c>
      <c r="H7881">
        <v>31</v>
      </c>
      <c r="I7881">
        <v>6</v>
      </c>
      <c r="J7881">
        <v>1</v>
      </c>
      <c r="K7881">
        <v>4</v>
      </c>
      <c r="L7881">
        <v>12</v>
      </c>
      <c r="M7881">
        <v>4</v>
      </c>
      <c r="N7881">
        <v>4</v>
      </c>
      <c r="O7881">
        <v>2</v>
      </c>
      <c r="P7881">
        <v>2</v>
      </c>
      <c r="Q7881">
        <v>6.7280000000000006E-2</v>
      </c>
      <c r="R7881">
        <v>-1</v>
      </c>
      <c r="S7881">
        <v>10</v>
      </c>
      <c r="T7881">
        <v>156.1</v>
      </c>
      <c r="U7881">
        <v>55.4</v>
      </c>
      <c r="V7881">
        <v>22.735471151600862</v>
      </c>
      <c r="W7881">
        <v>-1</v>
      </c>
      <c r="X7881">
        <v>-8</v>
      </c>
      <c r="Y7881">
        <v>1</v>
      </c>
      <c r="Z7881">
        <v>411282</v>
      </c>
    </row>
    <row r="7882" spans="1:26">
      <c r="A7882">
        <v>716271</v>
      </c>
      <c r="B7882">
        <v>1</v>
      </c>
      <c r="C7882">
        <v>71627101</v>
      </c>
      <c r="D7882">
        <v>3</v>
      </c>
      <c r="E7882">
        <v>2</v>
      </c>
      <c r="F7882">
        <v>14</v>
      </c>
      <c r="G7882">
        <v>1</v>
      </c>
      <c r="H7882">
        <v>50</v>
      </c>
      <c r="I7882">
        <v>2</v>
      </c>
      <c r="J7882">
        <v>1</v>
      </c>
      <c r="K7882">
        <v>4</v>
      </c>
      <c r="L7882">
        <v>97</v>
      </c>
      <c r="M7882">
        <v>2</v>
      </c>
      <c r="N7882">
        <v>1</v>
      </c>
      <c r="O7882">
        <v>5</v>
      </c>
      <c r="P7882">
        <v>2</v>
      </c>
      <c r="Q7882">
        <v>0</v>
      </c>
      <c r="R7882">
        <v>-1</v>
      </c>
      <c r="S7882">
        <v>-2</v>
      </c>
      <c r="T7882">
        <v>-1</v>
      </c>
      <c r="U7882">
        <v>-1</v>
      </c>
      <c r="V7882">
        <v>-1</v>
      </c>
      <c r="W7882">
        <v>-1</v>
      </c>
      <c r="X7882">
        <v>-2</v>
      </c>
      <c r="Y7882">
        <v>-2</v>
      </c>
      <c r="Z7882">
        <v>482600</v>
      </c>
    </row>
    <row r="7883" spans="1:26">
      <c r="A7883">
        <v>716271</v>
      </c>
      <c r="B7883">
        <v>2</v>
      </c>
      <c r="C7883">
        <v>71627102</v>
      </c>
      <c r="D7883">
        <v>3</v>
      </c>
      <c r="E7883">
        <v>2</v>
      </c>
      <c r="F7883">
        <v>14</v>
      </c>
      <c r="G7883">
        <v>2</v>
      </c>
      <c r="H7883">
        <v>45</v>
      </c>
      <c r="I7883">
        <v>2</v>
      </c>
      <c r="J7883">
        <v>1</v>
      </c>
      <c r="K7883">
        <v>4</v>
      </c>
      <c r="L7883">
        <v>97</v>
      </c>
      <c r="M7883">
        <v>2</v>
      </c>
      <c r="N7883">
        <v>1</v>
      </c>
      <c r="O7883">
        <v>5</v>
      </c>
      <c r="P7883">
        <v>2</v>
      </c>
      <c r="Q7883">
        <v>0</v>
      </c>
      <c r="R7883">
        <v>-1</v>
      </c>
      <c r="S7883">
        <v>-2</v>
      </c>
      <c r="T7883">
        <v>-1</v>
      </c>
      <c r="U7883">
        <v>-1</v>
      </c>
      <c r="V7883">
        <v>-1</v>
      </c>
      <c r="W7883">
        <v>-1</v>
      </c>
      <c r="X7883">
        <v>-2</v>
      </c>
      <c r="Y7883">
        <v>-2</v>
      </c>
      <c r="Z7883">
        <v>482600</v>
      </c>
    </row>
    <row r="7884" spans="1:26">
      <c r="A7884">
        <v>716271</v>
      </c>
      <c r="B7884">
        <v>3</v>
      </c>
      <c r="C7884">
        <v>71627103</v>
      </c>
      <c r="D7884">
        <v>3</v>
      </c>
      <c r="E7884">
        <v>2</v>
      </c>
      <c r="F7884">
        <v>14</v>
      </c>
      <c r="G7884">
        <v>2</v>
      </c>
      <c r="H7884">
        <v>14</v>
      </c>
      <c r="I7884">
        <v>-1</v>
      </c>
      <c r="J7884">
        <v>1</v>
      </c>
      <c r="K7884">
        <v>-1</v>
      </c>
      <c r="L7884">
        <v>97</v>
      </c>
      <c r="M7884">
        <v>2</v>
      </c>
      <c r="N7884">
        <v>-1</v>
      </c>
      <c r="O7884">
        <v>-1</v>
      </c>
      <c r="P7884">
        <v>-1</v>
      </c>
      <c r="Q7884">
        <v>-1</v>
      </c>
      <c r="R7884">
        <v>-1</v>
      </c>
      <c r="S7884">
        <v>-2</v>
      </c>
      <c r="T7884">
        <v>-1</v>
      </c>
      <c r="U7884">
        <v>-1</v>
      </c>
      <c r="V7884">
        <v>-1</v>
      </c>
      <c r="W7884">
        <v>-1</v>
      </c>
      <c r="X7884">
        <v>-2</v>
      </c>
      <c r="Y7884">
        <v>-2</v>
      </c>
      <c r="Z7884">
        <v>482600</v>
      </c>
    </row>
    <row r="7885" spans="1:26">
      <c r="A7885">
        <v>716341</v>
      </c>
      <c r="B7885">
        <v>1</v>
      </c>
      <c r="C7885">
        <v>71634101</v>
      </c>
      <c r="D7885">
        <v>1</v>
      </c>
      <c r="E7885">
        <v>2</v>
      </c>
      <c r="F7885">
        <v>14</v>
      </c>
      <c r="G7885">
        <v>1</v>
      </c>
      <c r="H7885">
        <v>30</v>
      </c>
      <c r="I7885">
        <v>1</v>
      </c>
      <c r="J7885">
        <v>6</v>
      </c>
      <c r="K7885">
        <v>3</v>
      </c>
      <c r="L7885">
        <v>9</v>
      </c>
      <c r="M7885">
        <v>3</v>
      </c>
      <c r="N7885">
        <v>4</v>
      </c>
      <c r="O7885">
        <v>2</v>
      </c>
      <c r="P7885">
        <v>1</v>
      </c>
      <c r="Q7885">
        <v>0.375</v>
      </c>
      <c r="R7885">
        <v>-1</v>
      </c>
      <c r="S7885">
        <v>-2</v>
      </c>
      <c r="T7885">
        <v>-1</v>
      </c>
      <c r="U7885">
        <v>-1</v>
      </c>
      <c r="V7885">
        <v>-1</v>
      </c>
      <c r="W7885">
        <v>0.79502790461694595</v>
      </c>
      <c r="X7885">
        <v>-2</v>
      </c>
      <c r="Y7885">
        <v>-2</v>
      </c>
      <c r="Z7885">
        <v>593247</v>
      </c>
    </row>
    <row r="7886" spans="1:26">
      <c r="A7886">
        <v>716351</v>
      </c>
      <c r="B7886">
        <v>1</v>
      </c>
      <c r="C7886">
        <v>71635101</v>
      </c>
      <c r="D7886">
        <v>1</v>
      </c>
      <c r="E7886">
        <v>2</v>
      </c>
      <c r="F7886">
        <v>14</v>
      </c>
      <c r="G7886">
        <v>2</v>
      </c>
      <c r="H7886">
        <v>81</v>
      </c>
      <c r="I7886">
        <v>5</v>
      </c>
      <c r="J7886">
        <v>1</v>
      </c>
      <c r="K7886">
        <v>7</v>
      </c>
      <c r="L7886">
        <v>11</v>
      </c>
      <c r="M7886">
        <v>1</v>
      </c>
      <c r="N7886">
        <v>1</v>
      </c>
      <c r="O7886">
        <v>5</v>
      </c>
      <c r="P7886">
        <v>1</v>
      </c>
      <c r="Q7886">
        <v>1.5289999999999999</v>
      </c>
      <c r="R7886">
        <v>-1</v>
      </c>
      <c r="S7886">
        <v>0</v>
      </c>
      <c r="T7886">
        <v>-1</v>
      </c>
      <c r="U7886">
        <v>-1</v>
      </c>
      <c r="V7886">
        <v>-1</v>
      </c>
      <c r="W7886">
        <v>-1</v>
      </c>
      <c r="X7886">
        <v>1</v>
      </c>
      <c r="Y7886">
        <v>3</v>
      </c>
      <c r="Z7886">
        <v>491137</v>
      </c>
    </row>
    <row r="7887" spans="1:26">
      <c r="A7887">
        <v>716371</v>
      </c>
      <c r="B7887">
        <v>1</v>
      </c>
      <c r="C7887">
        <v>71637101</v>
      </c>
      <c r="D7887">
        <v>1</v>
      </c>
      <c r="E7887">
        <v>2</v>
      </c>
      <c r="F7887">
        <v>14</v>
      </c>
      <c r="G7887">
        <v>2</v>
      </c>
      <c r="H7887">
        <v>50</v>
      </c>
      <c r="I7887">
        <v>3</v>
      </c>
      <c r="J7887">
        <v>1</v>
      </c>
      <c r="K7887">
        <v>7</v>
      </c>
      <c r="L7887">
        <v>7</v>
      </c>
      <c r="M7887">
        <v>3</v>
      </c>
      <c r="N7887">
        <v>1</v>
      </c>
      <c r="O7887">
        <v>5</v>
      </c>
      <c r="P7887">
        <v>1</v>
      </c>
      <c r="Q7887">
        <v>0.75</v>
      </c>
      <c r="R7887">
        <v>-1</v>
      </c>
      <c r="S7887">
        <v>0</v>
      </c>
      <c r="T7887">
        <v>-1</v>
      </c>
      <c r="U7887">
        <v>-1</v>
      </c>
      <c r="V7887">
        <v>-1</v>
      </c>
      <c r="W7887">
        <v>0.97914691943127996</v>
      </c>
      <c r="X7887">
        <v>2</v>
      </c>
      <c r="Y7887">
        <v>1</v>
      </c>
      <c r="Z7887">
        <v>409378</v>
      </c>
    </row>
    <row r="7888" spans="1:26">
      <c r="A7888">
        <v>717151</v>
      </c>
      <c r="B7888">
        <v>1</v>
      </c>
      <c r="C7888">
        <v>71715101</v>
      </c>
      <c r="D7888">
        <v>4</v>
      </c>
      <c r="E7888">
        <v>2</v>
      </c>
      <c r="F7888">
        <v>13</v>
      </c>
      <c r="G7888">
        <v>1</v>
      </c>
      <c r="H7888">
        <v>48</v>
      </c>
      <c r="I7888">
        <v>2</v>
      </c>
      <c r="J7888">
        <v>1</v>
      </c>
      <c r="K7888">
        <v>5</v>
      </c>
      <c r="L7888">
        <v>14</v>
      </c>
      <c r="M7888">
        <v>2</v>
      </c>
      <c r="N7888">
        <v>1</v>
      </c>
      <c r="O7888">
        <v>5</v>
      </c>
      <c r="P7888">
        <v>1</v>
      </c>
      <c r="Q7888">
        <v>25.5</v>
      </c>
      <c r="R7888">
        <v>-1</v>
      </c>
      <c r="S7888">
        <v>0</v>
      </c>
      <c r="T7888">
        <v>173.5</v>
      </c>
      <c r="U7888">
        <v>81.900000000000006</v>
      </c>
      <c r="V7888">
        <v>27.207268559659163</v>
      </c>
      <c r="W7888">
        <v>0.96001950268161895</v>
      </c>
      <c r="X7888">
        <v>2</v>
      </c>
      <c r="Y7888">
        <v>3</v>
      </c>
      <c r="Z7888">
        <v>374709</v>
      </c>
    </row>
    <row r="7889" spans="1:26">
      <c r="A7889">
        <v>717151</v>
      </c>
      <c r="B7889">
        <v>2</v>
      </c>
      <c r="C7889">
        <v>71715102</v>
      </c>
      <c r="D7889">
        <v>4</v>
      </c>
      <c r="E7889">
        <v>2</v>
      </c>
      <c r="F7889">
        <v>13</v>
      </c>
      <c r="G7889">
        <v>2</v>
      </c>
      <c r="H7889">
        <v>45</v>
      </c>
      <c r="I7889">
        <v>2</v>
      </c>
      <c r="J7889">
        <v>1</v>
      </c>
      <c r="K7889">
        <v>6</v>
      </c>
      <c r="L7889">
        <v>14</v>
      </c>
      <c r="M7889">
        <v>2</v>
      </c>
      <c r="N7889">
        <v>1</v>
      </c>
      <c r="O7889">
        <v>5</v>
      </c>
      <c r="P7889">
        <v>1</v>
      </c>
      <c r="Q7889">
        <v>21</v>
      </c>
      <c r="R7889">
        <v>-1</v>
      </c>
      <c r="S7889">
        <v>0</v>
      </c>
      <c r="T7889">
        <v>151</v>
      </c>
      <c r="U7889">
        <v>61.4</v>
      </c>
      <c r="V7889">
        <v>26.928643480549098</v>
      </c>
      <c r="W7889">
        <v>0.76092174747959695</v>
      </c>
      <c r="X7889">
        <v>2</v>
      </c>
      <c r="Y7889">
        <v>1</v>
      </c>
      <c r="Z7889">
        <v>374709</v>
      </c>
    </row>
    <row r="7890" spans="1:26">
      <c r="A7890">
        <v>717151</v>
      </c>
      <c r="B7890">
        <v>3</v>
      </c>
      <c r="C7890">
        <v>71715103</v>
      </c>
      <c r="D7890">
        <v>4</v>
      </c>
      <c r="E7890">
        <v>2</v>
      </c>
      <c r="F7890">
        <v>13</v>
      </c>
      <c r="G7890">
        <v>2</v>
      </c>
      <c r="H7890">
        <v>19</v>
      </c>
      <c r="I7890">
        <v>1</v>
      </c>
      <c r="J7890">
        <v>1</v>
      </c>
      <c r="K7890">
        <v>4</v>
      </c>
      <c r="L7890">
        <v>14</v>
      </c>
      <c r="M7890">
        <v>2</v>
      </c>
      <c r="N7890">
        <v>4</v>
      </c>
      <c r="O7890">
        <v>1</v>
      </c>
      <c r="P7890">
        <v>1</v>
      </c>
      <c r="Q7890">
        <v>22.5</v>
      </c>
      <c r="R7890">
        <v>3</v>
      </c>
      <c r="S7890">
        <v>0</v>
      </c>
      <c r="T7890">
        <v>162</v>
      </c>
      <c r="U7890">
        <v>91.7</v>
      </c>
      <c r="V7890">
        <v>34.94131992074378</v>
      </c>
      <c r="W7890">
        <v>0.77600637704264597</v>
      </c>
      <c r="X7890">
        <v>2</v>
      </c>
      <c r="Y7890">
        <v>1</v>
      </c>
      <c r="Z7890">
        <v>374709</v>
      </c>
    </row>
    <row r="7891" spans="1:26">
      <c r="A7891">
        <v>717151</v>
      </c>
      <c r="B7891">
        <v>4</v>
      </c>
      <c r="C7891">
        <v>71715104</v>
      </c>
      <c r="D7891">
        <v>4</v>
      </c>
      <c r="E7891">
        <v>2</v>
      </c>
      <c r="F7891">
        <v>13</v>
      </c>
      <c r="G7891">
        <v>2</v>
      </c>
      <c r="H7891">
        <v>16</v>
      </c>
      <c r="I7891">
        <v>1</v>
      </c>
      <c r="J7891">
        <v>1</v>
      </c>
      <c r="K7891">
        <v>4</v>
      </c>
      <c r="L7891">
        <v>14</v>
      </c>
      <c r="M7891">
        <v>2</v>
      </c>
      <c r="N7891">
        <v>1</v>
      </c>
      <c r="O7891">
        <v>5</v>
      </c>
      <c r="P7891">
        <v>1</v>
      </c>
      <c r="Q7891">
        <v>3.0249999999999999</v>
      </c>
      <c r="R7891">
        <v>0</v>
      </c>
      <c r="S7891">
        <v>1</v>
      </c>
      <c r="T7891">
        <v>162.5</v>
      </c>
      <c r="U7891">
        <v>89.1</v>
      </c>
      <c r="V7891">
        <v>33.742011834319527</v>
      </c>
      <c r="W7891">
        <v>0.81060299473897202</v>
      </c>
      <c r="X7891">
        <v>2</v>
      </c>
      <c r="Y7891">
        <v>3</v>
      </c>
      <c r="Z7891">
        <v>374709</v>
      </c>
    </row>
    <row r="7892" spans="1:26">
      <c r="A7892">
        <v>717271</v>
      </c>
      <c r="B7892">
        <v>1</v>
      </c>
      <c r="C7892">
        <v>71727101</v>
      </c>
      <c r="D7892">
        <v>1</v>
      </c>
      <c r="E7892">
        <v>2</v>
      </c>
      <c r="F7892">
        <v>13</v>
      </c>
      <c r="G7892">
        <v>1</v>
      </c>
      <c r="H7892">
        <v>23</v>
      </c>
      <c r="I7892">
        <v>1</v>
      </c>
      <c r="J7892">
        <v>1</v>
      </c>
      <c r="K7892">
        <v>3</v>
      </c>
      <c r="L7892">
        <v>9</v>
      </c>
      <c r="M7892">
        <v>2</v>
      </c>
      <c r="N7892">
        <v>1</v>
      </c>
      <c r="O7892">
        <v>5</v>
      </c>
      <c r="P7892">
        <v>1</v>
      </c>
      <c r="Q7892">
        <v>37.75</v>
      </c>
      <c r="R7892">
        <v>3</v>
      </c>
      <c r="S7892">
        <v>0</v>
      </c>
      <c r="T7892">
        <v>167.5</v>
      </c>
      <c r="U7892">
        <v>84.5</v>
      </c>
      <c r="V7892">
        <v>30.118066384495432</v>
      </c>
      <c r="W7892">
        <v>0.904449648711944</v>
      </c>
      <c r="X7892">
        <v>2</v>
      </c>
      <c r="Y7892">
        <v>1</v>
      </c>
      <c r="Z7892">
        <v>701339</v>
      </c>
    </row>
    <row r="7893" spans="1:26">
      <c r="A7893">
        <v>717341</v>
      </c>
      <c r="B7893">
        <v>1</v>
      </c>
      <c r="C7893">
        <v>71734101</v>
      </c>
      <c r="D7893">
        <v>2</v>
      </c>
      <c r="E7893">
        <v>2</v>
      </c>
      <c r="F7893">
        <v>13</v>
      </c>
      <c r="G7893">
        <v>1</v>
      </c>
      <c r="H7893">
        <v>72</v>
      </c>
      <c r="I7893">
        <v>2</v>
      </c>
      <c r="J7893">
        <v>1</v>
      </c>
      <c r="K7893">
        <v>2</v>
      </c>
      <c r="L7893">
        <v>8</v>
      </c>
      <c r="M7893">
        <v>3</v>
      </c>
      <c r="N7893">
        <v>3</v>
      </c>
      <c r="O7893">
        <v>5</v>
      </c>
      <c r="P7893">
        <v>1</v>
      </c>
      <c r="Q7893">
        <v>11.75</v>
      </c>
      <c r="R7893">
        <v>-1</v>
      </c>
      <c r="S7893">
        <v>0</v>
      </c>
      <c r="T7893">
        <v>167.5</v>
      </c>
      <c r="U7893">
        <v>78.3</v>
      </c>
      <c r="V7893">
        <v>27.90822009356204</v>
      </c>
      <c r="W7893">
        <v>0.97185832120329896</v>
      </c>
      <c r="X7893">
        <v>2</v>
      </c>
      <c r="Y7893">
        <v>3</v>
      </c>
      <c r="Z7893">
        <v>258431</v>
      </c>
    </row>
    <row r="7894" spans="1:26">
      <c r="A7894">
        <v>717341</v>
      </c>
      <c r="B7894">
        <v>2</v>
      </c>
      <c r="C7894">
        <v>71734102</v>
      </c>
      <c r="D7894">
        <v>2</v>
      </c>
      <c r="E7894">
        <v>2</v>
      </c>
      <c r="F7894">
        <v>13</v>
      </c>
      <c r="G7894">
        <v>2</v>
      </c>
      <c r="H7894">
        <v>67</v>
      </c>
      <c r="I7894">
        <v>2</v>
      </c>
      <c r="J7894">
        <v>1</v>
      </c>
      <c r="K7894">
        <v>7</v>
      </c>
      <c r="L7894">
        <v>8</v>
      </c>
      <c r="M7894">
        <v>1</v>
      </c>
      <c r="N7894">
        <v>1</v>
      </c>
      <c r="O7894">
        <v>5</v>
      </c>
      <c r="P7894">
        <v>1</v>
      </c>
      <c r="Q7894">
        <v>5.5</v>
      </c>
      <c r="R7894">
        <v>-1</v>
      </c>
      <c r="S7894">
        <v>0</v>
      </c>
      <c r="T7894">
        <v>164</v>
      </c>
      <c r="U7894">
        <v>57</v>
      </c>
      <c r="V7894">
        <v>21.192742415229034</v>
      </c>
      <c r="W7894">
        <v>0.76560121765601197</v>
      </c>
      <c r="X7894">
        <v>1</v>
      </c>
      <c r="Y7894">
        <v>3</v>
      </c>
      <c r="Z7894">
        <v>258431</v>
      </c>
    </row>
    <row r="7895" spans="1:26">
      <c r="A7895">
        <v>717371</v>
      </c>
      <c r="B7895">
        <v>1</v>
      </c>
      <c r="C7895">
        <v>71737101</v>
      </c>
      <c r="D7895">
        <v>2</v>
      </c>
      <c r="E7895">
        <v>2</v>
      </c>
      <c r="F7895">
        <v>13</v>
      </c>
      <c r="G7895">
        <v>1</v>
      </c>
      <c r="H7895">
        <v>62</v>
      </c>
      <c r="I7895">
        <v>2</v>
      </c>
      <c r="J7895">
        <v>1</v>
      </c>
      <c r="K7895">
        <v>7</v>
      </c>
      <c r="L7895">
        <v>11</v>
      </c>
      <c r="M7895">
        <v>3</v>
      </c>
      <c r="N7895">
        <v>4</v>
      </c>
      <c r="O7895">
        <v>3</v>
      </c>
      <c r="P7895">
        <v>1</v>
      </c>
      <c r="Q7895">
        <v>1.6160000000000001</v>
      </c>
      <c r="R7895">
        <v>-1</v>
      </c>
      <c r="S7895">
        <v>0</v>
      </c>
      <c r="T7895">
        <v>-1</v>
      </c>
      <c r="U7895">
        <v>-1</v>
      </c>
      <c r="V7895">
        <v>-1</v>
      </c>
      <c r="W7895">
        <v>-1</v>
      </c>
      <c r="X7895">
        <v>1</v>
      </c>
      <c r="Y7895">
        <v>1</v>
      </c>
      <c r="Z7895">
        <v>427240</v>
      </c>
    </row>
    <row r="7896" spans="1:26">
      <c r="A7896">
        <v>717371</v>
      </c>
      <c r="B7896">
        <v>2</v>
      </c>
      <c r="C7896">
        <v>71737102</v>
      </c>
      <c r="D7896">
        <v>2</v>
      </c>
      <c r="E7896">
        <v>2</v>
      </c>
      <c r="F7896">
        <v>13</v>
      </c>
      <c r="G7896">
        <v>2</v>
      </c>
      <c r="H7896">
        <v>61</v>
      </c>
      <c r="I7896">
        <v>2</v>
      </c>
      <c r="J7896">
        <v>1</v>
      </c>
      <c r="K7896">
        <v>7</v>
      </c>
      <c r="L7896">
        <v>11</v>
      </c>
      <c r="M7896">
        <v>1</v>
      </c>
      <c r="N7896">
        <v>1</v>
      </c>
      <c r="O7896">
        <v>5</v>
      </c>
      <c r="P7896">
        <v>1</v>
      </c>
      <c r="Q7896">
        <v>0.86599999999999999</v>
      </c>
      <c r="R7896">
        <v>-1</v>
      </c>
      <c r="S7896">
        <v>0</v>
      </c>
      <c r="T7896">
        <v>165</v>
      </c>
      <c r="U7896">
        <v>69.3</v>
      </c>
      <c r="V7896">
        <v>25.454545454545457</v>
      </c>
      <c r="W7896">
        <v>-1</v>
      </c>
      <c r="X7896">
        <v>2</v>
      </c>
      <c r="Y7896">
        <v>1</v>
      </c>
      <c r="Z7896">
        <v>427240</v>
      </c>
    </row>
    <row r="7897" spans="1:26">
      <c r="A7897">
        <v>718151</v>
      </c>
      <c r="B7897">
        <v>1</v>
      </c>
      <c r="C7897">
        <v>71815101</v>
      </c>
      <c r="D7897">
        <v>4</v>
      </c>
      <c r="E7897">
        <v>6</v>
      </c>
      <c r="F7897">
        <v>1</v>
      </c>
      <c r="G7897">
        <v>1</v>
      </c>
      <c r="H7897">
        <v>42</v>
      </c>
      <c r="I7897">
        <v>6</v>
      </c>
      <c r="J7897">
        <v>1</v>
      </c>
      <c r="K7897">
        <v>6</v>
      </c>
      <c r="L7897">
        <v>19</v>
      </c>
      <c r="M7897">
        <v>3</v>
      </c>
      <c r="N7897">
        <v>4</v>
      </c>
      <c r="O7897">
        <v>1</v>
      </c>
      <c r="P7897">
        <v>1</v>
      </c>
      <c r="Q7897">
        <v>38.375</v>
      </c>
      <c r="R7897">
        <v>-1</v>
      </c>
      <c r="S7897">
        <v>1</v>
      </c>
      <c r="T7897">
        <v>175.6</v>
      </c>
      <c r="U7897">
        <v>89.3</v>
      </c>
      <c r="V7897">
        <v>28.960258612190678</v>
      </c>
      <c r="W7897">
        <v>0.92228464419475598</v>
      </c>
      <c r="X7897">
        <v>2</v>
      </c>
      <c r="Y7897">
        <v>3</v>
      </c>
      <c r="Z7897">
        <v>394271</v>
      </c>
    </row>
    <row r="7898" spans="1:26">
      <c r="A7898">
        <v>718151</v>
      </c>
      <c r="B7898">
        <v>2</v>
      </c>
      <c r="C7898">
        <v>71815102</v>
      </c>
      <c r="D7898">
        <v>4</v>
      </c>
      <c r="E7898">
        <v>6</v>
      </c>
      <c r="F7898">
        <v>1</v>
      </c>
      <c r="G7898">
        <v>2</v>
      </c>
      <c r="H7898">
        <v>36</v>
      </c>
      <c r="I7898">
        <v>6</v>
      </c>
      <c r="J7898">
        <v>1</v>
      </c>
      <c r="K7898">
        <v>3</v>
      </c>
      <c r="L7898">
        <v>19</v>
      </c>
      <c r="M7898">
        <v>1</v>
      </c>
      <c r="N7898">
        <v>4</v>
      </c>
      <c r="O7898">
        <v>2</v>
      </c>
      <c r="P7898">
        <v>1</v>
      </c>
      <c r="Q7898">
        <v>17.259</v>
      </c>
      <c r="R7898">
        <v>-1</v>
      </c>
      <c r="S7898">
        <v>0</v>
      </c>
      <c r="T7898">
        <v>162</v>
      </c>
      <c r="U7898">
        <v>85.4</v>
      </c>
      <c r="V7898">
        <v>32.540771223898794</v>
      </c>
      <c r="W7898">
        <v>0.70780856423173799</v>
      </c>
      <c r="X7898">
        <v>2</v>
      </c>
      <c r="Y7898">
        <v>1</v>
      </c>
      <c r="Z7898">
        <v>394271</v>
      </c>
    </row>
    <row r="7899" spans="1:26">
      <c r="A7899">
        <v>718151</v>
      </c>
      <c r="B7899">
        <v>3</v>
      </c>
      <c r="C7899">
        <v>71815103</v>
      </c>
      <c r="D7899">
        <v>4</v>
      </c>
      <c r="E7899">
        <v>6</v>
      </c>
      <c r="F7899">
        <v>1</v>
      </c>
      <c r="G7899">
        <v>2</v>
      </c>
      <c r="H7899">
        <v>15</v>
      </c>
      <c r="I7899">
        <v>-1</v>
      </c>
      <c r="J7899">
        <v>1</v>
      </c>
      <c r="K7899">
        <v>-1</v>
      </c>
      <c r="L7899">
        <v>19</v>
      </c>
      <c r="M7899">
        <v>1</v>
      </c>
      <c r="N7899">
        <v>-1</v>
      </c>
      <c r="O7899">
        <v>-1</v>
      </c>
      <c r="P7899">
        <v>-1</v>
      </c>
      <c r="Q7899">
        <v>-1</v>
      </c>
      <c r="R7899">
        <v>-1</v>
      </c>
      <c r="S7899">
        <v>0</v>
      </c>
      <c r="T7899">
        <v>157.6</v>
      </c>
      <c r="U7899">
        <v>59.6</v>
      </c>
      <c r="V7899">
        <v>23.995722641655295</v>
      </c>
      <c r="W7899">
        <v>-1</v>
      </c>
      <c r="X7899">
        <v>1</v>
      </c>
      <c r="Y7899">
        <v>1</v>
      </c>
      <c r="Z7899">
        <v>394271</v>
      </c>
    </row>
    <row r="7900" spans="1:26">
      <c r="A7900">
        <v>718151</v>
      </c>
      <c r="B7900">
        <v>4</v>
      </c>
      <c r="C7900">
        <v>71815104</v>
      </c>
      <c r="D7900">
        <v>4</v>
      </c>
      <c r="E7900">
        <v>6</v>
      </c>
      <c r="F7900">
        <v>1</v>
      </c>
      <c r="G7900">
        <v>2</v>
      </c>
      <c r="H7900">
        <v>12</v>
      </c>
      <c r="I7900">
        <v>-1</v>
      </c>
      <c r="J7900">
        <v>1</v>
      </c>
      <c r="K7900">
        <v>-1</v>
      </c>
      <c r="L7900">
        <v>19</v>
      </c>
      <c r="M7900">
        <v>3</v>
      </c>
      <c r="N7900">
        <v>-1</v>
      </c>
      <c r="O7900">
        <v>-1</v>
      </c>
      <c r="P7900">
        <v>-1</v>
      </c>
      <c r="Q7900">
        <v>-1</v>
      </c>
      <c r="R7900">
        <v>-1</v>
      </c>
      <c r="S7900">
        <v>-2</v>
      </c>
      <c r="T7900">
        <v>145.19999999999999</v>
      </c>
      <c r="U7900">
        <v>47.7</v>
      </c>
      <c r="V7900">
        <v>22.62482070896797</v>
      </c>
      <c r="W7900">
        <v>-1</v>
      </c>
      <c r="X7900">
        <v>2</v>
      </c>
      <c r="Y7900">
        <v>1</v>
      </c>
      <c r="Z7900">
        <v>394271</v>
      </c>
    </row>
    <row r="7901" spans="1:26">
      <c r="A7901">
        <v>718201</v>
      </c>
      <c r="B7901">
        <v>1</v>
      </c>
      <c r="C7901">
        <v>71820101</v>
      </c>
      <c r="D7901">
        <v>4</v>
      </c>
      <c r="E7901">
        <v>6</v>
      </c>
      <c r="F7901">
        <v>1</v>
      </c>
      <c r="G7901">
        <v>1</v>
      </c>
      <c r="H7901">
        <v>44</v>
      </c>
      <c r="I7901">
        <v>2</v>
      </c>
      <c r="J7901">
        <v>1</v>
      </c>
      <c r="K7901">
        <v>4</v>
      </c>
      <c r="L7901">
        <v>19</v>
      </c>
      <c r="M7901">
        <v>2</v>
      </c>
      <c r="N7901">
        <v>1</v>
      </c>
      <c r="O7901">
        <v>5</v>
      </c>
      <c r="P7901">
        <v>1</v>
      </c>
      <c r="Q7901">
        <v>65</v>
      </c>
      <c r="R7901">
        <v>-1</v>
      </c>
      <c r="S7901">
        <v>0</v>
      </c>
      <c r="T7901">
        <v>172.5</v>
      </c>
      <c r="U7901">
        <v>78.8</v>
      </c>
      <c r="V7901">
        <v>26.481831547994116</v>
      </c>
      <c r="W7901">
        <v>-1</v>
      </c>
      <c r="X7901">
        <v>2</v>
      </c>
      <c r="Y7901">
        <v>1</v>
      </c>
      <c r="Z7901">
        <v>437263</v>
      </c>
    </row>
    <row r="7902" spans="1:26">
      <c r="A7902">
        <v>718201</v>
      </c>
      <c r="B7902">
        <v>2</v>
      </c>
      <c r="C7902">
        <v>71820102</v>
      </c>
      <c r="D7902">
        <v>4</v>
      </c>
      <c r="E7902">
        <v>6</v>
      </c>
      <c r="F7902">
        <v>1</v>
      </c>
      <c r="G7902">
        <v>2</v>
      </c>
      <c r="H7902">
        <v>35</v>
      </c>
      <c r="I7902">
        <v>2</v>
      </c>
      <c r="J7902">
        <v>1</v>
      </c>
      <c r="K7902">
        <v>1</v>
      </c>
      <c r="L7902">
        <v>19</v>
      </c>
      <c r="M7902">
        <v>2</v>
      </c>
      <c r="N7902">
        <v>1</v>
      </c>
      <c r="O7902">
        <v>5</v>
      </c>
      <c r="P7902">
        <v>1</v>
      </c>
      <c r="Q7902">
        <v>3.8650000000000002</v>
      </c>
      <c r="R7902">
        <v>-1</v>
      </c>
      <c r="S7902">
        <v>0</v>
      </c>
      <c r="T7902">
        <v>147.6</v>
      </c>
      <c r="U7902">
        <v>60.2</v>
      </c>
      <c r="V7902">
        <v>27.632728901814765</v>
      </c>
      <c r="W7902">
        <v>-1</v>
      </c>
      <c r="X7902">
        <v>2</v>
      </c>
      <c r="Y7902">
        <v>3</v>
      </c>
      <c r="Z7902">
        <v>437263</v>
      </c>
    </row>
    <row r="7903" spans="1:26">
      <c r="A7903">
        <v>718201</v>
      </c>
      <c r="B7903">
        <v>3</v>
      </c>
      <c r="C7903">
        <v>71820103</v>
      </c>
      <c r="D7903">
        <v>4</v>
      </c>
      <c r="E7903">
        <v>6</v>
      </c>
      <c r="F7903">
        <v>1</v>
      </c>
      <c r="G7903">
        <v>1</v>
      </c>
      <c r="H7903">
        <v>15</v>
      </c>
      <c r="I7903">
        <v>-1</v>
      </c>
      <c r="J7903">
        <v>1</v>
      </c>
      <c r="K7903">
        <v>-1</v>
      </c>
      <c r="L7903">
        <v>19</v>
      </c>
      <c r="M7903">
        <v>2</v>
      </c>
      <c r="N7903">
        <v>-1</v>
      </c>
      <c r="O7903">
        <v>-1</v>
      </c>
      <c r="P7903">
        <v>-1</v>
      </c>
      <c r="Q7903">
        <v>-1</v>
      </c>
      <c r="R7903">
        <v>-1</v>
      </c>
      <c r="S7903">
        <v>2</v>
      </c>
      <c r="T7903">
        <v>158</v>
      </c>
      <c r="U7903">
        <v>41.3</v>
      </c>
      <c r="V7903">
        <v>16.543823105271589</v>
      </c>
      <c r="W7903">
        <v>-1</v>
      </c>
      <c r="X7903">
        <v>3</v>
      </c>
      <c r="Y7903">
        <v>2</v>
      </c>
      <c r="Z7903">
        <v>437263</v>
      </c>
    </row>
    <row r="7904" spans="1:26">
      <c r="A7904">
        <v>718201</v>
      </c>
      <c r="B7904">
        <v>4</v>
      </c>
      <c r="C7904">
        <v>71820104</v>
      </c>
      <c r="D7904">
        <v>4</v>
      </c>
      <c r="E7904">
        <v>6</v>
      </c>
      <c r="F7904">
        <v>1</v>
      </c>
      <c r="G7904">
        <v>1</v>
      </c>
      <c r="H7904">
        <v>13</v>
      </c>
      <c r="I7904">
        <v>-1</v>
      </c>
      <c r="J7904">
        <v>1</v>
      </c>
      <c r="K7904">
        <v>-1</v>
      </c>
      <c r="L7904">
        <v>19</v>
      </c>
      <c r="M7904">
        <v>2</v>
      </c>
      <c r="N7904">
        <v>-1</v>
      </c>
      <c r="O7904">
        <v>-1</v>
      </c>
      <c r="P7904">
        <v>-1</v>
      </c>
      <c r="Q7904">
        <v>-1</v>
      </c>
      <c r="R7904">
        <v>-1</v>
      </c>
      <c r="S7904">
        <v>0</v>
      </c>
      <c r="T7904">
        <v>151.69999999999999</v>
      </c>
      <c r="U7904">
        <v>38.5</v>
      </c>
      <c r="V7904">
        <v>16.729754498457172</v>
      </c>
      <c r="W7904">
        <v>-1</v>
      </c>
      <c r="X7904">
        <v>1</v>
      </c>
      <c r="Y7904">
        <v>3</v>
      </c>
      <c r="Z7904">
        <v>437263</v>
      </c>
    </row>
    <row r="7905" spans="1:26">
      <c r="A7905">
        <v>718341</v>
      </c>
      <c r="B7905">
        <v>1</v>
      </c>
      <c r="C7905">
        <v>71834101</v>
      </c>
      <c r="D7905">
        <v>1</v>
      </c>
      <c r="E7905">
        <v>6</v>
      </c>
      <c r="F7905">
        <v>1</v>
      </c>
      <c r="G7905">
        <v>1</v>
      </c>
      <c r="H7905">
        <v>39</v>
      </c>
      <c r="I7905">
        <v>4</v>
      </c>
      <c r="J7905">
        <v>1</v>
      </c>
      <c r="K7905">
        <v>2</v>
      </c>
      <c r="L7905">
        <v>11</v>
      </c>
      <c r="M7905">
        <v>1</v>
      </c>
      <c r="N7905">
        <v>1</v>
      </c>
      <c r="O7905">
        <v>5</v>
      </c>
      <c r="P7905">
        <v>1</v>
      </c>
      <c r="Q7905">
        <v>3.75</v>
      </c>
      <c r="R7905">
        <v>-1</v>
      </c>
      <c r="S7905">
        <v>0</v>
      </c>
      <c r="T7905">
        <v>171.3</v>
      </c>
      <c r="U7905">
        <v>79.2</v>
      </c>
      <c r="V7905">
        <v>26.990470523645797</v>
      </c>
      <c r="W7905">
        <v>-1</v>
      </c>
      <c r="X7905">
        <v>2</v>
      </c>
      <c r="Y7905">
        <v>1</v>
      </c>
      <c r="Z7905">
        <v>310201</v>
      </c>
    </row>
    <row r="7906" spans="1:26">
      <c r="A7906">
        <v>719051</v>
      </c>
      <c r="B7906">
        <v>1</v>
      </c>
      <c r="C7906">
        <v>71905101</v>
      </c>
      <c r="D7906">
        <v>2</v>
      </c>
      <c r="E7906">
        <v>8</v>
      </c>
      <c r="F7906">
        <v>18</v>
      </c>
      <c r="G7906">
        <v>1</v>
      </c>
      <c r="H7906">
        <v>27</v>
      </c>
      <c r="I7906">
        <v>2</v>
      </c>
      <c r="J7906">
        <v>1</v>
      </c>
      <c r="K7906">
        <v>1</v>
      </c>
      <c r="L7906">
        <v>14</v>
      </c>
      <c r="M7906">
        <v>1</v>
      </c>
      <c r="N7906">
        <v>1</v>
      </c>
      <c r="O7906">
        <v>5</v>
      </c>
      <c r="P7906">
        <v>1</v>
      </c>
      <c r="Q7906">
        <v>7.1159999999999997</v>
      </c>
      <c r="R7906">
        <v>-1</v>
      </c>
      <c r="S7906">
        <v>0</v>
      </c>
      <c r="T7906">
        <v>169.2</v>
      </c>
      <c r="U7906">
        <v>59.2</v>
      </c>
      <c r="V7906">
        <v>20.678593185006346</v>
      </c>
      <c r="W7906">
        <v>0.76943844492440605</v>
      </c>
      <c r="X7906">
        <v>1</v>
      </c>
      <c r="Y7906">
        <v>2</v>
      </c>
      <c r="Z7906">
        <v>340356</v>
      </c>
    </row>
    <row r="7907" spans="1:26">
      <c r="A7907">
        <v>719051</v>
      </c>
      <c r="B7907">
        <v>2</v>
      </c>
      <c r="C7907">
        <v>71905102</v>
      </c>
      <c r="D7907">
        <v>2</v>
      </c>
      <c r="E7907">
        <v>8</v>
      </c>
      <c r="F7907">
        <v>18</v>
      </c>
      <c r="G7907">
        <v>2</v>
      </c>
      <c r="H7907">
        <v>25</v>
      </c>
      <c r="I7907">
        <v>2</v>
      </c>
      <c r="J7907">
        <v>1</v>
      </c>
      <c r="K7907">
        <v>1</v>
      </c>
      <c r="L7907">
        <v>14</v>
      </c>
      <c r="M7907">
        <v>1</v>
      </c>
      <c r="N7907">
        <v>2</v>
      </c>
      <c r="O7907">
        <v>5</v>
      </c>
      <c r="P7907">
        <v>1</v>
      </c>
      <c r="Q7907">
        <v>4.9400000000000004</v>
      </c>
      <c r="R7907">
        <v>-1</v>
      </c>
      <c r="S7907">
        <v>4</v>
      </c>
      <c r="T7907">
        <v>173.8</v>
      </c>
      <c r="U7907">
        <v>66.599999999999994</v>
      </c>
      <c r="V7907">
        <v>22.048278446582906</v>
      </c>
      <c r="W7907">
        <v>0.63556174558960099</v>
      </c>
      <c r="X7907">
        <v>1</v>
      </c>
      <c r="Y7907">
        <v>1</v>
      </c>
      <c r="Z7907">
        <v>340356</v>
      </c>
    </row>
    <row r="7908" spans="1:26">
      <c r="A7908">
        <v>719181</v>
      </c>
      <c r="B7908">
        <v>1</v>
      </c>
      <c r="C7908">
        <v>71918101</v>
      </c>
      <c r="D7908">
        <v>4</v>
      </c>
      <c r="E7908">
        <v>8</v>
      </c>
      <c r="F7908">
        <v>18</v>
      </c>
      <c r="G7908">
        <v>1</v>
      </c>
      <c r="H7908">
        <v>41</v>
      </c>
      <c r="I7908">
        <v>2</v>
      </c>
      <c r="J7908">
        <v>1</v>
      </c>
      <c r="K7908">
        <v>4</v>
      </c>
      <c r="L7908">
        <v>9</v>
      </c>
      <c r="M7908">
        <v>3</v>
      </c>
      <c r="N7908">
        <v>1</v>
      </c>
      <c r="O7908">
        <v>5</v>
      </c>
      <c r="P7908">
        <v>2</v>
      </c>
      <c r="Q7908">
        <v>0</v>
      </c>
      <c r="R7908">
        <v>-1</v>
      </c>
      <c r="S7908">
        <v>0</v>
      </c>
      <c r="T7908">
        <v>171.6</v>
      </c>
      <c r="U7908">
        <v>69.400000000000006</v>
      </c>
      <c r="V7908">
        <v>23.568117973712383</v>
      </c>
      <c r="W7908">
        <v>0.84567581563956495</v>
      </c>
      <c r="X7908">
        <v>1</v>
      </c>
      <c r="Y7908">
        <v>3</v>
      </c>
      <c r="Z7908">
        <v>352463</v>
      </c>
    </row>
    <row r="7909" spans="1:26">
      <c r="A7909">
        <v>719181</v>
      </c>
      <c r="B7909">
        <v>2</v>
      </c>
      <c r="C7909">
        <v>71918102</v>
      </c>
      <c r="D7909">
        <v>4</v>
      </c>
      <c r="E7909">
        <v>8</v>
      </c>
      <c r="F7909">
        <v>18</v>
      </c>
      <c r="G7909">
        <v>2</v>
      </c>
      <c r="H7909">
        <v>36</v>
      </c>
      <c r="I7909">
        <v>2</v>
      </c>
      <c r="J7909">
        <v>1</v>
      </c>
      <c r="K7909">
        <v>3</v>
      </c>
      <c r="L7909">
        <v>9</v>
      </c>
      <c r="M7909">
        <v>1</v>
      </c>
      <c r="N7909">
        <v>1</v>
      </c>
      <c r="O7909">
        <v>5</v>
      </c>
      <c r="P7909">
        <v>2</v>
      </c>
      <c r="Q7909">
        <v>0</v>
      </c>
      <c r="R7909">
        <v>-1</v>
      </c>
      <c r="S7909">
        <v>6</v>
      </c>
      <c r="T7909">
        <v>154.4</v>
      </c>
      <c r="U7909">
        <v>74.8</v>
      </c>
      <c r="V7909">
        <v>31.376681253188</v>
      </c>
      <c r="W7909">
        <v>0.80281051677243898</v>
      </c>
      <c r="X7909">
        <v>2</v>
      </c>
      <c r="Y7909">
        <v>1</v>
      </c>
      <c r="Z7909">
        <v>352463</v>
      </c>
    </row>
    <row r="7910" spans="1:26">
      <c r="A7910">
        <v>719181</v>
      </c>
      <c r="B7910">
        <v>3</v>
      </c>
      <c r="C7910">
        <v>71918103</v>
      </c>
      <c r="D7910">
        <v>4</v>
      </c>
      <c r="E7910">
        <v>8</v>
      </c>
      <c r="F7910">
        <v>18</v>
      </c>
      <c r="G7910">
        <v>2</v>
      </c>
      <c r="H7910">
        <v>10</v>
      </c>
      <c r="I7910">
        <v>-1</v>
      </c>
      <c r="J7910">
        <v>1</v>
      </c>
      <c r="K7910">
        <v>-1</v>
      </c>
      <c r="L7910">
        <v>9</v>
      </c>
      <c r="M7910">
        <v>1</v>
      </c>
      <c r="N7910">
        <v>-1</v>
      </c>
      <c r="O7910">
        <v>-1</v>
      </c>
      <c r="P7910">
        <v>-1</v>
      </c>
      <c r="Q7910">
        <v>-1</v>
      </c>
      <c r="R7910">
        <v>-1</v>
      </c>
      <c r="S7910">
        <v>-2</v>
      </c>
      <c r="T7910">
        <v>127.3</v>
      </c>
      <c r="U7910">
        <v>23</v>
      </c>
      <c r="V7910">
        <v>14.192896270291987</v>
      </c>
      <c r="W7910">
        <v>-1</v>
      </c>
      <c r="X7910">
        <v>-8</v>
      </c>
      <c r="Y7910">
        <v>3</v>
      </c>
      <c r="Z7910">
        <v>352463</v>
      </c>
    </row>
    <row r="7911" spans="1:26">
      <c r="A7911">
        <v>719181</v>
      </c>
      <c r="B7911">
        <v>4</v>
      </c>
      <c r="C7911">
        <v>71918104</v>
      </c>
      <c r="D7911">
        <v>4</v>
      </c>
      <c r="E7911">
        <v>8</v>
      </c>
      <c r="F7911">
        <v>18</v>
      </c>
      <c r="G7911">
        <v>2</v>
      </c>
      <c r="H7911">
        <v>6</v>
      </c>
      <c r="I7911">
        <v>-1</v>
      </c>
      <c r="J7911">
        <v>1</v>
      </c>
      <c r="K7911">
        <v>-1</v>
      </c>
      <c r="L7911">
        <v>9</v>
      </c>
      <c r="M7911">
        <v>1</v>
      </c>
      <c r="N7911">
        <v>-1</v>
      </c>
      <c r="O7911">
        <v>-1</v>
      </c>
      <c r="P7911">
        <v>-1</v>
      </c>
      <c r="Q7911">
        <v>-1</v>
      </c>
      <c r="R7911">
        <v>-1</v>
      </c>
      <c r="S7911">
        <v>-2</v>
      </c>
      <c r="T7911">
        <v>115.4</v>
      </c>
      <c r="U7911">
        <v>22.5</v>
      </c>
      <c r="V7911">
        <v>16.895494234506451</v>
      </c>
      <c r="W7911">
        <v>-1</v>
      </c>
      <c r="X7911">
        <v>-2</v>
      </c>
      <c r="Y7911">
        <v>-2</v>
      </c>
      <c r="Z7911">
        <v>352463</v>
      </c>
    </row>
    <row r="7912" spans="1:26">
      <c r="A7912">
        <v>719201</v>
      </c>
      <c r="B7912">
        <v>1</v>
      </c>
      <c r="C7912">
        <v>71920101</v>
      </c>
      <c r="D7912">
        <v>2</v>
      </c>
      <c r="E7912">
        <v>8</v>
      </c>
      <c r="F7912">
        <v>18</v>
      </c>
      <c r="G7912">
        <v>2</v>
      </c>
      <c r="H7912">
        <v>30</v>
      </c>
      <c r="I7912">
        <v>2</v>
      </c>
      <c r="J7912">
        <v>6</v>
      </c>
      <c r="K7912">
        <v>4</v>
      </c>
      <c r="L7912">
        <v>8</v>
      </c>
      <c r="M7912">
        <v>2</v>
      </c>
      <c r="N7912">
        <v>1</v>
      </c>
      <c r="O7912">
        <v>5</v>
      </c>
      <c r="P7912">
        <v>2</v>
      </c>
      <c r="Q7912">
        <v>0</v>
      </c>
      <c r="R7912">
        <v>-1</v>
      </c>
      <c r="S7912">
        <v>1</v>
      </c>
      <c r="T7912">
        <v>155.6</v>
      </c>
      <c r="U7912">
        <v>61.9</v>
      </c>
      <c r="V7912">
        <v>25.566510927101987</v>
      </c>
      <c r="W7912">
        <v>0.83140412682435805</v>
      </c>
      <c r="X7912">
        <v>1</v>
      </c>
      <c r="Y7912">
        <v>3</v>
      </c>
      <c r="Z7912">
        <v>458305</v>
      </c>
    </row>
    <row r="7913" spans="1:26">
      <c r="A7913">
        <v>719201</v>
      </c>
      <c r="B7913">
        <v>2</v>
      </c>
      <c r="C7913">
        <v>71920102</v>
      </c>
      <c r="D7913">
        <v>2</v>
      </c>
      <c r="E7913">
        <v>8</v>
      </c>
      <c r="F7913">
        <v>18</v>
      </c>
      <c r="G7913">
        <v>1</v>
      </c>
      <c r="H7913">
        <v>39</v>
      </c>
      <c r="I7913">
        <v>2</v>
      </c>
      <c r="J7913">
        <v>6</v>
      </c>
      <c r="K7913">
        <v>1</v>
      </c>
      <c r="L7913">
        <v>8</v>
      </c>
      <c r="M7913">
        <v>2</v>
      </c>
      <c r="N7913">
        <v>1</v>
      </c>
      <c r="O7913">
        <v>5</v>
      </c>
      <c r="P7913">
        <v>2</v>
      </c>
      <c r="Q7913">
        <v>0</v>
      </c>
      <c r="R7913">
        <v>-1</v>
      </c>
      <c r="S7913">
        <v>0</v>
      </c>
      <c r="T7913">
        <v>170.3</v>
      </c>
      <c r="U7913">
        <v>71.900000000000006</v>
      </c>
      <c r="V7913">
        <v>24.79131676372289</v>
      </c>
      <c r="W7913">
        <v>0.83680732079308595</v>
      </c>
      <c r="X7913">
        <v>1</v>
      </c>
      <c r="Y7913">
        <v>1</v>
      </c>
      <c r="Z7913">
        <v>458305</v>
      </c>
    </row>
    <row r="7914" spans="1:26">
      <c r="A7914">
        <v>719271</v>
      </c>
      <c r="B7914">
        <v>1</v>
      </c>
      <c r="C7914">
        <v>71927101</v>
      </c>
      <c r="D7914">
        <v>1</v>
      </c>
      <c r="E7914">
        <v>8</v>
      </c>
      <c r="F7914">
        <v>18</v>
      </c>
      <c r="G7914">
        <v>1</v>
      </c>
      <c r="H7914">
        <v>21</v>
      </c>
      <c r="I7914">
        <v>1</v>
      </c>
      <c r="J7914">
        <v>1</v>
      </c>
      <c r="K7914">
        <v>3</v>
      </c>
      <c r="L7914">
        <v>9</v>
      </c>
      <c r="M7914">
        <v>1</v>
      </c>
      <c r="N7914">
        <v>1</v>
      </c>
      <c r="O7914">
        <v>5</v>
      </c>
      <c r="P7914">
        <v>2</v>
      </c>
      <c r="Q7914">
        <v>8.6999999999999994E-2</v>
      </c>
      <c r="R7914">
        <v>2</v>
      </c>
      <c r="S7914">
        <v>0</v>
      </c>
      <c r="T7914">
        <v>181.8</v>
      </c>
      <c r="U7914">
        <v>69.5</v>
      </c>
      <c r="V7914">
        <v>21.027955380796605</v>
      </c>
      <c r="W7914">
        <v>0.799102691924227</v>
      </c>
      <c r="X7914">
        <v>1</v>
      </c>
      <c r="Y7914">
        <v>3</v>
      </c>
      <c r="Z7914">
        <v>614248</v>
      </c>
    </row>
    <row r="7915" spans="1:26">
      <c r="A7915">
        <v>719371</v>
      </c>
      <c r="B7915">
        <v>1</v>
      </c>
      <c r="C7915">
        <v>71937101</v>
      </c>
      <c r="D7915">
        <v>2</v>
      </c>
      <c r="E7915">
        <v>8</v>
      </c>
      <c r="F7915">
        <v>18</v>
      </c>
      <c r="G7915">
        <v>1</v>
      </c>
      <c r="H7915">
        <v>44</v>
      </c>
      <c r="I7915">
        <v>2</v>
      </c>
      <c r="J7915">
        <v>1</v>
      </c>
      <c r="K7915">
        <v>7</v>
      </c>
      <c r="L7915">
        <v>5</v>
      </c>
      <c r="M7915">
        <v>4</v>
      </c>
      <c r="N7915">
        <v>3</v>
      </c>
      <c r="O7915">
        <v>5</v>
      </c>
      <c r="P7915">
        <v>2</v>
      </c>
      <c r="Q7915">
        <v>0.14499999999999999</v>
      </c>
      <c r="R7915">
        <v>-1</v>
      </c>
      <c r="S7915">
        <v>2</v>
      </c>
      <c r="T7915">
        <v>179</v>
      </c>
      <c r="U7915">
        <v>95.1</v>
      </c>
      <c r="V7915">
        <v>29.680721575481414</v>
      </c>
      <c r="W7915">
        <v>1.00337674867342</v>
      </c>
      <c r="X7915">
        <v>1</v>
      </c>
      <c r="Y7915">
        <v>3</v>
      </c>
      <c r="Z7915">
        <v>373175</v>
      </c>
    </row>
    <row r="7916" spans="1:26">
      <c r="A7916">
        <v>719371</v>
      </c>
      <c r="B7916">
        <v>2</v>
      </c>
      <c r="C7916">
        <v>71937102</v>
      </c>
      <c r="D7916">
        <v>2</v>
      </c>
      <c r="E7916">
        <v>8</v>
      </c>
      <c r="F7916">
        <v>18</v>
      </c>
      <c r="G7916">
        <v>2</v>
      </c>
      <c r="H7916">
        <v>41</v>
      </c>
      <c r="I7916">
        <v>2</v>
      </c>
      <c r="J7916">
        <v>1</v>
      </c>
      <c r="K7916">
        <v>7</v>
      </c>
      <c r="L7916">
        <v>5</v>
      </c>
      <c r="M7916">
        <v>1</v>
      </c>
      <c r="N7916">
        <v>4</v>
      </c>
      <c r="O7916">
        <v>2</v>
      </c>
      <c r="P7916">
        <v>2</v>
      </c>
      <c r="Q7916">
        <v>8.6999999999999994E-2</v>
      </c>
      <c r="R7916">
        <v>-1</v>
      </c>
      <c r="S7916">
        <v>1</v>
      </c>
      <c r="T7916">
        <v>-1</v>
      </c>
      <c r="U7916">
        <v>-1</v>
      </c>
      <c r="V7916">
        <v>-1</v>
      </c>
      <c r="W7916">
        <v>-1</v>
      </c>
      <c r="X7916">
        <v>2</v>
      </c>
      <c r="Y7916">
        <v>3</v>
      </c>
      <c r="Z7916">
        <v>373175</v>
      </c>
    </row>
    <row r="7917" spans="1:26">
      <c r="A7917">
        <v>720151</v>
      </c>
      <c r="B7917">
        <v>1</v>
      </c>
      <c r="C7917">
        <v>72015101</v>
      </c>
      <c r="D7917">
        <v>2</v>
      </c>
      <c r="E7917">
        <v>9</v>
      </c>
      <c r="F7917">
        <v>22</v>
      </c>
      <c r="G7917">
        <v>1</v>
      </c>
      <c r="H7917">
        <v>71</v>
      </c>
      <c r="I7917">
        <v>2</v>
      </c>
      <c r="J7917">
        <v>1</v>
      </c>
      <c r="K7917">
        <v>7</v>
      </c>
      <c r="L7917">
        <v>10</v>
      </c>
      <c r="M7917">
        <v>4</v>
      </c>
      <c r="N7917">
        <v>4</v>
      </c>
      <c r="O7917">
        <v>3</v>
      </c>
      <c r="P7917">
        <v>2</v>
      </c>
      <c r="Q7917">
        <v>0</v>
      </c>
      <c r="R7917">
        <v>-1</v>
      </c>
      <c r="S7917">
        <v>4</v>
      </c>
      <c r="T7917">
        <v>-1</v>
      </c>
      <c r="U7917">
        <v>-1</v>
      </c>
      <c r="V7917">
        <v>-1</v>
      </c>
      <c r="W7917">
        <v>-1</v>
      </c>
      <c r="X7917">
        <v>1</v>
      </c>
      <c r="Y7917">
        <v>3</v>
      </c>
      <c r="Z7917">
        <v>568372</v>
      </c>
    </row>
    <row r="7918" spans="1:26">
      <c r="A7918">
        <v>720151</v>
      </c>
      <c r="B7918">
        <v>2</v>
      </c>
      <c r="C7918">
        <v>72015102</v>
      </c>
      <c r="D7918">
        <v>2</v>
      </c>
      <c r="E7918">
        <v>9</v>
      </c>
      <c r="F7918">
        <v>22</v>
      </c>
      <c r="G7918">
        <v>2</v>
      </c>
      <c r="H7918">
        <v>67</v>
      </c>
      <c r="I7918">
        <v>2</v>
      </c>
      <c r="J7918">
        <v>1</v>
      </c>
      <c r="K7918">
        <v>7</v>
      </c>
      <c r="L7918">
        <v>10</v>
      </c>
      <c r="M7918">
        <v>4</v>
      </c>
      <c r="N7918">
        <v>4</v>
      </c>
      <c r="O7918">
        <v>2</v>
      </c>
      <c r="P7918">
        <v>2</v>
      </c>
      <c r="Q7918">
        <v>0</v>
      </c>
      <c r="R7918">
        <v>-1</v>
      </c>
      <c r="S7918">
        <v>1</v>
      </c>
      <c r="T7918">
        <v>-1</v>
      </c>
      <c r="U7918">
        <v>-1</v>
      </c>
      <c r="V7918">
        <v>-1</v>
      </c>
      <c r="W7918">
        <v>-1</v>
      </c>
      <c r="X7918">
        <v>-8</v>
      </c>
      <c r="Y7918">
        <v>3</v>
      </c>
      <c r="Z7918">
        <v>568372</v>
      </c>
    </row>
    <row r="7919" spans="1:26">
      <c r="A7919">
        <v>720181</v>
      </c>
      <c r="B7919">
        <v>1</v>
      </c>
      <c r="C7919">
        <v>72018101</v>
      </c>
      <c r="D7919">
        <v>1</v>
      </c>
      <c r="E7919">
        <v>9</v>
      </c>
      <c r="F7919">
        <v>22</v>
      </c>
      <c r="G7919">
        <v>1</v>
      </c>
      <c r="H7919">
        <v>37</v>
      </c>
      <c r="I7919">
        <v>3</v>
      </c>
      <c r="J7919">
        <v>1</v>
      </c>
      <c r="K7919">
        <v>2</v>
      </c>
      <c r="L7919">
        <v>12</v>
      </c>
      <c r="M7919">
        <v>3</v>
      </c>
      <c r="N7919">
        <v>4</v>
      </c>
      <c r="O7919">
        <v>3</v>
      </c>
      <c r="P7919">
        <v>1</v>
      </c>
      <c r="Q7919">
        <v>22.815000000000001</v>
      </c>
      <c r="R7919">
        <v>-1</v>
      </c>
      <c r="S7919">
        <v>10</v>
      </c>
      <c r="T7919">
        <v>165.4</v>
      </c>
      <c r="U7919">
        <v>65.3</v>
      </c>
      <c r="V7919">
        <v>23.869436739778539</v>
      </c>
      <c r="W7919">
        <v>0.85554965480615996</v>
      </c>
      <c r="X7919">
        <v>1</v>
      </c>
      <c r="Y7919">
        <v>3</v>
      </c>
      <c r="Z7919">
        <v>534381</v>
      </c>
    </row>
    <row r="7920" spans="1:26">
      <c r="A7920">
        <v>720251</v>
      </c>
      <c r="B7920">
        <v>1</v>
      </c>
      <c r="C7920">
        <v>72025101</v>
      </c>
      <c r="D7920">
        <v>1</v>
      </c>
      <c r="E7920">
        <v>9</v>
      </c>
      <c r="F7920">
        <v>22</v>
      </c>
      <c r="G7920">
        <v>2</v>
      </c>
      <c r="H7920">
        <v>65</v>
      </c>
      <c r="I7920">
        <v>2</v>
      </c>
      <c r="J7920">
        <v>1</v>
      </c>
      <c r="K7920">
        <v>7</v>
      </c>
      <c r="L7920">
        <v>97</v>
      </c>
      <c r="M7920">
        <v>2</v>
      </c>
      <c r="N7920">
        <v>1</v>
      </c>
      <c r="O7920">
        <v>5</v>
      </c>
      <c r="P7920">
        <v>2</v>
      </c>
      <c r="Q7920">
        <v>0</v>
      </c>
      <c r="R7920">
        <v>-1</v>
      </c>
      <c r="S7920">
        <v>0</v>
      </c>
      <c r="T7920">
        <v>154.9</v>
      </c>
      <c r="U7920">
        <v>64.099999999999994</v>
      </c>
      <c r="V7920">
        <v>26.715000952321009</v>
      </c>
      <c r="W7920">
        <v>0.80612757408337599</v>
      </c>
      <c r="X7920">
        <v>-8</v>
      </c>
      <c r="Y7920">
        <v>3</v>
      </c>
      <c r="Z7920">
        <v>271184</v>
      </c>
    </row>
    <row r="7921" spans="1:26">
      <c r="A7921">
        <v>720271</v>
      </c>
      <c r="B7921">
        <v>1</v>
      </c>
      <c r="C7921">
        <v>72027101</v>
      </c>
      <c r="D7921">
        <v>4</v>
      </c>
      <c r="E7921">
        <v>9</v>
      </c>
      <c r="F7921">
        <v>22</v>
      </c>
      <c r="G7921">
        <v>2</v>
      </c>
      <c r="H7921">
        <v>33</v>
      </c>
      <c r="I7921">
        <v>4</v>
      </c>
      <c r="J7921">
        <v>1</v>
      </c>
      <c r="K7921">
        <v>5</v>
      </c>
      <c r="L7921">
        <v>6</v>
      </c>
      <c r="M7921">
        <v>1</v>
      </c>
      <c r="N7921">
        <v>4</v>
      </c>
      <c r="O7921">
        <v>3</v>
      </c>
      <c r="P7921">
        <v>1</v>
      </c>
      <c r="Q7921">
        <v>4.875</v>
      </c>
      <c r="R7921">
        <v>-1</v>
      </c>
      <c r="S7921">
        <v>1</v>
      </c>
      <c r="T7921">
        <v>165.8</v>
      </c>
      <c r="U7921">
        <v>85.9</v>
      </c>
      <c r="V7921">
        <v>31.248135661289123</v>
      </c>
      <c r="W7921">
        <v>0.81505376344086</v>
      </c>
      <c r="X7921">
        <v>2</v>
      </c>
      <c r="Y7921">
        <v>1</v>
      </c>
      <c r="Z7921">
        <v>157416</v>
      </c>
    </row>
    <row r="7922" spans="1:26">
      <c r="A7922">
        <v>720271</v>
      </c>
      <c r="B7922">
        <v>2</v>
      </c>
      <c r="C7922">
        <v>72027102</v>
      </c>
      <c r="D7922">
        <v>4</v>
      </c>
      <c r="E7922">
        <v>9</v>
      </c>
      <c r="F7922">
        <v>22</v>
      </c>
      <c r="G7922">
        <v>1</v>
      </c>
      <c r="H7922">
        <v>16</v>
      </c>
      <c r="I7922">
        <v>1</v>
      </c>
      <c r="J7922">
        <v>1</v>
      </c>
      <c r="K7922">
        <v>7</v>
      </c>
      <c r="L7922">
        <v>6</v>
      </c>
      <c r="M7922">
        <v>1</v>
      </c>
      <c r="N7922">
        <v>2</v>
      </c>
      <c r="O7922">
        <v>5</v>
      </c>
      <c r="P7922">
        <v>2</v>
      </c>
      <c r="Q7922">
        <v>0</v>
      </c>
      <c r="R7922">
        <v>4</v>
      </c>
      <c r="S7922">
        <v>1</v>
      </c>
      <c r="T7922">
        <v>171.1</v>
      </c>
      <c r="U7922">
        <v>56.2</v>
      </c>
      <c r="V7922">
        <v>19.197129585065319</v>
      </c>
      <c r="W7922">
        <v>0.75523349436392895</v>
      </c>
      <c r="X7922">
        <v>1</v>
      </c>
      <c r="Y7922">
        <v>3</v>
      </c>
      <c r="Z7922">
        <v>157416</v>
      </c>
    </row>
    <row r="7923" spans="1:26">
      <c r="A7923">
        <v>720271</v>
      </c>
      <c r="B7923">
        <v>3</v>
      </c>
      <c r="C7923">
        <v>72027103</v>
      </c>
      <c r="D7923">
        <v>4</v>
      </c>
      <c r="E7923">
        <v>9</v>
      </c>
      <c r="F7923">
        <v>22</v>
      </c>
      <c r="G7923">
        <v>2</v>
      </c>
      <c r="H7923">
        <v>13</v>
      </c>
      <c r="I7923">
        <v>-1</v>
      </c>
      <c r="J7923">
        <v>1</v>
      </c>
      <c r="K7923">
        <v>-1</v>
      </c>
      <c r="L7923">
        <v>6</v>
      </c>
      <c r="M7923">
        <v>1</v>
      </c>
      <c r="N7923">
        <v>-1</v>
      </c>
      <c r="O7923">
        <v>-1</v>
      </c>
      <c r="P7923">
        <v>-1</v>
      </c>
      <c r="Q7923">
        <v>-1</v>
      </c>
      <c r="R7923">
        <v>-1</v>
      </c>
      <c r="S7923">
        <v>12</v>
      </c>
      <c r="T7923">
        <v>147.80000000000001</v>
      </c>
      <c r="U7923">
        <v>33.1</v>
      </c>
      <c r="V7923">
        <v>15.1523197240172</v>
      </c>
      <c r="W7923">
        <v>-1</v>
      </c>
      <c r="X7923">
        <v>3</v>
      </c>
      <c r="Y7923">
        <v>2</v>
      </c>
      <c r="Z7923">
        <v>157416</v>
      </c>
    </row>
    <row r="7924" spans="1:26">
      <c r="A7924">
        <v>720271</v>
      </c>
      <c r="B7924">
        <v>4</v>
      </c>
      <c r="C7924">
        <v>72027104</v>
      </c>
      <c r="D7924">
        <v>4</v>
      </c>
      <c r="E7924">
        <v>9</v>
      </c>
      <c r="F7924">
        <v>22</v>
      </c>
      <c r="G7924">
        <v>1</v>
      </c>
      <c r="H7924">
        <v>10</v>
      </c>
      <c r="I7924">
        <v>-1</v>
      </c>
      <c r="J7924">
        <v>1</v>
      </c>
      <c r="K7924">
        <v>-1</v>
      </c>
      <c r="L7924">
        <v>6</v>
      </c>
      <c r="M7924">
        <v>3</v>
      </c>
      <c r="N7924">
        <v>-1</v>
      </c>
      <c r="O7924">
        <v>-1</v>
      </c>
      <c r="P7924">
        <v>-1</v>
      </c>
      <c r="Q7924">
        <v>-1</v>
      </c>
      <c r="R7924">
        <v>-1</v>
      </c>
      <c r="S7924">
        <v>-2</v>
      </c>
      <c r="T7924">
        <v>149.19999999999999</v>
      </c>
      <c r="U7924">
        <v>50.6</v>
      </c>
      <c r="V7924">
        <v>22.73070316037634</v>
      </c>
      <c r="W7924">
        <v>-1</v>
      </c>
      <c r="X7924">
        <v>2</v>
      </c>
      <c r="Y7924">
        <v>1</v>
      </c>
      <c r="Z7924">
        <v>157416</v>
      </c>
    </row>
    <row r="7925" spans="1:26">
      <c r="A7925">
        <v>721051</v>
      </c>
      <c r="B7925">
        <v>1</v>
      </c>
      <c r="C7925">
        <v>72105101</v>
      </c>
      <c r="D7925">
        <v>3</v>
      </c>
      <c r="E7925">
        <v>3</v>
      </c>
      <c r="F7925">
        <v>23</v>
      </c>
      <c r="G7925">
        <v>2</v>
      </c>
      <c r="H7925">
        <v>39</v>
      </c>
      <c r="I7925">
        <v>2</v>
      </c>
      <c r="J7925">
        <v>1</v>
      </c>
      <c r="K7925">
        <v>4</v>
      </c>
      <c r="L7925">
        <v>96</v>
      </c>
      <c r="M7925">
        <v>1</v>
      </c>
      <c r="N7925">
        <v>2</v>
      </c>
      <c r="O7925">
        <v>5</v>
      </c>
      <c r="P7925">
        <v>1</v>
      </c>
      <c r="Q7925">
        <v>2.4239999999999999</v>
      </c>
      <c r="R7925">
        <v>-1</v>
      </c>
      <c r="S7925">
        <v>0</v>
      </c>
      <c r="T7925">
        <v>162.9</v>
      </c>
      <c r="U7925">
        <v>62.2</v>
      </c>
      <c r="V7925">
        <v>23.4394931341504</v>
      </c>
      <c r="W7925">
        <v>0.76569238140872098</v>
      </c>
      <c r="X7925">
        <v>1</v>
      </c>
      <c r="Y7925">
        <v>3</v>
      </c>
      <c r="Z7925">
        <v>412276</v>
      </c>
    </row>
    <row r="7926" spans="1:26">
      <c r="A7926">
        <v>721051</v>
      </c>
      <c r="B7926">
        <v>2</v>
      </c>
      <c r="C7926">
        <v>72105102</v>
      </c>
      <c r="D7926">
        <v>3</v>
      </c>
      <c r="E7926">
        <v>3</v>
      </c>
      <c r="F7926">
        <v>23</v>
      </c>
      <c r="G7926">
        <v>2</v>
      </c>
      <c r="H7926">
        <v>16</v>
      </c>
      <c r="I7926">
        <v>1</v>
      </c>
      <c r="J7926">
        <v>1</v>
      </c>
      <c r="K7926">
        <v>7</v>
      </c>
      <c r="L7926">
        <v>96</v>
      </c>
      <c r="M7926">
        <v>1</v>
      </c>
      <c r="N7926">
        <v>1</v>
      </c>
      <c r="O7926">
        <v>5</v>
      </c>
      <c r="P7926">
        <v>2</v>
      </c>
      <c r="Q7926">
        <v>0.17399999999999999</v>
      </c>
      <c r="R7926">
        <v>3</v>
      </c>
      <c r="S7926">
        <v>2</v>
      </c>
      <c r="T7926">
        <v>162.69999999999999</v>
      </c>
      <c r="U7926">
        <v>55.7</v>
      </c>
      <c r="V7926">
        <v>21.041664384319773</v>
      </c>
      <c r="W7926">
        <v>0.73836608066184095</v>
      </c>
      <c r="X7926">
        <v>-8</v>
      </c>
      <c r="Y7926">
        <v>1</v>
      </c>
      <c r="Z7926">
        <v>412276</v>
      </c>
    </row>
    <row r="7927" spans="1:26">
      <c r="A7927">
        <v>721051</v>
      </c>
      <c r="B7927">
        <v>3</v>
      </c>
      <c r="C7927">
        <v>72105103</v>
      </c>
      <c r="D7927">
        <v>3</v>
      </c>
      <c r="E7927">
        <v>3</v>
      </c>
      <c r="F7927">
        <v>23</v>
      </c>
      <c r="G7927">
        <v>1</v>
      </c>
      <c r="H7927">
        <v>6</v>
      </c>
      <c r="I7927">
        <v>-1</v>
      </c>
      <c r="J7927">
        <v>1</v>
      </c>
      <c r="K7927">
        <v>-1</v>
      </c>
      <c r="L7927">
        <v>96</v>
      </c>
      <c r="M7927">
        <v>1</v>
      </c>
      <c r="N7927">
        <v>-1</v>
      </c>
      <c r="O7927">
        <v>-1</v>
      </c>
      <c r="P7927">
        <v>-1</v>
      </c>
      <c r="Q7927">
        <v>-1</v>
      </c>
      <c r="R7927">
        <v>-1</v>
      </c>
      <c r="S7927">
        <v>-2</v>
      </c>
      <c r="T7927">
        <v>124.5</v>
      </c>
      <c r="U7927">
        <v>24.9</v>
      </c>
      <c r="V7927">
        <v>16.064257028112447</v>
      </c>
      <c r="W7927">
        <v>-1</v>
      </c>
      <c r="X7927">
        <v>-2</v>
      </c>
      <c r="Y7927">
        <v>-2</v>
      </c>
      <c r="Z7927">
        <v>412276</v>
      </c>
    </row>
    <row r="7928" spans="1:26">
      <c r="A7928">
        <v>721151</v>
      </c>
      <c r="B7928">
        <v>1</v>
      </c>
      <c r="C7928">
        <v>72115101</v>
      </c>
      <c r="D7928">
        <v>2</v>
      </c>
      <c r="E7928">
        <v>3</v>
      </c>
      <c r="F7928">
        <v>23</v>
      </c>
      <c r="G7928">
        <v>1</v>
      </c>
      <c r="H7928">
        <v>58</v>
      </c>
      <c r="I7928">
        <v>2</v>
      </c>
      <c r="J7928">
        <v>1</v>
      </c>
      <c r="K7928">
        <v>2</v>
      </c>
      <c r="L7928">
        <v>96</v>
      </c>
      <c r="M7928">
        <v>1</v>
      </c>
      <c r="N7928">
        <v>1</v>
      </c>
      <c r="O7928">
        <v>5</v>
      </c>
      <c r="P7928">
        <v>1</v>
      </c>
      <c r="Q7928">
        <v>11.25</v>
      </c>
      <c r="R7928">
        <v>-1</v>
      </c>
      <c r="S7928">
        <v>0</v>
      </c>
      <c r="T7928">
        <v>166.4</v>
      </c>
      <c r="U7928">
        <v>78.900000000000006</v>
      </c>
      <c r="V7928">
        <v>28.495111409023664</v>
      </c>
      <c r="W7928">
        <v>0.88751654168504601</v>
      </c>
      <c r="X7928">
        <v>1</v>
      </c>
      <c r="Y7928">
        <v>1</v>
      </c>
      <c r="Z7928">
        <v>273214</v>
      </c>
    </row>
    <row r="7929" spans="1:26">
      <c r="A7929">
        <v>721151</v>
      </c>
      <c r="B7929">
        <v>2</v>
      </c>
      <c r="C7929">
        <v>72115102</v>
      </c>
      <c r="D7929">
        <v>2</v>
      </c>
      <c r="E7929">
        <v>3</v>
      </c>
      <c r="F7929">
        <v>23</v>
      </c>
      <c r="G7929">
        <v>2</v>
      </c>
      <c r="H7929">
        <v>58</v>
      </c>
      <c r="I7929">
        <v>2</v>
      </c>
      <c r="J7929">
        <v>1</v>
      </c>
      <c r="K7929">
        <v>6</v>
      </c>
      <c r="L7929">
        <v>96</v>
      </c>
      <c r="M7929">
        <v>1</v>
      </c>
      <c r="N7929">
        <v>1</v>
      </c>
      <c r="O7929">
        <v>5</v>
      </c>
      <c r="P7929">
        <v>1</v>
      </c>
      <c r="Q7929">
        <v>3.0579999999999998</v>
      </c>
      <c r="R7929">
        <v>-1</v>
      </c>
      <c r="S7929">
        <v>0</v>
      </c>
      <c r="T7929">
        <v>157.1</v>
      </c>
      <c r="U7929">
        <v>78.5</v>
      </c>
      <c r="V7929">
        <v>31.806602888687831</v>
      </c>
      <c r="W7929">
        <v>0.86688311688311703</v>
      </c>
      <c r="X7929">
        <v>2</v>
      </c>
      <c r="Y7929">
        <v>1</v>
      </c>
      <c r="Z7929">
        <v>273214</v>
      </c>
    </row>
    <row r="7930" spans="1:26">
      <c r="A7930">
        <v>721201</v>
      </c>
      <c r="B7930">
        <v>1</v>
      </c>
      <c r="C7930">
        <v>72120101</v>
      </c>
      <c r="D7930">
        <v>3</v>
      </c>
      <c r="E7930">
        <v>3</v>
      </c>
      <c r="F7930">
        <v>23</v>
      </c>
      <c r="G7930">
        <v>2</v>
      </c>
      <c r="H7930">
        <v>36</v>
      </c>
      <c r="I7930">
        <v>2</v>
      </c>
      <c r="J7930">
        <v>1</v>
      </c>
      <c r="K7930">
        <v>1</v>
      </c>
      <c r="L7930">
        <v>30</v>
      </c>
      <c r="M7930">
        <v>1</v>
      </c>
      <c r="N7930">
        <v>2</v>
      </c>
      <c r="O7930">
        <v>5</v>
      </c>
      <c r="P7930">
        <v>1</v>
      </c>
      <c r="Q7930">
        <v>12.269</v>
      </c>
      <c r="R7930">
        <v>-1</v>
      </c>
      <c r="S7930">
        <v>0</v>
      </c>
      <c r="T7930">
        <v>-1</v>
      </c>
      <c r="U7930">
        <v>-1</v>
      </c>
      <c r="V7930">
        <v>-1</v>
      </c>
      <c r="W7930">
        <v>-1</v>
      </c>
      <c r="X7930">
        <v>1</v>
      </c>
      <c r="Y7930">
        <v>3</v>
      </c>
      <c r="Z7930">
        <v>194487</v>
      </c>
    </row>
    <row r="7931" spans="1:26">
      <c r="A7931">
        <v>721201</v>
      </c>
      <c r="B7931">
        <v>2</v>
      </c>
      <c r="C7931">
        <v>72120102</v>
      </c>
      <c r="D7931">
        <v>3</v>
      </c>
      <c r="E7931">
        <v>3</v>
      </c>
      <c r="F7931">
        <v>23</v>
      </c>
      <c r="G7931">
        <v>2</v>
      </c>
      <c r="H7931">
        <v>5</v>
      </c>
      <c r="I7931">
        <v>-1</v>
      </c>
      <c r="J7931">
        <v>2</v>
      </c>
      <c r="K7931">
        <v>-1</v>
      </c>
      <c r="L7931">
        <v>30</v>
      </c>
      <c r="M7931">
        <v>1</v>
      </c>
      <c r="N7931">
        <v>-1</v>
      </c>
      <c r="O7931">
        <v>-1</v>
      </c>
      <c r="P7931">
        <v>-1</v>
      </c>
      <c r="Q7931">
        <v>-1</v>
      </c>
      <c r="R7931">
        <v>-1</v>
      </c>
      <c r="S7931">
        <v>-2</v>
      </c>
      <c r="T7931">
        <v>-1</v>
      </c>
      <c r="U7931">
        <v>-1</v>
      </c>
      <c r="V7931">
        <v>-1</v>
      </c>
      <c r="W7931">
        <v>-1</v>
      </c>
      <c r="X7931">
        <v>-2</v>
      </c>
      <c r="Y7931">
        <v>-2</v>
      </c>
      <c r="Z7931">
        <v>194487</v>
      </c>
    </row>
    <row r="7932" spans="1:26">
      <c r="A7932">
        <v>721201</v>
      </c>
      <c r="B7932">
        <v>3</v>
      </c>
      <c r="C7932">
        <v>72120103</v>
      </c>
      <c r="D7932">
        <v>3</v>
      </c>
      <c r="E7932">
        <v>3</v>
      </c>
      <c r="F7932">
        <v>23</v>
      </c>
      <c r="G7932">
        <v>2</v>
      </c>
      <c r="H7932">
        <v>2</v>
      </c>
      <c r="I7932">
        <v>-1</v>
      </c>
      <c r="J7932">
        <v>2</v>
      </c>
      <c r="K7932">
        <v>-1</v>
      </c>
      <c r="L7932">
        <v>30</v>
      </c>
      <c r="M7932">
        <v>1</v>
      </c>
      <c r="N7932">
        <v>-1</v>
      </c>
      <c r="O7932">
        <v>-1</v>
      </c>
      <c r="P7932">
        <v>-1</v>
      </c>
      <c r="Q7932">
        <v>-1</v>
      </c>
      <c r="R7932">
        <v>-1</v>
      </c>
      <c r="S7932">
        <v>-2</v>
      </c>
      <c r="T7932">
        <v>-1</v>
      </c>
      <c r="U7932">
        <v>-1</v>
      </c>
      <c r="V7932">
        <v>-1</v>
      </c>
      <c r="W7932">
        <v>-1</v>
      </c>
      <c r="X7932">
        <v>-2</v>
      </c>
      <c r="Y7932">
        <v>-2</v>
      </c>
      <c r="Z7932">
        <v>194487</v>
      </c>
    </row>
    <row r="7933" spans="1:26">
      <c r="A7933">
        <v>721341</v>
      </c>
      <c r="B7933">
        <v>1</v>
      </c>
      <c r="C7933">
        <v>72134101</v>
      </c>
      <c r="D7933">
        <v>2</v>
      </c>
      <c r="E7933">
        <v>3</v>
      </c>
      <c r="F7933">
        <v>23</v>
      </c>
      <c r="G7933">
        <v>1</v>
      </c>
      <c r="H7933">
        <v>71</v>
      </c>
      <c r="I7933">
        <v>2</v>
      </c>
      <c r="J7933">
        <v>1</v>
      </c>
      <c r="K7933">
        <v>2</v>
      </c>
      <c r="L7933">
        <v>97</v>
      </c>
      <c r="M7933">
        <v>3</v>
      </c>
      <c r="N7933">
        <v>3</v>
      </c>
      <c r="O7933">
        <v>5</v>
      </c>
      <c r="P7933">
        <v>1</v>
      </c>
      <c r="Q7933">
        <v>3.98</v>
      </c>
      <c r="R7933">
        <v>-1</v>
      </c>
      <c r="S7933">
        <v>0</v>
      </c>
      <c r="T7933">
        <v>-1</v>
      </c>
      <c r="U7933">
        <v>-1</v>
      </c>
      <c r="V7933">
        <v>-1</v>
      </c>
      <c r="W7933">
        <v>0.95010080645161299</v>
      </c>
      <c r="X7933">
        <v>1</v>
      </c>
      <c r="Y7933">
        <v>3</v>
      </c>
      <c r="Z7933">
        <v>481325</v>
      </c>
    </row>
    <row r="7934" spans="1:26">
      <c r="A7934">
        <v>721341</v>
      </c>
      <c r="B7934">
        <v>2</v>
      </c>
      <c r="C7934">
        <v>72134102</v>
      </c>
      <c r="D7934">
        <v>2</v>
      </c>
      <c r="E7934">
        <v>3</v>
      </c>
      <c r="F7934">
        <v>23</v>
      </c>
      <c r="G7934">
        <v>2</v>
      </c>
      <c r="H7934">
        <v>71</v>
      </c>
      <c r="I7934">
        <v>2</v>
      </c>
      <c r="J7934">
        <v>1</v>
      </c>
      <c r="K7934">
        <v>7</v>
      </c>
      <c r="L7934">
        <v>97</v>
      </c>
      <c r="M7934">
        <v>2</v>
      </c>
      <c r="N7934">
        <v>3</v>
      </c>
      <c r="O7934">
        <v>5</v>
      </c>
      <c r="P7934">
        <v>1</v>
      </c>
      <c r="Q7934">
        <v>0.40400000000000003</v>
      </c>
      <c r="R7934">
        <v>-1</v>
      </c>
      <c r="S7934">
        <v>1</v>
      </c>
      <c r="T7934">
        <v>-1</v>
      </c>
      <c r="U7934">
        <v>-1</v>
      </c>
      <c r="V7934">
        <v>-1</v>
      </c>
      <c r="W7934">
        <v>0.86931268151016505</v>
      </c>
      <c r="X7934">
        <v>2</v>
      </c>
      <c r="Y7934">
        <v>1</v>
      </c>
      <c r="Z7934">
        <v>481325</v>
      </c>
    </row>
    <row r="7935" spans="1:26">
      <c r="A7935">
        <v>721351</v>
      </c>
      <c r="B7935">
        <v>1</v>
      </c>
      <c r="C7935">
        <v>72135101</v>
      </c>
      <c r="D7935">
        <v>3</v>
      </c>
      <c r="E7935">
        <v>3</v>
      </c>
      <c r="F7935">
        <v>23</v>
      </c>
      <c r="G7935">
        <v>1</v>
      </c>
      <c r="H7935">
        <v>32</v>
      </c>
      <c r="I7935">
        <v>2</v>
      </c>
      <c r="J7935">
        <v>1</v>
      </c>
      <c r="K7935">
        <v>1</v>
      </c>
      <c r="L7935">
        <v>96</v>
      </c>
      <c r="M7935">
        <v>2</v>
      </c>
      <c r="N7935">
        <v>1</v>
      </c>
      <c r="O7935">
        <v>5</v>
      </c>
      <c r="P7935">
        <v>1</v>
      </c>
      <c r="Q7935">
        <v>27.114999999999998</v>
      </c>
      <c r="R7935">
        <v>-1</v>
      </c>
      <c r="S7935">
        <v>0</v>
      </c>
      <c r="T7935">
        <v>171.2</v>
      </c>
      <c r="U7935">
        <v>89.9</v>
      </c>
      <c r="V7935">
        <v>30.672711590531929</v>
      </c>
      <c r="W7935">
        <v>0.91005291005291</v>
      </c>
      <c r="X7935">
        <v>2</v>
      </c>
      <c r="Y7935">
        <v>1</v>
      </c>
      <c r="Z7935">
        <v>322200</v>
      </c>
    </row>
    <row r="7936" spans="1:26">
      <c r="A7936">
        <v>721351</v>
      </c>
      <c r="B7936">
        <v>2</v>
      </c>
      <c r="C7936">
        <v>72135102</v>
      </c>
      <c r="D7936">
        <v>3</v>
      </c>
      <c r="E7936">
        <v>3</v>
      </c>
      <c r="F7936">
        <v>23</v>
      </c>
      <c r="G7936">
        <v>2</v>
      </c>
      <c r="H7936">
        <v>37</v>
      </c>
      <c r="I7936">
        <v>2</v>
      </c>
      <c r="J7936">
        <v>1</v>
      </c>
      <c r="K7936">
        <v>4</v>
      </c>
      <c r="L7936">
        <v>96</v>
      </c>
      <c r="M7936">
        <v>2</v>
      </c>
      <c r="N7936">
        <v>1</v>
      </c>
      <c r="O7936">
        <v>5</v>
      </c>
      <c r="P7936">
        <v>2</v>
      </c>
      <c r="Q7936">
        <v>5.8000000000000003E-2</v>
      </c>
      <c r="R7936">
        <v>-1</v>
      </c>
      <c r="S7936">
        <v>10</v>
      </c>
      <c r="T7936">
        <v>153.4</v>
      </c>
      <c r="U7936">
        <v>79.900000000000006</v>
      </c>
      <c r="V7936">
        <v>33.95439996328335</v>
      </c>
      <c r="W7936">
        <v>0.78617432374409602</v>
      </c>
      <c r="X7936">
        <v>2</v>
      </c>
      <c r="Y7936">
        <v>1</v>
      </c>
      <c r="Z7936">
        <v>322200</v>
      </c>
    </row>
    <row r="7937" spans="1:26">
      <c r="A7937">
        <v>721351</v>
      </c>
      <c r="B7937">
        <v>3</v>
      </c>
      <c r="C7937">
        <v>72135103</v>
      </c>
      <c r="D7937">
        <v>3</v>
      </c>
      <c r="E7937">
        <v>3</v>
      </c>
      <c r="F7937">
        <v>23</v>
      </c>
      <c r="G7937">
        <v>1</v>
      </c>
      <c r="H7937">
        <v>3</v>
      </c>
      <c r="I7937">
        <v>-1</v>
      </c>
      <c r="J7937">
        <v>1</v>
      </c>
      <c r="K7937">
        <v>-1</v>
      </c>
      <c r="L7937">
        <v>96</v>
      </c>
      <c r="M7937">
        <v>2</v>
      </c>
      <c r="N7937">
        <v>-1</v>
      </c>
      <c r="O7937">
        <v>-1</v>
      </c>
      <c r="P7937">
        <v>-1</v>
      </c>
      <c r="Q7937">
        <v>-1</v>
      </c>
      <c r="R7937">
        <v>-1</v>
      </c>
      <c r="S7937">
        <v>-2</v>
      </c>
      <c r="T7937">
        <v>97.1</v>
      </c>
      <c r="U7937">
        <v>15.9</v>
      </c>
      <c r="V7937">
        <v>16.863925094475103</v>
      </c>
      <c r="W7937">
        <v>-1</v>
      </c>
      <c r="X7937">
        <v>-2</v>
      </c>
      <c r="Y7937">
        <v>-2</v>
      </c>
      <c r="Z7937">
        <v>322200</v>
      </c>
    </row>
    <row r="7938" spans="1:26">
      <c r="A7938">
        <v>722201</v>
      </c>
      <c r="B7938">
        <v>1</v>
      </c>
      <c r="C7938">
        <v>72220101</v>
      </c>
      <c r="D7938">
        <v>4</v>
      </c>
      <c r="E7938">
        <v>8</v>
      </c>
      <c r="F7938">
        <v>17</v>
      </c>
      <c r="G7938">
        <v>1</v>
      </c>
      <c r="H7938">
        <v>42</v>
      </c>
      <c r="I7938">
        <v>2</v>
      </c>
      <c r="J7938">
        <v>1</v>
      </c>
      <c r="K7938">
        <v>3</v>
      </c>
      <c r="L7938">
        <v>9</v>
      </c>
      <c r="M7938">
        <v>1</v>
      </c>
      <c r="N7938">
        <v>3</v>
      </c>
      <c r="O7938">
        <v>5</v>
      </c>
      <c r="P7938">
        <v>1</v>
      </c>
      <c r="Q7938">
        <v>65</v>
      </c>
      <c r="R7938">
        <v>-1</v>
      </c>
      <c r="S7938">
        <v>2</v>
      </c>
      <c r="T7938">
        <v>170.5</v>
      </c>
      <c r="U7938">
        <v>86.2</v>
      </c>
      <c r="V7938">
        <v>29.652307771690985</v>
      </c>
      <c r="W7938">
        <v>0.99444444444444402</v>
      </c>
      <c r="X7938">
        <v>2</v>
      </c>
      <c r="Y7938">
        <v>3</v>
      </c>
      <c r="Z7938">
        <v>463461</v>
      </c>
    </row>
    <row r="7939" spans="1:26">
      <c r="A7939">
        <v>722201</v>
      </c>
      <c r="B7939">
        <v>2</v>
      </c>
      <c r="C7939">
        <v>72220102</v>
      </c>
      <c r="D7939">
        <v>4</v>
      </c>
      <c r="E7939">
        <v>8</v>
      </c>
      <c r="F7939">
        <v>17</v>
      </c>
      <c r="G7939">
        <v>2</v>
      </c>
      <c r="H7939">
        <v>42</v>
      </c>
      <c r="I7939">
        <v>2</v>
      </c>
      <c r="J7939">
        <v>1</v>
      </c>
      <c r="K7939">
        <v>2</v>
      </c>
      <c r="L7939">
        <v>9</v>
      </c>
      <c r="M7939">
        <v>1</v>
      </c>
      <c r="N7939">
        <v>1</v>
      </c>
      <c r="O7939">
        <v>5</v>
      </c>
      <c r="P7939">
        <v>1</v>
      </c>
      <c r="Q7939">
        <v>0.115</v>
      </c>
      <c r="R7939">
        <v>-1</v>
      </c>
      <c r="S7939">
        <v>2</v>
      </c>
      <c r="T7939">
        <v>163.9</v>
      </c>
      <c r="U7939">
        <v>56.3</v>
      </c>
      <c r="V7939">
        <v>20.958031448959375</v>
      </c>
      <c r="W7939">
        <v>0.74166666666666703</v>
      </c>
      <c r="X7939">
        <v>1</v>
      </c>
      <c r="Y7939">
        <v>1</v>
      </c>
      <c r="Z7939">
        <v>463461</v>
      </c>
    </row>
    <row r="7940" spans="1:26">
      <c r="A7940">
        <v>722201</v>
      </c>
      <c r="B7940">
        <v>3</v>
      </c>
      <c r="C7940">
        <v>72220103</v>
      </c>
      <c r="D7940">
        <v>4</v>
      </c>
      <c r="E7940">
        <v>8</v>
      </c>
      <c r="F7940">
        <v>17</v>
      </c>
      <c r="G7940">
        <v>2</v>
      </c>
      <c r="H7940">
        <v>7</v>
      </c>
      <c r="I7940">
        <v>-1</v>
      </c>
      <c r="J7940">
        <v>1</v>
      </c>
      <c r="K7940">
        <v>-1</v>
      </c>
      <c r="L7940">
        <v>9</v>
      </c>
      <c r="M7940">
        <v>1</v>
      </c>
      <c r="N7940">
        <v>-1</v>
      </c>
      <c r="O7940">
        <v>-1</v>
      </c>
      <c r="P7940">
        <v>-1</v>
      </c>
      <c r="Q7940">
        <v>-1</v>
      </c>
      <c r="R7940">
        <v>-1</v>
      </c>
      <c r="S7940">
        <v>-2</v>
      </c>
      <c r="T7940">
        <v>119.1</v>
      </c>
      <c r="U7940">
        <v>24.8</v>
      </c>
      <c r="V7940">
        <v>17.483491142990289</v>
      </c>
      <c r="W7940">
        <v>-1</v>
      </c>
      <c r="X7940">
        <v>-2</v>
      </c>
      <c r="Y7940">
        <v>-2</v>
      </c>
      <c r="Z7940">
        <v>463461</v>
      </c>
    </row>
    <row r="7941" spans="1:26">
      <c r="A7941">
        <v>722201</v>
      </c>
      <c r="B7941">
        <v>4</v>
      </c>
      <c r="C7941">
        <v>72220104</v>
      </c>
      <c r="D7941">
        <v>4</v>
      </c>
      <c r="E7941">
        <v>8</v>
      </c>
      <c r="F7941">
        <v>17</v>
      </c>
      <c r="G7941">
        <v>2</v>
      </c>
      <c r="H7941">
        <v>4</v>
      </c>
      <c r="I7941">
        <v>-1</v>
      </c>
      <c r="J7941">
        <v>1</v>
      </c>
      <c r="K7941">
        <v>-1</v>
      </c>
      <c r="L7941">
        <v>9</v>
      </c>
      <c r="M7941">
        <v>1</v>
      </c>
      <c r="N7941">
        <v>-1</v>
      </c>
      <c r="O7941">
        <v>-1</v>
      </c>
      <c r="P7941">
        <v>-1</v>
      </c>
      <c r="Q7941">
        <v>-1</v>
      </c>
      <c r="R7941">
        <v>-1</v>
      </c>
      <c r="S7941">
        <v>-2</v>
      </c>
      <c r="T7941">
        <v>101.3</v>
      </c>
      <c r="U7941">
        <v>15.3</v>
      </c>
      <c r="V7941">
        <v>14.909824794941187</v>
      </c>
      <c r="W7941">
        <v>-1</v>
      </c>
      <c r="X7941">
        <v>-2</v>
      </c>
      <c r="Y7941">
        <v>-2</v>
      </c>
      <c r="Z7941">
        <v>463461</v>
      </c>
    </row>
    <row r="7942" spans="1:26">
      <c r="A7942">
        <v>722251</v>
      </c>
      <c r="B7942">
        <v>1</v>
      </c>
      <c r="C7942">
        <v>72225101</v>
      </c>
      <c r="D7942">
        <v>2</v>
      </c>
      <c r="E7942">
        <v>8</v>
      </c>
      <c r="F7942">
        <v>17</v>
      </c>
      <c r="G7942">
        <v>1</v>
      </c>
      <c r="H7942">
        <v>31</v>
      </c>
      <c r="I7942">
        <v>2</v>
      </c>
      <c r="J7942">
        <v>1</v>
      </c>
      <c r="K7942">
        <v>4</v>
      </c>
      <c r="L7942">
        <v>12</v>
      </c>
      <c r="M7942">
        <v>2</v>
      </c>
      <c r="N7942">
        <v>1</v>
      </c>
      <c r="O7942">
        <v>5</v>
      </c>
      <c r="P7942">
        <v>1</v>
      </c>
      <c r="Q7942">
        <v>3.5950000000000002</v>
      </c>
      <c r="R7942">
        <v>-1</v>
      </c>
      <c r="S7942">
        <v>0</v>
      </c>
      <c r="T7942">
        <v>177.9</v>
      </c>
      <c r="U7942">
        <v>77.900000000000006</v>
      </c>
      <c r="V7942">
        <v>24.614190728696954</v>
      </c>
      <c r="W7942">
        <v>0.88255698711595598</v>
      </c>
      <c r="X7942">
        <v>-8</v>
      </c>
      <c r="Y7942">
        <v>3</v>
      </c>
      <c r="Z7942">
        <v>456431</v>
      </c>
    </row>
    <row r="7943" spans="1:26">
      <c r="A7943">
        <v>722251</v>
      </c>
      <c r="B7943">
        <v>2</v>
      </c>
      <c r="C7943">
        <v>72225102</v>
      </c>
      <c r="D7943">
        <v>2</v>
      </c>
      <c r="E7943">
        <v>8</v>
      </c>
      <c r="F7943">
        <v>17</v>
      </c>
      <c r="G7943">
        <v>2</v>
      </c>
      <c r="H7943">
        <v>31</v>
      </c>
      <c r="I7943">
        <v>2</v>
      </c>
      <c r="J7943">
        <v>1</v>
      </c>
      <c r="K7943">
        <v>4</v>
      </c>
      <c r="L7943">
        <v>12</v>
      </c>
      <c r="M7943">
        <v>2</v>
      </c>
      <c r="N7943">
        <v>3</v>
      </c>
      <c r="O7943">
        <v>5</v>
      </c>
      <c r="P7943">
        <v>2</v>
      </c>
      <c r="Q7943">
        <v>5.8000000000000003E-2</v>
      </c>
      <c r="R7943">
        <v>-1</v>
      </c>
      <c r="S7943">
        <v>0</v>
      </c>
      <c r="T7943">
        <v>158.80000000000001</v>
      </c>
      <c r="U7943">
        <v>68.3</v>
      </c>
      <c r="V7943">
        <v>27.084430457651525</v>
      </c>
      <c r="W7943">
        <v>0.87638190954773898</v>
      </c>
      <c r="X7943">
        <v>2</v>
      </c>
      <c r="Y7943">
        <v>3</v>
      </c>
      <c r="Z7943">
        <v>456431</v>
      </c>
    </row>
    <row r="7944" spans="1:26">
      <c r="A7944">
        <v>722271</v>
      </c>
      <c r="B7944">
        <v>1</v>
      </c>
      <c r="C7944">
        <v>72227101</v>
      </c>
      <c r="D7944">
        <v>4</v>
      </c>
      <c r="E7944">
        <v>8</v>
      </c>
      <c r="F7944">
        <v>17</v>
      </c>
      <c r="G7944">
        <v>1</v>
      </c>
      <c r="H7944">
        <v>37</v>
      </c>
      <c r="I7944">
        <v>2</v>
      </c>
      <c r="J7944">
        <v>1</v>
      </c>
      <c r="K7944">
        <v>2</v>
      </c>
      <c r="L7944">
        <v>18</v>
      </c>
      <c r="M7944">
        <v>1</v>
      </c>
      <c r="N7944">
        <v>1</v>
      </c>
      <c r="O7944">
        <v>5</v>
      </c>
      <c r="P7944">
        <v>1</v>
      </c>
      <c r="Q7944">
        <v>2.6454599999999999</v>
      </c>
      <c r="R7944">
        <v>-1</v>
      </c>
      <c r="S7944">
        <v>0</v>
      </c>
      <c r="T7944">
        <v>175.7</v>
      </c>
      <c r="U7944">
        <v>67.8</v>
      </c>
      <c r="V7944">
        <v>21.962722328022654</v>
      </c>
      <c r="W7944">
        <v>0.80867850098619298</v>
      </c>
      <c r="X7944">
        <v>1</v>
      </c>
      <c r="Y7944">
        <v>3</v>
      </c>
      <c r="Z7944">
        <v>314266</v>
      </c>
    </row>
    <row r="7945" spans="1:26">
      <c r="A7945">
        <v>722271</v>
      </c>
      <c r="B7945">
        <v>2</v>
      </c>
      <c r="C7945">
        <v>72227102</v>
      </c>
      <c r="D7945">
        <v>4</v>
      </c>
      <c r="E7945">
        <v>8</v>
      </c>
      <c r="F7945">
        <v>17</v>
      </c>
      <c r="G7945">
        <v>2</v>
      </c>
      <c r="H7945">
        <v>37</v>
      </c>
      <c r="I7945">
        <v>2</v>
      </c>
      <c r="J7945">
        <v>1</v>
      </c>
      <c r="K7945">
        <v>2</v>
      </c>
      <c r="L7945">
        <v>18</v>
      </c>
      <c r="M7945">
        <v>1</v>
      </c>
      <c r="N7945">
        <v>1</v>
      </c>
      <c r="O7945">
        <v>5</v>
      </c>
      <c r="P7945">
        <v>2</v>
      </c>
      <c r="Q7945">
        <v>0.14499999999999999</v>
      </c>
      <c r="R7945">
        <v>-1</v>
      </c>
      <c r="S7945">
        <v>4</v>
      </c>
      <c r="T7945">
        <v>146.4</v>
      </c>
      <c r="U7945">
        <v>46.5</v>
      </c>
      <c r="V7945">
        <v>21.695556749977605</v>
      </c>
      <c r="W7945">
        <v>0.8</v>
      </c>
      <c r="X7945">
        <v>1</v>
      </c>
      <c r="Y7945">
        <v>3</v>
      </c>
      <c r="Z7945">
        <v>314266</v>
      </c>
    </row>
    <row r="7946" spans="1:26">
      <c r="A7946">
        <v>722271</v>
      </c>
      <c r="B7946">
        <v>3</v>
      </c>
      <c r="C7946">
        <v>72227103</v>
      </c>
      <c r="D7946">
        <v>4</v>
      </c>
      <c r="E7946">
        <v>8</v>
      </c>
      <c r="F7946">
        <v>17</v>
      </c>
      <c r="G7946">
        <v>2</v>
      </c>
      <c r="H7946">
        <v>11</v>
      </c>
      <c r="I7946">
        <v>-1</v>
      </c>
      <c r="J7946">
        <v>1</v>
      </c>
      <c r="K7946">
        <v>-1</v>
      </c>
      <c r="L7946">
        <v>18</v>
      </c>
      <c r="M7946">
        <v>2</v>
      </c>
      <c r="N7946">
        <v>-1</v>
      </c>
      <c r="O7946">
        <v>-1</v>
      </c>
      <c r="P7946">
        <v>-1</v>
      </c>
      <c r="Q7946">
        <v>-1</v>
      </c>
      <c r="R7946">
        <v>-1</v>
      </c>
      <c r="S7946">
        <v>-2</v>
      </c>
      <c r="T7946">
        <v>132.19999999999999</v>
      </c>
      <c r="U7946">
        <v>35.1</v>
      </c>
      <c r="V7946">
        <v>20.083722228961307</v>
      </c>
      <c r="W7946">
        <v>-1</v>
      </c>
      <c r="X7946">
        <v>-8</v>
      </c>
      <c r="Y7946">
        <v>3</v>
      </c>
      <c r="Z7946">
        <v>314266</v>
      </c>
    </row>
    <row r="7947" spans="1:26">
      <c r="A7947">
        <v>722271</v>
      </c>
      <c r="B7947">
        <v>4</v>
      </c>
      <c r="C7947">
        <v>72227104</v>
      </c>
      <c r="D7947">
        <v>4</v>
      </c>
      <c r="E7947">
        <v>8</v>
      </c>
      <c r="F7947">
        <v>17</v>
      </c>
      <c r="G7947">
        <v>1</v>
      </c>
      <c r="H7947">
        <v>7</v>
      </c>
      <c r="I7947">
        <v>-1</v>
      </c>
      <c r="J7947">
        <v>1</v>
      </c>
      <c r="K7947">
        <v>-1</v>
      </c>
      <c r="L7947">
        <v>18</v>
      </c>
      <c r="M7947">
        <v>1</v>
      </c>
      <c r="N7947">
        <v>-1</v>
      </c>
      <c r="O7947">
        <v>-1</v>
      </c>
      <c r="P7947">
        <v>-1</v>
      </c>
      <c r="Q7947">
        <v>-1</v>
      </c>
      <c r="R7947">
        <v>-1</v>
      </c>
      <c r="S7947">
        <v>-2</v>
      </c>
      <c r="T7947">
        <v>118.4</v>
      </c>
      <c r="U7947">
        <v>21</v>
      </c>
      <c r="V7947">
        <v>14.980140613586554</v>
      </c>
      <c r="W7947">
        <v>-1</v>
      </c>
      <c r="X7947">
        <v>-2</v>
      </c>
      <c r="Y7947">
        <v>-2</v>
      </c>
      <c r="Z7947">
        <v>314266</v>
      </c>
    </row>
    <row r="7948" spans="1:26">
      <c r="A7948">
        <v>722341</v>
      </c>
      <c r="B7948">
        <v>1</v>
      </c>
      <c r="C7948">
        <v>72234101</v>
      </c>
      <c r="D7948">
        <v>1</v>
      </c>
      <c r="E7948">
        <v>8</v>
      </c>
      <c r="F7948">
        <v>17</v>
      </c>
      <c r="G7948">
        <v>2</v>
      </c>
      <c r="H7948">
        <v>78</v>
      </c>
      <c r="I7948">
        <v>5</v>
      </c>
      <c r="J7948">
        <v>1</v>
      </c>
      <c r="K7948">
        <v>6</v>
      </c>
      <c r="L7948">
        <v>10</v>
      </c>
      <c r="M7948">
        <v>4</v>
      </c>
      <c r="N7948">
        <v>3</v>
      </c>
      <c r="O7948">
        <v>5</v>
      </c>
      <c r="P7948">
        <v>2</v>
      </c>
      <c r="Q7948">
        <v>0</v>
      </c>
      <c r="R7948">
        <v>-1</v>
      </c>
      <c r="S7948">
        <v>0</v>
      </c>
      <c r="T7948">
        <v>153.80000000000001</v>
      </c>
      <c r="U7948">
        <v>79.599999999999994</v>
      </c>
      <c r="V7948">
        <v>33.65118768400351</v>
      </c>
      <c r="W7948">
        <v>0.890625</v>
      </c>
      <c r="X7948">
        <v>2</v>
      </c>
      <c r="Y7948">
        <v>3</v>
      </c>
      <c r="Z7948">
        <v>635289</v>
      </c>
    </row>
    <row r="7949" spans="1:26">
      <c r="A7949">
        <v>722351</v>
      </c>
      <c r="B7949">
        <v>1</v>
      </c>
      <c r="C7949">
        <v>72235101</v>
      </c>
      <c r="D7949">
        <v>4</v>
      </c>
      <c r="E7949">
        <v>8</v>
      </c>
      <c r="F7949">
        <v>17</v>
      </c>
      <c r="G7949">
        <v>1</v>
      </c>
      <c r="H7949">
        <v>50</v>
      </c>
      <c r="I7949">
        <v>2</v>
      </c>
      <c r="J7949">
        <v>1</v>
      </c>
      <c r="K7949">
        <v>7</v>
      </c>
      <c r="L7949">
        <v>17</v>
      </c>
      <c r="M7949">
        <v>2</v>
      </c>
      <c r="N7949">
        <v>3</v>
      </c>
      <c r="O7949">
        <v>5</v>
      </c>
      <c r="P7949">
        <v>1</v>
      </c>
      <c r="Q7949">
        <v>13.529</v>
      </c>
      <c r="R7949">
        <v>-1</v>
      </c>
      <c r="S7949">
        <v>0</v>
      </c>
      <c r="T7949">
        <v>177.9</v>
      </c>
      <c r="U7949">
        <v>79.099999999999994</v>
      </c>
      <c r="V7949">
        <v>24.993356696276365</v>
      </c>
      <c r="W7949">
        <v>0.92780624126688405</v>
      </c>
      <c r="X7949">
        <v>1</v>
      </c>
      <c r="Y7949">
        <v>1</v>
      </c>
      <c r="Z7949">
        <v>508376</v>
      </c>
    </row>
    <row r="7950" spans="1:26">
      <c r="A7950">
        <v>722351</v>
      </c>
      <c r="B7950">
        <v>2</v>
      </c>
      <c r="C7950">
        <v>72235102</v>
      </c>
      <c r="D7950">
        <v>4</v>
      </c>
      <c r="E7950">
        <v>8</v>
      </c>
      <c r="F7950">
        <v>17</v>
      </c>
      <c r="G7950">
        <v>2</v>
      </c>
      <c r="H7950">
        <v>46</v>
      </c>
      <c r="I7950">
        <v>2</v>
      </c>
      <c r="J7950">
        <v>1</v>
      </c>
      <c r="K7950">
        <v>4</v>
      </c>
      <c r="L7950">
        <v>17</v>
      </c>
      <c r="M7950">
        <v>2</v>
      </c>
      <c r="N7950">
        <v>3</v>
      </c>
      <c r="O7950">
        <v>5</v>
      </c>
      <c r="P7950">
        <v>1</v>
      </c>
      <c r="Q7950">
        <v>1.875</v>
      </c>
      <c r="R7950">
        <v>-1</v>
      </c>
      <c r="S7950">
        <v>0</v>
      </c>
      <c r="T7950">
        <v>164.7</v>
      </c>
      <c r="U7950">
        <v>59.4</v>
      </c>
      <c r="V7950">
        <v>21.8977375655688</v>
      </c>
      <c r="W7950">
        <v>0.78358974358974398</v>
      </c>
      <c r="X7950">
        <v>1</v>
      </c>
      <c r="Y7950">
        <v>3</v>
      </c>
      <c r="Z7950">
        <v>508376</v>
      </c>
    </row>
    <row r="7951" spans="1:26">
      <c r="A7951">
        <v>722351</v>
      </c>
      <c r="B7951">
        <v>3</v>
      </c>
      <c r="C7951">
        <v>72235103</v>
      </c>
      <c r="D7951">
        <v>4</v>
      </c>
      <c r="E7951">
        <v>8</v>
      </c>
      <c r="F7951">
        <v>17</v>
      </c>
      <c r="G7951">
        <v>2</v>
      </c>
      <c r="H7951">
        <v>17</v>
      </c>
      <c r="I7951">
        <v>1</v>
      </c>
      <c r="J7951">
        <v>1</v>
      </c>
      <c r="K7951">
        <v>4</v>
      </c>
      <c r="L7951">
        <v>17</v>
      </c>
      <c r="M7951">
        <v>2</v>
      </c>
      <c r="N7951">
        <v>1</v>
      </c>
      <c r="O7951">
        <v>5</v>
      </c>
      <c r="P7951">
        <v>1</v>
      </c>
      <c r="Q7951">
        <v>-9</v>
      </c>
      <c r="R7951">
        <v>2</v>
      </c>
      <c r="S7951">
        <v>2</v>
      </c>
      <c r="T7951">
        <v>162.5</v>
      </c>
      <c r="U7951">
        <v>51.9</v>
      </c>
      <c r="V7951">
        <v>19.654437869822484</v>
      </c>
      <c r="W7951">
        <v>0.71649484536082497</v>
      </c>
      <c r="X7951">
        <v>1</v>
      </c>
      <c r="Y7951">
        <v>3</v>
      </c>
      <c r="Z7951">
        <v>508376</v>
      </c>
    </row>
    <row r="7952" spans="1:26">
      <c r="A7952">
        <v>722351</v>
      </c>
      <c r="B7952">
        <v>4</v>
      </c>
      <c r="C7952">
        <v>72235104</v>
      </c>
      <c r="D7952">
        <v>4</v>
      </c>
      <c r="E7952">
        <v>8</v>
      </c>
      <c r="F7952">
        <v>17</v>
      </c>
      <c r="G7952">
        <v>1</v>
      </c>
      <c r="H7952">
        <v>14</v>
      </c>
      <c r="I7952">
        <v>-1</v>
      </c>
      <c r="J7952">
        <v>1</v>
      </c>
      <c r="K7952">
        <v>-1</v>
      </c>
      <c r="L7952">
        <v>17</v>
      </c>
      <c r="M7952">
        <v>2</v>
      </c>
      <c r="N7952">
        <v>-1</v>
      </c>
      <c r="O7952">
        <v>-1</v>
      </c>
      <c r="P7952">
        <v>-1</v>
      </c>
      <c r="Q7952">
        <v>-1</v>
      </c>
      <c r="R7952">
        <v>-1</v>
      </c>
      <c r="S7952">
        <v>0</v>
      </c>
      <c r="T7952">
        <v>162.80000000000001</v>
      </c>
      <c r="U7952">
        <v>61.2</v>
      </c>
      <c r="V7952">
        <v>23.090993606964123</v>
      </c>
      <c r="W7952">
        <v>-1</v>
      </c>
      <c r="X7952">
        <v>2</v>
      </c>
      <c r="Y7952">
        <v>3</v>
      </c>
      <c r="Z7952">
        <v>508376</v>
      </c>
    </row>
    <row r="7953" spans="1:26">
      <c r="A7953">
        <v>722371</v>
      </c>
      <c r="B7953">
        <v>1</v>
      </c>
      <c r="C7953">
        <v>72237101</v>
      </c>
      <c r="D7953">
        <v>1</v>
      </c>
      <c r="E7953">
        <v>8</v>
      </c>
      <c r="F7953">
        <v>17</v>
      </c>
      <c r="G7953">
        <v>2</v>
      </c>
      <c r="H7953">
        <v>49</v>
      </c>
      <c r="I7953">
        <v>1</v>
      </c>
      <c r="J7953">
        <v>1</v>
      </c>
      <c r="K7953">
        <v>4</v>
      </c>
      <c r="L7953">
        <v>11</v>
      </c>
      <c r="M7953">
        <v>1</v>
      </c>
      <c r="N7953">
        <v>1</v>
      </c>
      <c r="O7953">
        <v>5</v>
      </c>
      <c r="P7953">
        <v>1</v>
      </c>
      <c r="Q7953">
        <v>6.8079999999999998</v>
      </c>
      <c r="R7953">
        <v>-1</v>
      </c>
      <c r="S7953">
        <v>1</v>
      </c>
      <c r="T7953">
        <v>172.4</v>
      </c>
      <c r="U7953">
        <v>59.8</v>
      </c>
      <c r="V7953">
        <v>20.119939061482228</v>
      </c>
      <c r="W7953">
        <v>0.79489795918367401</v>
      </c>
      <c r="X7953">
        <v>3</v>
      </c>
      <c r="Y7953">
        <v>2</v>
      </c>
      <c r="Z7953">
        <v>440199</v>
      </c>
    </row>
    <row r="7954" spans="1:26">
      <c r="A7954">
        <v>723151</v>
      </c>
      <c r="B7954">
        <v>1</v>
      </c>
      <c r="C7954">
        <v>72315101</v>
      </c>
      <c r="D7954">
        <v>1</v>
      </c>
      <c r="E7954">
        <v>2</v>
      </c>
      <c r="F7954">
        <v>14</v>
      </c>
      <c r="G7954">
        <v>2</v>
      </c>
      <c r="H7954">
        <v>78</v>
      </c>
      <c r="I7954">
        <v>5</v>
      </c>
      <c r="J7954">
        <v>1</v>
      </c>
      <c r="K7954">
        <v>7</v>
      </c>
      <c r="L7954">
        <v>6</v>
      </c>
      <c r="M7954">
        <v>1</v>
      </c>
      <c r="N7954">
        <v>1</v>
      </c>
      <c r="O7954">
        <v>5</v>
      </c>
      <c r="P7954">
        <v>2</v>
      </c>
      <c r="Q7954">
        <v>0</v>
      </c>
      <c r="R7954">
        <v>-1</v>
      </c>
      <c r="S7954">
        <v>-9</v>
      </c>
      <c r="T7954">
        <v>152.4</v>
      </c>
      <c r="U7954">
        <v>69.7</v>
      </c>
      <c r="V7954">
        <v>30.009782241786706</v>
      </c>
      <c r="W7954">
        <v>0.89903846153846101</v>
      </c>
      <c r="X7954">
        <v>1</v>
      </c>
      <c r="Y7954">
        <v>1</v>
      </c>
      <c r="Z7954">
        <v>499470</v>
      </c>
    </row>
    <row r="7955" spans="1:26">
      <c r="A7955">
        <v>723181</v>
      </c>
      <c r="B7955">
        <v>1</v>
      </c>
      <c r="C7955">
        <v>72318101</v>
      </c>
      <c r="D7955">
        <v>1</v>
      </c>
      <c r="E7955">
        <v>2</v>
      </c>
      <c r="F7955">
        <v>14</v>
      </c>
      <c r="G7955">
        <v>1</v>
      </c>
      <c r="H7955">
        <v>31</v>
      </c>
      <c r="I7955">
        <v>1</v>
      </c>
      <c r="J7955">
        <v>1</v>
      </c>
      <c r="K7955">
        <v>4</v>
      </c>
      <c r="L7955">
        <v>16</v>
      </c>
      <c r="M7955">
        <v>1</v>
      </c>
      <c r="N7955">
        <v>1</v>
      </c>
      <c r="O7955">
        <v>5</v>
      </c>
      <c r="P7955">
        <v>1</v>
      </c>
      <c r="Q7955">
        <v>12</v>
      </c>
      <c r="R7955">
        <v>-1</v>
      </c>
      <c r="S7955">
        <v>0</v>
      </c>
      <c r="T7955">
        <v>182.2</v>
      </c>
      <c r="U7955">
        <v>100.9</v>
      </c>
      <c r="V7955">
        <v>30.394459231661813</v>
      </c>
      <c r="W7955">
        <v>0.81656548135299201</v>
      </c>
      <c r="X7955">
        <v>1</v>
      </c>
      <c r="Y7955">
        <v>3</v>
      </c>
      <c r="Z7955">
        <v>465392</v>
      </c>
    </row>
    <row r="7956" spans="1:26">
      <c r="A7956">
        <v>723271</v>
      </c>
      <c r="B7956">
        <v>1</v>
      </c>
      <c r="C7956">
        <v>72327101</v>
      </c>
      <c r="D7956">
        <v>3</v>
      </c>
      <c r="E7956">
        <v>2</v>
      </c>
      <c r="F7956">
        <v>14</v>
      </c>
      <c r="G7956">
        <v>1</v>
      </c>
      <c r="H7956">
        <v>54</v>
      </c>
      <c r="I7956">
        <v>2</v>
      </c>
      <c r="J7956">
        <v>1</v>
      </c>
      <c r="K7956">
        <v>7</v>
      </c>
      <c r="L7956">
        <v>96</v>
      </c>
      <c r="M7956">
        <v>1</v>
      </c>
      <c r="N7956">
        <v>3</v>
      </c>
      <c r="O7956">
        <v>5</v>
      </c>
      <c r="P7956">
        <v>1</v>
      </c>
      <c r="Q7956">
        <v>6.0289999999999999</v>
      </c>
      <c r="R7956">
        <v>-1</v>
      </c>
      <c r="S7956">
        <v>9</v>
      </c>
      <c r="T7956">
        <v>173.6</v>
      </c>
      <c r="U7956">
        <v>87.2</v>
      </c>
      <c r="V7956">
        <v>28.934570706534437</v>
      </c>
      <c r="W7956">
        <v>1.0126582278481</v>
      </c>
      <c r="X7956">
        <v>2</v>
      </c>
      <c r="Y7956">
        <v>1</v>
      </c>
      <c r="Z7956">
        <v>514449</v>
      </c>
    </row>
    <row r="7957" spans="1:26">
      <c r="A7957">
        <v>723271</v>
      </c>
      <c r="B7957">
        <v>2</v>
      </c>
      <c r="C7957">
        <v>72327102</v>
      </c>
      <c r="D7957">
        <v>3</v>
      </c>
      <c r="E7957">
        <v>2</v>
      </c>
      <c r="F7957">
        <v>14</v>
      </c>
      <c r="G7957">
        <v>2</v>
      </c>
      <c r="H7957">
        <v>42</v>
      </c>
      <c r="I7957">
        <v>2</v>
      </c>
      <c r="J7957">
        <v>1</v>
      </c>
      <c r="K7957">
        <v>4</v>
      </c>
      <c r="L7957">
        <v>96</v>
      </c>
      <c r="M7957">
        <v>1</v>
      </c>
      <c r="N7957">
        <v>1</v>
      </c>
      <c r="O7957">
        <v>5</v>
      </c>
      <c r="P7957">
        <v>1</v>
      </c>
      <c r="Q7957">
        <v>0.375</v>
      </c>
      <c r="R7957">
        <v>-1</v>
      </c>
      <c r="S7957">
        <v>0</v>
      </c>
      <c r="T7957">
        <v>151.4</v>
      </c>
      <c r="U7957">
        <v>63.9</v>
      </c>
      <c r="V7957">
        <v>27.877197237932531</v>
      </c>
      <c r="W7957">
        <v>0.79357351509250196</v>
      </c>
      <c r="X7957">
        <v>2</v>
      </c>
      <c r="Y7957">
        <v>1</v>
      </c>
      <c r="Z7957">
        <v>514449</v>
      </c>
    </row>
    <row r="7958" spans="1:26">
      <c r="A7958">
        <v>723271</v>
      </c>
      <c r="B7958">
        <v>3</v>
      </c>
      <c r="C7958">
        <v>72327103</v>
      </c>
      <c r="D7958">
        <v>3</v>
      </c>
      <c r="E7958">
        <v>2</v>
      </c>
      <c r="F7958">
        <v>14</v>
      </c>
      <c r="G7958">
        <v>2</v>
      </c>
      <c r="H7958">
        <v>16</v>
      </c>
      <c r="I7958">
        <v>1</v>
      </c>
      <c r="J7958">
        <v>1</v>
      </c>
      <c r="K7958">
        <v>7</v>
      </c>
      <c r="L7958">
        <v>96</v>
      </c>
      <c r="M7958">
        <v>3</v>
      </c>
      <c r="N7958">
        <v>1</v>
      </c>
      <c r="O7958">
        <v>5</v>
      </c>
      <c r="P7958">
        <v>1</v>
      </c>
      <c r="Q7958">
        <v>3.9529999999999998</v>
      </c>
      <c r="R7958">
        <v>3</v>
      </c>
      <c r="S7958">
        <v>0</v>
      </c>
      <c r="T7958">
        <v>167.4</v>
      </c>
      <c r="U7958">
        <v>67.400000000000006</v>
      </c>
      <c r="V7958">
        <v>24.051877830734728</v>
      </c>
      <c r="W7958">
        <v>0.75607385811467398</v>
      </c>
      <c r="X7958">
        <v>1</v>
      </c>
      <c r="Y7958">
        <v>1</v>
      </c>
      <c r="Z7958">
        <v>514449</v>
      </c>
    </row>
    <row r="7959" spans="1:26">
      <c r="A7959">
        <v>723351</v>
      </c>
      <c r="B7959">
        <v>1</v>
      </c>
      <c r="C7959">
        <v>72335101</v>
      </c>
      <c r="D7959">
        <v>1</v>
      </c>
      <c r="E7959">
        <v>2</v>
      </c>
      <c r="F7959">
        <v>14</v>
      </c>
      <c r="G7959">
        <v>1</v>
      </c>
      <c r="H7959">
        <v>51</v>
      </c>
      <c r="I7959">
        <v>4</v>
      </c>
      <c r="J7959">
        <v>1</v>
      </c>
      <c r="K7959">
        <v>2</v>
      </c>
      <c r="L7959">
        <v>8</v>
      </c>
      <c r="M7959">
        <v>1</v>
      </c>
      <c r="N7959">
        <v>3</v>
      </c>
      <c r="O7959">
        <v>5</v>
      </c>
      <c r="P7959">
        <v>1</v>
      </c>
      <c r="Q7959">
        <v>70</v>
      </c>
      <c r="R7959">
        <v>-1</v>
      </c>
      <c r="S7959">
        <v>0</v>
      </c>
      <c r="T7959">
        <v>169.6</v>
      </c>
      <c r="U7959">
        <v>83.3</v>
      </c>
      <c r="V7959">
        <v>28.959649786400856</v>
      </c>
      <c r="W7959">
        <v>0.94889103182256496</v>
      </c>
      <c r="X7959">
        <v>2</v>
      </c>
      <c r="Y7959">
        <v>1</v>
      </c>
      <c r="Z7959">
        <v>444298</v>
      </c>
    </row>
    <row r="7960" spans="1:26">
      <c r="A7960">
        <v>723371</v>
      </c>
      <c r="B7960">
        <v>1</v>
      </c>
      <c r="C7960">
        <v>72337101</v>
      </c>
      <c r="D7960">
        <v>1</v>
      </c>
      <c r="E7960">
        <v>2</v>
      </c>
      <c r="F7960">
        <v>14</v>
      </c>
      <c r="G7960">
        <v>2</v>
      </c>
      <c r="H7960">
        <v>48</v>
      </c>
      <c r="I7960">
        <v>4</v>
      </c>
      <c r="J7960">
        <v>1</v>
      </c>
      <c r="K7960">
        <v>1</v>
      </c>
      <c r="L7960">
        <v>19</v>
      </c>
      <c r="M7960">
        <v>1</v>
      </c>
      <c r="N7960">
        <v>3</v>
      </c>
      <c r="O7960">
        <v>5</v>
      </c>
      <c r="P7960">
        <v>1</v>
      </c>
      <c r="Q7960">
        <v>7</v>
      </c>
      <c r="R7960">
        <v>-1</v>
      </c>
      <c r="S7960">
        <v>0</v>
      </c>
      <c r="T7960">
        <v>-1</v>
      </c>
      <c r="U7960">
        <v>-1</v>
      </c>
      <c r="V7960">
        <v>-1</v>
      </c>
      <c r="W7960">
        <v>0.77231695085255803</v>
      </c>
      <c r="X7960">
        <v>1</v>
      </c>
      <c r="Y7960">
        <v>3</v>
      </c>
      <c r="Z7960">
        <v>355636</v>
      </c>
    </row>
    <row r="7961" spans="1:26">
      <c r="A7961">
        <v>724051</v>
      </c>
      <c r="B7961">
        <v>1</v>
      </c>
      <c r="C7961">
        <v>72405101</v>
      </c>
      <c r="D7961">
        <v>5</v>
      </c>
      <c r="E7961">
        <v>9</v>
      </c>
      <c r="F7961">
        <v>22</v>
      </c>
      <c r="G7961">
        <v>1</v>
      </c>
      <c r="H7961">
        <v>53</v>
      </c>
      <c r="I7961">
        <v>2</v>
      </c>
      <c r="J7961">
        <v>1</v>
      </c>
      <c r="K7961">
        <v>4</v>
      </c>
      <c r="L7961">
        <v>25</v>
      </c>
      <c r="M7961">
        <v>1</v>
      </c>
      <c r="N7961">
        <v>1</v>
      </c>
      <c r="O7961">
        <v>5</v>
      </c>
      <c r="P7961">
        <v>1</v>
      </c>
      <c r="Q7961">
        <v>22.5</v>
      </c>
      <c r="R7961">
        <v>-1</v>
      </c>
      <c r="S7961">
        <v>1</v>
      </c>
      <c r="T7961">
        <v>178.2</v>
      </c>
      <c r="U7961">
        <v>99.1</v>
      </c>
      <c r="V7961">
        <v>31.207447967642509</v>
      </c>
      <c r="W7961">
        <v>1.0535055350553499</v>
      </c>
      <c r="X7961">
        <v>2</v>
      </c>
      <c r="Y7961">
        <v>1</v>
      </c>
      <c r="Z7961">
        <v>629421</v>
      </c>
    </row>
    <row r="7962" spans="1:26">
      <c r="A7962">
        <v>724051</v>
      </c>
      <c r="B7962">
        <v>2</v>
      </c>
      <c r="C7962">
        <v>72405102</v>
      </c>
      <c r="D7962">
        <v>5</v>
      </c>
      <c r="E7962">
        <v>9</v>
      </c>
      <c r="F7962">
        <v>22</v>
      </c>
      <c r="G7962">
        <v>2</v>
      </c>
      <c r="H7962">
        <v>48</v>
      </c>
      <c r="I7962">
        <v>2</v>
      </c>
      <c r="J7962">
        <v>1</v>
      </c>
      <c r="K7962">
        <v>3</v>
      </c>
      <c r="L7962">
        <v>25</v>
      </c>
      <c r="M7962">
        <v>3</v>
      </c>
      <c r="N7962">
        <v>1</v>
      </c>
      <c r="O7962">
        <v>5</v>
      </c>
      <c r="P7962">
        <v>1</v>
      </c>
      <c r="Q7962">
        <v>19.5</v>
      </c>
      <c r="R7962">
        <v>-1</v>
      </c>
      <c r="S7962">
        <v>0</v>
      </c>
      <c r="T7962">
        <v>166.6</v>
      </c>
      <c r="U7962">
        <v>61.6</v>
      </c>
      <c r="V7962">
        <v>22.193751450159898</v>
      </c>
      <c r="W7962">
        <v>0.75953228266395501</v>
      </c>
      <c r="X7962">
        <v>1</v>
      </c>
      <c r="Y7962">
        <v>3</v>
      </c>
      <c r="Z7962">
        <v>629421</v>
      </c>
    </row>
    <row r="7963" spans="1:26">
      <c r="A7963">
        <v>724051</v>
      </c>
      <c r="B7963">
        <v>3</v>
      </c>
      <c r="C7963">
        <v>72405103</v>
      </c>
      <c r="D7963">
        <v>5</v>
      </c>
      <c r="E7963">
        <v>9</v>
      </c>
      <c r="F7963">
        <v>22</v>
      </c>
      <c r="G7963">
        <v>2</v>
      </c>
      <c r="H7963">
        <v>17</v>
      </c>
      <c r="I7963">
        <v>1</v>
      </c>
      <c r="J7963">
        <v>1</v>
      </c>
      <c r="K7963">
        <v>4</v>
      </c>
      <c r="L7963">
        <v>25</v>
      </c>
      <c r="M7963">
        <v>2</v>
      </c>
      <c r="N7963">
        <v>4</v>
      </c>
      <c r="O7963">
        <v>1</v>
      </c>
      <c r="P7963">
        <v>1</v>
      </c>
      <c r="Q7963">
        <v>15.625</v>
      </c>
      <c r="R7963">
        <v>3</v>
      </c>
      <c r="S7963">
        <v>5</v>
      </c>
      <c r="T7963">
        <v>163.6</v>
      </c>
      <c r="U7963">
        <v>52.2</v>
      </c>
      <c r="V7963">
        <v>19.503111530897115</v>
      </c>
      <c r="W7963">
        <v>0.78306585500830095</v>
      </c>
      <c r="X7963">
        <v>1</v>
      </c>
      <c r="Y7963">
        <v>1</v>
      </c>
      <c r="Z7963">
        <v>629421</v>
      </c>
    </row>
    <row r="7964" spans="1:26">
      <c r="A7964">
        <v>724051</v>
      </c>
      <c r="B7964">
        <v>4</v>
      </c>
      <c r="C7964">
        <v>72405104</v>
      </c>
      <c r="D7964">
        <v>5</v>
      </c>
      <c r="E7964">
        <v>9</v>
      </c>
      <c r="F7964">
        <v>22</v>
      </c>
      <c r="G7964">
        <v>1</v>
      </c>
      <c r="H7964">
        <v>7</v>
      </c>
      <c r="I7964">
        <v>-1</v>
      </c>
      <c r="J7964">
        <v>1</v>
      </c>
      <c r="K7964">
        <v>-1</v>
      </c>
      <c r="L7964">
        <v>25</v>
      </c>
      <c r="M7964">
        <v>1</v>
      </c>
      <c r="N7964">
        <v>-1</v>
      </c>
      <c r="O7964">
        <v>-1</v>
      </c>
      <c r="P7964">
        <v>-1</v>
      </c>
      <c r="Q7964">
        <v>-1</v>
      </c>
      <c r="R7964">
        <v>-1</v>
      </c>
      <c r="S7964">
        <v>-2</v>
      </c>
      <c r="T7964">
        <v>130.19999999999999</v>
      </c>
      <c r="U7964">
        <v>25.4</v>
      </c>
      <c r="V7964">
        <v>14.98344741989755</v>
      </c>
      <c r="W7964">
        <v>-1</v>
      </c>
      <c r="X7964">
        <v>-2</v>
      </c>
      <c r="Y7964">
        <v>-2</v>
      </c>
      <c r="Z7964">
        <v>629421</v>
      </c>
    </row>
    <row r="7965" spans="1:26">
      <c r="A7965">
        <v>724051</v>
      </c>
      <c r="B7965">
        <v>5</v>
      </c>
      <c r="C7965">
        <v>72405105</v>
      </c>
      <c r="D7965">
        <v>5</v>
      </c>
      <c r="E7965">
        <v>9</v>
      </c>
      <c r="F7965">
        <v>22</v>
      </c>
      <c r="G7965">
        <v>1</v>
      </c>
      <c r="H7965">
        <v>5</v>
      </c>
      <c r="I7965">
        <v>-1</v>
      </c>
      <c r="J7965">
        <v>1</v>
      </c>
      <c r="K7965">
        <v>-1</v>
      </c>
      <c r="L7965">
        <v>25</v>
      </c>
      <c r="M7965">
        <v>1</v>
      </c>
      <c r="N7965">
        <v>-1</v>
      </c>
      <c r="O7965">
        <v>-1</v>
      </c>
      <c r="P7965">
        <v>-1</v>
      </c>
      <c r="Q7965">
        <v>-1</v>
      </c>
      <c r="R7965">
        <v>-1</v>
      </c>
      <c r="S7965">
        <v>-2</v>
      </c>
      <c r="T7965">
        <v>115.2</v>
      </c>
      <c r="U7965">
        <v>18.600000000000001</v>
      </c>
      <c r="V7965">
        <v>14.015480324074073</v>
      </c>
      <c r="W7965">
        <v>-1</v>
      </c>
      <c r="X7965">
        <v>-2</v>
      </c>
      <c r="Y7965">
        <v>-2</v>
      </c>
      <c r="Z7965">
        <v>629421</v>
      </c>
    </row>
    <row r="7966" spans="1:26">
      <c r="A7966">
        <v>724151</v>
      </c>
      <c r="B7966">
        <v>1</v>
      </c>
      <c r="C7966">
        <v>72415101</v>
      </c>
      <c r="D7966">
        <v>3</v>
      </c>
      <c r="E7966">
        <v>9</v>
      </c>
      <c r="F7966">
        <v>22</v>
      </c>
      <c r="G7966">
        <v>1</v>
      </c>
      <c r="H7966">
        <v>42</v>
      </c>
      <c r="I7966">
        <v>6</v>
      </c>
      <c r="J7966">
        <v>1</v>
      </c>
      <c r="K7966">
        <v>1</v>
      </c>
      <c r="L7966">
        <v>8</v>
      </c>
      <c r="M7966">
        <v>1</v>
      </c>
      <c r="N7966">
        <v>3</v>
      </c>
      <c r="O7966">
        <v>5</v>
      </c>
      <c r="P7966">
        <v>1</v>
      </c>
      <c r="Q7966">
        <v>32.5</v>
      </c>
      <c r="R7966">
        <v>-1</v>
      </c>
      <c r="S7966">
        <v>2</v>
      </c>
      <c r="T7966">
        <v>180.9</v>
      </c>
      <c r="U7966">
        <v>89.5</v>
      </c>
      <c r="V7966">
        <v>27.34928025556145</v>
      </c>
      <c r="W7966">
        <v>0.94842406876790897</v>
      </c>
      <c r="X7966">
        <v>2</v>
      </c>
      <c r="Y7966">
        <v>3</v>
      </c>
      <c r="Z7966">
        <v>491266</v>
      </c>
    </row>
    <row r="7967" spans="1:26">
      <c r="A7967">
        <v>724151</v>
      </c>
      <c r="B7967">
        <v>2</v>
      </c>
      <c r="C7967">
        <v>72415102</v>
      </c>
      <c r="D7967">
        <v>3</v>
      </c>
      <c r="E7967">
        <v>9</v>
      </c>
      <c r="F7967">
        <v>22</v>
      </c>
      <c r="G7967">
        <v>2</v>
      </c>
      <c r="H7967">
        <v>32</v>
      </c>
      <c r="I7967">
        <v>6</v>
      </c>
      <c r="J7967">
        <v>1</v>
      </c>
      <c r="K7967">
        <v>2</v>
      </c>
      <c r="L7967">
        <v>8</v>
      </c>
      <c r="M7967">
        <v>1</v>
      </c>
      <c r="N7967">
        <v>2</v>
      </c>
      <c r="O7967">
        <v>5</v>
      </c>
      <c r="P7967">
        <v>1</v>
      </c>
      <c r="Q7967">
        <v>18.5</v>
      </c>
      <c r="R7967">
        <v>-1</v>
      </c>
      <c r="S7967">
        <v>0</v>
      </c>
      <c r="T7967">
        <v>175.5</v>
      </c>
      <c r="U7967">
        <v>60.2</v>
      </c>
      <c r="V7967">
        <v>19.545295898572256</v>
      </c>
      <c r="W7967">
        <v>0.79112271540470003</v>
      </c>
      <c r="X7967">
        <v>1</v>
      </c>
      <c r="Y7967">
        <v>3</v>
      </c>
      <c r="Z7967">
        <v>491266</v>
      </c>
    </row>
    <row r="7968" spans="1:26">
      <c r="A7968">
        <v>724151</v>
      </c>
      <c r="B7968">
        <v>3</v>
      </c>
      <c r="C7968">
        <v>72415103</v>
      </c>
      <c r="D7968">
        <v>3</v>
      </c>
      <c r="E7968">
        <v>9</v>
      </c>
      <c r="F7968">
        <v>22</v>
      </c>
      <c r="G7968">
        <v>1</v>
      </c>
      <c r="H7968">
        <v>3</v>
      </c>
      <c r="I7968">
        <v>-1</v>
      </c>
      <c r="J7968">
        <v>1</v>
      </c>
      <c r="K7968">
        <v>-1</v>
      </c>
      <c r="L7968">
        <v>8</v>
      </c>
      <c r="M7968">
        <v>1</v>
      </c>
      <c r="N7968">
        <v>-1</v>
      </c>
      <c r="O7968">
        <v>-1</v>
      </c>
      <c r="P7968">
        <v>-1</v>
      </c>
      <c r="Q7968">
        <v>-1</v>
      </c>
      <c r="R7968">
        <v>-1</v>
      </c>
      <c r="S7968">
        <v>-2</v>
      </c>
      <c r="T7968">
        <v>104.1</v>
      </c>
      <c r="U7968">
        <v>18.100000000000001</v>
      </c>
      <c r="V7968">
        <v>16.702332143868908</v>
      </c>
      <c r="W7968">
        <v>-1</v>
      </c>
      <c r="X7968">
        <v>-2</v>
      </c>
      <c r="Y7968">
        <v>-2</v>
      </c>
      <c r="Z7968">
        <v>491266</v>
      </c>
    </row>
    <row r="7969" spans="1:26">
      <c r="A7969">
        <v>724181</v>
      </c>
      <c r="B7969">
        <v>1</v>
      </c>
      <c r="C7969">
        <v>72418101</v>
      </c>
      <c r="D7969">
        <v>2</v>
      </c>
      <c r="E7969">
        <v>9</v>
      </c>
      <c r="F7969">
        <v>22</v>
      </c>
      <c r="G7969">
        <v>1</v>
      </c>
      <c r="H7969">
        <v>65</v>
      </c>
      <c r="I7969">
        <v>2</v>
      </c>
      <c r="J7969">
        <v>1</v>
      </c>
      <c r="K7969">
        <v>2</v>
      </c>
      <c r="L7969">
        <v>9</v>
      </c>
      <c r="M7969">
        <v>2</v>
      </c>
      <c r="N7969">
        <v>3</v>
      </c>
      <c r="O7969">
        <v>5</v>
      </c>
      <c r="P7969">
        <v>1</v>
      </c>
      <c r="Q7969">
        <v>7.5</v>
      </c>
      <c r="R7969">
        <v>-1</v>
      </c>
      <c r="S7969">
        <v>7</v>
      </c>
      <c r="T7969">
        <v>166.2</v>
      </c>
      <c r="U7969">
        <v>61.4</v>
      </c>
      <c r="V7969">
        <v>22.22830423380411</v>
      </c>
      <c r="W7969">
        <v>0.91947049089906197</v>
      </c>
      <c r="X7969">
        <v>3</v>
      </c>
      <c r="Y7969">
        <v>3</v>
      </c>
      <c r="Z7969">
        <v>416179</v>
      </c>
    </row>
    <row r="7970" spans="1:26">
      <c r="A7970">
        <v>724181</v>
      </c>
      <c r="B7970">
        <v>2</v>
      </c>
      <c r="C7970">
        <v>72418102</v>
      </c>
      <c r="D7970">
        <v>2</v>
      </c>
      <c r="E7970">
        <v>9</v>
      </c>
      <c r="F7970">
        <v>22</v>
      </c>
      <c r="G7970">
        <v>2</v>
      </c>
      <c r="H7970">
        <v>55</v>
      </c>
      <c r="I7970">
        <v>2</v>
      </c>
      <c r="J7970">
        <v>1</v>
      </c>
      <c r="K7970">
        <v>4</v>
      </c>
      <c r="L7970">
        <v>9</v>
      </c>
      <c r="M7970">
        <v>1</v>
      </c>
      <c r="N7970">
        <v>1</v>
      </c>
      <c r="O7970">
        <v>5</v>
      </c>
      <c r="P7970">
        <v>1</v>
      </c>
      <c r="Q7970">
        <v>3</v>
      </c>
      <c r="R7970">
        <v>-1</v>
      </c>
      <c r="S7970">
        <v>1</v>
      </c>
      <c r="T7970">
        <v>161.80000000000001</v>
      </c>
      <c r="U7970">
        <v>55.1</v>
      </c>
      <c r="V7970">
        <v>21.047211454572398</v>
      </c>
      <c r="W7970">
        <v>0.77366472765732397</v>
      </c>
      <c r="X7970">
        <v>1</v>
      </c>
      <c r="Y7970">
        <v>1</v>
      </c>
      <c r="Z7970">
        <v>416179</v>
      </c>
    </row>
    <row r="7971" spans="1:26">
      <c r="A7971">
        <v>724201</v>
      </c>
      <c r="B7971">
        <v>1</v>
      </c>
      <c r="C7971">
        <v>72420101</v>
      </c>
      <c r="D7971">
        <v>4</v>
      </c>
      <c r="E7971">
        <v>9</v>
      </c>
      <c r="F7971">
        <v>22</v>
      </c>
      <c r="G7971">
        <v>1</v>
      </c>
      <c r="H7971">
        <v>43</v>
      </c>
      <c r="I7971">
        <v>2</v>
      </c>
      <c r="J7971">
        <v>1</v>
      </c>
      <c r="K7971">
        <v>1</v>
      </c>
      <c r="L7971">
        <v>21</v>
      </c>
      <c r="M7971">
        <v>1</v>
      </c>
      <c r="N7971">
        <v>1</v>
      </c>
      <c r="O7971">
        <v>5</v>
      </c>
      <c r="P7971">
        <v>1</v>
      </c>
      <c r="Q7971">
        <v>14</v>
      </c>
      <c r="R7971">
        <v>-1</v>
      </c>
      <c r="S7971">
        <v>0</v>
      </c>
      <c r="T7971">
        <v>186.5</v>
      </c>
      <c r="U7971">
        <v>115.7</v>
      </c>
      <c r="V7971">
        <v>33.264093035959434</v>
      </c>
      <c r="W7971">
        <v>1.0077989601386499</v>
      </c>
      <c r="X7971">
        <v>2</v>
      </c>
      <c r="Y7971">
        <v>1</v>
      </c>
      <c r="Z7971">
        <v>375317</v>
      </c>
    </row>
    <row r="7972" spans="1:26">
      <c r="A7972">
        <v>724201</v>
      </c>
      <c r="B7972">
        <v>2</v>
      </c>
      <c r="C7972">
        <v>72420102</v>
      </c>
      <c r="D7972">
        <v>4</v>
      </c>
      <c r="E7972">
        <v>9</v>
      </c>
      <c r="F7972">
        <v>22</v>
      </c>
      <c r="G7972">
        <v>2</v>
      </c>
      <c r="H7972">
        <v>44</v>
      </c>
      <c r="I7972">
        <v>2</v>
      </c>
      <c r="J7972">
        <v>1</v>
      </c>
      <c r="K7972">
        <v>1</v>
      </c>
      <c r="L7972">
        <v>21</v>
      </c>
      <c r="M7972">
        <v>1</v>
      </c>
      <c r="N7972">
        <v>1</v>
      </c>
      <c r="O7972">
        <v>5</v>
      </c>
      <c r="P7972">
        <v>1</v>
      </c>
      <c r="Q7972">
        <v>11</v>
      </c>
      <c r="R7972">
        <v>-1</v>
      </c>
      <c r="S7972">
        <v>2</v>
      </c>
      <c r="T7972">
        <v>163.30000000000001</v>
      </c>
      <c r="U7972">
        <v>67</v>
      </c>
      <c r="V7972">
        <v>25.12478957988727</v>
      </c>
      <c r="W7972">
        <v>0.80477885104219604</v>
      </c>
      <c r="X7972">
        <v>2</v>
      </c>
      <c r="Y7972">
        <v>1</v>
      </c>
      <c r="Z7972">
        <v>375317</v>
      </c>
    </row>
    <row r="7973" spans="1:26">
      <c r="A7973">
        <v>724201</v>
      </c>
      <c r="B7973">
        <v>3</v>
      </c>
      <c r="C7973">
        <v>72420103</v>
      </c>
      <c r="D7973">
        <v>4</v>
      </c>
      <c r="E7973">
        <v>9</v>
      </c>
      <c r="F7973">
        <v>22</v>
      </c>
      <c r="G7973">
        <v>1</v>
      </c>
      <c r="H7973">
        <v>8</v>
      </c>
      <c r="I7973">
        <v>-1</v>
      </c>
      <c r="J7973">
        <v>1</v>
      </c>
      <c r="K7973">
        <v>-1</v>
      </c>
      <c r="L7973">
        <v>21</v>
      </c>
      <c r="M7973">
        <v>1</v>
      </c>
      <c r="N7973">
        <v>-1</v>
      </c>
      <c r="O7973">
        <v>-1</v>
      </c>
      <c r="P7973">
        <v>-1</v>
      </c>
      <c r="Q7973">
        <v>-1</v>
      </c>
      <c r="R7973">
        <v>-1</v>
      </c>
      <c r="S7973">
        <v>-2</v>
      </c>
      <c r="T7973">
        <v>130.6</v>
      </c>
      <c r="U7973">
        <v>26.1</v>
      </c>
      <c r="V7973">
        <v>15.302209850167326</v>
      </c>
      <c r="W7973">
        <v>-1</v>
      </c>
      <c r="X7973">
        <v>-8</v>
      </c>
      <c r="Y7973">
        <v>3</v>
      </c>
      <c r="Z7973">
        <v>375317</v>
      </c>
    </row>
    <row r="7974" spans="1:26">
      <c r="A7974">
        <v>724201</v>
      </c>
      <c r="B7974">
        <v>4</v>
      </c>
      <c r="C7974">
        <v>72420104</v>
      </c>
      <c r="D7974">
        <v>4</v>
      </c>
      <c r="E7974">
        <v>9</v>
      </c>
      <c r="F7974">
        <v>22</v>
      </c>
      <c r="G7974">
        <v>2</v>
      </c>
      <c r="H7974">
        <v>3</v>
      </c>
      <c r="I7974">
        <v>-1</v>
      </c>
      <c r="J7974">
        <v>1</v>
      </c>
      <c r="K7974">
        <v>-1</v>
      </c>
      <c r="L7974">
        <v>21</v>
      </c>
      <c r="M7974">
        <v>1</v>
      </c>
      <c r="N7974">
        <v>-1</v>
      </c>
      <c r="O7974">
        <v>-1</v>
      </c>
      <c r="P7974">
        <v>-1</v>
      </c>
      <c r="Q7974">
        <v>-1</v>
      </c>
      <c r="R7974">
        <v>-1</v>
      </c>
      <c r="S7974">
        <v>-2</v>
      </c>
      <c r="T7974">
        <v>104.1</v>
      </c>
      <c r="U7974">
        <v>16.8</v>
      </c>
      <c r="V7974">
        <v>15.50271712801092</v>
      </c>
      <c r="W7974">
        <v>-1</v>
      </c>
      <c r="X7974">
        <v>-2</v>
      </c>
      <c r="Y7974">
        <v>-2</v>
      </c>
      <c r="Z7974">
        <v>375317</v>
      </c>
    </row>
    <row r="7975" spans="1:26">
      <c r="A7975">
        <v>724341</v>
      </c>
      <c r="B7975">
        <v>1</v>
      </c>
      <c r="C7975">
        <v>72434101</v>
      </c>
      <c r="D7975">
        <v>1</v>
      </c>
      <c r="E7975">
        <v>9</v>
      </c>
      <c r="F7975">
        <v>22</v>
      </c>
      <c r="G7975">
        <v>1</v>
      </c>
      <c r="H7975">
        <v>65</v>
      </c>
      <c r="I7975">
        <v>2</v>
      </c>
      <c r="J7975">
        <v>1</v>
      </c>
      <c r="K7975">
        <v>7</v>
      </c>
      <c r="L7975">
        <v>96</v>
      </c>
      <c r="M7975">
        <v>1</v>
      </c>
      <c r="N7975">
        <v>3</v>
      </c>
      <c r="O7975">
        <v>5</v>
      </c>
      <c r="P7975">
        <v>1</v>
      </c>
      <c r="Q7975">
        <v>1.125</v>
      </c>
      <c r="R7975">
        <v>-1</v>
      </c>
      <c r="S7975">
        <v>1</v>
      </c>
      <c r="T7975">
        <v>166.8</v>
      </c>
      <c r="U7975">
        <v>91</v>
      </c>
      <c r="V7975">
        <v>32.707646832174539</v>
      </c>
      <c r="W7975">
        <v>0.87962166809974196</v>
      </c>
      <c r="X7975">
        <v>2</v>
      </c>
      <c r="Y7975">
        <v>3</v>
      </c>
      <c r="Z7975">
        <v>314344</v>
      </c>
    </row>
    <row r="7976" spans="1:26">
      <c r="A7976">
        <v>724351</v>
      </c>
      <c r="B7976">
        <v>1</v>
      </c>
      <c r="C7976">
        <v>72435101</v>
      </c>
      <c r="D7976">
        <v>2</v>
      </c>
      <c r="E7976">
        <v>9</v>
      </c>
      <c r="F7976">
        <v>22</v>
      </c>
      <c r="G7976">
        <v>1</v>
      </c>
      <c r="H7976">
        <v>75</v>
      </c>
      <c r="I7976">
        <v>2</v>
      </c>
      <c r="J7976">
        <v>1</v>
      </c>
      <c r="K7976">
        <v>7</v>
      </c>
      <c r="L7976">
        <v>6</v>
      </c>
      <c r="M7976">
        <v>3</v>
      </c>
      <c r="N7976">
        <v>3</v>
      </c>
      <c r="O7976">
        <v>5</v>
      </c>
      <c r="P7976">
        <v>1</v>
      </c>
      <c r="Q7976">
        <v>4.6150000000000002</v>
      </c>
      <c r="R7976">
        <v>-1</v>
      </c>
      <c r="S7976">
        <v>0</v>
      </c>
      <c r="T7976">
        <v>179.6</v>
      </c>
      <c r="U7976">
        <v>81.5</v>
      </c>
      <c r="V7976">
        <v>25.266491733671955</v>
      </c>
      <c r="W7976">
        <v>0.96625310173697299</v>
      </c>
      <c r="X7976">
        <v>1</v>
      </c>
      <c r="Y7976">
        <v>3</v>
      </c>
      <c r="Z7976">
        <v>340296</v>
      </c>
    </row>
    <row r="7977" spans="1:26">
      <c r="A7977">
        <v>724351</v>
      </c>
      <c r="B7977">
        <v>2</v>
      </c>
      <c r="C7977">
        <v>72435102</v>
      </c>
      <c r="D7977">
        <v>2</v>
      </c>
      <c r="E7977">
        <v>9</v>
      </c>
      <c r="F7977">
        <v>22</v>
      </c>
      <c r="G7977">
        <v>2</v>
      </c>
      <c r="H7977">
        <v>71</v>
      </c>
      <c r="I7977">
        <v>2</v>
      </c>
      <c r="J7977">
        <v>1</v>
      </c>
      <c r="K7977">
        <v>7</v>
      </c>
      <c r="L7977">
        <v>6</v>
      </c>
      <c r="M7977">
        <v>3</v>
      </c>
      <c r="N7977">
        <v>1</v>
      </c>
      <c r="O7977">
        <v>5</v>
      </c>
      <c r="P7977">
        <v>1</v>
      </c>
      <c r="Q7977">
        <v>1.615</v>
      </c>
      <c r="R7977">
        <v>-1</v>
      </c>
      <c r="S7977">
        <v>0</v>
      </c>
      <c r="T7977">
        <v>149.30000000000001</v>
      </c>
      <c r="U7977">
        <v>54.6</v>
      </c>
      <c r="V7977">
        <v>24.494750900496129</v>
      </c>
      <c r="W7977">
        <v>0.90184381778741896</v>
      </c>
      <c r="X7977">
        <v>1</v>
      </c>
      <c r="Y7977">
        <v>3</v>
      </c>
      <c r="Z7977">
        <v>340296</v>
      </c>
    </row>
    <row r="7978" spans="1:26">
      <c r="A7978">
        <v>724371</v>
      </c>
      <c r="B7978">
        <v>1</v>
      </c>
      <c r="C7978">
        <v>72437101</v>
      </c>
      <c r="D7978">
        <v>4</v>
      </c>
      <c r="E7978">
        <v>9</v>
      </c>
      <c r="F7978">
        <v>22</v>
      </c>
      <c r="G7978">
        <v>1</v>
      </c>
      <c r="H7978">
        <v>48</v>
      </c>
      <c r="I7978">
        <v>2</v>
      </c>
      <c r="J7978">
        <v>1</v>
      </c>
      <c r="K7978">
        <v>2</v>
      </c>
      <c r="L7978">
        <v>97</v>
      </c>
      <c r="M7978">
        <v>2</v>
      </c>
      <c r="N7978">
        <v>3</v>
      </c>
      <c r="O7978">
        <v>5</v>
      </c>
      <c r="P7978">
        <v>1</v>
      </c>
      <c r="Q7978">
        <v>6.0579999999999998</v>
      </c>
      <c r="R7978">
        <v>-1</v>
      </c>
      <c r="S7978">
        <v>0</v>
      </c>
      <c r="T7978">
        <v>172.6</v>
      </c>
      <c r="U7978">
        <v>85.3</v>
      </c>
      <c r="V7978">
        <v>28.633039237669664</v>
      </c>
      <c r="W7978">
        <v>0.98291409587090695</v>
      </c>
      <c r="X7978">
        <v>2</v>
      </c>
      <c r="Y7978">
        <v>3</v>
      </c>
      <c r="Z7978">
        <v>293546</v>
      </c>
    </row>
    <row r="7979" spans="1:26">
      <c r="A7979">
        <v>724371</v>
      </c>
      <c r="B7979">
        <v>2</v>
      </c>
      <c r="C7979">
        <v>72437102</v>
      </c>
      <c r="D7979">
        <v>4</v>
      </c>
      <c r="E7979">
        <v>9</v>
      </c>
      <c r="F7979">
        <v>22</v>
      </c>
      <c r="G7979">
        <v>2</v>
      </c>
      <c r="H7979">
        <v>46</v>
      </c>
      <c r="I7979">
        <v>2</v>
      </c>
      <c r="J7979">
        <v>1</v>
      </c>
      <c r="K7979">
        <v>4</v>
      </c>
      <c r="L7979">
        <v>97</v>
      </c>
      <c r="M7979">
        <v>2</v>
      </c>
      <c r="N7979">
        <v>1</v>
      </c>
      <c r="O7979">
        <v>5</v>
      </c>
      <c r="P7979">
        <v>1</v>
      </c>
      <c r="Q7979">
        <v>4.5</v>
      </c>
      <c r="R7979">
        <v>-1</v>
      </c>
      <c r="S7979">
        <v>0</v>
      </c>
      <c r="T7979">
        <v>169.9</v>
      </c>
      <c r="U7979">
        <v>65.7</v>
      </c>
      <c r="V7979">
        <v>22.760333000646781</v>
      </c>
      <c r="W7979">
        <v>0.87468290208016197</v>
      </c>
      <c r="X7979">
        <v>1</v>
      </c>
      <c r="Y7979">
        <v>3</v>
      </c>
      <c r="Z7979">
        <v>293546</v>
      </c>
    </row>
    <row r="7980" spans="1:26">
      <c r="A7980">
        <v>724371</v>
      </c>
      <c r="B7980">
        <v>3</v>
      </c>
      <c r="C7980">
        <v>72437103</v>
      </c>
      <c r="D7980">
        <v>4</v>
      </c>
      <c r="E7980">
        <v>9</v>
      </c>
      <c r="F7980">
        <v>22</v>
      </c>
      <c r="G7980">
        <v>1</v>
      </c>
      <c r="H7980">
        <v>20</v>
      </c>
      <c r="I7980">
        <v>1</v>
      </c>
      <c r="J7980">
        <v>1</v>
      </c>
      <c r="K7980">
        <v>3</v>
      </c>
      <c r="L7980">
        <v>97</v>
      </c>
      <c r="M7980">
        <v>2</v>
      </c>
      <c r="N7980">
        <v>1</v>
      </c>
      <c r="O7980">
        <v>5</v>
      </c>
      <c r="P7980">
        <v>1</v>
      </c>
      <c r="Q7980">
        <v>19.5</v>
      </c>
      <c r="R7980">
        <v>1</v>
      </c>
      <c r="S7980">
        <v>0</v>
      </c>
      <c r="T7980">
        <v>181.4</v>
      </c>
      <c r="U7980">
        <v>96.2</v>
      </c>
      <c r="V7980">
        <v>29.234825545281158</v>
      </c>
      <c r="W7980">
        <v>0.88240574506283698</v>
      </c>
      <c r="X7980">
        <v>2</v>
      </c>
      <c r="Y7980">
        <v>1</v>
      </c>
      <c r="Z7980">
        <v>293546</v>
      </c>
    </row>
    <row r="7981" spans="1:26">
      <c r="A7981">
        <v>724371</v>
      </c>
      <c r="B7981">
        <v>4</v>
      </c>
      <c r="C7981">
        <v>72437104</v>
      </c>
      <c r="D7981">
        <v>4</v>
      </c>
      <c r="E7981">
        <v>9</v>
      </c>
      <c r="F7981">
        <v>22</v>
      </c>
      <c r="G7981">
        <v>1</v>
      </c>
      <c r="H7981">
        <v>17</v>
      </c>
      <c r="I7981">
        <v>1</v>
      </c>
      <c r="J7981">
        <v>1</v>
      </c>
      <c r="K7981">
        <v>3</v>
      </c>
      <c r="L7981">
        <v>97</v>
      </c>
      <c r="M7981">
        <v>1</v>
      </c>
      <c r="N7981">
        <v>1</v>
      </c>
      <c r="O7981">
        <v>5</v>
      </c>
      <c r="P7981">
        <v>1</v>
      </c>
      <c r="Q7981">
        <v>5.7080000000000002</v>
      </c>
      <c r="R7981">
        <v>0</v>
      </c>
      <c r="S7981">
        <v>0</v>
      </c>
      <c r="T7981">
        <v>176.8</v>
      </c>
      <c r="U7981">
        <v>91.3</v>
      </c>
      <c r="V7981">
        <v>29.208298355889518</v>
      </c>
      <c r="W7981">
        <v>0.81565995525727097</v>
      </c>
      <c r="X7981">
        <v>2</v>
      </c>
      <c r="Y7981">
        <v>1</v>
      </c>
      <c r="Z7981">
        <v>293546</v>
      </c>
    </row>
    <row r="7982" spans="1:26">
      <c r="A7982">
        <v>725051</v>
      </c>
      <c r="B7982">
        <v>1</v>
      </c>
      <c r="C7982">
        <v>72505101</v>
      </c>
      <c r="D7982">
        <v>1</v>
      </c>
      <c r="E7982">
        <v>4</v>
      </c>
      <c r="F7982">
        <v>24</v>
      </c>
      <c r="G7982">
        <v>1</v>
      </c>
      <c r="H7982">
        <v>39</v>
      </c>
      <c r="I7982">
        <v>4</v>
      </c>
      <c r="J7982">
        <v>1</v>
      </c>
      <c r="K7982">
        <v>3</v>
      </c>
      <c r="L7982">
        <v>13</v>
      </c>
      <c r="M7982">
        <v>2</v>
      </c>
      <c r="N7982">
        <v>3</v>
      </c>
      <c r="O7982">
        <v>5</v>
      </c>
      <c r="P7982">
        <v>1</v>
      </c>
      <c r="Q7982">
        <v>21.75</v>
      </c>
      <c r="R7982">
        <v>-1</v>
      </c>
      <c r="S7982">
        <v>1</v>
      </c>
      <c r="T7982">
        <v>180.8</v>
      </c>
      <c r="U7982">
        <v>86.6</v>
      </c>
      <c r="V7982">
        <v>26.492383898504187</v>
      </c>
      <c r="W7982">
        <v>0.92144578313253001</v>
      </c>
      <c r="X7982">
        <v>1</v>
      </c>
      <c r="Y7982">
        <v>1</v>
      </c>
      <c r="Z7982">
        <v>540321</v>
      </c>
    </row>
    <row r="7983" spans="1:26">
      <c r="A7983">
        <v>725151</v>
      </c>
      <c r="B7983">
        <v>1</v>
      </c>
      <c r="C7983">
        <v>72515101</v>
      </c>
      <c r="D7983">
        <v>1</v>
      </c>
      <c r="E7983">
        <v>4</v>
      </c>
      <c r="F7983">
        <v>24</v>
      </c>
      <c r="G7983">
        <v>2</v>
      </c>
      <c r="H7983">
        <v>61</v>
      </c>
      <c r="I7983">
        <v>2</v>
      </c>
      <c r="J7983">
        <v>1</v>
      </c>
      <c r="K7983">
        <v>6</v>
      </c>
      <c r="L7983">
        <v>96</v>
      </c>
      <c r="M7983">
        <v>2</v>
      </c>
      <c r="N7983">
        <v>1</v>
      </c>
      <c r="O7983">
        <v>5</v>
      </c>
      <c r="P7983">
        <v>2</v>
      </c>
      <c r="Q7983">
        <v>0.14499999999999999</v>
      </c>
      <c r="R7983">
        <v>-1</v>
      </c>
      <c r="S7983">
        <v>0</v>
      </c>
      <c r="T7983">
        <v>147.80000000000001</v>
      </c>
      <c r="U7983">
        <v>80.3</v>
      </c>
      <c r="V7983">
        <v>36.759252986059849</v>
      </c>
      <c r="W7983">
        <v>-1</v>
      </c>
      <c r="X7983">
        <v>2</v>
      </c>
      <c r="Y7983">
        <v>3</v>
      </c>
      <c r="Z7983">
        <v>536461</v>
      </c>
    </row>
    <row r="7984" spans="1:26">
      <c r="A7984">
        <v>725181</v>
      </c>
      <c r="B7984">
        <v>1</v>
      </c>
      <c r="C7984">
        <v>72518101</v>
      </c>
      <c r="D7984">
        <v>2</v>
      </c>
      <c r="E7984">
        <v>4</v>
      </c>
      <c r="F7984">
        <v>24</v>
      </c>
      <c r="G7984">
        <v>2</v>
      </c>
      <c r="H7984">
        <v>59</v>
      </c>
      <c r="I7984">
        <v>2</v>
      </c>
      <c r="J7984">
        <v>1</v>
      </c>
      <c r="K7984">
        <v>2</v>
      </c>
      <c r="L7984">
        <v>10</v>
      </c>
      <c r="M7984">
        <v>2</v>
      </c>
      <c r="N7984">
        <v>3</v>
      </c>
      <c r="O7984">
        <v>5</v>
      </c>
      <c r="P7984">
        <v>1</v>
      </c>
      <c r="Q7984">
        <v>6.0869999999999997</v>
      </c>
      <c r="R7984">
        <v>-1</v>
      </c>
      <c r="S7984">
        <v>0</v>
      </c>
      <c r="T7984">
        <v>165.9</v>
      </c>
      <c r="U7984">
        <v>107.5</v>
      </c>
      <c r="V7984">
        <v>39.0585118307324</v>
      </c>
      <c r="W7984">
        <v>0.80298616168973003</v>
      </c>
      <c r="X7984">
        <v>2</v>
      </c>
      <c r="Y7984">
        <v>1</v>
      </c>
      <c r="Z7984">
        <v>589441</v>
      </c>
    </row>
    <row r="7985" spans="1:26">
      <c r="A7985">
        <v>725181</v>
      </c>
      <c r="B7985">
        <v>2</v>
      </c>
      <c r="C7985">
        <v>72518102</v>
      </c>
      <c r="D7985">
        <v>2</v>
      </c>
      <c r="E7985">
        <v>4</v>
      </c>
      <c r="F7985">
        <v>24</v>
      </c>
      <c r="G7985">
        <v>1</v>
      </c>
      <c r="H7985">
        <v>61</v>
      </c>
      <c r="I7985">
        <v>2</v>
      </c>
      <c r="J7985">
        <v>1</v>
      </c>
      <c r="K7985">
        <v>4</v>
      </c>
      <c r="L7985">
        <v>10</v>
      </c>
      <c r="M7985">
        <v>2</v>
      </c>
      <c r="N7985">
        <v>3</v>
      </c>
      <c r="O7985">
        <v>5</v>
      </c>
      <c r="P7985">
        <v>1</v>
      </c>
      <c r="Q7985">
        <v>6</v>
      </c>
      <c r="R7985">
        <v>-1</v>
      </c>
      <c r="S7985">
        <v>0</v>
      </c>
      <c r="T7985">
        <v>170.2</v>
      </c>
      <c r="U7985">
        <v>93.1</v>
      </c>
      <c r="V7985">
        <v>32.138867524347518</v>
      </c>
      <c r="W7985">
        <v>0.92090145824127201</v>
      </c>
      <c r="X7985">
        <v>2</v>
      </c>
      <c r="Y7985">
        <v>1</v>
      </c>
      <c r="Z7985">
        <v>589441</v>
      </c>
    </row>
    <row r="7986" spans="1:26">
      <c r="A7986">
        <v>725201</v>
      </c>
      <c r="B7986">
        <v>1</v>
      </c>
      <c r="C7986">
        <v>72520101</v>
      </c>
      <c r="D7986">
        <v>2</v>
      </c>
      <c r="E7986">
        <v>4</v>
      </c>
      <c r="F7986">
        <v>24</v>
      </c>
      <c r="G7986">
        <v>2</v>
      </c>
      <c r="H7986">
        <v>79</v>
      </c>
      <c r="I7986">
        <v>2</v>
      </c>
      <c r="J7986">
        <v>1</v>
      </c>
      <c r="K7986">
        <v>4</v>
      </c>
      <c r="L7986">
        <v>7</v>
      </c>
      <c r="M7986">
        <v>2</v>
      </c>
      <c r="N7986">
        <v>1</v>
      </c>
      <c r="O7986">
        <v>5</v>
      </c>
      <c r="P7986">
        <v>2</v>
      </c>
      <c r="Q7986">
        <v>2.9000000000000001E-2</v>
      </c>
      <c r="R7986">
        <v>-1</v>
      </c>
      <c r="S7986">
        <v>2</v>
      </c>
      <c r="T7986">
        <v>-1</v>
      </c>
      <c r="U7986">
        <v>66</v>
      </c>
      <c r="V7986">
        <v>-1</v>
      </c>
      <c r="W7986">
        <v>-1</v>
      </c>
      <c r="X7986">
        <v>2</v>
      </c>
      <c r="Y7986">
        <v>3</v>
      </c>
      <c r="Z7986">
        <v>571295</v>
      </c>
    </row>
    <row r="7987" spans="1:26">
      <c r="A7987">
        <v>725201</v>
      </c>
      <c r="B7987">
        <v>2</v>
      </c>
      <c r="C7987">
        <v>72520102</v>
      </c>
      <c r="D7987">
        <v>2</v>
      </c>
      <c r="E7987">
        <v>4</v>
      </c>
      <c r="F7987">
        <v>24</v>
      </c>
      <c r="G7987">
        <v>1</v>
      </c>
      <c r="H7987">
        <v>77</v>
      </c>
      <c r="I7987">
        <v>2</v>
      </c>
      <c r="J7987">
        <v>1</v>
      </c>
      <c r="K7987">
        <v>6</v>
      </c>
      <c r="L7987">
        <v>7</v>
      </c>
      <c r="M7987">
        <v>2</v>
      </c>
      <c r="N7987">
        <v>3</v>
      </c>
      <c r="O7987">
        <v>5</v>
      </c>
      <c r="P7987">
        <v>1</v>
      </c>
      <c r="Q7987">
        <v>7.4086400000000001</v>
      </c>
      <c r="R7987">
        <v>-1</v>
      </c>
      <c r="S7987">
        <v>0</v>
      </c>
      <c r="T7987">
        <v>163.69999999999999</v>
      </c>
      <c r="U7987">
        <v>83.6</v>
      </c>
      <c r="V7987">
        <v>31.196718821659633</v>
      </c>
      <c r="W7987">
        <v>-1</v>
      </c>
      <c r="X7987">
        <v>1</v>
      </c>
      <c r="Y7987">
        <v>3</v>
      </c>
      <c r="Z7987">
        <v>571295</v>
      </c>
    </row>
    <row r="7988" spans="1:26">
      <c r="A7988">
        <v>725251</v>
      </c>
      <c r="B7988">
        <v>1</v>
      </c>
      <c r="C7988">
        <v>72525101</v>
      </c>
      <c r="D7988">
        <v>2</v>
      </c>
      <c r="E7988">
        <v>4</v>
      </c>
      <c r="F7988">
        <v>24</v>
      </c>
      <c r="G7988">
        <v>1</v>
      </c>
      <c r="H7988">
        <v>75</v>
      </c>
      <c r="I7988">
        <v>6</v>
      </c>
      <c r="J7988">
        <v>1</v>
      </c>
      <c r="K7988">
        <v>7</v>
      </c>
      <c r="L7988">
        <v>7</v>
      </c>
      <c r="M7988">
        <v>2</v>
      </c>
      <c r="N7988">
        <v>2</v>
      </c>
      <c r="O7988">
        <v>5</v>
      </c>
      <c r="P7988">
        <v>1</v>
      </c>
      <c r="Q7988">
        <v>13.5</v>
      </c>
      <c r="R7988">
        <v>-1</v>
      </c>
      <c r="S7988">
        <v>0</v>
      </c>
      <c r="T7988">
        <v>-1</v>
      </c>
      <c r="U7988">
        <v>108.6</v>
      </c>
      <c r="V7988">
        <v>-1</v>
      </c>
      <c r="W7988">
        <v>0.99317988064791096</v>
      </c>
      <c r="X7988">
        <v>1</v>
      </c>
      <c r="Y7988">
        <v>3</v>
      </c>
      <c r="Z7988">
        <v>535274</v>
      </c>
    </row>
    <row r="7989" spans="1:26">
      <c r="A7989">
        <v>725251</v>
      </c>
      <c r="B7989">
        <v>2</v>
      </c>
      <c r="C7989">
        <v>72525102</v>
      </c>
      <c r="D7989">
        <v>2</v>
      </c>
      <c r="E7989">
        <v>4</v>
      </c>
      <c r="F7989">
        <v>24</v>
      </c>
      <c r="G7989">
        <v>2</v>
      </c>
      <c r="H7989">
        <v>77</v>
      </c>
      <c r="I7989">
        <v>6</v>
      </c>
      <c r="J7989">
        <v>1</v>
      </c>
      <c r="K7989">
        <v>6</v>
      </c>
      <c r="L7989">
        <v>7</v>
      </c>
      <c r="M7989">
        <v>1</v>
      </c>
      <c r="N7989">
        <v>3</v>
      </c>
      <c r="O7989">
        <v>5</v>
      </c>
      <c r="P7989">
        <v>1</v>
      </c>
      <c r="Q7989">
        <v>8.25</v>
      </c>
      <c r="R7989">
        <v>-1</v>
      </c>
      <c r="S7989">
        <v>0</v>
      </c>
      <c r="T7989">
        <v>-1</v>
      </c>
      <c r="U7989">
        <v>62</v>
      </c>
      <c r="V7989">
        <v>-1</v>
      </c>
      <c r="W7989">
        <v>0.88837209302325604</v>
      </c>
      <c r="X7989">
        <v>-8</v>
      </c>
      <c r="Y7989">
        <v>1</v>
      </c>
      <c r="Z7989">
        <v>535274</v>
      </c>
    </row>
    <row r="7990" spans="1:26">
      <c r="A7990">
        <v>725271</v>
      </c>
      <c r="B7990">
        <v>1</v>
      </c>
      <c r="C7990">
        <v>72527101</v>
      </c>
      <c r="D7990">
        <v>2</v>
      </c>
      <c r="E7990">
        <v>4</v>
      </c>
      <c r="F7990">
        <v>24</v>
      </c>
      <c r="G7990">
        <v>2</v>
      </c>
      <c r="H7990">
        <v>61</v>
      </c>
      <c r="I7990">
        <v>2</v>
      </c>
      <c r="J7990">
        <v>1</v>
      </c>
      <c r="K7990">
        <v>6</v>
      </c>
      <c r="L7990">
        <v>10</v>
      </c>
      <c r="M7990">
        <v>2</v>
      </c>
      <c r="N7990">
        <v>1</v>
      </c>
      <c r="O7990">
        <v>5</v>
      </c>
      <c r="P7990">
        <v>1</v>
      </c>
      <c r="Q7990">
        <v>19.25</v>
      </c>
      <c r="R7990">
        <v>-1</v>
      </c>
      <c r="S7990">
        <v>0</v>
      </c>
      <c r="T7990">
        <v>167.2</v>
      </c>
      <c r="U7990">
        <v>64.7</v>
      </c>
      <c r="V7990">
        <v>23.143643689475976</v>
      </c>
      <c r="W7990">
        <v>0.70565490575157097</v>
      </c>
      <c r="X7990">
        <v>1</v>
      </c>
      <c r="Y7990">
        <v>1</v>
      </c>
      <c r="Z7990">
        <v>404252</v>
      </c>
    </row>
    <row r="7991" spans="1:26">
      <c r="A7991">
        <v>725271</v>
      </c>
      <c r="B7991">
        <v>2</v>
      </c>
      <c r="C7991">
        <v>72527102</v>
      </c>
      <c r="D7991">
        <v>2</v>
      </c>
      <c r="E7991">
        <v>4</v>
      </c>
      <c r="F7991">
        <v>24</v>
      </c>
      <c r="G7991">
        <v>1</v>
      </c>
      <c r="H7991">
        <v>59</v>
      </c>
      <c r="I7991">
        <v>2</v>
      </c>
      <c r="J7991">
        <v>1</v>
      </c>
      <c r="K7991">
        <v>4</v>
      </c>
      <c r="L7991">
        <v>10</v>
      </c>
      <c r="M7991">
        <v>2</v>
      </c>
      <c r="N7991">
        <v>3</v>
      </c>
      <c r="O7991">
        <v>5</v>
      </c>
      <c r="P7991">
        <v>1</v>
      </c>
      <c r="Q7991">
        <v>35.5</v>
      </c>
      <c r="R7991">
        <v>-1</v>
      </c>
      <c r="S7991">
        <v>0</v>
      </c>
      <c r="T7991">
        <v>172.8</v>
      </c>
      <c r="U7991">
        <v>80.099999999999994</v>
      </c>
      <c r="V7991">
        <v>26.825327932098759</v>
      </c>
      <c r="W7991">
        <v>0.95233509870004796</v>
      </c>
      <c r="X7991">
        <v>2</v>
      </c>
      <c r="Y7991">
        <v>1</v>
      </c>
      <c r="Z7991">
        <v>404252</v>
      </c>
    </row>
    <row r="7992" spans="1:26">
      <c r="A7992">
        <v>725341</v>
      </c>
      <c r="B7992">
        <v>1</v>
      </c>
      <c r="C7992">
        <v>72534101</v>
      </c>
      <c r="D7992">
        <v>4</v>
      </c>
      <c r="E7992">
        <v>4</v>
      </c>
      <c r="F7992">
        <v>24</v>
      </c>
      <c r="G7992">
        <v>2</v>
      </c>
      <c r="H7992">
        <v>33</v>
      </c>
      <c r="I7992">
        <v>2</v>
      </c>
      <c r="J7992">
        <v>1</v>
      </c>
      <c r="K7992">
        <v>5</v>
      </c>
      <c r="L7992">
        <v>10</v>
      </c>
      <c r="M7992">
        <v>3</v>
      </c>
      <c r="N7992">
        <v>1</v>
      </c>
      <c r="O7992">
        <v>5</v>
      </c>
      <c r="P7992">
        <v>1</v>
      </c>
      <c r="Q7992">
        <v>3</v>
      </c>
      <c r="R7992">
        <v>-1</v>
      </c>
      <c r="S7992">
        <v>2</v>
      </c>
      <c r="T7992">
        <v>172.6</v>
      </c>
      <c r="U7992">
        <v>104.6</v>
      </c>
      <c r="V7992">
        <v>35.111558080424935</v>
      </c>
      <c r="W7992">
        <v>0.77786377708978305</v>
      </c>
      <c r="X7992">
        <v>2</v>
      </c>
      <c r="Y7992">
        <v>1</v>
      </c>
      <c r="Z7992">
        <v>410182</v>
      </c>
    </row>
    <row r="7993" spans="1:26">
      <c r="A7993">
        <v>725341</v>
      </c>
      <c r="B7993">
        <v>2</v>
      </c>
      <c r="C7993">
        <v>72534102</v>
      </c>
      <c r="D7993">
        <v>4</v>
      </c>
      <c r="E7993">
        <v>4</v>
      </c>
      <c r="F7993">
        <v>24</v>
      </c>
      <c r="G7993">
        <v>1</v>
      </c>
      <c r="H7993">
        <v>34</v>
      </c>
      <c r="I7993">
        <v>2</v>
      </c>
      <c r="J7993">
        <v>1</v>
      </c>
      <c r="K7993">
        <v>3</v>
      </c>
      <c r="L7993">
        <v>10</v>
      </c>
      <c r="M7993">
        <v>2</v>
      </c>
      <c r="N7993">
        <v>1</v>
      </c>
      <c r="O7993">
        <v>5</v>
      </c>
      <c r="P7993">
        <v>1</v>
      </c>
      <c r="Q7993">
        <v>13.788</v>
      </c>
      <c r="R7993">
        <v>-1</v>
      </c>
      <c r="S7993">
        <v>0</v>
      </c>
      <c r="T7993">
        <v>166</v>
      </c>
      <c r="U7993">
        <v>106.3</v>
      </c>
      <c r="V7993">
        <v>38.575990709827259</v>
      </c>
      <c r="W7993">
        <v>1.0993258426966299</v>
      </c>
      <c r="X7993">
        <v>2</v>
      </c>
      <c r="Y7993">
        <v>1</v>
      </c>
      <c r="Z7993">
        <v>410182</v>
      </c>
    </row>
    <row r="7994" spans="1:26">
      <c r="A7994">
        <v>725341</v>
      </c>
      <c r="B7994">
        <v>3</v>
      </c>
      <c r="C7994">
        <v>72534103</v>
      </c>
      <c r="D7994">
        <v>4</v>
      </c>
      <c r="E7994">
        <v>4</v>
      </c>
      <c r="F7994">
        <v>24</v>
      </c>
      <c r="G7994">
        <v>1</v>
      </c>
      <c r="H7994">
        <v>5</v>
      </c>
      <c r="I7994">
        <v>-1</v>
      </c>
      <c r="J7994">
        <v>1</v>
      </c>
      <c r="K7994">
        <v>-1</v>
      </c>
      <c r="L7994">
        <v>10</v>
      </c>
      <c r="M7994">
        <v>3</v>
      </c>
      <c r="N7994">
        <v>-1</v>
      </c>
      <c r="O7994">
        <v>-1</v>
      </c>
      <c r="P7994">
        <v>-1</v>
      </c>
      <c r="Q7994">
        <v>-1</v>
      </c>
      <c r="R7994">
        <v>-1</v>
      </c>
      <c r="S7994">
        <v>-2</v>
      </c>
      <c r="T7994">
        <v>106</v>
      </c>
      <c r="U7994">
        <v>16.5</v>
      </c>
      <c r="V7994">
        <v>14.684941260234957</v>
      </c>
      <c r="W7994">
        <v>-1</v>
      </c>
      <c r="X7994">
        <v>-2</v>
      </c>
      <c r="Y7994">
        <v>-2</v>
      </c>
      <c r="Z7994">
        <v>410182</v>
      </c>
    </row>
    <row r="7995" spans="1:26">
      <c r="A7995">
        <v>725341</v>
      </c>
      <c r="B7995">
        <v>4</v>
      </c>
      <c r="C7995">
        <v>72534104</v>
      </c>
      <c r="D7995">
        <v>4</v>
      </c>
      <c r="E7995">
        <v>4</v>
      </c>
      <c r="F7995">
        <v>24</v>
      </c>
      <c r="G7995">
        <v>2</v>
      </c>
      <c r="H7995">
        <v>1</v>
      </c>
      <c r="I7995">
        <v>-1</v>
      </c>
      <c r="J7995">
        <v>1</v>
      </c>
      <c r="K7995">
        <v>-1</v>
      </c>
      <c r="L7995">
        <v>10</v>
      </c>
      <c r="M7995">
        <v>3</v>
      </c>
      <c r="N7995">
        <v>-1</v>
      </c>
      <c r="O7995">
        <v>-1</v>
      </c>
      <c r="P7995">
        <v>-1</v>
      </c>
      <c r="Q7995">
        <v>-1</v>
      </c>
      <c r="R7995">
        <v>-1</v>
      </c>
      <c r="S7995">
        <v>-2</v>
      </c>
      <c r="T7995">
        <v>-1</v>
      </c>
      <c r="U7995">
        <v>10.7</v>
      </c>
      <c r="V7995">
        <v>-1</v>
      </c>
      <c r="W7995">
        <v>-1</v>
      </c>
      <c r="X7995">
        <v>-2</v>
      </c>
      <c r="Y7995">
        <v>-2</v>
      </c>
      <c r="Z7995">
        <v>410182</v>
      </c>
    </row>
    <row r="7996" spans="1:26">
      <c r="A7996">
        <v>725351</v>
      </c>
      <c r="B7996">
        <v>1</v>
      </c>
      <c r="C7996">
        <v>72535101</v>
      </c>
      <c r="D7996">
        <v>1</v>
      </c>
      <c r="E7996">
        <v>4</v>
      </c>
      <c r="F7996">
        <v>24</v>
      </c>
      <c r="G7996">
        <v>2</v>
      </c>
      <c r="H7996">
        <v>38</v>
      </c>
      <c r="I7996">
        <v>6</v>
      </c>
      <c r="J7996">
        <v>1</v>
      </c>
      <c r="K7996">
        <v>4</v>
      </c>
      <c r="L7996">
        <v>27</v>
      </c>
      <c r="M7996">
        <v>1</v>
      </c>
      <c r="N7996">
        <v>1</v>
      </c>
      <c r="O7996">
        <v>5</v>
      </c>
      <c r="P7996">
        <v>2</v>
      </c>
      <c r="Q7996">
        <v>0.20300000000000001</v>
      </c>
      <c r="R7996">
        <v>-1</v>
      </c>
      <c r="S7996">
        <v>3</v>
      </c>
      <c r="T7996">
        <v>161.5</v>
      </c>
      <c r="U7996">
        <v>62.9</v>
      </c>
      <c r="V7996">
        <v>24.116017598175002</v>
      </c>
      <c r="W7996">
        <v>0.79950738916256103</v>
      </c>
      <c r="X7996">
        <v>1</v>
      </c>
      <c r="Y7996">
        <v>1</v>
      </c>
      <c r="Z7996">
        <v>365314</v>
      </c>
    </row>
    <row r="7997" spans="1:26">
      <c r="A7997">
        <v>725371</v>
      </c>
      <c r="B7997">
        <v>1</v>
      </c>
      <c r="C7997">
        <v>72537101</v>
      </c>
      <c r="D7997">
        <v>2</v>
      </c>
      <c r="E7997">
        <v>4</v>
      </c>
      <c r="F7997">
        <v>24</v>
      </c>
      <c r="G7997">
        <v>2</v>
      </c>
      <c r="H7997">
        <v>27</v>
      </c>
      <c r="I7997">
        <v>2</v>
      </c>
      <c r="J7997">
        <v>1</v>
      </c>
      <c r="K7997">
        <v>3</v>
      </c>
      <c r="L7997">
        <v>13</v>
      </c>
      <c r="M7997">
        <v>1</v>
      </c>
      <c r="N7997">
        <v>3</v>
      </c>
      <c r="O7997">
        <v>5</v>
      </c>
      <c r="P7997">
        <v>1</v>
      </c>
      <c r="Q7997">
        <v>18.96</v>
      </c>
      <c r="R7997">
        <v>-1</v>
      </c>
      <c r="S7997">
        <v>0</v>
      </c>
      <c r="T7997">
        <v>162.80000000000001</v>
      </c>
      <c r="U7997">
        <v>88.2</v>
      </c>
      <c r="V7997">
        <v>33.278196668860055</v>
      </c>
      <c r="W7997">
        <v>0.75171232876712302</v>
      </c>
      <c r="X7997">
        <v>2</v>
      </c>
      <c r="Y7997">
        <v>1</v>
      </c>
      <c r="Z7997">
        <v>311414</v>
      </c>
    </row>
    <row r="7998" spans="1:26">
      <c r="A7998">
        <v>725371</v>
      </c>
      <c r="B7998">
        <v>2</v>
      </c>
      <c r="C7998">
        <v>72537102</v>
      </c>
      <c r="D7998">
        <v>2</v>
      </c>
      <c r="E7998">
        <v>4</v>
      </c>
      <c r="F7998">
        <v>24</v>
      </c>
      <c r="G7998">
        <v>1</v>
      </c>
      <c r="H7998">
        <v>28</v>
      </c>
      <c r="I7998">
        <v>2</v>
      </c>
      <c r="J7998">
        <v>1</v>
      </c>
      <c r="K7998">
        <v>2</v>
      </c>
      <c r="L7998">
        <v>13</v>
      </c>
      <c r="M7998">
        <v>1</v>
      </c>
      <c r="N7998">
        <v>3</v>
      </c>
      <c r="O7998">
        <v>5</v>
      </c>
      <c r="P7998">
        <v>1</v>
      </c>
      <c r="Q7998">
        <v>16.151</v>
      </c>
      <c r="R7998">
        <v>-1</v>
      </c>
      <c r="S7998">
        <v>0</v>
      </c>
      <c r="T7998">
        <v>174.6</v>
      </c>
      <c r="U7998">
        <v>88.7</v>
      </c>
      <c r="V7998">
        <v>29.096124146962001</v>
      </c>
      <c r="W7998">
        <v>0.88003581020590904</v>
      </c>
      <c r="X7998">
        <v>2</v>
      </c>
      <c r="Y7998">
        <v>3</v>
      </c>
      <c r="Z7998">
        <v>311414</v>
      </c>
    </row>
    <row r="7999" spans="1:26">
      <c r="A7999">
        <v>726051</v>
      </c>
      <c r="B7999">
        <v>1</v>
      </c>
      <c r="C7999">
        <v>72605101</v>
      </c>
      <c r="D7999">
        <v>2</v>
      </c>
      <c r="E7999">
        <v>7</v>
      </c>
      <c r="F7999">
        <v>4</v>
      </c>
      <c r="G7999">
        <v>2</v>
      </c>
      <c r="H7999">
        <v>47</v>
      </c>
      <c r="I7999">
        <v>4</v>
      </c>
      <c r="J7999">
        <v>1</v>
      </c>
      <c r="K7999">
        <v>5</v>
      </c>
      <c r="L7999">
        <v>15</v>
      </c>
      <c r="M7999">
        <v>1</v>
      </c>
      <c r="N7999">
        <v>4</v>
      </c>
      <c r="O7999">
        <v>1</v>
      </c>
      <c r="P7999">
        <v>1</v>
      </c>
      <c r="Q7999">
        <v>0.80800000000000005</v>
      </c>
      <c r="R7999">
        <v>-1</v>
      </c>
      <c r="S7999">
        <v>0</v>
      </c>
      <c r="T7999">
        <v>162.80000000000001</v>
      </c>
      <c r="U7999">
        <v>68.599999999999994</v>
      </c>
      <c r="V7999">
        <v>25.88304185355782</v>
      </c>
      <c r="W7999">
        <v>-1</v>
      </c>
      <c r="X7999">
        <v>2</v>
      </c>
      <c r="Y7999">
        <v>1</v>
      </c>
      <c r="Z7999">
        <v>409383</v>
      </c>
    </row>
    <row r="8000" spans="1:26">
      <c r="A8000">
        <v>726051</v>
      </c>
      <c r="B8000">
        <v>2</v>
      </c>
      <c r="C8000">
        <v>72605102</v>
      </c>
      <c r="D8000">
        <v>2</v>
      </c>
      <c r="E8000">
        <v>7</v>
      </c>
      <c r="F8000">
        <v>4</v>
      </c>
      <c r="G8000">
        <v>2</v>
      </c>
      <c r="H8000">
        <v>8</v>
      </c>
      <c r="I8000">
        <v>-1</v>
      </c>
      <c r="J8000">
        <v>1</v>
      </c>
      <c r="K8000">
        <v>-1</v>
      </c>
      <c r="L8000">
        <v>15</v>
      </c>
      <c r="M8000">
        <v>1</v>
      </c>
      <c r="N8000">
        <v>-1</v>
      </c>
      <c r="O8000">
        <v>-1</v>
      </c>
      <c r="P8000">
        <v>-1</v>
      </c>
      <c r="Q8000">
        <v>-1</v>
      </c>
      <c r="R8000">
        <v>-1</v>
      </c>
      <c r="S8000">
        <v>-2</v>
      </c>
      <c r="T8000">
        <v>141.9</v>
      </c>
      <c r="U8000">
        <v>32</v>
      </c>
      <c r="V8000">
        <v>15.89224264872035</v>
      </c>
      <c r="W8000">
        <v>-1</v>
      </c>
      <c r="X8000">
        <v>-2</v>
      </c>
      <c r="Y8000">
        <v>-2</v>
      </c>
      <c r="Z8000">
        <v>409383</v>
      </c>
    </row>
    <row r="8001" spans="1:26">
      <c r="A8001">
        <v>726181</v>
      </c>
      <c r="B8001">
        <v>1</v>
      </c>
      <c r="C8001">
        <v>72618101</v>
      </c>
      <c r="D8001">
        <v>1</v>
      </c>
      <c r="E8001">
        <v>7</v>
      </c>
      <c r="F8001">
        <v>4</v>
      </c>
      <c r="G8001">
        <v>2</v>
      </c>
      <c r="H8001">
        <v>66</v>
      </c>
      <c r="I8001">
        <v>5</v>
      </c>
      <c r="J8001">
        <v>3</v>
      </c>
      <c r="K8001">
        <v>7</v>
      </c>
      <c r="L8001">
        <v>5</v>
      </c>
      <c r="M8001">
        <v>3</v>
      </c>
      <c r="N8001">
        <v>1</v>
      </c>
      <c r="O8001">
        <v>5</v>
      </c>
      <c r="P8001">
        <v>2</v>
      </c>
      <c r="Q8001">
        <v>0</v>
      </c>
      <c r="R8001">
        <v>-1</v>
      </c>
      <c r="S8001">
        <v>0</v>
      </c>
      <c r="T8001">
        <v>168.1</v>
      </c>
      <c r="U8001">
        <v>86.4</v>
      </c>
      <c r="V8001">
        <v>30.575834261991726</v>
      </c>
      <c r="W8001">
        <v>0.91666666666666696</v>
      </c>
      <c r="X8001">
        <v>1</v>
      </c>
      <c r="Y8001">
        <v>3</v>
      </c>
      <c r="Z8001">
        <v>379292</v>
      </c>
    </row>
    <row r="8002" spans="1:26">
      <c r="A8002">
        <v>726201</v>
      </c>
      <c r="B8002">
        <v>1</v>
      </c>
      <c r="C8002">
        <v>72620101</v>
      </c>
      <c r="D8002">
        <v>3</v>
      </c>
      <c r="E8002">
        <v>7</v>
      </c>
      <c r="F8002">
        <v>4</v>
      </c>
      <c r="G8002">
        <v>2</v>
      </c>
      <c r="H8002">
        <v>44</v>
      </c>
      <c r="I8002">
        <v>2</v>
      </c>
      <c r="J8002">
        <v>5</v>
      </c>
      <c r="K8002">
        <v>1</v>
      </c>
      <c r="L8002">
        <v>10</v>
      </c>
      <c r="M8002">
        <v>2</v>
      </c>
      <c r="N8002">
        <v>1</v>
      </c>
      <c r="O8002">
        <v>5</v>
      </c>
      <c r="P8002">
        <v>2</v>
      </c>
      <c r="Q8002">
        <v>0</v>
      </c>
      <c r="R8002">
        <v>-1</v>
      </c>
      <c r="S8002">
        <v>0</v>
      </c>
      <c r="T8002">
        <v>157</v>
      </c>
      <c r="U8002">
        <v>56.1</v>
      </c>
      <c r="V8002">
        <v>22.759543997728102</v>
      </c>
      <c r="W8002">
        <v>0.87282321899736104</v>
      </c>
      <c r="X8002">
        <v>1</v>
      </c>
      <c r="Y8002">
        <v>3</v>
      </c>
      <c r="Z8002">
        <v>289430</v>
      </c>
    </row>
    <row r="8003" spans="1:26">
      <c r="A8003">
        <v>726201</v>
      </c>
      <c r="B8003">
        <v>2</v>
      </c>
      <c r="C8003">
        <v>72620102</v>
      </c>
      <c r="D8003">
        <v>3</v>
      </c>
      <c r="E8003">
        <v>7</v>
      </c>
      <c r="F8003">
        <v>4</v>
      </c>
      <c r="G8003">
        <v>2</v>
      </c>
      <c r="H8003">
        <v>19</v>
      </c>
      <c r="I8003">
        <v>1</v>
      </c>
      <c r="J8003">
        <v>6</v>
      </c>
      <c r="K8003">
        <v>2</v>
      </c>
      <c r="L8003">
        <v>10</v>
      </c>
      <c r="M8003">
        <v>3</v>
      </c>
      <c r="N8003">
        <v>1</v>
      </c>
      <c r="O8003">
        <v>5</v>
      </c>
      <c r="P8003">
        <v>2</v>
      </c>
      <c r="Q8003">
        <v>0</v>
      </c>
      <c r="R8003">
        <v>3</v>
      </c>
      <c r="S8003">
        <v>4</v>
      </c>
      <c r="T8003">
        <v>155.30000000000001</v>
      </c>
      <c r="U8003">
        <v>47.5</v>
      </c>
      <c r="V8003">
        <v>19.6947602401351</v>
      </c>
      <c r="W8003">
        <v>-1</v>
      </c>
      <c r="X8003">
        <v>3</v>
      </c>
      <c r="Y8003">
        <v>2</v>
      </c>
      <c r="Z8003">
        <v>289430</v>
      </c>
    </row>
    <row r="8004" spans="1:26">
      <c r="A8004">
        <v>726201</v>
      </c>
      <c r="B8004">
        <v>3</v>
      </c>
      <c r="C8004">
        <v>72620103</v>
      </c>
      <c r="D8004">
        <v>3</v>
      </c>
      <c r="E8004">
        <v>7</v>
      </c>
      <c r="F8004">
        <v>4</v>
      </c>
      <c r="G8004">
        <v>1</v>
      </c>
      <c r="H8004">
        <v>2</v>
      </c>
      <c r="I8004">
        <v>-1</v>
      </c>
      <c r="J8004">
        <v>6</v>
      </c>
      <c r="K8004">
        <v>-1</v>
      </c>
      <c r="L8004">
        <v>10</v>
      </c>
      <c r="M8004">
        <v>2</v>
      </c>
      <c r="N8004">
        <v>-1</v>
      </c>
      <c r="O8004">
        <v>-1</v>
      </c>
      <c r="P8004">
        <v>-1</v>
      </c>
      <c r="Q8004">
        <v>-1</v>
      </c>
      <c r="R8004">
        <v>-1</v>
      </c>
      <c r="S8004">
        <v>-2</v>
      </c>
      <c r="T8004">
        <v>91.3</v>
      </c>
      <c r="U8004">
        <v>16</v>
      </c>
      <c r="V8004">
        <v>19.194571775102002</v>
      </c>
      <c r="W8004">
        <v>-1</v>
      </c>
      <c r="X8004">
        <v>-2</v>
      </c>
      <c r="Y8004">
        <v>-2</v>
      </c>
      <c r="Z8004">
        <v>289430</v>
      </c>
    </row>
    <row r="8005" spans="1:26">
      <c r="A8005">
        <v>726251</v>
      </c>
      <c r="B8005">
        <v>1</v>
      </c>
      <c r="C8005">
        <v>72625101</v>
      </c>
      <c r="D8005">
        <v>1</v>
      </c>
      <c r="E8005">
        <v>7</v>
      </c>
      <c r="F8005">
        <v>4</v>
      </c>
      <c r="G8005">
        <v>2</v>
      </c>
      <c r="H8005">
        <v>41</v>
      </c>
      <c r="I8005">
        <v>2</v>
      </c>
      <c r="J8005">
        <v>1</v>
      </c>
      <c r="K8005">
        <v>7</v>
      </c>
      <c r="L8005">
        <v>14</v>
      </c>
      <c r="M8005">
        <v>4</v>
      </c>
      <c r="N8005">
        <v>1</v>
      </c>
      <c r="O8005">
        <v>5</v>
      </c>
      <c r="P8005">
        <v>1</v>
      </c>
      <c r="Q8005">
        <v>7.0289999999999999</v>
      </c>
      <c r="R8005">
        <v>-1</v>
      </c>
      <c r="S8005">
        <v>-2</v>
      </c>
      <c r="T8005">
        <v>150</v>
      </c>
      <c r="U8005">
        <v>67.900000000000006</v>
      </c>
      <c r="V8005">
        <v>30.177777777777781</v>
      </c>
      <c r="W8005">
        <v>-1</v>
      </c>
      <c r="X8005">
        <v>-2</v>
      </c>
      <c r="Y8005">
        <v>-2</v>
      </c>
      <c r="Z8005">
        <v>426634</v>
      </c>
    </row>
    <row r="8006" spans="1:26">
      <c r="A8006">
        <v>726341</v>
      </c>
      <c r="B8006">
        <v>1</v>
      </c>
      <c r="C8006">
        <v>72634101</v>
      </c>
      <c r="D8006">
        <v>2</v>
      </c>
      <c r="E8006">
        <v>7</v>
      </c>
      <c r="F8006">
        <v>4</v>
      </c>
      <c r="G8006">
        <v>1</v>
      </c>
      <c r="H8006">
        <v>74</v>
      </c>
      <c r="I8006">
        <v>2</v>
      </c>
      <c r="J8006">
        <v>1</v>
      </c>
      <c r="K8006">
        <v>7</v>
      </c>
      <c r="L8006">
        <v>8</v>
      </c>
      <c r="M8006">
        <v>3</v>
      </c>
      <c r="N8006">
        <v>3</v>
      </c>
      <c r="O8006">
        <v>5</v>
      </c>
      <c r="P8006">
        <v>1</v>
      </c>
      <c r="Q8006">
        <v>0.46</v>
      </c>
      <c r="R8006">
        <v>-1</v>
      </c>
      <c r="S8006">
        <v>7</v>
      </c>
      <c r="T8006">
        <v>-1</v>
      </c>
      <c r="U8006">
        <v>121</v>
      </c>
      <c r="V8006">
        <v>-1</v>
      </c>
      <c r="W8006">
        <v>1.03577170418006</v>
      </c>
      <c r="X8006">
        <v>2</v>
      </c>
      <c r="Y8006">
        <v>3</v>
      </c>
      <c r="Z8006">
        <v>627427</v>
      </c>
    </row>
    <row r="8007" spans="1:26">
      <c r="A8007">
        <v>726341</v>
      </c>
      <c r="B8007">
        <v>2</v>
      </c>
      <c r="C8007">
        <v>72634102</v>
      </c>
      <c r="D8007">
        <v>2</v>
      </c>
      <c r="E8007">
        <v>7</v>
      </c>
      <c r="F8007">
        <v>4</v>
      </c>
      <c r="G8007">
        <v>2</v>
      </c>
      <c r="H8007">
        <v>76</v>
      </c>
      <c r="I8007">
        <v>2</v>
      </c>
      <c r="J8007">
        <v>1</v>
      </c>
      <c r="K8007">
        <v>6</v>
      </c>
      <c r="L8007">
        <v>8</v>
      </c>
      <c r="M8007">
        <v>3</v>
      </c>
      <c r="N8007">
        <v>1</v>
      </c>
      <c r="O8007">
        <v>5</v>
      </c>
      <c r="P8007">
        <v>1</v>
      </c>
      <c r="Q8007">
        <v>0.115</v>
      </c>
      <c r="R8007">
        <v>-1</v>
      </c>
      <c r="S8007">
        <v>3</v>
      </c>
      <c r="T8007">
        <v>157.6</v>
      </c>
      <c r="U8007">
        <v>67.5</v>
      </c>
      <c r="V8007">
        <v>27.176363730062622</v>
      </c>
      <c r="W8007">
        <v>0.92333175579744398</v>
      </c>
      <c r="X8007">
        <v>-8</v>
      </c>
      <c r="Y8007">
        <v>3</v>
      </c>
      <c r="Z8007">
        <v>627427</v>
      </c>
    </row>
    <row r="8008" spans="1:26">
      <c r="A8008">
        <v>726351</v>
      </c>
      <c r="B8008">
        <v>1</v>
      </c>
      <c r="C8008">
        <v>72635101</v>
      </c>
      <c r="D8008">
        <v>1</v>
      </c>
      <c r="E8008">
        <v>7</v>
      </c>
      <c r="F8008">
        <v>4</v>
      </c>
      <c r="G8008">
        <v>1</v>
      </c>
      <c r="H8008">
        <v>30</v>
      </c>
      <c r="I8008">
        <v>1</v>
      </c>
      <c r="J8008">
        <v>5</v>
      </c>
      <c r="K8008">
        <v>7</v>
      </c>
      <c r="L8008">
        <v>96</v>
      </c>
      <c r="M8008">
        <v>2</v>
      </c>
      <c r="N8008">
        <v>1</v>
      </c>
      <c r="O8008">
        <v>5</v>
      </c>
      <c r="P8008">
        <v>2</v>
      </c>
      <c r="Q8008">
        <v>0</v>
      </c>
      <c r="R8008">
        <v>-1</v>
      </c>
      <c r="S8008">
        <v>4</v>
      </c>
      <c r="T8008">
        <v>160.30000000000001</v>
      </c>
      <c r="U8008">
        <v>58.9</v>
      </c>
      <c r="V8008">
        <v>22.921775258414794</v>
      </c>
      <c r="W8008">
        <v>-1</v>
      </c>
      <c r="X8008">
        <v>-8</v>
      </c>
      <c r="Y8008">
        <v>3</v>
      </c>
      <c r="Z8008">
        <v>477297</v>
      </c>
    </row>
    <row r="8009" spans="1:26">
      <c r="A8009">
        <v>727051</v>
      </c>
      <c r="B8009">
        <v>1</v>
      </c>
      <c r="C8009">
        <v>72705101</v>
      </c>
      <c r="D8009">
        <v>2</v>
      </c>
      <c r="E8009">
        <v>8</v>
      </c>
      <c r="F8009">
        <v>17</v>
      </c>
      <c r="G8009">
        <v>1</v>
      </c>
      <c r="H8009">
        <v>21</v>
      </c>
      <c r="I8009">
        <v>1</v>
      </c>
      <c r="J8009">
        <v>1</v>
      </c>
      <c r="K8009">
        <v>2</v>
      </c>
      <c r="L8009">
        <v>-1</v>
      </c>
      <c r="M8009">
        <v>2</v>
      </c>
      <c r="N8009">
        <v>4</v>
      </c>
      <c r="O8009">
        <v>3</v>
      </c>
      <c r="P8009">
        <v>1</v>
      </c>
      <c r="Q8009">
        <v>31</v>
      </c>
      <c r="R8009">
        <v>4</v>
      </c>
      <c r="S8009">
        <v>0</v>
      </c>
      <c r="T8009">
        <v>178.6</v>
      </c>
      <c r="U8009">
        <v>73.099999999999994</v>
      </c>
      <c r="V8009">
        <v>22.916826028999971</v>
      </c>
      <c r="W8009">
        <v>0.83631713554987197</v>
      </c>
      <c r="X8009">
        <v>1</v>
      </c>
      <c r="Y8009">
        <v>3</v>
      </c>
      <c r="Z8009">
        <v>398416</v>
      </c>
    </row>
    <row r="8010" spans="1:26">
      <c r="A8010">
        <v>727051</v>
      </c>
      <c r="B8010">
        <v>2</v>
      </c>
      <c r="C8010">
        <v>72705102</v>
      </c>
      <c r="D8010">
        <v>2</v>
      </c>
      <c r="E8010">
        <v>8</v>
      </c>
      <c r="F8010">
        <v>17</v>
      </c>
      <c r="G8010">
        <v>1</v>
      </c>
      <c r="H8010">
        <v>22</v>
      </c>
      <c r="I8010">
        <v>1</v>
      </c>
      <c r="J8010">
        <v>1</v>
      </c>
      <c r="K8010">
        <v>2</v>
      </c>
      <c r="L8010">
        <v>-1</v>
      </c>
      <c r="M8010">
        <v>3</v>
      </c>
      <c r="N8010">
        <v>4</v>
      </c>
      <c r="O8010">
        <v>3</v>
      </c>
      <c r="P8010">
        <v>1</v>
      </c>
      <c r="Q8010">
        <v>32</v>
      </c>
      <c r="R8010">
        <v>2</v>
      </c>
      <c r="S8010">
        <v>0</v>
      </c>
      <c r="T8010">
        <v>182.9</v>
      </c>
      <c r="U8010">
        <v>88.9</v>
      </c>
      <c r="V8010">
        <v>26.575065892113606</v>
      </c>
      <c r="W8010">
        <v>0.86727688787185397</v>
      </c>
      <c r="X8010">
        <v>1</v>
      </c>
      <c r="Y8010">
        <v>3</v>
      </c>
      <c r="Z8010">
        <v>398416</v>
      </c>
    </row>
    <row r="8011" spans="1:26">
      <c r="A8011">
        <v>727151</v>
      </c>
      <c r="B8011">
        <v>1</v>
      </c>
      <c r="C8011">
        <v>72715101</v>
      </c>
      <c r="D8011">
        <v>1</v>
      </c>
      <c r="E8011">
        <v>8</v>
      </c>
      <c r="F8011">
        <v>17</v>
      </c>
      <c r="G8011">
        <v>1</v>
      </c>
      <c r="H8011">
        <v>28</v>
      </c>
      <c r="I8011">
        <v>1</v>
      </c>
      <c r="J8011">
        <v>1</v>
      </c>
      <c r="K8011">
        <v>1</v>
      </c>
      <c r="L8011">
        <v>14</v>
      </c>
      <c r="M8011">
        <v>1</v>
      </c>
      <c r="N8011">
        <v>4</v>
      </c>
      <c r="O8011">
        <v>1</v>
      </c>
      <c r="P8011">
        <v>1</v>
      </c>
      <c r="Q8011">
        <v>49</v>
      </c>
      <c r="R8011">
        <v>-1</v>
      </c>
      <c r="S8011">
        <v>0</v>
      </c>
      <c r="T8011">
        <v>188</v>
      </c>
      <c r="U8011">
        <v>71.8</v>
      </c>
      <c r="V8011">
        <v>20.314622000905388</v>
      </c>
      <c r="W8011">
        <v>0.79890492782478895</v>
      </c>
      <c r="X8011">
        <v>1</v>
      </c>
      <c r="Y8011">
        <v>3</v>
      </c>
      <c r="Z8011">
        <v>412232</v>
      </c>
    </row>
    <row r="8012" spans="1:26">
      <c r="A8012">
        <v>727201</v>
      </c>
      <c r="B8012">
        <v>1</v>
      </c>
      <c r="C8012">
        <v>72720101</v>
      </c>
      <c r="D8012">
        <v>2</v>
      </c>
      <c r="E8012">
        <v>8</v>
      </c>
      <c r="F8012">
        <v>17</v>
      </c>
      <c r="G8012">
        <v>2</v>
      </c>
      <c r="H8012">
        <v>30</v>
      </c>
      <c r="I8012">
        <v>2</v>
      </c>
      <c r="J8012">
        <v>1</v>
      </c>
      <c r="K8012">
        <v>3</v>
      </c>
      <c r="L8012">
        <v>10</v>
      </c>
      <c r="M8012">
        <v>3</v>
      </c>
      <c r="N8012">
        <v>1</v>
      </c>
      <c r="O8012">
        <v>5</v>
      </c>
      <c r="P8012">
        <v>1</v>
      </c>
      <c r="Q8012">
        <v>9.1159999999999997</v>
      </c>
      <c r="R8012">
        <v>-1</v>
      </c>
      <c r="S8012">
        <v>0</v>
      </c>
      <c r="T8012">
        <v>165.4</v>
      </c>
      <c r="U8012">
        <v>106.1</v>
      </c>
      <c r="V8012">
        <v>38.7832655144028</v>
      </c>
      <c r="W8012">
        <v>0.78002244668911402</v>
      </c>
      <c r="X8012">
        <v>2</v>
      </c>
      <c r="Y8012">
        <v>1</v>
      </c>
      <c r="Z8012">
        <v>568196</v>
      </c>
    </row>
    <row r="8013" spans="1:26">
      <c r="A8013">
        <v>727201</v>
      </c>
      <c r="B8013">
        <v>2</v>
      </c>
      <c r="C8013">
        <v>72720102</v>
      </c>
      <c r="D8013">
        <v>2</v>
      </c>
      <c r="E8013">
        <v>8</v>
      </c>
      <c r="F8013">
        <v>17</v>
      </c>
      <c r="G8013">
        <v>1</v>
      </c>
      <c r="H8013">
        <v>28</v>
      </c>
      <c r="I8013">
        <v>2</v>
      </c>
      <c r="J8013">
        <v>1</v>
      </c>
      <c r="K8013">
        <v>6</v>
      </c>
      <c r="L8013">
        <v>10</v>
      </c>
      <c r="M8013">
        <v>3</v>
      </c>
      <c r="N8013">
        <v>4</v>
      </c>
      <c r="O8013">
        <v>3</v>
      </c>
      <c r="P8013">
        <v>1</v>
      </c>
      <c r="Q8013">
        <v>4.8</v>
      </c>
      <c r="R8013">
        <v>-1</v>
      </c>
      <c r="S8013">
        <v>6</v>
      </c>
      <c r="T8013">
        <v>170.8</v>
      </c>
      <c r="U8013">
        <v>90.1</v>
      </c>
      <c r="V8013">
        <v>30.885103302272256</v>
      </c>
      <c r="W8013">
        <v>0.94431971261787195</v>
      </c>
      <c r="X8013">
        <v>-8</v>
      </c>
      <c r="Y8013">
        <v>3</v>
      </c>
      <c r="Z8013">
        <v>568196</v>
      </c>
    </row>
    <row r="8014" spans="1:26">
      <c r="A8014">
        <v>727271</v>
      </c>
      <c r="B8014">
        <v>1</v>
      </c>
      <c r="C8014">
        <v>72727101</v>
      </c>
      <c r="D8014">
        <v>2</v>
      </c>
      <c r="E8014">
        <v>8</v>
      </c>
      <c r="F8014">
        <v>17</v>
      </c>
      <c r="G8014">
        <v>2</v>
      </c>
      <c r="H8014">
        <v>49</v>
      </c>
      <c r="I8014">
        <v>2</v>
      </c>
      <c r="J8014">
        <v>1</v>
      </c>
      <c r="K8014">
        <v>1</v>
      </c>
      <c r="L8014">
        <v>9</v>
      </c>
      <c r="M8014">
        <v>3</v>
      </c>
      <c r="N8014">
        <v>1</v>
      </c>
      <c r="O8014">
        <v>5</v>
      </c>
      <c r="P8014">
        <v>1</v>
      </c>
      <c r="Q8014">
        <v>5</v>
      </c>
      <c r="R8014">
        <v>-1</v>
      </c>
      <c r="S8014">
        <v>0</v>
      </c>
      <c r="T8014">
        <v>160.80000000000001</v>
      </c>
      <c r="U8014">
        <v>77</v>
      </c>
      <c r="V8014">
        <v>29.779584663745943</v>
      </c>
      <c r="W8014">
        <v>0.75218793182865096</v>
      </c>
      <c r="X8014">
        <v>1</v>
      </c>
      <c r="Y8014">
        <v>3</v>
      </c>
      <c r="Z8014">
        <v>650378</v>
      </c>
    </row>
    <row r="8015" spans="1:26">
      <c r="A8015">
        <v>727271</v>
      </c>
      <c r="B8015">
        <v>2</v>
      </c>
      <c r="C8015">
        <v>72727102</v>
      </c>
      <c r="D8015">
        <v>2</v>
      </c>
      <c r="E8015">
        <v>8</v>
      </c>
      <c r="F8015">
        <v>17</v>
      </c>
      <c r="G8015">
        <v>1</v>
      </c>
      <c r="H8015">
        <v>56</v>
      </c>
      <c r="I8015">
        <v>2</v>
      </c>
      <c r="J8015">
        <v>1</v>
      </c>
      <c r="K8015">
        <v>2</v>
      </c>
      <c r="L8015">
        <v>9</v>
      </c>
      <c r="M8015">
        <v>3</v>
      </c>
      <c r="N8015">
        <v>1</v>
      </c>
      <c r="O8015">
        <v>5</v>
      </c>
      <c r="P8015">
        <v>1</v>
      </c>
      <c r="Q8015">
        <v>20.875</v>
      </c>
      <c r="R8015">
        <v>-1</v>
      </c>
      <c r="S8015">
        <v>3</v>
      </c>
      <c r="T8015">
        <v>174.4</v>
      </c>
      <c r="U8015">
        <v>91.6</v>
      </c>
      <c r="V8015">
        <v>30.116362259069103</v>
      </c>
      <c r="W8015">
        <v>0.92203241349102005</v>
      </c>
      <c r="X8015">
        <v>1</v>
      </c>
      <c r="Y8015">
        <v>3</v>
      </c>
      <c r="Z8015">
        <v>650378</v>
      </c>
    </row>
    <row r="8016" spans="1:26">
      <c r="A8016">
        <v>727341</v>
      </c>
      <c r="B8016">
        <v>1</v>
      </c>
      <c r="C8016">
        <v>72734101</v>
      </c>
      <c r="D8016">
        <v>2</v>
      </c>
      <c r="E8016">
        <v>8</v>
      </c>
      <c r="F8016">
        <v>17</v>
      </c>
      <c r="G8016">
        <v>2</v>
      </c>
      <c r="H8016">
        <v>50</v>
      </c>
      <c r="I8016">
        <v>2</v>
      </c>
      <c r="J8016">
        <v>1</v>
      </c>
      <c r="K8016">
        <v>3</v>
      </c>
      <c r="L8016">
        <v>25</v>
      </c>
      <c r="M8016">
        <v>2</v>
      </c>
      <c r="N8016">
        <v>4</v>
      </c>
      <c r="O8016">
        <v>3</v>
      </c>
      <c r="P8016">
        <v>1</v>
      </c>
      <c r="Q8016">
        <v>22.442</v>
      </c>
      <c r="R8016">
        <v>-1</v>
      </c>
      <c r="S8016">
        <v>9</v>
      </c>
      <c r="T8016">
        <v>162.19999999999999</v>
      </c>
      <c r="U8016">
        <v>76.400000000000006</v>
      </c>
      <c r="V8016">
        <v>29.039668795735587</v>
      </c>
      <c r="W8016">
        <v>0.87471422039323299</v>
      </c>
      <c r="X8016">
        <v>2</v>
      </c>
      <c r="Y8016">
        <v>1</v>
      </c>
      <c r="Z8016">
        <v>378492</v>
      </c>
    </row>
    <row r="8017" spans="1:26">
      <c r="A8017">
        <v>727341</v>
      </c>
      <c r="B8017">
        <v>2</v>
      </c>
      <c r="C8017">
        <v>72734102</v>
      </c>
      <c r="D8017">
        <v>2</v>
      </c>
      <c r="E8017">
        <v>8</v>
      </c>
      <c r="F8017">
        <v>17</v>
      </c>
      <c r="G8017">
        <v>1</v>
      </c>
      <c r="H8017">
        <v>55</v>
      </c>
      <c r="I8017">
        <v>2</v>
      </c>
      <c r="J8017">
        <v>1</v>
      </c>
      <c r="K8017">
        <v>6</v>
      </c>
      <c r="L8017">
        <v>25</v>
      </c>
      <c r="M8017">
        <v>5</v>
      </c>
      <c r="N8017">
        <v>3</v>
      </c>
      <c r="O8017">
        <v>5</v>
      </c>
      <c r="P8017">
        <v>1</v>
      </c>
      <c r="Q8017">
        <v>33.229999999999997</v>
      </c>
      <c r="R8017">
        <v>-1</v>
      </c>
      <c r="S8017">
        <v>12</v>
      </c>
      <c r="T8017">
        <v>178.8</v>
      </c>
      <c r="U8017">
        <v>78.7</v>
      </c>
      <c r="V8017">
        <v>24.61725948280608</v>
      </c>
      <c r="W8017">
        <v>0.94058457115476801</v>
      </c>
      <c r="X8017">
        <v>1</v>
      </c>
      <c r="Y8017">
        <v>3</v>
      </c>
      <c r="Z8017">
        <v>378492</v>
      </c>
    </row>
    <row r="8018" spans="1:26">
      <c r="A8018">
        <v>727351</v>
      </c>
      <c r="B8018">
        <v>1</v>
      </c>
      <c r="C8018">
        <v>72735101</v>
      </c>
      <c r="D8018">
        <v>2</v>
      </c>
      <c r="E8018">
        <v>8</v>
      </c>
      <c r="F8018">
        <v>17</v>
      </c>
      <c r="G8018">
        <v>2</v>
      </c>
      <c r="H8018">
        <v>40</v>
      </c>
      <c r="I8018">
        <v>2</v>
      </c>
      <c r="J8018">
        <v>1</v>
      </c>
      <c r="K8018">
        <v>7</v>
      </c>
      <c r="L8018">
        <v>15</v>
      </c>
      <c r="M8018">
        <v>3</v>
      </c>
      <c r="N8018">
        <v>4</v>
      </c>
      <c r="O8018">
        <v>3</v>
      </c>
      <c r="P8018">
        <v>1</v>
      </c>
      <c r="Q8018">
        <v>16.305</v>
      </c>
      <c r="R8018">
        <v>-1</v>
      </c>
      <c r="S8018">
        <v>1</v>
      </c>
      <c r="T8018">
        <v>167.5</v>
      </c>
      <c r="U8018">
        <v>78.7</v>
      </c>
      <c r="V8018">
        <v>28.050790822009358</v>
      </c>
      <c r="W8018">
        <v>-1</v>
      </c>
      <c r="X8018">
        <v>2</v>
      </c>
      <c r="Y8018">
        <v>1</v>
      </c>
      <c r="Z8018">
        <v>487314</v>
      </c>
    </row>
    <row r="8019" spans="1:26">
      <c r="A8019">
        <v>727351</v>
      </c>
      <c r="B8019">
        <v>2</v>
      </c>
      <c r="C8019">
        <v>72735102</v>
      </c>
      <c r="D8019">
        <v>2</v>
      </c>
      <c r="E8019">
        <v>8</v>
      </c>
      <c r="F8019">
        <v>17</v>
      </c>
      <c r="G8019">
        <v>1</v>
      </c>
      <c r="H8019">
        <v>13</v>
      </c>
      <c r="I8019">
        <v>-1</v>
      </c>
      <c r="J8019">
        <v>1</v>
      </c>
      <c r="K8019">
        <v>-1</v>
      </c>
      <c r="L8019">
        <v>15</v>
      </c>
      <c r="M8019">
        <v>2</v>
      </c>
      <c r="N8019">
        <v>-1</v>
      </c>
      <c r="O8019">
        <v>-1</v>
      </c>
      <c r="P8019">
        <v>-1</v>
      </c>
      <c r="Q8019">
        <v>-1</v>
      </c>
      <c r="R8019">
        <v>-1</v>
      </c>
      <c r="S8019">
        <v>2</v>
      </c>
      <c r="T8019">
        <v>-1</v>
      </c>
      <c r="U8019">
        <v>-1</v>
      </c>
      <c r="V8019">
        <v>-1</v>
      </c>
      <c r="W8019">
        <v>-1</v>
      </c>
      <c r="X8019">
        <v>1</v>
      </c>
      <c r="Y8019">
        <v>3</v>
      </c>
      <c r="Z8019">
        <v>487314</v>
      </c>
    </row>
    <row r="8020" spans="1:26">
      <c r="A8020">
        <v>727371</v>
      </c>
      <c r="B8020">
        <v>1</v>
      </c>
      <c r="C8020">
        <v>72737101</v>
      </c>
      <c r="D8020">
        <v>1</v>
      </c>
      <c r="E8020">
        <v>8</v>
      </c>
      <c r="F8020">
        <v>17</v>
      </c>
      <c r="G8020">
        <v>1</v>
      </c>
      <c r="H8020">
        <v>76</v>
      </c>
      <c r="I8020">
        <v>5</v>
      </c>
      <c r="J8020">
        <v>1</v>
      </c>
      <c r="K8020">
        <v>7</v>
      </c>
      <c r="L8020">
        <v>5</v>
      </c>
      <c r="M8020">
        <v>3</v>
      </c>
      <c r="N8020">
        <v>3</v>
      </c>
      <c r="O8020">
        <v>5</v>
      </c>
      <c r="P8020">
        <v>2</v>
      </c>
      <c r="Q8020">
        <v>0</v>
      </c>
      <c r="R8020">
        <v>-1</v>
      </c>
      <c r="S8020">
        <v>0</v>
      </c>
      <c r="T8020">
        <v>164</v>
      </c>
      <c r="U8020">
        <v>-1</v>
      </c>
      <c r="V8020">
        <v>-1</v>
      </c>
      <c r="W8020">
        <v>0.88799321170980094</v>
      </c>
      <c r="X8020">
        <v>-8</v>
      </c>
      <c r="Y8020">
        <v>3</v>
      </c>
      <c r="Z8020">
        <v>550270</v>
      </c>
    </row>
    <row r="8021" spans="1:26">
      <c r="A8021">
        <v>728051</v>
      </c>
      <c r="B8021">
        <v>1</v>
      </c>
      <c r="C8021">
        <v>72805101</v>
      </c>
      <c r="D8021">
        <v>2</v>
      </c>
      <c r="E8021">
        <v>8</v>
      </c>
      <c r="F8021">
        <v>19</v>
      </c>
      <c r="G8021">
        <v>2</v>
      </c>
      <c r="H8021">
        <v>49</v>
      </c>
      <c r="I8021">
        <v>2</v>
      </c>
      <c r="J8021">
        <v>1</v>
      </c>
      <c r="K8021">
        <v>4</v>
      </c>
      <c r="L8021">
        <v>26</v>
      </c>
      <c r="M8021">
        <v>1</v>
      </c>
      <c r="N8021">
        <v>1</v>
      </c>
      <c r="O8021">
        <v>5</v>
      </c>
      <c r="P8021">
        <v>2</v>
      </c>
      <c r="Q8021">
        <v>0</v>
      </c>
      <c r="R8021">
        <v>-1</v>
      </c>
      <c r="S8021">
        <v>0</v>
      </c>
      <c r="T8021">
        <v>172.6</v>
      </c>
      <c r="U8021">
        <v>68.3</v>
      </c>
      <c r="V8021">
        <v>22.926571863222019</v>
      </c>
      <c r="W8021">
        <v>0.868280871670702</v>
      </c>
      <c r="X8021">
        <v>1</v>
      </c>
      <c r="Y8021">
        <v>1</v>
      </c>
      <c r="Z8021">
        <v>472390</v>
      </c>
    </row>
    <row r="8022" spans="1:26">
      <c r="A8022">
        <v>728051</v>
      </c>
      <c r="B8022">
        <v>2</v>
      </c>
      <c r="C8022">
        <v>72805102</v>
      </c>
      <c r="D8022">
        <v>2</v>
      </c>
      <c r="E8022">
        <v>8</v>
      </c>
      <c r="F8022">
        <v>19</v>
      </c>
      <c r="G8022">
        <v>1</v>
      </c>
      <c r="H8022">
        <v>14</v>
      </c>
      <c r="I8022">
        <v>-1</v>
      </c>
      <c r="J8022">
        <v>1</v>
      </c>
      <c r="K8022">
        <v>-1</v>
      </c>
      <c r="L8022">
        <v>26</v>
      </c>
      <c r="M8022">
        <v>1</v>
      </c>
      <c r="N8022">
        <v>-1</v>
      </c>
      <c r="O8022">
        <v>-1</v>
      </c>
      <c r="P8022">
        <v>-1</v>
      </c>
      <c r="Q8022">
        <v>-1</v>
      </c>
      <c r="R8022">
        <v>-1</v>
      </c>
      <c r="S8022">
        <v>1</v>
      </c>
      <c r="T8022">
        <v>169.9</v>
      </c>
      <c r="U8022">
        <v>52.8</v>
      </c>
      <c r="V8022">
        <v>18.291409169469556</v>
      </c>
      <c r="W8022">
        <v>-1</v>
      </c>
      <c r="X8022">
        <v>1</v>
      </c>
      <c r="Y8022">
        <v>3</v>
      </c>
      <c r="Z8022">
        <v>472390</v>
      </c>
    </row>
    <row r="8023" spans="1:26">
      <c r="A8023">
        <v>728151</v>
      </c>
      <c r="B8023">
        <v>1</v>
      </c>
      <c r="C8023">
        <v>72815101</v>
      </c>
      <c r="D8023">
        <v>3</v>
      </c>
      <c r="E8023">
        <v>8</v>
      </c>
      <c r="F8023">
        <v>19</v>
      </c>
      <c r="G8023">
        <v>1</v>
      </c>
      <c r="H8023">
        <v>41</v>
      </c>
      <c r="I8023">
        <v>2</v>
      </c>
      <c r="J8023">
        <v>1</v>
      </c>
      <c r="K8023">
        <v>4</v>
      </c>
      <c r="L8023">
        <v>12</v>
      </c>
      <c r="M8023">
        <v>2</v>
      </c>
      <c r="N8023">
        <v>4</v>
      </c>
      <c r="O8023">
        <v>2</v>
      </c>
      <c r="P8023">
        <v>1</v>
      </c>
      <c r="Q8023">
        <v>6</v>
      </c>
      <c r="R8023">
        <v>-1</v>
      </c>
      <c r="S8023">
        <v>0</v>
      </c>
      <c r="T8023">
        <v>167.8</v>
      </c>
      <c r="U8023">
        <v>85.4</v>
      </c>
      <c r="V8023">
        <v>30.330108066104007</v>
      </c>
      <c r="W8023">
        <v>0.97790055248618801</v>
      </c>
      <c r="X8023">
        <v>2</v>
      </c>
      <c r="Y8023">
        <v>1</v>
      </c>
      <c r="Z8023">
        <v>777280</v>
      </c>
    </row>
    <row r="8024" spans="1:26">
      <c r="A8024">
        <v>728151</v>
      </c>
      <c r="B8024">
        <v>2</v>
      </c>
      <c r="C8024">
        <v>72815102</v>
      </c>
      <c r="D8024">
        <v>3</v>
      </c>
      <c r="E8024">
        <v>8</v>
      </c>
      <c r="F8024">
        <v>19</v>
      </c>
      <c r="G8024">
        <v>2</v>
      </c>
      <c r="H8024">
        <v>39</v>
      </c>
      <c r="I8024">
        <v>2</v>
      </c>
      <c r="J8024">
        <v>1</v>
      </c>
      <c r="K8024">
        <v>4</v>
      </c>
      <c r="L8024">
        <v>12</v>
      </c>
      <c r="M8024">
        <v>2</v>
      </c>
      <c r="N8024">
        <v>4</v>
      </c>
      <c r="O8024">
        <v>3</v>
      </c>
      <c r="P8024">
        <v>1</v>
      </c>
      <c r="Q8024">
        <v>12.115</v>
      </c>
      <c r="R8024">
        <v>-1</v>
      </c>
      <c r="S8024">
        <v>0</v>
      </c>
      <c r="T8024">
        <v>156.6</v>
      </c>
      <c r="U8024">
        <v>74.5</v>
      </c>
      <c r="V8024">
        <v>30.378949875140481</v>
      </c>
      <c r="W8024">
        <v>0.81335090030742196</v>
      </c>
      <c r="X8024">
        <v>2</v>
      </c>
      <c r="Y8024">
        <v>1</v>
      </c>
      <c r="Z8024">
        <v>777280</v>
      </c>
    </row>
    <row r="8025" spans="1:26">
      <c r="A8025">
        <v>728151</v>
      </c>
      <c r="B8025">
        <v>3</v>
      </c>
      <c r="C8025">
        <v>72815103</v>
      </c>
      <c r="D8025">
        <v>3</v>
      </c>
      <c r="E8025">
        <v>8</v>
      </c>
      <c r="F8025">
        <v>19</v>
      </c>
      <c r="G8025">
        <v>2</v>
      </c>
      <c r="H8025">
        <v>8</v>
      </c>
      <c r="I8025">
        <v>-1</v>
      </c>
      <c r="J8025">
        <v>1</v>
      </c>
      <c r="K8025">
        <v>-1</v>
      </c>
      <c r="L8025">
        <v>12</v>
      </c>
      <c r="M8025">
        <v>2</v>
      </c>
      <c r="N8025">
        <v>-1</v>
      </c>
      <c r="O8025">
        <v>-1</v>
      </c>
      <c r="P8025">
        <v>-1</v>
      </c>
      <c r="Q8025">
        <v>-1</v>
      </c>
      <c r="R8025">
        <v>-1</v>
      </c>
      <c r="S8025">
        <v>-2</v>
      </c>
      <c r="T8025">
        <v>127.1</v>
      </c>
      <c r="U8025">
        <v>31.7</v>
      </c>
      <c r="V8025">
        <v>19.62312458331812</v>
      </c>
      <c r="W8025">
        <v>-1</v>
      </c>
      <c r="X8025">
        <v>-8</v>
      </c>
      <c r="Y8025">
        <v>1</v>
      </c>
      <c r="Z8025">
        <v>777280</v>
      </c>
    </row>
    <row r="8026" spans="1:26">
      <c r="A8026">
        <v>728201</v>
      </c>
      <c r="B8026">
        <v>1</v>
      </c>
      <c r="C8026">
        <v>72820101</v>
      </c>
      <c r="D8026">
        <v>1</v>
      </c>
      <c r="E8026">
        <v>8</v>
      </c>
      <c r="F8026">
        <v>19</v>
      </c>
      <c r="G8026">
        <v>2</v>
      </c>
      <c r="H8026">
        <v>78</v>
      </c>
      <c r="I8026">
        <v>5</v>
      </c>
      <c r="J8026">
        <v>1</v>
      </c>
      <c r="K8026">
        <v>6</v>
      </c>
      <c r="L8026">
        <v>96</v>
      </c>
      <c r="M8026">
        <v>3</v>
      </c>
      <c r="N8026">
        <v>2</v>
      </c>
      <c r="O8026">
        <v>5</v>
      </c>
      <c r="P8026">
        <v>2</v>
      </c>
      <c r="Q8026">
        <v>0</v>
      </c>
      <c r="R8026">
        <v>-1</v>
      </c>
      <c r="S8026">
        <v>3</v>
      </c>
      <c r="T8026">
        <v>151.19999999999999</v>
      </c>
      <c r="U8026">
        <v>54.7</v>
      </c>
      <c r="V8026">
        <v>23.926751770667124</v>
      </c>
      <c r="W8026">
        <v>0.82501313715186597</v>
      </c>
      <c r="X8026">
        <v>1</v>
      </c>
      <c r="Y8026">
        <v>3</v>
      </c>
      <c r="Z8026">
        <v>369279</v>
      </c>
    </row>
    <row r="8027" spans="1:26">
      <c r="A8027">
        <v>728251</v>
      </c>
      <c r="B8027">
        <v>1</v>
      </c>
      <c r="C8027">
        <v>72825101</v>
      </c>
      <c r="D8027">
        <v>2</v>
      </c>
      <c r="E8027">
        <v>8</v>
      </c>
      <c r="F8027">
        <v>19</v>
      </c>
      <c r="G8027">
        <v>2</v>
      </c>
      <c r="H8027">
        <v>31</v>
      </c>
      <c r="I8027">
        <v>1</v>
      </c>
      <c r="J8027">
        <v>1</v>
      </c>
      <c r="K8027">
        <v>4</v>
      </c>
      <c r="L8027">
        <v>8</v>
      </c>
      <c r="M8027">
        <v>1</v>
      </c>
      <c r="N8027">
        <v>3</v>
      </c>
      <c r="O8027">
        <v>5</v>
      </c>
      <c r="P8027">
        <v>1</v>
      </c>
      <c r="Q8027">
        <v>5.625</v>
      </c>
      <c r="R8027">
        <v>-1</v>
      </c>
      <c r="S8027">
        <v>3</v>
      </c>
      <c r="T8027">
        <v>158.69999999999999</v>
      </c>
      <c r="U8027">
        <v>62.7</v>
      </c>
      <c r="V8027">
        <v>24.895089235196657</v>
      </c>
      <c r="W8027">
        <v>0.69767441860465096</v>
      </c>
      <c r="X8027">
        <v>1</v>
      </c>
      <c r="Y8027">
        <v>3</v>
      </c>
      <c r="Z8027">
        <v>376426</v>
      </c>
    </row>
    <row r="8028" spans="1:26">
      <c r="A8028">
        <v>728251</v>
      </c>
      <c r="B8028">
        <v>2</v>
      </c>
      <c r="C8028">
        <v>72825102</v>
      </c>
      <c r="D8028">
        <v>2</v>
      </c>
      <c r="E8028">
        <v>8</v>
      </c>
      <c r="F8028">
        <v>19</v>
      </c>
      <c r="G8028">
        <v>1</v>
      </c>
      <c r="H8028">
        <v>5</v>
      </c>
      <c r="I8028">
        <v>-1</v>
      </c>
      <c r="J8028">
        <v>1</v>
      </c>
      <c r="K8028">
        <v>-1</v>
      </c>
      <c r="L8028">
        <v>8</v>
      </c>
      <c r="M8028">
        <v>1</v>
      </c>
      <c r="N8028">
        <v>-1</v>
      </c>
      <c r="O8028">
        <v>-1</v>
      </c>
      <c r="P8028">
        <v>-1</v>
      </c>
      <c r="Q8028">
        <v>-1</v>
      </c>
      <c r="R8028">
        <v>-1</v>
      </c>
      <c r="S8028">
        <v>-2</v>
      </c>
      <c r="T8028">
        <v>110.8</v>
      </c>
      <c r="U8028">
        <v>20.9</v>
      </c>
      <c r="V8028">
        <v>17.02420206180193</v>
      </c>
      <c r="W8028">
        <v>-1</v>
      </c>
      <c r="X8028">
        <v>-2</v>
      </c>
      <c r="Y8028">
        <v>-2</v>
      </c>
      <c r="Z8028">
        <v>376426</v>
      </c>
    </row>
    <row r="8029" spans="1:26">
      <c r="A8029">
        <v>728351</v>
      </c>
      <c r="B8029">
        <v>1</v>
      </c>
      <c r="C8029">
        <v>72835101</v>
      </c>
      <c r="D8029">
        <v>4</v>
      </c>
      <c r="E8029">
        <v>8</v>
      </c>
      <c r="F8029">
        <v>19</v>
      </c>
      <c r="G8029">
        <v>1</v>
      </c>
      <c r="H8029">
        <v>54</v>
      </c>
      <c r="I8029">
        <v>2</v>
      </c>
      <c r="J8029">
        <v>1</v>
      </c>
      <c r="K8029">
        <v>2</v>
      </c>
      <c r="L8029">
        <v>22</v>
      </c>
      <c r="M8029">
        <v>2</v>
      </c>
      <c r="N8029">
        <v>3</v>
      </c>
      <c r="O8029">
        <v>5</v>
      </c>
      <c r="P8029">
        <v>1</v>
      </c>
      <c r="Q8029">
        <v>20.582999999999998</v>
      </c>
      <c r="R8029">
        <v>-1</v>
      </c>
      <c r="S8029">
        <v>0</v>
      </c>
      <c r="T8029">
        <v>183.3</v>
      </c>
      <c r="U8029">
        <v>82</v>
      </c>
      <c r="V8029">
        <v>24.405568160138618</v>
      </c>
      <c r="W8029">
        <v>0.96511056511056503</v>
      </c>
      <c r="X8029">
        <v>1</v>
      </c>
      <c r="Y8029">
        <v>3</v>
      </c>
      <c r="Z8029">
        <v>421365</v>
      </c>
    </row>
    <row r="8030" spans="1:26">
      <c r="A8030">
        <v>728351</v>
      </c>
      <c r="B8030">
        <v>2</v>
      </c>
      <c r="C8030">
        <v>72835102</v>
      </c>
      <c r="D8030">
        <v>4</v>
      </c>
      <c r="E8030">
        <v>8</v>
      </c>
      <c r="F8030">
        <v>19</v>
      </c>
      <c r="G8030">
        <v>2</v>
      </c>
      <c r="H8030">
        <v>50</v>
      </c>
      <c r="I8030">
        <v>2</v>
      </c>
      <c r="J8030">
        <v>1</v>
      </c>
      <c r="K8030">
        <v>3</v>
      </c>
      <c r="L8030">
        <v>22</v>
      </c>
      <c r="M8030">
        <v>1</v>
      </c>
      <c r="N8030">
        <v>1</v>
      </c>
      <c r="O8030">
        <v>5</v>
      </c>
      <c r="P8030">
        <v>1</v>
      </c>
      <c r="Q8030">
        <v>14.029</v>
      </c>
      <c r="R8030">
        <v>-1</v>
      </c>
      <c r="S8030">
        <v>0</v>
      </c>
      <c r="T8030">
        <v>160.6</v>
      </c>
      <c r="U8030">
        <v>59.2</v>
      </c>
      <c r="V8030">
        <v>22.952533230770669</v>
      </c>
      <c r="W8030">
        <v>0.72614107883817403</v>
      </c>
      <c r="X8030">
        <v>1</v>
      </c>
      <c r="Y8030">
        <v>3</v>
      </c>
      <c r="Z8030">
        <v>421365</v>
      </c>
    </row>
    <row r="8031" spans="1:26">
      <c r="A8031">
        <v>728351</v>
      </c>
      <c r="B8031">
        <v>3</v>
      </c>
      <c r="C8031">
        <v>72835103</v>
      </c>
      <c r="D8031">
        <v>4</v>
      </c>
      <c r="E8031">
        <v>8</v>
      </c>
      <c r="F8031">
        <v>19</v>
      </c>
      <c r="G8031">
        <v>1</v>
      </c>
      <c r="H8031">
        <v>24</v>
      </c>
      <c r="I8031">
        <v>1</v>
      </c>
      <c r="J8031">
        <v>1</v>
      </c>
      <c r="K8031">
        <v>1</v>
      </c>
      <c r="L8031">
        <v>22</v>
      </c>
      <c r="M8031">
        <v>1</v>
      </c>
      <c r="N8031">
        <v>1</v>
      </c>
      <c r="O8031">
        <v>5</v>
      </c>
      <c r="P8031">
        <v>1</v>
      </c>
      <c r="Q8031">
        <v>14.114000000000001</v>
      </c>
      <c r="R8031">
        <v>2</v>
      </c>
      <c r="S8031">
        <v>1</v>
      </c>
      <c r="T8031">
        <v>178.6</v>
      </c>
      <c r="U8031">
        <v>68.400000000000006</v>
      </c>
      <c r="V8031">
        <v>21.44337757022706</v>
      </c>
      <c r="W8031">
        <v>0.87081589958159</v>
      </c>
      <c r="X8031">
        <v>1</v>
      </c>
      <c r="Y8031">
        <v>3</v>
      </c>
      <c r="Z8031">
        <v>421365</v>
      </c>
    </row>
    <row r="8032" spans="1:26">
      <c r="A8032">
        <v>728351</v>
      </c>
      <c r="B8032">
        <v>4</v>
      </c>
      <c r="C8032">
        <v>72835104</v>
      </c>
      <c r="D8032">
        <v>4</v>
      </c>
      <c r="E8032">
        <v>8</v>
      </c>
      <c r="F8032">
        <v>19</v>
      </c>
      <c r="G8032">
        <v>2</v>
      </c>
      <c r="H8032">
        <v>20</v>
      </c>
      <c r="I8032">
        <v>1</v>
      </c>
      <c r="J8032">
        <v>1</v>
      </c>
      <c r="K8032">
        <v>4</v>
      </c>
      <c r="L8032">
        <v>22</v>
      </c>
      <c r="M8032">
        <v>1</v>
      </c>
      <c r="N8032">
        <v>1</v>
      </c>
      <c r="O8032">
        <v>5</v>
      </c>
      <c r="P8032">
        <v>1</v>
      </c>
      <c r="Q8032">
        <v>16.48</v>
      </c>
      <c r="R8032">
        <v>4</v>
      </c>
      <c r="S8032">
        <v>2</v>
      </c>
      <c r="T8032">
        <v>177.6</v>
      </c>
      <c r="U8032">
        <v>65.5</v>
      </c>
      <c r="V8032">
        <v>20.766120850580311</v>
      </c>
      <c r="W8032">
        <v>0.72296960637767804</v>
      </c>
      <c r="X8032">
        <v>1</v>
      </c>
      <c r="Y8032">
        <v>1</v>
      </c>
      <c r="Z8032">
        <v>421365</v>
      </c>
    </row>
    <row r="8033" spans="1:26">
      <c r="A8033">
        <v>729181</v>
      </c>
      <c r="B8033">
        <v>1</v>
      </c>
      <c r="C8033">
        <v>72918101</v>
      </c>
      <c r="D8033">
        <v>3</v>
      </c>
      <c r="E8033">
        <v>1</v>
      </c>
      <c r="F8033">
        <v>9</v>
      </c>
      <c r="G8033">
        <v>2</v>
      </c>
      <c r="H8033">
        <v>39</v>
      </c>
      <c r="I8033">
        <v>2</v>
      </c>
      <c r="J8033">
        <v>1</v>
      </c>
      <c r="K8033">
        <v>1</v>
      </c>
      <c r="L8033">
        <v>24</v>
      </c>
      <c r="M8033">
        <v>1</v>
      </c>
      <c r="N8033">
        <v>1</v>
      </c>
      <c r="O8033">
        <v>5</v>
      </c>
      <c r="P8033">
        <v>1</v>
      </c>
      <c r="Q8033">
        <v>1.96</v>
      </c>
      <c r="R8033">
        <v>-1</v>
      </c>
      <c r="S8033">
        <v>0</v>
      </c>
      <c r="T8033">
        <v>172.5</v>
      </c>
      <c r="U8033">
        <v>74.5</v>
      </c>
      <c r="V8033">
        <v>25.036756983826923</v>
      </c>
      <c r="W8033">
        <v>0.79248046875</v>
      </c>
      <c r="X8033">
        <v>2</v>
      </c>
      <c r="Y8033">
        <v>1</v>
      </c>
      <c r="Z8033">
        <v>361419</v>
      </c>
    </row>
    <row r="8034" spans="1:26">
      <c r="A8034">
        <v>729181</v>
      </c>
      <c r="B8034">
        <v>2</v>
      </c>
      <c r="C8034">
        <v>72918102</v>
      </c>
      <c r="D8034">
        <v>3</v>
      </c>
      <c r="E8034">
        <v>1</v>
      </c>
      <c r="F8034">
        <v>9</v>
      </c>
      <c r="G8034">
        <v>1</v>
      </c>
      <c r="H8034">
        <v>10</v>
      </c>
      <c r="I8034">
        <v>-1</v>
      </c>
      <c r="J8034">
        <v>1</v>
      </c>
      <c r="K8034">
        <v>-1</v>
      </c>
      <c r="L8034">
        <v>24</v>
      </c>
      <c r="M8034">
        <v>1</v>
      </c>
      <c r="N8034">
        <v>-1</v>
      </c>
      <c r="O8034">
        <v>-1</v>
      </c>
      <c r="P8034">
        <v>-1</v>
      </c>
      <c r="Q8034">
        <v>-1</v>
      </c>
      <c r="R8034">
        <v>-1</v>
      </c>
      <c r="S8034">
        <v>-2</v>
      </c>
      <c r="T8034">
        <v>146.1</v>
      </c>
      <c r="U8034">
        <v>47.2</v>
      </c>
      <c r="V8034">
        <v>22.112689451169615</v>
      </c>
      <c r="W8034">
        <v>-1</v>
      </c>
      <c r="X8034">
        <v>1</v>
      </c>
      <c r="Y8034">
        <v>3</v>
      </c>
      <c r="Z8034">
        <v>361419</v>
      </c>
    </row>
    <row r="8035" spans="1:26">
      <c r="A8035">
        <v>729181</v>
      </c>
      <c r="B8035">
        <v>3</v>
      </c>
      <c r="C8035">
        <v>72918103</v>
      </c>
      <c r="D8035">
        <v>3</v>
      </c>
      <c r="E8035">
        <v>1</v>
      </c>
      <c r="F8035">
        <v>9</v>
      </c>
      <c r="G8035">
        <v>2</v>
      </c>
      <c r="H8035">
        <v>8</v>
      </c>
      <c r="I8035">
        <v>-1</v>
      </c>
      <c r="J8035">
        <v>1</v>
      </c>
      <c r="K8035">
        <v>-1</v>
      </c>
      <c r="L8035">
        <v>24</v>
      </c>
      <c r="M8035">
        <v>1</v>
      </c>
      <c r="N8035">
        <v>-1</v>
      </c>
      <c r="O8035">
        <v>-1</v>
      </c>
      <c r="P8035">
        <v>-1</v>
      </c>
      <c r="Q8035">
        <v>-1</v>
      </c>
      <c r="R8035">
        <v>-1</v>
      </c>
      <c r="S8035">
        <v>-2</v>
      </c>
      <c r="T8035">
        <v>134.1</v>
      </c>
      <c r="U8035">
        <v>43.9</v>
      </c>
      <c r="V8035">
        <v>24.412202542316802</v>
      </c>
      <c r="W8035">
        <v>-1</v>
      </c>
      <c r="X8035">
        <v>2</v>
      </c>
      <c r="Y8035">
        <v>1</v>
      </c>
      <c r="Z8035">
        <v>361419</v>
      </c>
    </row>
    <row r="8036" spans="1:26">
      <c r="A8036">
        <v>729351</v>
      </c>
      <c r="B8036">
        <v>1</v>
      </c>
      <c r="C8036">
        <v>72935101</v>
      </c>
      <c r="D8036">
        <v>2</v>
      </c>
      <c r="E8036">
        <v>1</v>
      </c>
      <c r="F8036">
        <v>9</v>
      </c>
      <c r="G8036">
        <v>1</v>
      </c>
      <c r="H8036">
        <v>65</v>
      </c>
      <c r="I8036">
        <v>2</v>
      </c>
      <c r="J8036">
        <v>1</v>
      </c>
      <c r="K8036">
        <v>5</v>
      </c>
      <c r="L8036">
        <v>8</v>
      </c>
      <c r="M8036">
        <v>2</v>
      </c>
      <c r="N8036">
        <v>3</v>
      </c>
      <c r="O8036">
        <v>5</v>
      </c>
      <c r="P8036">
        <v>1</v>
      </c>
      <c r="Q8036">
        <v>0.26679999999999998</v>
      </c>
      <c r="R8036">
        <v>-1</v>
      </c>
      <c r="S8036">
        <v>4</v>
      </c>
      <c r="T8036">
        <v>176.6</v>
      </c>
      <c r="U8036">
        <v>79.900000000000006</v>
      </c>
      <c r="V8036">
        <v>25.619189189535831</v>
      </c>
      <c r="W8036">
        <v>0.94961832061068696</v>
      </c>
      <c r="X8036">
        <v>2</v>
      </c>
      <c r="Y8036">
        <v>1</v>
      </c>
      <c r="Z8036">
        <v>414232</v>
      </c>
    </row>
    <row r="8037" spans="1:26">
      <c r="A8037">
        <v>729351</v>
      </c>
      <c r="B8037">
        <v>2</v>
      </c>
      <c r="C8037">
        <v>72935102</v>
      </c>
      <c r="D8037">
        <v>2</v>
      </c>
      <c r="E8037">
        <v>1</v>
      </c>
      <c r="F8037">
        <v>9</v>
      </c>
      <c r="G8037">
        <v>2</v>
      </c>
      <c r="H8037">
        <v>62</v>
      </c>
      <c r="I8037">
        <v>2</v>
      </c>
      <c r="J8037">
        <v>1</v>
      </c>
      <c r="K8037">
        <v>7</v>
      </c>
      <c r="L8037">
        <v>8</v>
      </c>
      <c r="M8037">
        <v>1</v>
      </c>
      <c r="N8037">
        <v>1</v>
      </c>
      <c r="O8037">
        <v>5</v>
      </c>
      <c r="P8037">
        <v>1</v>
      </c>
      <c r="Q8037">
        <v>0.23</v>
      </c>
      <c r="R8037">
        <v>-1</v>
      </c>
      <c r="S8037">
        <v>0</v>
      </c>
      <c r="T8037">
        <v>160</v>
      </c>
      <c r="U8037">
        <v>69.5</v>
      </c>
      <c r="V8037">
        <v>27.148437499999996</v>
      </c>
      <c r="W8037">
        <v>0.91712158808932998</v>
      </c>
      <c r="X8037">
        <v>2</v>
      </c>
      <c r="Y8037">
        <v>1</v>
      </c>
      <c r="Z8037">
        <v>414232</v>
      </c>
    </row>
    <row r="8038" spans="1:26">
      <c r="A8038">
        <v>730051</v>
      </c>
      <c r="B8038">
        <v>1</v>
      </c>
      <c r="C8038">
        <v>73005101</v>
      </c>
      <c r="D8038">
        <v>1</v>
      </c>
      <c r="E8038">
        <v>7</v>
      </c>
      <c r="F8038">
        <v>7</v>
      </c>
      <c r="G8038">
        <v>2</v>
      </c>
      <c r="H8038">
        <v>61</v>
      </c>
      <c r="I8038">
        <v>5</v>
      </c>
      <c r="J8038">
        <v>1</v>
      </c>
      <c r="K8038">
        <v>4</v>
      </c>
      <c r="L8038">
        <v>7</v>
      </c>
      <c r="M8038">
        <v>2</v>
      </c>
      <c r="N8038">
        <v>4</v>
      </c>
      <c r="O8038">
        <v>1</v>
      </c>
      <c r="P8038">
        <v>2</v>
      </c>
      <c r="Q8038">
        <v>0.25900000000000001</v>
      </c>
      <c r="R8038">
        <v>-1</v>
      </c>
      <c r="S8038">
        <v>0</v>
      </c>
      <c r="T8038">
        <v>152.1</v>
      </c>
      <c r="U8038">
        <v>69.2</v>
      </c>
      <c r="V8038">
        <v>29.912152503565043</v>
      </c>
      <c r="W8038">
        <v>0.85775047258979198</v>
      </c>
      <c r="X8038">
        <v>2</v>
      </c>
      <c r="Y8038">
        <v>-9</v>
      </c>
      <c r="Z8038">
        <v>370682</v>
      </c>
    </row>
    <row r="8039" spans="1:26">
      <c r="A8039">
        <v>730151</v>
      </c>
      <c r="B8039">
        <v>1</v>
      </c>
      <c r="C8039">
        <v>73015101</v>
      </c>
      <c r="D8039">
        <v>3</v>
      </c>
      <c r="E8039">
        <v>7</v>
      </c>
      <c r="F8039">
        <v>7</v>
      </c>
      <c r="G8039">
        <v>2</v>
      </c>
      <c r="H8039">
        <v>19</v>
      </c>
      <c r="I8039">
        <v>1</v>
      </c>
      <c r="J8039">
        <v>1</v>
      </c>
      <c r="K8039">
        <v>7</v>
      </c>
      <c r="L8039">
        <v>6</v>
      </c>
      <c r="M8039">
        <v>2</v>
      </c>
      <c r="N8039">
        <v>-8</v>
      </c>
      <c r="O8039">
        <v>-8</v>
      </c>
      <c r="P8039">
        <v>-8</v>
      </c>
      <c r="Q8039">
        <v>0</v>
      </c>
      <c r="R8039">
        <v>4</v>
      </c>
      <c r="S8039">
        <v>7</v>
      </c>
      <c r="T8039">
        <v>166.3</v>
      </c>
      <c r="U8039">
        <v>-1</v>
      </c>
      <c r="V8039">
        <v>-1</v>
      </c>
      <c r="W8039">
        <v>0.87540983606557399</v>
      </c>
      <c r="X8039">
        <v>1</v>
      </c>
      <c r="Y8039">
        <v>2</v>
      </c>
      <c r="Z8039">
        <v>675300</v>
      </c>
    </row>
    <row r="8040" spans="1:26">
      <c r="A8040">
        <v>730151</v>
      </c>
      <c r="B8040">
        <v>2</v>
      </c>
      <c r="C8040">
        <v>73015102</v>
      </c>
      <c r="D8040">
        <v>3</v>
      </c>
      <c r="E8040">
        <v>7</v>
      </c>
      <c r="F8040">
        <v>7</v>
      </c>
      <c r="G8040">
        <v>1</v>
      </c>
      <c r="H8040">
        <v>1</v>
      </c>
      <c r="I8040">
        <v>-1</v>
      </c>
      <c r="J8040">
        <v>1</v>
      </c>
      <c r="K8040">
        <v>-1</v>
      </c>
      <c r="L8040">
        <v>6</v>
      </c>
      <c r="M8040">
        <v>1</v>
      </c>
      <c r="N8040">
        <v>-1</v>
      </c>
      <c r="O8040">
        <v>-1</v>
      </c>
      <c r="P8040">
        <v>-1</v>
      </c>
      <c r="Q8040">
        <v>-1</v>
      </c>
      <c r="R8040">
        <v>-1</v>
      </c>
      <c r="S8040">
        <v>-2</v>
      </c>
      <c r="T8040">
        <v>-1</v>
      </c>
      <c r="U8040">
        <v>-1</v>
      </c>
      <c r="V8040">
        <v>-1</v>
      </c>
      <c r="W8040">
        <v>-1</v>
      </c>
      <c r="X8040">
        <v>-2</v>
      </c>
      <c r="Y8040">
        <v>-2</v>
      </c>
      <c r="Z8040">
        <v>675300</v>
      </c>
    </row>
    <row r="8041" spans="1:26">
      <c r="A8041">
        <v>730151</v>
      </c>
      <c r="B8041">
        <v>3</v>
      </c>
      <c r="C8041">
        <v>73015103</v>
      </c>
      <c r="D8041">
        <v>3</v>
      </c>
      <c r="E8041">
        <v>7</v>
      </c>
      <c r="F8041">
        <v>7</v>
      </c>
      <c r="G8041">
        <v>2</v>
      </c>
      <c r="H8041">
        <v>0</v>
      </c>
      <c r="I8041">
        <v>-1</v>
      </c>
      <c r="J8041">
        <v>1</v>
      </c>
      <c r="K8041">
        <v>-1</v>
      </c>
      <c r="L8041">
        <v>6</v>
      </c>
      <c r="M8041">
        <v>1</v>
      </c>
      <c r="N8041">
        <v>-1</v>
      </c>
      <c r="O8041">
        <v>-1</v>
      </c>
      <c r="P8041">
        <v>-1</v>
      </c>
      <c r="Q8041">
        <v>-1</v>
      </c>
      <c r="R8041">
        <v>-1</v>
      </c>
      <c r="S8041">
        <v>-2</v>
      </c>
      <c r="T8041">
        <v>-1</v>
      </c>
      <c r="U8041">
        <v>-1</v>
      </c>
      <c r="V8041">
        <v>-1</v>
      </c>
      <c r="W8041">
        <v>-1</v>
      </c>
      <c r="X8041">
        <v>-2</v>
      </c>
      <c r="Y8041">
        <v>-2</v>
      </c>
      <c r="Z8041">
        <v>675300</v>
      </c>
    </row>
    <row r="8042" spans="1:26">
      <c r="A8042">
        <v>730201</v>
      </c>
      <c r="B8042">
        <v>1</v>
      </c>
      <c r="C8042">
        <v>73020101</v>
      </c>
      <c r="D8042">
        <v>3</v>
      </c>
      <c r="E8042">
        <v>7</v>
      </c>
      <c r="F8042">
        <v>7</v>
      </c>
      <c r="G8042">
        <v>2</v>
      </c>
      <c r="H8042">
        <v>32</v>
      </c>
      <c r="I8042">
        <v>2</v>
      </c>
      <c r="J8042">
        <v>7</v>
      </c>
      <c r="K8042">
        <v>6</v>
      </c>
      <c r="L8042">
        <v>5</v>
      </c>
      <c r="M8042">
        <v>2</v>
      </c>
      <c r="N8042">
        <v>1</v>
      </c>
      <c r="O8042">
        <v>5</v>
      </c>
      <c r="P8042">
        <v>1</v>
      </c>
      <c r="Q8042">
        <v>15.5</v>
      </c>
      <c r="R8042">
        <v>-1</v>
      </c>
      <c r="S8042">
        <v>0</v>
      </c>
      <c r="T8042">
        <v>167</v>
      </c>
      <c r="U8042">
        <v>99.9</v>
      </c>
      <c r="V8042">
        <v>35.820574420022233</v>
      </c>
      <c r="W8042">
        <v>0.97826086956521696</v>
      </c>
      <c r="X8042">
        <v>2</v>
      </c>
      <c r="Y8042">
        <v>1</v>
      </c>
      <c r="Z8042">
        <v>401343</v>
      </c>
    </row>
    <row r="8043" spans="1:26">
      <c r="A8043">
        <v>730201</v>
      </c>
      <c r="B8043">
        <v>2</v>
      </c>
      <c r="C8043">
        <v>73020102</v>
      </c>
      <c r="D8043">
        <v>3</v>
      </c>
      <c r="E8043">
        <v>7</v>
      </c>
      <c r="F8043">
        <v>7</v>
      </c>
      <c r="G8043">
        <v>1</v>
      </c>
      <c r="H8043">
        <v>37</v>
      </c>
      <c r="I8043">
        <v>2</v>
      </c>
      <c r="J8043">
        <v>3</v>
      </c>
      <c r="K8043">
        <v>5</v>
      </c>
      <c r="L8043">
        <v>5</v>
      </c>
      <c r="M8043">
        <v>2</v>
      </c>
      <c r="N8043">
        <v>1</v>
      </c>
      <c r="O8043">
        <v>5</v>
      </c>
      <c r="P8043">
        <v>2</v>
      </c>
      <c r="Q8043">
        <v>0</v>
      </c>
      <c r="R8043">
        <v>-1</v>
      </c>
      <c r="S8043">
        <v>-2</v>
      </c>
      <c r="T8043">
        <v>-1</v>
      </c>
      <c r="U8043">
        <v>184</v>
      </c>
      <c r="V8043">
        <v>-1</v>
      </c>
      <c r="W8043">
        <v>-1</v>
      </c>
      <c r="X8043">
        <v>-2</v>
      </c>
      <c r="Y8043">
        <v>-2</v>
      </c>
      <c r="Z8043">
        <v>401343</v>
      </c>
    </row>
    <row r="8044" spans="1:26">
      <c r="A8044">
        <v>730201</v>
      </c>
      <c r="B8044">
        <v>3</v>
      </c>
      <c r="C8044">
        <v>73020103</v>
      </c>
      <c r="D8044">
        <v>3</v>
      </c>
      <c r="E8044">
        <v>7</v>
      </c>
      <c r="F8044">
        <v>7</v>
      </c>
      <c r="G8044">
        <v>1</v>
      </c>
      <c r="H8044">
        <v>6</v>
      </c>
      <c r="I8044">
        <v>-1</v>
      </c>
      <c r="J8044">
        <v>7</v>
      </c>
      <c r="K8044">
        <v>-1</v>
      </c>
      <c r="L8044">
        <v>5</v>
      </c>
      <c r="M8044">
        <v>1</v>
      </c>
      <c r="N8044">
        <v>-1</v>
      </c>
      <c r="O8044">
        <v>-1</v>
      </c>
      <c r="P8044">
        <v>-1</v>
      </c>
      <c r="Q8044">
        <v>-1</v>
      </c>
      <c r="R8044">
        <v>-1</v>
      </c>
      <c r="S8044">
        <v>-2</v>
      </c>
      <c r="T8044">
        <v>116.5</v>
      </c>
      <c r="U8044">
        <v>21.1</v>
      </c>
      <c r="V8044">
        <v>15.546427453075209</v>
      </c>
      <c r="W8044">
        <v>-1</v>
      </c>
      <c r="X8044">
        <v>-2</v>
      </c>
      <c r="Y8044">
        <v>-2</v>
      </c>
      <c r="Z8044">
        <v>401343</v>
      </c>
    </row>
    <row r="8045" spans="1:26">
      <c r="A8045">
        <v>730271</v>
      </c>
      <c r="B8045">
        <v>1</v>
      </c>
      <c r="C8045">
        <v>73027101</v>
      </c>
      <c r="D8045">
        <v>4</v>
      </c>
      <c r="E8045">
        <v>7</v>
      </c>
      <c r="F8045">
        <v>7</v>
      </c>
      <c r="G8045">
        <v>1</v>
      </c>
      <c r="H8045">
        <v>55</v>
      </c>
      <c r="I8045">
        <v>2</v>
      </c>
      <c r="J8045">
        <v>3</v>
      </c>
      <c r="K8045">
        <v>7</v>
      </c>
      <c r="L8045">
        <v>18</v>
      </c>
      <c r="M8045">
        <v>3</v>
      </c>
      <c r="N8045">
        <v>4</v>
      </c>
      <c r="O8045">
        <v>2</v>
      </c>
      <c r="P8045">
        <v>2</v>
      </c>
      <c r="Q8045">
        <v>0.34499999999999997</v>
      </c>
      <c r="R8045">
        <v>-1</v>
      </c>
      <c r="S8045">
        <v>0</v>
      </c>
      <c r="T8045">
        <v>182</v>
      </c>
      <c r="U8045">
        <v>79.3</v>
      </c>
      <c r="V8045">
        <v>23.940345368916795</v>
      </c>
      <c r="W8045">
        <v>0.89032901296111699</v>
      </c>
      <c r="X8045">
        <v>1</v>
      </c>
      <c r="Y8045">
        <v>3</v>
      </c>
      <c r="Z8045">
        <v>472542</v>
      </c>
    </row>
    <row r="8046" spans="1:26">
      <c r="A8046">
        <v>730271</v>
      </c>
      <c r="B8046">
        <v>2</v>
      </c>
      <c r="C8046">
        <v>73027102</v>
      </c>
      <c r="D8046">
        <v>4</v>
      </c>
      <c r="E8046">
        <v>7</v>
      </c>
      <c r="F8046">
        <v>7</v>
      </c>
      <c r="G8046">
        <v>2</v>
      </c>
      <c r="H8046">
        <v>57</v>
      </c>
      <c r="I8046">
        <v>2</v>
      </c>
      <c r="J8046">
        <v>3</v>
      </c>
      <c r="K8046">
        <v>2</v>
      </c>
      <c r="L8046">
        <v>18</v>
      </c>
      <c r="M8046">
        <v>3</v>
      </c>
      <c r="N8046">
        <v>1</v>
      </c>
      <c r="O8046">
        <v>5</v>
      </c>
      <c r="P8046">
        <v>2</v>
      </c>
      <c r="Q8046">
        <v>0.57499999999999996</v>
      </c>
      <c r="R8046">
        <v>-1</v>
      </c>
      <c r="S8046">
        <v>-2</v>
      </c>
      <c r="T8046">
        <v>175</v>
      </c>
      <c r="U8046">
        <v>71</v>
      </c>
      <c r="V8046">
        <v>23.183673469387756</v>
      </c>
      <c r="W8046">
        <v>-1</v>
      </c>
      <c r="X8046">
        <v>-2</v>
      </c>
      <c r="Y8046">
        <v>-2</v>
      </c>
      <c r="Z8046">
        <v>472542</v>
      </c>
    </row>
    <row r="8047" spans="1:26">
      <c r="A8047">
        <v>730271</v>
      </c>
      <c r="B8047">
        <v>3</v>
      </c>
      <c r="C8047">
        <v>73027103</v>
      </c>
      <c r="D8047">
        <v>4</v>
      </c>
      <c r="E8047">
        <v>7</v>
      </c>
      <c r="F8047">
        <v>7</v>
      </c>
      <c r="G8047">
        <v>2</v>
      </c>
      <c r="H8047">
        <v>21</v>
      </c>
      <c r="I8047">
        <v>1</v>
      </c>
      <c r="J8047">
        <v>4</v>
      </c>
      <c r="K8047">
        <v>7</v>
      </c>
      <c r="L8047">
        <v>18</v>
      </c>
      <c r="M8047">
        <v>2</v>
      </c>
      <c r="N8047">
        <v>1</v>
      </c>
      <c r="O8047">
        <v>5</v>
      </c>
      <c r="P8047">
        <v>1</v>
      </c>
      <c r="Q8047">
        <v>-9</v>
      </c>
      <c r="R8047">
        <v>4</v>
      </c>
      <c r="S8047">
        <v>0</v>
      </c>
      <c r="T8047">
        <v>-1</v>
      </c>
      <c r="U8047">
        <v>-1</v>
      </c>
      <c r="V8047">
        <v>-1</v>
      </c>
      <c r="W8047">
        <v>-1</v>
      </c>
      <c r="X8047">
        <v>2</v>
      </c>
      <c r="Y8047">
        <v>1</v>
      </c>
      <c r="Z8047">
        <v>472542</v>
      </c>
    </row>
    <row r="8048" spans="1:26">
      <c r="A8048">
        <v>730271</v>
      </c>
      <c r="B8048">
        <v>4</v>
      </c>
      <c r="C8048">
        <v>73027104</v>
      </c>
      <c r="D8048">
        <v>4</v>
      </c>
      <c r="E8048">
        <v>7</v>
      </c>
      <c r="F8048">
        <v>7</v>
      </c>
      <c r="G8048">
        <v>2</v>
      </c>
      <c r="H8048">
        <v>16</v>
      </c>
      <c r="I8048">
        <v>1</v>
      </c>
      <c r="J8048">
        <v>4</v>
      </c>
      <c r="K8048">
        <v>7</v>
      </c>
      <c r="L8048">
        <v>18</v>
      </c>
      <c r="M8048">
        <v>1</v>
      </c>
      <c r="N8048">
        <v>1</v>
      </c>
      <c r="O8048">
        <v>5</v>
      </c>
      <c r="P8048">
        <v>2</v>
      </c>
      <c r="Q8048">
        <v>-9</v>
      </c>
      <c r="R8048">
        <v>0</v>
      </c>
      <c r="S8048">
        <v>1</v>
      </c>
      <c r="T8048">
        <v>177</v>
      </c>
      <c r="U8048">
        <v>59.3</v>
      </c>
      <c r="V8048">
        <v>18.928149637715851</v>
      </c>
      <c r="W8048">
        <v>-1</v>
      </c>
      <c r="X8048">
        <v>1</v>
      </c>
      <c r="Y8048">
        <v>3</v>
      </c>
      <c r="Z8048">
        <v>472542</v>
      </c>
    </row>
    <row r="8049" spans="1:26">
      <c r="A8049">
        <v>730341</v>
      </c>
      <c r="B8049">
        <v>1</v>
      </c>
      <c r="C8049">
        <v>73034101</v>
      </c>
      <c r="D8049">
        <v>1</v>
      </c>
      <c r="E8049">
        <v>7</v>
      </c>
      <c r="F8049">
        <v>7</v>
      </c>
      <c r="G8049">
        <v>2</v>
      </c>
      <c r="H8049">
        <v>56</v>
      </c>
      <c r="I8049">
        <v>1</v>
      </c>
      <c r="J8049">
        <v>1</v>
      </c>
      <c r="K8049">
        <v>7</v>
      </c>
      <c r="L8049">
        <v>6</v>
      </c>
      <c r="M8049">
        <v>5</v>
      </c>
      <c r="N8049">
        <v>4</v>
      </c>
      <c r="O8049">
        <v>2</v>
      </c>
      <c r="P8049">
        <v>2</v>
      </c>
      <c r="Q8049">
        <v>0</v>
      </c>
      <c r="R8049">
        <v>-1</v>
      </c>
      <c r="S8049">
        <v>1</v>
      </c>
      <c r="T8049">
        <v>-1</v>
      </c>
      <c r="U8049">
        <v>-1</v>
      </c>
      <c r="V8049">
        <v>-1</v>
      </c>
      <c r="W8049">
        <v>0.922828282828283</v>
      </c>
      <c r="X8049">
        <v>2</v>
      </c>
      <c r="Y8049">
        <v>3</v>
      </c>
      <c r="Z8049">
        <v>536389</v>
      </c>
    </row>
    <row r="8050" spans="1:26">
      <c r="A8050">
        <v>730371</v>
      </c>
      <c r="B8050">
        <v>1</v>
      </c>
      <c r="C8050">
        <v>73037101</v>
      </c>
      <c r="D8050">
        <v>2</v>
      </c>
      <c r="E8050">
        <v>7</v>
      </c>
      <c r="F8050">
        <v>7</v>
      </c>
      <c r="G8050">
        <v>1</v>
      </c>
      <c r="H8050">
        <v>85</v>
      </c>
      <c r="I8050">
        <v>2</v>
      </c>
      <c r="J8050">
        <v>1</v>
      </c>
      <c r="K8050">
        <v>7</v>
      </c>
      <c r="L8050">
        <v>7</v>
      </c>
      <c r="M8050">
        <v>3</v>
      </c>
      <c r="N8050">
        <v>3</v>
      </c>
      <c r="O8050">
        <v>5</v>
      </c>
      <c r="P8050">
        <v>1</v>
      </c>
      <c r="Q8050">
        <v>3</v>
      </c>
      <c r="R8050">
        <v>-1</v>
      </c>
      <c r="S8050">
        <v>1</v>
      </c>
      <c r="T8050">
        <v>-1</v>
      </c>
      <c r="U8050">
        <v>98</v>
      </c>
      <c r="V8050">
        <v>-1</v>
      </c>
      <c r="W8050">
        <v>1.04343931930139</v>
      </c>
      <c r="X8050">
        <v>2</v>
      </c>
      <c r="Y8050">
        <v>3</v>
      </c>
      <c r="Z8050">
        <v>462177</v>
      </c>
    </row>
    <row r="8051" spans="1:26">
      <c r="A8051">
        <v>730371</v>
      </c>
      <c r="B8051">
        <v>2</v>
      </c>
      <c r="C8051">
        <v>73037102</v>
      </c>
      <c r="D8051">
        <v>2</v>
      </c>
      <c r="E8051">
        <v>7</v>
      </c>
      <c r="F8051">
        <v>7</v>
      </c>
      <c r="G8051">
        <v>2</v>
      </c>
      <c r="H8051">
        <v>82</v>
      </c>
      <c r="I8051">
        <v>2</v>
      </c>
      <c r="J8051">
        <v>1</v>
      </c>
      <c r="K8051">
        <v>7</v>
      </c>
      <c r="L8051">
        <v>7</v>
      </c>
      <c r="M8051">
        <v>2</v>
      </c>
      <c r="N8051">
        <v>1</v>
      </c>
      <c r="O8051">
        <v>5</v>
      </c>
      <c r="P8051">
        <v>2</v>
      </c>
      <c r="Q8051">
        <v>0</v>
      </c>
      <c r="R8051">
        <v>-1</v>
      </c>
      <c r="S8051">
        <v>3</v>
      </c>
      <c r="T8051">
        <v>154.1</v>
      </c>
      <c r="U8051">
        <v>45.9</v>
      </c>
      <c r="V8051">
        <v>19.328911967544272</v>
      </c>
      <c r="W8051">
        <v>0.73232323232323204</v>
      </c>
      <c r="X8051">
        <v>3</v>
      </c>
      <c r="Y8051">
        <v>3</v>
      </c>
      <c r="Z8051">
        <v>462177</v>
      </c>
    </row>
    <row r="8052" spans="1:26">
      <c r="A8052">
        <v>731051</v>
      </c>
      <c r="B8052">
        <v>1</v>
      </c>
      <c r="C8052">
        <v>73105101</v>
      </c>
      <c r="D8052">
        <v>3</v>
      </c>
      <c r="E8052">
        <v>5</v>
      </c>
      <c r="F8052">
        <v>27</v>
      </c>
      <c r="G8052">
        <v>2</v>
      </c>
      <c r="H8052">
        <v>25</v>
      </c>
      <c r="I8052">
        <v>1</v>
      </c>
      <c r="J8052">
        <v>1</v>
      </c>
      <c r="K8052">
        <v>7</v>
      </c>
      <c r="L8052">
        <v>6</v>
      </c>
      <c r="M8052">
        <v>2</v>
      </c>
      <c r="N8052">
        <v>4</v>
      </c>
      <c r="O8052">
        <v>2</v>
      </c>
      <c r="P8052">
        <v>2</v>
      </c>
      <c r="Q8052">
        <v>0</v>
      </c>
      <c r="R8052">
        <v>-1</v>
      </c>
      <c r="S8052">
        <v>2</v>
      </c>
      <c r="T8052">
        <v>-1</v>
      </c>
      <c r="U8052">
        <v>-1</v>
      </c>
      <c r="V8052">
        <v>-1</v>
      </c>
      <c r="W8052">
        <v>-1</v>
      </c>
      <c r="X8052">
        <v>-8</v>
      </c>
      <c r="Y8052">
        <v>3</v>
      </c>
      <c r="Z8052">
        <v>619217</v>
      </c>
    </row>
    <row r="8053" spans="1:26">
      <c r="A8053">
        <v>731051</v>
      </c>
      <c r="B8053">
        <v>2</v>
      </c>
      <c r="C8053">
        <v>73105102</v>
      </c>
      <c r="D8053">
        <v>3</v>
      </c>
      <c r="E8053">
        <v>5</v>
      </c>
      <c r="F8053">
        <v>27</v>
      </c>
      <c r="G8053">
        <v>1</v>
      </c>
      <c r="H8053">
        <v>4</v>
      </c>
      <c r="I8053">
        <v>-1</v>
      </c>
      <c r="J8053">
        <v>1</v>
      </c>
      <c r="K8053">
        <v>-1</v>
      </c>
      <c r="L8053">
        <v>6</v>
      </c>
      <c r="M8053">
        <v>2</v>
      </c>
      <c r="N8053">
        <v>-1</v>
      </c>
      <c r="O8053">
        <v>-1</v>
      </c>
      <c r="P8053">
        <v>-1</v>
      </c>
      <c r="Q8053">
        <v>-1</v>
      </c>
      <c r="R8053">
        <v>-1</v>
      </c>
      <c r="S8053">
        <v>-2</v>
      </c>
      <c r="T8053">
        <v>-1</v>
      </c>
      <c r="U8053">
        <v>-1</v>
      </c>
      <c r="V8053">
        <v>-1</v>
      </c>
      <c r="W8053">
        <v>-1</v>
      </c>
      <c r="X8053">
        <v>-2</v>
      </c>
      <c r="Y8053">
        <v>-2</v>
      </c>
      <c r="Z8053">
        <v>619217</v>
      </c>
    </row>
    <row r="8054" spans="1:26">
      <c r="A8054">
        <v>731051</v>
      </c>
      <c r="B8054">
        <v>3</v>
      </c>
      <c r="C8054">
        <v>73105103</v>
      </c>
      <c r="D8054">
        <v>3</v>
      </c>
      <c r="E8054">
        <v>5</v>
      </c>
      <c r="F8054">
        <v>27</v>
      </c>
      <c r="G8054">
        <v>2</v>
      </c>
      <c r="H8054">
        <v>3</v>
      </c>
      <c r="I8054">
        <v>-1</v>
      </c>
      <c r="J8054">
        <v>1</v>
      </c>
      <c r="K8054">
        <v>-1</v>
      </c>
      <c r="L8054">
        <v>6</v>
      </c>
      <c r="M8054">
        <v>2</v>
      </c>
      <c r="N8054">
        <v>-1</v>
      </c>
      <c r="O8054">
        <v>-1</v>
      </c>
      <c r="P8054">
        <v>-1</v>
      </c>
      <c r="Q8054">
        <v>-1</v>
      </c>
      <c r="R8054">
        <v>-1</v>
      </c>
      <c r="S8054">
        <v>-2</v>
      </c>
      <c r="T8054">
        <v>-1</v>
      </c>
      <c r="U8054">
        <v>-1</v>
      </c>
      <c r="V8054">
        <v>-1</v>
      </c>
      <c r="W8054">
        <v>-1</v>
      </c>
      <c r="X8054">
        <v>-2</v>
      </c>
      <c r="Y8054">
        <v>-2</v>
      </c>
      <c r="Z8054">
        <v>619217</v>
      </c>
    </row>
    <row r="8055" spans="1:26">
      <c r="A8055">
        <v>731151</v>
      </c>
      <c r="B8055">
        <v>1</v>
      </c>
      <c r="C8055">
        <v>73115101</v>
      </c>
      <c r="D8055">
        <v>1</v>
      </c>
      <c r="E8055">
        <v>5</v>
      </c>
      <c r="F8055">
        <v>27</v>
      </c>
      <c r="G8055">
        <v>2</v>
      </c>
      <c r="H8055">
        <v>75</v>
      </c>
      <c r="I8055">
        <v>5</v>
      </c>
      <c r="J8055">
        <v>1</v>
      </c>
      <c r="K8055">
        <v>7</v>
      </c>
      <c r="L8055">
        <v>6</v>
      </c>
      <c r="M8055">
        <v>5</v>
      </c>
      <c r="N8055">
        <v>3</v>
      </c>
      <c r="O8055">
        <v>5</v>
      </c>
      <c r="P8055">
        <v>2</v>
      </c>
      <c r="Q8055">
        <v>0</v>
      </c>
      <c r="R8055">
        <v>-1</v>
      </c>
      <c r="S8055">
        <v>7</v>
      </c>
      <c r="T8055">
        <v>-1</v>
      </c>
      <c r="U8055">
        <v>-1</v>
      </c>
      <c r="V8055">
        <v>-1</v>
      </c>
      <c r="W8055">
        <v>-1</v>
      </c>
      <c r="X8055">
        <v>2</v>
      </c>
      <c r="Y8055">
        <v>1</v>
      </c>
      <c r="Z8055">
        <v>488280</v>
      </c>
    </row>
    <row r="8056" spans="1:26">
      <c r="A8056">
        <v>731201</v>
      </c>
      <c r="B8056">
        <v>1</v>
      </c>
      <c r="C8056">
        <v>73120101</v>
      </c>
      <c r="D8056">
        <v>2</v>
      </c>
      <c r="E8056">
        <v>5</v>
      </c>
      <c r="F8056">
        <v>27</v>
      </c>
      <c r="G8056">
        <v>1</v>
      </c>
      <c r="H8056">
        <v>48</v>
      </c>
      <c r="I8056">
        <v>2</v>
      </c>
      <c r="J8056">
        <v>1</v>
      </c>
      <c r="K8056">
        <v>4</v>
      </c>
      <c r="L8056">
        <v>6</v>
      </c>
      <c r="M8056">
        <v>3</v>
      </c>
      <c r="N8056">
        <v>4</v>
      </c>
      <c r="O8056">
        <v>2</v>
      </c>
      <c r="P8056">
        <v>1</v>
      </c>
      <c r="Q8056">
        <v>60.529000000000003</v>
      </c>
      <c r="R8056">
        <v>-1</v>
      </c>
      <c r="S8056">
        <v>3</v>
      </c>
      <c r="T8056">
        <v>-1</v>
      </c>
      <c r="U8056">
        <v>-1</v>
      </c>
      <c r="V8056">
        <v>-1</v>
      </c>
      <c r="W8056">
        <v>1.02605570530099</v>
      </c>
      <c r="X8056">
        <v>-8</v>
      </c>
      <c r="Y8056">
        <v>3</v>
      </c>
      <c r="Z8056">
        <v>277218</v>
      </c>
    </row>
    <row r="8057" spans="1:26">
      <c r="A8057">
        <v>731201</v>
      </c>
      <c r="B8057">
        <v>2</v>
      </c>
      <c r="C8057">
        <v>73120102</v>
      </c>
      <c r="D8057">
        <v>2</v>
      </c>
      <c r="E8057">
        <v>5</v>
      </c>
      <c r="F8057">
        <v>27</v>
      </c>
      <c r="G8057">
        <v>2</v>
      </c>
      <c r="H8057">
        <v>48</v>
      </c>
      <c r="I8057">
        <v>2</v>
      </c>
      <c r="J8057">
        <v>1</v>
      </c>
      <c r="K8057">
        <v>7</v>
      </c>
      <c r="L8057">
        <v>6</v>
      </c>
      <c r="M8057">
        <v>2</v>
      </c>
      <c r="N8057">
        <v>4</v>
      </c>
      <c r="O8057">
        <v>3</v>
      </c>
      <c r="P8057">
        <v>2</v>
      </c>
      <c r="Q8057">
        <v>2.9000000000000001E-2</v>
      </c>
      <c r="R8057">
        <v>-1</v>
      </c>
      <c r="S8057">
        <v>5</v>
      </c>
      <c r="T8057">
        <v>155.19999999999999</v>
      </c>
      <c r="U8057">
        <v>-1</v>
      </c>
      <c r="V8057">
        <v>-1</v>
      </c>
      <c r="W8057">
        <v>0.91871550426492699</v>
      </c>
      <c r="X8057">
        <v>2</v>
      </c>
      <c r="Y8057">
        <v>3</v>
      </c>
      <c r="Z8057">
        <v>277218</v>
      </c>
    </row>
    <row r="8058" spans="1:26">
      <c r="A8058">
        <v>731251</v>
      </c>
      <c r="B8058">
        <v>1</v>
      </c>
      <c r="C8058">
        <v>73125101</v>
      </c>
      <c r="D8058">
        <v>1</v>
      </c>
      <c r="E8058">
        <v>5</v>
      </c>
      <c r="F8058">
        <v>27</v>
      </c>
      <c r="G8058">
        <v>2</v>
      </c>
      <c r="H8058">
        <v>31</v>
      </c>
      <c r="I8058">
        <v>1</v>
      </c>
      <c r="J8058">
        <v>1</v>
      </c>
      <c r="K8058">
        <v>1</v>
      </c>
      <c r="L8058">
        <v>12</v>
      </c>
      <c r="M8058">
        <v>2</v>
      </c>
      <c r="N8058">
        <v>1</v>
      </c>
      <c r="O8058">
        <v>5</v>
      </c>
      <c r="P8058">
        <v>1</v>
      </c>
      <c r="Q8058">
        <v>26.25</v>
      </c>
      <c r="R8058">
        <v>-1</v>
      </c>
      <c r="S8058">
        <v>2</v>
      </c>
      <c r="T8058">
        <v>158.4</v>
      </c>
      <c r="U8058">
        <v>65</v>
      </c>
      <c r="V8058">
        <v>25.906157534945411</v>
      </c>
      <c r="W8058">
        <v>0.75569871159563895</v>
      </c>
      <c r="X8058">
        <v>2</v>
      </c>
      <c r="Y8058">
        <v>1</v>
      </c>
      <c r="Z8058">
        <v>517395</v>
      </c>
    </row>
    <row r="8059" spans="1:26">
      <c r="A8059">
        <v>731271</v>
      </c>
      <c r="B8059">
        <v>1</v>
      </c>
      <c r="C8059">
        <v>73127101</v>
      </c>
      <c r="D8059">
        <v>2</v>
      </c>
      <c r="E8059">
        <v>5</v>
      </c>
      <c r="F8059">
        <v>27</v>
      </c>
      <c r="G8059">
        <v>2</v>
      </c>
      <c r="H8059">
        <v>49</v>
      </c>
      <c r="I8059">
        <v>4</v>
      </c>
      <c r="J8059">
        <v>1</v>
      </c>
      <c r="K8059">
        <v>7</v>
      </c>
      <c r="L8059">
        <v>6</v>
      </c>
      <c r="M8059">
        <v>5</v>
      </c>
      <c r="N8059">
        <v>4</v>
      </c>
      <c r="O8059">
        <v>3</v>
      </c>
      <c r="P8059">
        <v>2</v>
      </c>
      <c r="Q8059">
        <v>2.9000000000000001E-2</v>
      </c>
      <c r="R8059">
        <v>-1</v>
      </c>
      <c r="S8059">
        <v>-2</v>
      </c>
      <c r="T8059">
        <v>153.4</v>
      </c>
      <c r="U8059">
        <v>63.8</v>
      </c>
      <c r="V8059">
        <v>27.112524626501596</v>
      </c>
      <c r="W8059">
        <v>-1</v>
      </c>
      <c r="X8059">
        <v>-2</v>
      </c>
      <c r="Y8059">
        <v>-2</v>
      </c>
      <c r="Z8059">
        <v>390575</v>
      </c>
    </row>
    <row r="8060" spans="1:26">
      <c r="A8060">
        <v>731271</v>
      </c>
      <c r="B8060">
        <v>2</v>
      </c>
      <c r="C8060">
        <v>73127102</v>
      </c>
      <c r="D8060">
        <v>2</v>
      </c>
      <c r="E8060">
        <v>5</v>
      </c>
      <c r="F8060">
        <v>27</v>
      </c>
      <c r="G8060">
        <v>2</v>
      </c>
      <c r="H8060">
        <v>23</v>
      </c>
      <c r="I8060">
        <v>1</v>
      </c>
      <c r="J8060">
        <v>1</v>
      </c>
      <c r="K8060">
        <v>7</v>
      </c>
      <c r="L8060">
        <v>6</v>
      </c>
      <c r="M8060">
        <v>5</v>
      </c>
      <c r="N8060">
        <v>1</v>
      </c>
      <c r="O8060">
        <v>5</v>
      </c>
      <c r="P8060">
        <v>1</v>
      </c>
      <c r="Q8060">
        <v>2.9000000000000001E-2</v>
      </c>
      <c r="R8060">
        <v>1</v>
      </c>
      <c r="S8060">
        <v>-2</v>
      </c>
      <c r="T8060">
        <v>160</v>
      </c>
      <c r="U8060">
        <v>67.3</v>
      </c>
      <c r="V8060">
        <v>26.289062499999993</v>
      </c>
      <c r="W8060">
        <v>-1</v>
      </c>
      <c r="X8060">
        <v>-2</v>
      </c>
      <c r="Y8060">
        <v>-2</v>
      </c>
      <c r="Z8060">
        <v>390575</v>
      </c>
    </row>
    <row r="8061" spans="1:26">
      <c r="A8061">
        <v>731351</v>
      </c>
      <c r="B8061">
        <v>1</v>
      </c>
      <c r="C8061">
        <v>73135101</v>
      </c>
      <c r="D8061">
        <v>2</v>
      </c>
      <c r="E8061">
        <v>5</v>
      </c>
      <c r="F8061">
        <v>27</v>
      </c>
      <c r="G8061">
        <v>1</v>
      </c>
      <c r="H8061">
        <v>3</v>
      </c>
      <c r="I8061">
        <v>-1</v>
      </c>
      <c r="J8061">
        <v>1</v>
      </c>
      <c r="K8061">
        <v>-1</v>
      </c>
      <c r="L8061">
        <v>5</v>
      </c>
      <c r="M8061">
        <v>1</v>
      </c>
      <c r="N8061">
        <v>-1</v>
      </c>
      <c r="O8061">
        <v>-1</v>
      </c>
      <c r="P8061">
        <v>-1</v>
      </c>
      <c r="Q8061">
        <v>-1</v>
      </c>
      <c r="R8061">
        <v>-1</v>
      </c>
      <c r="S8061">
        <v>-2</v>
      </c>
      <c r="T8061">
        <v>99.4</v>
      </c>
      <c r="U8061">
        <v>23.3</v>
      </c>
      <c r="V8061">
        <v>23.58213668327874</v>
      </c>
      <c r="W8061">
        <v>-1</v>
      </c>
      <c r="X8061">
        <v>-2</v>
      </c>
      <c r="Y8061">
        <v>-2</v>
      </c>
      <c r="Z8061">
        <v>568382</v>
      </c>
    </row>
    <row r="8062" spans="1:26">
      <c r="A8062">
        <v>731351</v>
      </c>
      <c r="B8062">
        <v>2</v>
      </c>
      <c r="C8062">
        <v>73135102</v>
      </c>
      <c r="D8062">
        <v>2</v>
      </c>
      <c r="E8062">
        <v>5</v>
      </c>
      <c r="F8062">
        <v>27</v>
      </c>
      <c r="G8062">
        <v>2</v>
      </c>
      <c r="H8062">
        <v>20</v>
      </c>
      <c r="I8062">
        <v>1</v>
      </c>
      <c r="J8062">
        <v>1</v>
      </c>
      <c r="K8062">
        <v>5</v>
      </c>
      <c r="L8062">
        <v>5</v>
      </c>
      <c r="M8062">
        <v>3</v>
      </c>
      <c r="N8062">
        <v>4</v>
      </c>
      <c r="O8062">
        <v>2</v>
      </c>
      <c r="P8062">
        <v>1</v>
      </c>
      <c r="Q8062">
        <v>9.0289999999999999</v>
      </c>
      <c r="R8062">
        <v>1</v>
      </c>
      <c r="S8062">
        <v>1</v>
      </c>
      <c r="T8062">
        <v>158.19999999999999</v>
      </c>
      <c r="U8062">
        <v>46.8</v>
      </c>
      <c r="V8062">
        <v>18.69962488872125</v>
      </c>
      <c r="W8062">
        <v>-1</v>
      </c>
      <c r="X8062">
        <v>3</v>
      </c>
      <c r="Y8062">
        <v>3</v>
      </c>
      <c r="Z8062">
        <v>568382</v>
      </c>
    </row>
    <row r="8063" spans="1:26">
      <c r="A8063">
        <v>731371</v>
      </c>
      <c r="B8063">
        <v>1</v>
      </c>
      <c r="C8063">
        <v>73137101</v>
      </c>
      <c r="D8063">
        <v>1</v>
      </c>
      <c r="E8063">
        <v>5</v>
      </c>
      <c r="F8063">
        <v>27</v>
      </c>
      <c r="G8063">
        <v>2</v>
      </c>
      <c r="H8063">
        <v>78</v>
      </c>
      <c r="I8063">
        <v>5</v>
      </c>
      <c r="J8063">
        <v>1</v>
      </c>
      <c r="K8063">
        <v>-1</v>
      </c>
      <c r="L8063">
        <v>7</v>
      </c>
      <c r="M8063">
        <v>4</v>
      </c>
      <c r="N8063">
        <v>4</v>
      </c>
      <c r="O8063">
        <v>3</v>
      </c>
      <c r="P8063">
        <v>1</v>
      </c>
      <c r="Q8063">
        <v>7.1449999999999996</v>
      </c>
      <c r="R8063">
        <v>-1</v>
      </c>
      <c r="S8063">
        <v>1</v>
      </c>
      <c r="T8063">
        <v>148.80000000000001</v>
      </c>
      <c r="U8063">
        <v>51.2</v>
      </c>
      <c r="V8063">
        <v>23.124060585038727</v>
      </c>
      <c r="W8063">
        <v>0.79135243841126202</v>
      </c>
      <c r="X8063">
        <v>-8</v>
      </c>
      <c r="Y8063">
        <v>3</v>
      </c>
      <c r="Z8063">
        <v>861334</v>
      </c>
    </row>
    <row r="8064" spans="1:26">
      <c r="A8064">
        <v>732051</v>
      </c>
      <c r="B8064">
        <v>1</v>
      </c>
      <c r="C8064">
        <v>73205101</v>
      </c>
      <c r="D8064">
        <v>1</v>
      </c>
      <c r="E8064">
        <v>5</v>
      </c>
      <c r="F8064">
        <v>27</v>
      </c>
      <c r="G8064">
        <v>2</v>
      </c>
      <c r="H8064">
        <v>78</v>
      </c>
      <c r="I8064">
        <v>5</v>
      </c>
      <c r="J8064">
        <v>1</v>
      </c>
      <c r="K8064">
        <v>3</v>
      </c>
      <c r="L8064">
        <v>4</v>
      </c>
      <c r="M8064">
        <v>5</v>
      </c>
      <c r="N8064">
        <v>4</v>
      </c>
      <c r="O8064">
        <v>3</v>
      </c>
      <c r="P8064">
        <v>2</v>
      </c>
      <c r="Q8064">
        <v>0</v>
      </c>
      <c r="R8064">
        <v>-1</v>
      </c>
      <c r="S8064">
        <v>3</v>
      </c>
      <c r="T8064">
        <v>-1</v>
      </c>
      <c r="U8064">
        <v>-1</v>
      </c>
      <c r="V8064">
        <v>-1</v>
      </c>
      <c r="W8064">
        <v>0.74794520547945198</v>
      </c>
      <c r="X8064">
        <v>1</v>
      </c>
      <c r="Y8064">
        <v>3</v>
      </c>
      <c r="Z8064">
        <v>763343</v>
      </c>
    </row>
    <row r="8065" spans="1:26">
      <c r="A8065">
        <v>732181</v>
      </c>
      <c r="B8065">
        <v>1</v>
      </c>
      <c r="C8065">
        <v>73218101</v>
      </c>
      <c r="D8065">
        <v>3</v>
      </c>
      <c r="E8065">
        <v>5</v>
      </c>
      <c r="F8065">
        <v>27</v>
      </c>
      <c r="G8065">
        <v>1</v>
      </c>
      <c r="H8065">
        <v>46</v>
      </c>
      <c r="I8065">
        <v>2</v>
      </c>
      <c r="J8065">
        <v>1</v>
      </c>
      <c r="K8065">
        <v>4</v>
      </c>
      <c r="L8065">
        <v>97</v>
      </c>
      <c r="M8065">
        <v>2</v>
      </c>
      <c r="N8065">
        <v>1</v>
      </c>
      <c r="O8065">
        <v>5</v>
      </c>
      <c r="P8065">
        <v>1</v>
      </c>
      <c r="Q8065">
        <v>26</v>
      </c>
      <c r="R8065">
        <v>-1</v>
      </c>
      <c r="S8065">
        <v>0</v>
      </c>
      <c r="T8065">
        <v>-1</v>
      </c>
      <c r="U8065">
        <v>-1</v>
      </c>
      <c r="V8065">
        <v>-1</v>
      </c>
      <c r="W8065">
        <v>-1</v>
      </c>
      <c r="X8065">
        <v>1</v>
      </c>
      <c r="Y8065">
        <v>3</v>
      </c>
      <c r="Z8065">
        <v>657410</v>
      </c>
    </row>
    <row r="8066" spans="1:26">
      <c r="A8066">
        <v>732181</v>
      </c>
      <c r="B8066">
        <v>2</v>
      </c>
      <c r="C8066">
        <v>73218102</v>
      </c>
      <c r="D8066">
        <v>3</v>
      </c>
      <c r="E8066">
        <v>5</v>
      </c>
      <c r="F8066">
        <v>27</v>
      </c>
      <c r="G8066">
        <v>2</v>
      </c>
      <c r="H8066">
        <v>43</v>
      </c>
      <c r="I8066">
        <v>2</v>
      </c>
      <c r="J8066">
        <v>1</v>
      </c>
      <c r="K8066">
        <v>5</v>
      </c>
      <c r="L8066">
        <v>97</v>
      </c>
      <c r="M8066">
        <v>2</v>
      </c>
      <c r="N8066">
        <v>4</v>
      </c>
      <c r="O8066">
        <v>2</v>
      </c>
      <c r="P8066">
        <v>1</v>
      </c>
      <c r="Q8066">
        <v>12.058</v>
      </c>
      <c r="R8066">
        <v>-1</v>
      </c>
      <c r="S8066">
        <v>3</v>
      </c>
      <c r="T8066">
        <v>-1</v>
      </c>
      <c r="U8066">
        <v>-1</v>
      </c>
      <c r="V8066">
        <v>-1</v>
      </c>
      <c r="W8066">
        <v>-1</v>
      </c>
      <c r="X8066">
        <v>2</v>
      </c>
      <c r="Y8066">
        <v>1</v>
      </c>
      <c r="Z8066">
        <v>657410</v>
      </c>
    </row>
    <row r="8067" spans="1:26">
      <c r="A8067">
        <v>732181</v>
      </c>
      <c r="B8067">
        <v>3</v>
      </c>
      <c r="C8067">
        <v>73218103</v>
      </c>
      <c r="D8067">
        <v>3</v>
      </c>
      <c r="E8067">
        <v>5</v>
      </c>
      <c r="F8067">
        <v>27</v>
      </c>
      <c r="G8067">
        <v>2</v>
      </c>
      <c r="H8067">
        <v>13</v>
      </c>
      <c r="I8067">
        <v>-1</v>
      </c>
      <c r="J8067">
        <v>1</v>
      </c>
      <c r="K8067">
        <v>-1</v>
      </c>
      <c r="L8067">
        <v>97</v>
      </c>
      <c r="M8067">
        <v>2</v>
      </c>
      <c r="N8067">
        <v>-1</v>
      </c>
      <c r="O8067">
        <v>-1</v>
      </c>
      <c r="P8067">
        <v>-1</v>
      </c>
      <c r="Q8067">
        <v>-1</v>
      </c>
      <c r="R8067">
        <v>-1</v>
      </c>
      <c r="S8067">
        <v>3</v>
      </c>
      <c r="T8067">
        <v>-1</v>
      </c>
      <c r="U8067">
        <v>-1</v>
      </c>
      <c r="V8067">
        <v>-1</v>
      </c>
      <c r="W8067">
        <v>-1</v>
      </c>
      <c r="X8067">
        <v>-9</v>
      </c>
      <c r="Y8067">
        <v>-9</v>
      </c>
      <c r="Z8067">
        <v>657410</v>
      </c>
    </row>
    <row r="8068" spans="1:26">
      <c r="A8068">
        <v>732251</v>
      </c>
      <c r="B8068">
        <v>1</v>
      </c>
      <c r="C8068">
        <v>73225101</v>
      </c>
      <c r="D8068">
        <v>4</v>
      </c>
      <c r="E8068">
        <v>5</v>
      </c>
      <c r="F8068">
        <v>27</v>
      </c>
      <c r="G8068">
        <v>1</v>
      </c>
      <c r="H8068">
        <v>34</v>
      </c>
      <c r="I8068">
        <v>2</v>
      </c>
      <c r="J8068">
        <v>1</v>
      </c>
      <c r="K8068">
        <v>5</v>
      </c>
      <c r="L8068">
        <v>14</v>
      </c>
      <c r="M8068">
        <v>2</v>
      </c>
      <c r="N8068">
        <v>1</v>
      </c>
      <c r="O8068">
        <v>5</v>
      </c>
      <c r="P8068">
        <v>1</v>
      </c>
      <c r="Q8068">
        <v>17</v>
      </c>
      <c r="R8068">
        <v>-1</v>
      </c>
      <c r="S8068">
        <v>1</v>
      </c>
      <c r="T8068">
        <v>180.2</v>
      </c>
      <c r="U8068">
        <v>98.9</v>
      </c>
      <c r="V8068">
        <v>30.45697159771915</v>
      </c>
      <c r="W8068">
        <v>0.92424242424242398</v>
      </c>
      <c r="X8068">
        <v>2</v>
      </c>
      <c r="Y8068">
        <v>1</v>
      </c>
      <c r="Z8068">
        <v>568678</v>
      </c>
    </row>
    <row r="8069" spans="1:26">
      <c r="A8069">
        <v>732251</v>
      </c>
      <c r="B8069">
        <v>2</v>
      </c>
      <c r="C8069">
        <v>73225102</v>
      </c>
      <c r="D8069">
        <v>4</v>
      </c>
      <c r="E8069">
        <v>5</v>
      </c>
      <c r="F8069">
        <v>27</v>
      </c>
      <c r="G8069">
        <v>2</v>
      </c>
      <c r="H8069">
        <v>34</v>
      </c>
      <c r="I8069">
        <v>2</v>
      </c>
      <c r="J8069">
        <v>1</v>
      </c>
      <c r="K8069">
        <v>7</v>
      </c>
      <c r="L8069">
        <v>14</v>
      </c>
      <c r="M8069">
        <v>3</v>
      </c>
      <c r="N8069">
        <v>3</v>
      </c>
      <c r="O8069">
        <v>5</v>
      </c>
      <c r="P8069">
        <v>1</v>
      </c>
      <c r="Q8069">
        <v>2.105</v>
      </c>
      <c r="R8069">
        <v>-1</v>
      </c>
      <c r="S8069">
        <v>12</v>
      </c>
      <c r="T8069">
        <v>164.4</v>
      </c>
      <c r="U8069">
        <v>81.099999999999994</v>
      </c>
      <c r="V8069">
        <v>30.006630318314475</v>
      </c>
      <c r="W8069">
        <v>0.75892857142857095</v>
      </c>
      <c r="X8069">
        <v>2</v>
      </c>
      <c r="Y8069">
        <v>3</v>
      </c>
      <c r="Z8069">
        <v>568678</v>
      </c>
    </row>
    <row r="8070" spans="1:26">
      <c r="A8070">
        <v>732251</v>
      </c>
      <c r="B8070">
        <v>3</v>
      </c>
      <c r="C8070">
        <v>73225103</v>
      </c>
      <c r="D8070">
        <v>4</v>
      </c>
      <c r="E8070">
        <v>5</v>
      </c>
      <c r="F8070">
        <v>27</v>
      </c>
      <c r="G8070">
        <v>1</v>
      </c>
      <c r="H8070">
        <v>14</v>
      </c>
      <c r="I8070">
        <v>-1</v>
      </c>
      <c r="J8070">
        <v>1</v>
      </c>
      <c r="K8070">
        <v>-1</v>
      </c>
      <c r="L8070">
        <v>14</v>
      </c>
      <c r="M8070">
        <v>1</v>
      </c>
      <c r="N8070">
        <v>-1</v>
      </c>
      <c r="O8070">
        <v>-1</v>
      </c>
      <c r="P8070">
        <v>-1</v>
      </c>
      <c r="Q8070">
        <v>-1</v>
      </c>
      <c r="R8070">
        <v>-1</v>
      </c>
      <c r="S8070">
        <v>0</v>
      </c>
      <c r="T8070">
        <v>164.8</v>
      </c>
      <c r="U8070">
        <v>48.5</v>
      </c>
      <c r="V8070">
        <v>17.857774059760576</v>
      </c>
      <c r="W8070">
        <v>-1</v>
      </c>
      <c r="X8070">
        <v>1</v>
      </c>
      <c r="Y8070">
        <v>3</v>
      </c>
      <c r="Z8070">
        <v>568678</v>
      </c>
    </row>
    <row r="8071" spans="1:26">
      <c r="A8071">
        <v>732251</v>
      </c>
      <c r="B8071">
        <v>4</v>
      </c>
      <c r="C8071">
        <v>73225104</v>
      </c>
      <c r="D8071">
        <v>4</v>
      </c>
      <c r="E8071">
        <v>5</v>
      </c>
      <c r="F8071">
        <v>27</v>
      </c>
      <c r="G8071">
        <v>2</v>
      </c>
      <c r="H8071">
        <v>9</v>
      </c>
      <c r="I8071">
        <v>-1</v>
      </c>
      <c r="J8071">
        <v>1</v>
      </c>
      <c r="K8071">
        <v>-1</v>
      </c>
      <c r="L8071">
        <v>14</v>
      </c>
      <c r="M8071">
        <v>1</v>
      </c>
      <c r="N8071">
        <v>-1</v>
      </c>
      <c r="O8071">
        <v>-1</v>
      </c>
      <c r="P8071">
        <v>-1</v>
      </c>
      <c r="Q8071">
        <v>-1</v>
      </c>
      <c r="R8071">
        <v>-1</v>
      </c>
      <c r="S8071">
        <v>-2</v>
      </c>
      <c r="T8071">
        <v>138.5</v>
      </c>
      <c r="U8071">
        <v>38.5</v>
      </c>
      <c r="V8071">
        <v>20.07063822022964</v>
      </c>
      <c r="W8071">
        <v>-1</v>
      </c>
      <c r="X8071">
        <v>1</v>
      </c>
      <c r="Y8071">
        <v>3</v>
      </c>
      <c r="Z8071">
        <v>568678</v>
      </c>
    </row>
    <row r="8072" spans="1:26">
      <c r="A8072">
        <v>732271</v>
      </c>
      <c r="B8072">
        <v>1</v>
      </c>
      <c r="C8072">
        <v>73227101</v>
      </c>
      <c r="D8072">
        <v>4</v>
      </c>
      <c r="E8072">
        <v>5</v>
      </c>
      <c r="F8072">
        <v>27</v>
      </c>
      <c r="G8072">
        <v>2</v>
      </c>
      <c r="H8072">
        <v>57</v>
      </c>
      <c r="I8072">
        <v>2</v>
      </c>
      <c r="J8072">
        <v>1</v>
      </c>
      <c r="K8072">
        <v>7</v>
      </c>
      <c r="L8072">
        <v>97</v>
      </c>
      <c r="M8072">
        <v>2</v>
      </c>
      <c r="N8072">
        <v>4</v>
      </c>
      <c r="O8072">
        <v>2</v>
      </c>
      <c r="P8072">
        <v>2</v>
      </c>
      <c r="Q8072">
        <v>0</v>
      </c>
      <c r="R8072">
        <v>-1</v>
      </c>
      <c r="S8072">
        <v>0</v>
      </c>
      <c r="T8072">
        <v>162.30000000000001</v>
      </c>
      <c r="U8072">
        <v>76.900000000000006</v>
      </c>
      <c r="V8072">
        <v>29.193710710447359</v>
      </c>
      <c r="W8072">
        <v>0.929824561403509</v>
      </c>
      <c r="X8072">
        <v>1</v>
      </c>
      <c r="Y8072">
        <v>3</v>
      </c>
      <c r="Z8072">
        <v>670181</v>
      </c>
    </row>
    <row r="8073" spans="1:26">
      <c r="A8073">
        <v>732271</v>
      </c>
      <c r="B8073">
        <v>2</v>
      </c>
      <c r="C8073">
        <v>73227102</v>
      </c>
      <c r="D8073">
        <v>4</v>
      </c>
      <c r="E8073">
        <v>5</v>
      </c>
      <c r="F8073">
        <v>27</v>
      </c>
      <c r="G8073">
        <v>1</v>
      </c>
      <c r="H8073">
        <v>64</v>
      </c>
      <c r="I8073">
        <v>2</v>
      </c>
      <c r="J8073">
        <v>1</v>
      </c>
      <c r="K8073">
        <v>7</v>
      </c>
      <c r="L8073">
        <v>97</v>
      </c>
      <c r="M8073">
        <v>3</v>
      </c>
      <c r="N8073">
        <v>3</v>
      </c>
      <c r="O8073">
        <v>5</v>
      </c>
      <c r="P8073">
        <v>2</v>
      </c>
      <c r="Q8073">
        <v>0</v>
      </c>
      <c r="R8073">
        <v>-1</v>
      </c>
      <c r="S8073">
        <v>4</v>
      </c>
      <c r="T8073">
        <v>173.2</v>
      </c>
      <c r="U8073">
        <v>77.3</v>
      </c>
      <c r="V8073">
        <v>25.768178399799456</v>
      </c>
      <c r="W8073">
        <v>0.98423315814620205</v>
      </c>
      <c r="X8073">
        <v>1</v>
      </c>
      <c r="Y8073">
        <v>3</v>
      </c>
      <c r="Z8073">
        <v>670181</v>
      </c>
    </row>
    <row r="8074" spans="1:26">
      <c r="A8074">
        <v>732271</v>
      </c>
      <c r="B8074">
        <v>3</v>
      </c>
      <c r="C8074">
        <v>73227103</v>
      </c>
      <c r="D8074">
        <v>4</v>
      </c>
      <c r="E8074">
        <v>5</v>
      </c>
      <c r="F8074">
        <v>27</v>
      </c>
      <c r="G8074">
        <v>2</v>
      </c>
      <c r="H8074">
        <v>34</v>
      </c>
      <c r="I8074">
        <v>1</v>
      </c>
      <c r="J8074">
        <v>1</v>
      </c>
      <c r="K8074">
        <v>4</v>
      </c>
      <c r="L8074">
        <v>97</v>
      </c>
      <c r="M8074">
        <v>5</v>
      </c>
      <c r="N8074">
        <v>1</v>
      </c>
      <c r="O8074">
        <v>5</v>
      </c>
      <c r="P8074">
        <v>2</v>
      </c>
      <c r="Q8074">
        <v>0</v>
      </c>
      <c r="R8074">
        <v>-1</v>
      </c>
      <c r="S8074">
        <v>-2</v>
      </c>
      <c r="T8074">
        <v>164.4</v>
      </c>
      <c r="U8074">
        <v>78.7</v>
      </c>
      <c r="V8074">
        <v>29.118641258339697</v>
      </c>
      <c r="W8074">
        <v>0.84622261957979406</v>
      </c>
      <c r="X8074">
        <v>-2</v>
      </c>
      <c r="Y8074">
        <v>-2</v>
      </c>
      <c r="Z8074">
        <v>670181</v>
      </c>
    </row>
    <row r="8075" spans="1:26">
      <c r="A8075">
        <v>732271</v>
      </c>
      <c r="B8075">
        <v>4</v>
      </c>
      <c r="C8075">
        <v>73227104</v>
      </c>
      <c r="D8075">
        <v>4</v>
      </c>
      <c r="E8075">
        <v>5</v>
      </c>
      <c r="F8075">
        <v>27</v>
      </c>
      <c r="G8075">
        <v>2</v>
      </c>
      <c r="H8075">
        <v>30</v>
      </c>
      <c r="I8075">
        <v>1</v>
      </c>
      <c r="J8075">
        <v>1</v>
      </c>
      <c r="K8075">
        <v>3</v>
      </c>
      <c r="L8075">
        <v>97</v>
      </c>
      <c r="M8075">
        <v>2</v>
      </c>
      <c r="N8075">
        <v>1</v>
      </c>
      <c r="O8075">
        <v>5</v>
      </c>
      <c r="P8075">
        <v>1</v>
      </c>
      <c r="Q8075">
        <v>0.60899999999999999</v>
      </c>
      <c r="R8075">
        <v>-1</v>
      </c>
      <c r="S8075">
        <v>0</v>
      </c>
      <c r="T8075">
        <v>160.9</v>
      </c>
      <c r="U8075">
        <v>74</v>
      </c>
      <c r="V8075">
        <v>28.583778087907479</v>
      </c>
      <c r="W8075">
        <v>0.84681818181818203</v>
      </c>
      <c r="X8075">
        <v>2</v>
      </c>
      <c r="Y8075">
        <v>1</v>
      </c>
      <c r="Z8075">
        <v>670181</v>
      </c>
    </row>
    <row r="8076" spans="1:26">
      <c r="A8076">
        <v>732341</v>
      </c>
      <c r="B8076">
        <v>1</v>
      </c>
      <c r="C8076">
        <v>73234101</v>
      </c>
      <c r="D8076">
        <v>1</v>
      </c>
      <c r="E8076">
        <v>5</v>
      </c>
      <c r="F8076">
        <v>27</v>
      </c>
      <c r="G8076">
        <v>1</v>
      </c>
      <c r="H8076">
        <v>32</v>
      </c>
      <c r="I8076">
        <v>1</v>
      </c>
      <c r="J8076">
        <v>1</v>
      </c>
      <c r="K8076">
        <v>4</v>
      </c>
      <c r="L8076">
        <v>96</v>
      </c>
      <c r="M8076">
        <v>2</v>
      </c>
      <c r="N8076">
        <v>1</v>
      </c>
      <c r="O8076">
        <v>5</v>
      </c>
      <c r="P8076">
        <v>2</v>
      </c>
      <c r="Q8076">
        <v>0</v>
      </c>
      <c r="R8076">
        <v>-1</v>
      </c>
      <c r="S8076">
        <v>0</v>
      </c>
      <c r="T8076">
        <v>179.9</v>
      </c>
      <c r="U8076">
        <v>80.7</v>
      </c>
      <c r="V8076">
        <v>24.935105384036152</v>
      </c>
      <c r="W8076">
        <v>0.86025768087215104</v>
      </c>
      <c r="X8076">
        <v>1</v>
      </c>
      <c r="Y8076">
        <v>2</v>
      </c>
      <c r="Z8076">
        <v>566220</v>
      </c>
    </row>
    <row r="8077" spans="1:26">
      <c r="A8077">
        <v>732371</v>
      </c>
      <c r="B8077">
        <v>1</v>
      </c>
      <c r="C8077">
        <v>73237101</v>
      </c>
      <c r="D8077">
        <v>1</v>
      </c>
      <c r="E8077">
        <v>5</v>
      </c>
      <c r="F8077">
        <v>27</v>
      </c>
      <c r="G8077">
        <v>1</v>
      </c>
      <c r="H8077">
        <v>84</v>
      </c>
      <c r="I8077">
        <v>4</v>
      </c>
      <c r="J8077">
        <v>1</v>
      </c>
      <c r="K8077">
        <v>7</v>
      </c>
      <c r="L8077">
        <v>6</v>
      </c>
      <c r="M8077">
        <v>1</v>
      </c>
      <c r="N8077">
        <v>3</v>
      </c>
      <c r="O8077">
        <v>5</v>
      </c>
      <c r="P8077">
        <v>1</v>
      </c>
      <c r="Q8077">
        <v>105</v>
      </c>
      <c r="R8077">
        <v>-1</v>
      </c>
      <c r="S8077">
        <v>0</v>
      </c>
      <c r="T8077">
        <v>-1</v>
      </c>
      <c r="U8077">
        <v>-1</v>
      </c>
      <c r="V8077">
        <v>-1</v>
      </c>
      <c r="W8077">
        <v>-1</v>
      </c>
      <c r="X8077">
        <v>1</v>
      </c>
      <c r="Y8077">
        <v>3</v>
      </c>
      <c r="Z8077">
        <v>449226</v>
      </c>
    </row>
    <row r="8078" spans="1:26">
      <c r="A8078">
        <v>733051</v>
      </c>
      <c r="B8078">
        <v>1</v>
      </c>
      <c r="C8078">
        <v>73305101</v>
      </c>
      <c r="D8078">
        <v>2</v>
      </c>
      <c r="E8078">
        <v>2</v>
      </c>
      <c r="F8078">
        <v>14</v>
      </c>
      <c r="G8078">
        <v>1</v>
      </c>
      <c r="H8078">
        <v>62</v>
      </c>
      <c r="I8078">
        <v>2</v>
      </c>
      <c r="J8078">
        <v>1</v>
      </c>
      <c r="K8078">
        <v>2</v>
      </c>
      <c r="L8078">
        <v>97</v>
      </c>
      <c r="M8078">
        <v>1</v>
      </c>
      <c r="N8078">
        <v>3</v>
      </c>
      <c r="O8078">
        <v>5</v>
      </c>
      <c r="P8078">
        <v>1</v>
      </c>
      <c r="Q8078">
        <v>3.4910000000000001</v>
      </c>
      <c r="R8078">
        <v>-1</v>
      </c>
      <c r="S8078">
        <v>-2</v>
      </c>
      <c r="T8078">
        <v>-1</v>
      </c>
      <c r="U8078">
        <v>-1</v>
      </c>
      <c r="V8078">
        <v>-1</v>
      </c>
      <c r="W8078">
        <v>0.96201282683769096</v>
      </c>
      <c r="X8078">
        <v>-2</v>
      </c>
      <c r="Y8078">
        <v>-2</v>
      </c>
      <c r="Z8078">
        <v>597251</v>
      </c>
    </row>
    <row r="8079" spans="1:26">
      <c r="A8079">
        <v>733051</v>
      </c>
      <c r="B8079">
        <v>2</v>
      </c>
      <c r="C8079">
        <v>73305102</v>
      </c>
      <c r="D8079">
        <v>2</v>
      </c>
      <c r="E8079">
        <v>2</v>
      </c>
      <c r="F8079">
        <v>14</v>
      </c>
      <c r="G8079">
        <v>2</v>
      </c>
      <c r="H8079">
        <v>60</v>
      </c>
      <c r="I8079">
        <v>2</v>
      </c>
      <c r="J8079">
        <v>1</v>
      </c>
      <c r="K8079">
        <v>6</v>
      </c>
      <c r="L8079">
        <v>97</v>
      </c>
      <c r="M8079">
        <v>1</v>
      </c>
      <c r="N8079">
        <v>3</v>
      </c>
      <c r="O8079">
        <v>5</v>
      </c>
      <c r="P8079">
        <v>1</v>
      </c>
      <c r="Q8079">
        <v>0.46200000000000002</v>
      </c>
      <c r="R8079">
        <v>-1</v>
      </c>
      <c r="S8079">
        <v>-2</v>
      </c>
      <c r="T8079">
        <v>-1</v>
      </c>
      <c r="U8079">
        <v>-1</v>
      </c>
      <c r="V8079">
        <v>-1</v>
      </c>
      <c r="W8079">
        <v>-1</v>
      </c>
      <c r="X8079">
        <v>-2</v>
      </c>
      <c r="Y8079">
        <v>-2</v>
      </c>
      <c r="Z8079">
        <v>597251</v>
      </c>
    </row>
    <row r="8080" spans="1:26">
      <c r="A8080">
        <v>733151</v>
      </c>
      <c r="B8080">
        <v>1</v>
      </c>
      <c r="C8080">
        <v>73315101</v>
      </c>
      <c r="D8080">
        <v>2</v>
      </c>
      <c r="E8080">
        <v>2</v>
      </c>
      <c r="F8080">
        <v>14</v>
      </c>
      <c r="G8080">
        <v>1</v>
      </c>
      <c r="H8080">
        <v>79</v>
      </c>
      <c r="I8080">
        <v>2</v>
      </c>
      <c r="J8080">
        <v>1</v>
      </c>
      <c r="K8080">
        <v>5</v>
      </c>
      <c r="L8080">
        <v>6</v>
      </c>
      <c r="M8080">
        <v>2</v>
      </c>
      <c r="N8080">
        <v>3</v>
      </c>
      <c r="O8080">
        <v>5</v>
      </c>
      <c r="P8080">
        <v>1</v>
      </c>
      <c r="Q8080">
        <v>3.6150000000000002</v>
      </c>
      <c r="R8080">
        <v>-1</v>
      </c>
      <c r="S8080">
        <v>5</v>
      </c>
      <c r="T8080">
        <v>168.1</v>
      </c>
      <c r="U8080">
        <v>68.5</v>
      </c>
      <c r="V8080">
        <v>24.241257487805939</v>
      </c>
      <c r="W8080">
        <v>0.91597938144329905</v>
      </c>
      <c r="X8080">
        <v>1</v>
      </c>
      <c r="Y8080">
        <v>3</v>
      </c>
      <c r="Z8080">
        <v>396337</v>
      </c>
    </row>
    <row r="8081" spans="1:26">
      <c r="A8081">
        <v>733151</v>
      </c>
      <c r="B8081">
        <v>2</v>
      </c>
      <c r="C8081">
        <v>73315102</v>
      </c>
      <c r="D8081">
        <v>2</v>
      </c>
      <c r="E8081">
        <v>2</v>
      </c>
      <c r="F8081">
        <v>14</v>
      </c>
      <c r="G8081">
        <v>2</v>
      </c>
      <c r="H8081">
        <v>77</v>
      </c>
      <c r="I8081">
        <v>2</v>
      </c>
      <c r="J8081">
        <v>1</v>
      </c>
      <c r="K8081">
        <v>7</v>
      </c>
      <c r="L8081">
        <v>6</v>
      </c>
      <c r="M8081">
        <v>2</v>
      </c>
      <c r="N8081">
        <v>3</v>
      </c>
      <c r="O8081">
        <v>5</v>
      </c>
      <c r="P8081">
        <v>1</v>
      </c>
      <c r="Q8081">
        <v>2.9000000000000001E-2</v>
      </c>
      <c r="R8081">
        <v>-1</v>
      </c>
      <c r="S8081">
        <v>-9</v>
      </c>
      <c r="T8081">
        <v>148.30000000000001</v>
      </c>
      <c r="U8081">
        <v>57.7</v>
      </c>
      <c r="V8081">
        <v>26.235751645190785</v>
      </c>
      <c r="W8081">
        <v>0.85803432137285496</v>
      </c>
      <c r="X8081">
        <v>2</v>
      </c>
      <c r="Y8081">
        <v>1</v>
      </c>
      <c r="Z8081">
        <v>396337</v>
      </c>
    </row>
    <row r="8082" spans="1:26">
      <c r="A8082">
        <v>733251</v>
      </c>
      <c r="B8082">
        <v>1</v>
      </c>
      <c r="C8082">
        <v>73325101</v>
      </c>
      <c r="D8082">
        <v>2</v>
      </c>
      <c r="E8082">
        <v>2</v>
      </c>
      <c r="F8082">
        <v>14</v>
      </c>
      <c r="G8082">
        <v>1</v>
      </c>
      <c r="H8082">
        <v>47</v>
      </c>
      <c r="I8082">
        <v>2</v>
      </c>
      <c r="J8082">
        <v>1</v>
      </c>
      <c r="K8082">
        <v>2</v>
      </c>
      <c r="L8082">
        <v>97</v>
      </c>
      <c r="M8082">
        <v>2</v>
      </c>
      <c r="N8082">
        <v>3</v>
      </c>
      <c r="O8082">
        <v>5</v>
      </c>
      <c r="P8082">
        <v>1</v>
      </c>
      <c r="Q8082">
        <v>21</v>
      </c>
      <c r="R8082">
        <v>-1</v>
      </c>
      <c r="S8082">
        <v>-2</v>
      </c>
      <c r="T8082">
        <v>-1</v>
      </c>
      <c r="U8082">
        <v>-1</v>
      </c>
      <c r="V8082">
        <v>-1</v>
      </c>
      <c r="W8082">
        <v>0.957503320053121</v>
      </c>
      <c r="X8082">
        <v>-2</v>
      </c>
      <c r="Y8082">
        <v>-2</v>
      </c>
      <c r="Z8082">
        <v>611281</v>
      </c>
    </row>
    <row r="8083" spans="1:26">
      <c r="A8083">
        <v>733251</v>
      </c>
      <c r="B8083">
        <v>2</v>
      </c>
      <c r="C8083">
        <v>73325102</v>
      </c>
      <c r="D8083">
        <v>2</v>
      </c>
      <c r="E8083">
        <v>2</v>
      </c>
      <c r="F8083">
        <v>14</v>
      </c>
      <c r="G8083">
        <v>2</v>
      </c>
      <c r="H8083">
        <v>60</v>
      </c>
      <c r="I8083">
        <v>2</v>
      </c>
      <c r="J8083">
        <v>1</v>
      </c>
      <c r="K8083">
        <v>4</v>
      </c>
      <c r="L8083">
        <v>97</v>
      </c>
      <c r="M8083">
        <v>1</v>
      </c>
      <c r="N8083">
        <v>1</v>
      </c>
      <c r="O8083">
        <v>5</v>
      </c>
      <c r="P8083">
        <v>1</v>
      </c>
      <c r="Q8083">
        <v>3.5</v>
      </c>
      <c r="R8083">
        <v>-1</v>
      </c>
      <c r="S8083">
        <v>-2</v>
      </c>
      <c r="T8083">
        <v>-1</v>
      </c>
      <c r="U8083">
        <v>-1</v>
      </c>
      <c r="V8083">
        <v>-1</v>
      </c>
      <c r="W8083">
        <v>0.85373831775700904</v>
      </c>
      <c r="X8083">
        <v>-2</v>
      </c>
      <c r="Y8083">
        <v>-2</v>
      </c>
      <c r="Z8083">
        <v>611281</v>
      </c>
    </row>
    <row r="8084" spans="1:26">
      <c r="A8084">
        <v>733271</v>
      </c>
      <c r="B8084">
        <v>1</v>
      </c>
      <c r="C8084">
        <v>73327101</v>
      </c>
      <c r="D8084">
        <v>2</v>
      </c>
      <c r="E8084">
        <v>2</v>
      </c>
      <c r="F8084">
        <v>14</v>
      </c>
      <c r="G8084">
        <v>1</v>
      </c>
      <c r="H8084">
        <v>57</v>
      </c>
      <c r="I8084">
        <v>2</v>
      </c>
      <c r="J8084">
        <v>1</v>
      </c>
      <c r="K8084">
        <v>2</v>
      </c>
      <c r="L8084">
        <v>97</v>
      </c>
      <c r="M8084">
        <v>1</v>
      </c>
      <c r="N8084">
        <v>1</v>
      </c>
      <c r="O8084">
        <v>5</v>
      </c>
      <c r="P8084">
        <v>1</v>
      </c>
      <c r="Q8084">
        <v>26.32</v>
      </c>
      <c r="R8084">
        <v>-1</v>
      </c>
      <c r="S8084">
        <v>4</v>
      </c>
      <c r="T8084">
        <v>-1</v>
      </c>
      <c r="U8084">
        <v>-1</v>
      </c>
      <c r="V8084">
        <v>-1</v>
      </c>
      <c r="W8084">
        <v>0.86440677966101698</v>
      </c>
      <c r="X8084">
        <v>1</v>
      </c>
      <c r="Y8084">
        <v>3</v>
      </c>
      <c r="Z8084">
        <v>383440</v>
      </c>
    </row>
    <row r="8085" spans="1:26">
      <c r="A8085">
        <v>733271</v>
      </c>
      <c r="B8085">
        <v>2</v>
      </c>
      <c r="C8085">
        <v>73327102</v>
      </c>
      <c r="D8085">
        <v>2</v>
      </c>
      <c r="E8085">
        <v>2</v>
      </c>
      <c r="F8085">
        <v>14</v>
      </c>
      <c r="G8085">
        <v>2</v>
      </c>
      <c r="H8085">
        <v>55</v>
      </c>
      <c r="I8085">
        <v>2</v>
      </c>
      <c r="J8085">
        <v>1</v>
      </c>
      <c r="K8085">
        <v>6</v>
      </c>
      <c r="L8085">
        <v>97</v>
      </c>
      <c r="M8085">
        <v>1</v>
      </c>
      <c r="N8085">
        <v>1</v>
      </c>
      <c r="O8085">
        <v>5</v>
      </c>
      <c r="P8085">
        <v>2</v>
      </c>
      <c r="Q8085">
        <v>0</v>
      </c>
      <c r="R8085">
        <v>-1</v>
      </c>
      <c r="S8085">
        <v>-2</v>
      </c>
      <c r="T8085">
        <v>-1</v>
      </c>
      <c r="U8085">
        <v>-1</v>
      </c>
      <c r="V8085">
        <v>-1</v>
      </c>
      <c r="W8085">
        <v>0.97701793721973096</v>
      </c>
      <c r="X8085">
        <v>-2</v>
      </c>
      <c r="Y8085">
        <v>-2</v>
      </c>
      <c r="Z8085">
        <v>383440</v>
      </c>
    </row>
    <row r="8086" spans="1:26">
      <c r="A8086">
        <v>733341</v>
      </c>
      <c r="B8086">
        <v>1</v>
      </c>
      <c r="C8086">
        <v>73334101</v>
      </c>
      <c r="D8086">
        <v>2</v>
      </c>
      <c r="E8086">
        <v>2</v>
      </c>
      <c r="F8086">
        <v>14</v>
      </c>
      <c r="G8086">
        <v>1</v>
      </c>
      <c r="H8086">
        <v>70</v>
      </c>
      <c r="I8086">
        <v>2</v>
      </c>
      <c r="J8086">
        <v>1</v>
      </c>
      <c r="K8086">
        <v>1</v>
      </c>
      <c r="L8086">
        <v>97</v>
      </c>
      <c r="M8086">
        <v>1</v>
      </c>
      <c r="N8086">
        <v>1</v>
      </c>
      <c r="O8086">
        <v>5</v>
      </c>
      <c r="P8086">
        <v>1</v>
      </c>
      <c r="Q8086">
        <v>6.49</v>
      </c>
      <c r="R8086">
        <v>-1</v>
      </c>
      <c r="S8086">
        <v>0</v>
      </c>
      <c r="T8086">
        <v>-1</v>
      </c>
      <c r="U8086">
        <v>-1</v>
      </c>
      <c r="V8086">
        <v>-1</v>
      </c>
      <c r="W8086">
        <v>0.92500000000000004</v>
      </c>
      <c r="X8086">
        <v>2</v>
      </c>
      <c r="Y8086">
        <v>1</v>
      </c>
      <c r="Z8086">
        <v>435396</v>
      </c>
    </row>
    <row r="8087" spans="1:26">
      <c r="A8087">
        <v>733341</v>
      </c>
      <c r="B8087">
        <v>2</v>
      </c>
      <c r="C8087">
        <v>73334102</v>
      </c>
      <c r="D8087">
        <v>2</v>
      </c>
      <c r="E8087">
        <v>2</v>
      </c>
      <c r="F8087">
        <v>14</v>
      </c>
      <c r="G8087">
        <v>2</v>
      </c>
      <c r="H8087">
        <v>62</v>
      </c>
      <c r="I8087">
        <v>2</v>
      </c>
      <c r="J8087">
        <v>1</v>
      </c>
      <c r="K8087">
        <v>4</v>
      </c>
      <c r="L8087">
        <v>97</v>
      </c>
      <c r="M8087">
        <v>1</v>
      </c>
      <c r="N8087">
        <v>1</v>
      </c>
      <c r="O8087">
        <v>5</v>
      </c>
      <c r="P8087">
        <v>1</v>
      </c>
      <c r="Q8087">
        <v>5</v>
      </c>
      <c r="R8087">
        <v>-1</v>
      </c>
      <c r="S8087">
        <v>2</v>
      </c>
      <c r="T8087">
        <v>-1</v>
      </c>
      <c r="U8087">
        <v>-1</v>
      </c>
      <c r="V8087">
        <v>-1</v>
      </c>
      <c r="W8087">
        <v>0.81865042174320501</v>
      </c>
      <c r="X8087">
        <v>2</v>
      </c>
      <c r="Y8087">
        <v>1</v>
      </c>
      <c r="Z8087">
        <v>435396</v>
      </c>
    </row>
    <row r="8088" spans="1:26">
      <c r="A8088">
        <v>733351</v>
      </c>
      <c r="B8088">
        <v>1</v>
      </c>
      <c r="C8088">
        <v>73335101</v>
      </c>
      <c r="D8088">
        <v>3</v>
      </c>
      <c r="E8088">
        <v>2</v>
      </c>
      <c r="F8088">
        <v>14</v>
      </c>
      <c r="G8088">
        <v>2</v>
      </c>
      <c r="H8088">
        <v>50</v>
      </c>
      <c r="I8088">
        <v>3</v>
      </c>
      <c r="J8088">
        <v>1</v>
      </c>
      <c r="K8088">
        <v>6</v>
      </c>
      <c r="L8088">
        <v>97</v>
      </c>
      <c r="M8088">
        <v>3</v>
      </c>
      <c r="N8088">
        <v>3</v>
      </c>
      <c r="O8088">
        <v>5</v>
      </c>
      <c r="P8088">
        <v>2</v>
      </c>
      <c r="Q8088">
        <v>5.8000000000000003E-2</v>
      </c>
      <c r="R8088">
        <v>-1</v>
      </c>
      <c r="S8088">
        <v>0</v>
      </c>
      <c r="T8088">
        <v>-1</v>
      </c>
      <c r="U8088">
        <v>-1</v>
      </c>
      <c r="V8088">
        <v>-1</v>
      </c>
      <c r="W8088">
        <v>-1</v>
      </c>
      <c r="X8088">
        <v>2</v>
      </c>
      <c r="Y8088">
        <v>1</v>
      </c>
      <c r="Z8088">
        <v>391320</v>
      </c>
    </row>
    <row r="8089" spans="1:26">
      <c r="A8089">
        <v>733351</v>
      </c>
      <c r="B8089">
        <v>2</v>
      </c>
      <c r="C8089">
        <v>73335102</v>
      </c>
      <c r="D8089">
        <v>3</v>
      </c>
      <c r="E8089">
        <v>2</v>
      </c>
      <c r="F8089">
        <v>14</v>
      </c>
      <c r="G8089">
        <v>2</v>
      </c>
      <c r="H8089">
        <v>13</v>
      </c>
      <c r="I8089">
        <v>-1</v>
      </c>
      <c r="J8089">
        <v>1</v>
      </c>
      <c r="K8089">
        <v>-1</v>
      </c>
      <c r="L8089">
        <v>97</v>
      </c>
      <c r="M8089">
        <v>1</v>
      </c>
      <c r="N8089">
        <v>-1</v>
      </c>
      <c r="O8089">
        <v>-1</v>
      </c>
      <c r="P8089">
        <v>-1</v>
      </c>
      <c r="Q8089">
        <v>-1</v>
      </c>
      <c r="R8089">
        <v>-1</v>
      </c>
      <c r="S8089">
        <v>-2</v>
      </c>
      <c r="T8089">
        <v>-1</v>
      </c>
      <c r="U8089">
        <v>-1</v>
      </c>
      <c r="V8089">
        <v>-1</v>
      </c>
      <c r="W8089">
        <v>-1</v>
      </c>
      <c r="X8089">
        <v>-2</v>
      </c>
      <c r="Y8089">
        <v>-2</v>
      </c>
      <c r="Z8089">
        <v>391320</v>
      </c>
    </row>
    <row r="8090" spans="1:26">
      <c r="A8090">
        <v>733351</v>
      </c>
      <c r="B8090">
        <v>3</v>
      </c>
      <c r="C8090">
        <v>73335103</v>
      </c>
      <c r="D8090">
        <v>3</v>
      </c>
      <c r="E8090">
        <v>2</v>
      </c>
      <c r="F8090">
        <v>14</v>
      </c>
      <c r="G8090">
        <v>1</v>
      </c>
      <c r="H8090">
        <v>13</v>
      </c>
      <c r="I8090">
        <v>-1</v>
      </c>
      <c r="J8090">
        <v>1</v>
      </c>
      <c r="K8090">
        <v>-1</v>
      </c>
      <c r="L8090">
        <v>97</v>
      </c>
      <c r="M8090">
        <v>1</v>
      </c>
      <c r="N8090">
        <v>-1</v>
      </c>
      <c r="O8090">
        <v>-1</v>
      </c>
      <c r="P8090">
        <v>-1</v>
      </c>
      <c r="Q8090">
        <v>-1</v>
      </c>
      <c r="R8090">
        <v>-1</v>
      </c>
      <c r="S8090">
        <v>-2</v>
      </c>
      <c r="T8090">
        <v>-1</v>
      </c>
      <c r="U8090">
        <v>-1</v>
      </c>
      <c r="V8090">
        <v>-1</v>
      </c>
      <c r="W8090">
        <v>-1</v>
      </c>
      <c r="X8090">
        <v>-2</v>
      </c>
      <c r="Y8090">
        <v>-2</v>
      </c>
      <c r="Z8090">
        <v>391320</v>
      </c>
    </row>
    <row r="8091" spans="1:26">
      <c r="A8091">
        <v>733371</v>
      </c>
      <c r="B8091">
        <v>1</v>
      </c>
      <c r="C8091">
        <v>73337101</v>
      </c>
      <c r="D8091">
        <v>4</v>
      </c>
      <c r="E8091">
        <v>2</v>
      </c>
      <c r="F8091">
        <v>14</v>
      </c>
      <c r="G8091">
        <v>2</v>
      </c>
      <c r="H8091">
        <v>39</v>
      </c>
      <c r="I8091">
        <v>2</v>
      </c>
      <c r="J8091">
        <v>1</v>
      </c>
      <c r="K8091">
        <v>4</v>
      </c>
      <c r="L8091">
        <v>20</v>
      </c>
      <c r="M8091">
        <v>1</v>
      </c>
      <c r="N8091">
        <v>1</v>
      </c>
      <c r="O8091">
        <v>5</v>
      </c>
      <c r="P8091">
        <v>1</v>
      </c>
      <c r="Q8091">
        <v>3.5</v>
      </c>
      <c r="R8091">
        <v>-1</v>
      </c>
      <c r="S8091">
        <v>3</v>
      </c>
      <c r="T8091">
        <v>-1</v>
      </c>
      <c r="U8091">
        <v>-1</v>
      </c>
      <c r="V8091">
        <v>-1</v>
      </c>
      <c r="W8091">
        <v>0.82443531827515404</v>
      </c>
      <c r="X8091">
        <v>1</v>
      </c>
      <c r="Y8091">
        <v>3</v>
      </c>
      <c r="Z8091">
        <v>278676</v>
      </c>
    </row>
    <row r="8092" spans="1:26">
      <c r="A8092">
        <v>733371</v>
      </c>
      <c r="B8092">
        <v>2</v>
      </c>
      <c r="C8092">
        <v>73337102</v>
      </c>
      <c r="D8092">
        <v>4</v>
      </c>
      <c r="E8092">
        <v>2</v>
      </c>
      <c r="F8092">
        <v>14</v>
      </c>
      <c r="G8092">
        <v>1</v>
      </c>
      <c r="H8092">
        <v>57</v>
      </c>
      <c r="I8092">
        <v>2</v>
      </c>
      <c r="J8092">
        <v>1</v>
      </c>
      <c r="K8092">
        <v>2</v>
      </c>
      <c r="L8092">
        <v>20</v>
      </c>
      <c r="M8092">
        <v>1</v>
      </c>
      <c r="N8092">
        <v>1</v>
      </c>
      <c r="O8092">
        <v>5</v>
      </c>
      <c r="P8092">
        <v>1</v>
      </c>
      <c r="Q8092">
        <v>8.8350000000000009</v>
      </c>
      <c r="R8092">
        <v>-1</v>
      </c>
      <c r="S8092">
        <v>0</v>
      </c>
      <c r="T8092">
        <v>-1</v>
      </c>
      <c r="U8092">
        <v>-1</v>
      </c>
      <c r="V8092">
        <v>-1</v>
      </c>
      <c r="W8092">
        <v>0.93805309734513298</v>
      </c>
      <c r="X8092">
        <v>2</v>
      </c>
      <c r="Y8092">
        <v>3</v>
      </c>
      <c r="Z8092">
        <v>278676</v>
      </c>
    </row>
    <row r="8093" spans="1:26">
      <c r="A8093">
        <v>733371</v>
      </c>
      <c r="B8093">
        <v>3</v>
      </c>
      <c r="C8093">
        <v>73337103</v>
      </c>
      <c r="D8093">
        <v>4</v>
      </c>
      <c r="E8093">
        <v>2</v>
      </c>
      <c r="F8093">
        <v>14</v>
      </c>
      <c r="G8093">
        <v>2</v>
      </c>
      <c r="H8093">
        <v>2</v>
      </c>
      <c r="I8093">
        <v>-1</v>
      </c>
      <c r="J8093">
        <v>1</v>
      </c>
      <c r="K8093">
        <v>-1</v>
      </c>
      <c r="L8093">
        <v>20</v>
      </c>
      <c r="M8093">
        <v>1</v>
      </c>
      <c r="N8093">
        <v>-1</v>
      </c>
      <c r="O8093">
        <v>-1</v>
      </c>
      <c r="P8093">
        <v>-1</v>
      </c>
      <c r="Q8093">
        <v>-1</v>
      </c>
      <c r="R8093">
        <v>-1</v>
      </c>
      <c r="S8093">
        <v>-2</v>
      </c>
      <c r="T8093">
        <v>-1</v>
      </c>
      <c r="U8093">
        <v>-1</v>
      </c>
      <c r="V8093">
        <v>-1</v>
      </c>
      <c r="W8093">
        <v>-1</v>
      </c>
      <c r="X8093">
        <v>-2</v>
      </c>
      <c r="Y8093">
        <v>-2</v>
      </c>
      <c r="Z8093">
        <v>278676</v>
      </c>
    </row>
    <row r="8094" spans="1:26">
      <c r="A8094">
        <v>733371</v>
      </c>
      <c r="B8094">
        <v>4</v>
      </c>
      <c r="C8094">
        <v>73337104</v>
      </c>
      <c r="D8094">
        <v>4</v>
      </c>
      <c r="E8094">
        <v>2</v>
      </c>
      <c r="F8094">
        <v>14</v>
      </c>
      <c r="G8094">
        <v>1</v>
      </c>
      <c r="H8094">
        <v>0</v>
      </c>
      <c r="I8094">
        <v>-1</v>
      </c>
      <c r="J8094">
        <v>1</v>
      </c>
      <c r="K8094">
        <v>-1</v>
      </c>
      <c r="L8094">
        <v>20</v>
      </c>
      <c r="M8094">
        <v>1</v>
      </c>
      <c r="N8094">
        <v>-1</v>
      </c>
      <c r="O8094">
        <v>-1</v>
      </c>
      <c r="P8094">
        <v>-1</v>
      </c>
      <c r="Q8094">
        <v>-1</v>
      </c>
      <c r="R8094">
        <v>-1</v>
      </c>
      <c r="S8094">
        <v>-2</v>
      </c>
      <c r="T8094">
        <v>-1</v>
      </c>
      <c r="U8094">
        <v>-1</v>
      </c>
      <c r="V8094">
        <v>-1</v>
      </c>
      <c r="W8094">
        <v>-1</v>
      </c>
      <c r="X8094">
        <v>-2</v>
      </c>
      <c r="Y8094">
        <v>-2</v>
      </c>
      <c r="Z8094">
        <v>278676</v>
      </c>
    </row>
    <row r="8095" spans="1:26">
      <c r="A8095">
        <v>734051</v>
      </c>
      <c r="B8095">
        <v>1</v>
      </c>
      <c r="C8095">
        <v>73405101</v>
      </c>
      <c r="D8095">
        <v>5</v>
      </c>
      <c r="E8095">
        <v>8</v>
      </c>
      <c r="F8095">
        <v>16</v>
      </c>
      <c r="G8095">
        <v>1</v>
      </c>
      <c r="H8095">
        <v>44</v>
      </c>
      <c r="I8095">
        <v>2</v>
      </c>
      <c r="J8095">
        <v>1</v>
      </c>
      <c r="K8095">
        <v>2</v>
      </c>
      <c r="L8095">
        <v>18</v>
      </c>
      <c r="M8095">
        <v>2</v>
      </c>
      <c r="N8095">
        <v>4</v>
      </c>
      <c r="O8095">
        <v>3</v>
      </c>
      <c r="P8095">
        <v>1</v>
      </c>
      <c r="Q8095">
        <v>63.923999999999999</v>
      </c>
      <c r="R8095">
        <v>-1</v>
      </c>
      <c r="S8095">
        <v>0</v>
      </c>
      <c r="T8095">
        <v>167.3</v>
      </c>
      <c r="U8095">
        <v>88.8</v>
      </c>
      <c r="V8095">
        <v>31.726421070345118</v>
      </c>
      <c r="W8095">
        <v>0.96972563859981098</v>
      </c>
      <c r="X8095">
        <v>2</v>
      </c>
      <c r="Y8095">
        <v>1</v>
      </c>
      <c r="Z8095">
        <v>669330</v>
      </c>
    </row>
    <row r="8096" spans="1:26">
      <c r="A8096">
        <v>734051</v>
      </c>
      <c r="B8096">
        <v>2</v>
      </c>
      <c r="C8096">
        <v>73405102</v>
      </c>
      <c r="D8096">
        <v>5</v>
      </c>
      <c r="E8096">
        <v>8</v>
      </c>
      <c r="F8096">
        <v>16</v>
      </c>
      <c r="G8096">
        <v>2</v>
      </c>
      <c r="H8096">
        <v>43</v>
      </c>
      <c r="I8096">
        <v>2</v>
      </c>
      <c r="J8096">
        <v>1</v>
      </c>
      <c r="K8096">
        <v>7</v>
      </c>
      <c r="L8096">
        <v>18</v>
      </c>
      <c r="M8096">
        <v>1</v>
      </c>
      <c r="N8096">
        <v>1</v>
      </c>
      <c r="O8096">
        <v>5</v>
      </c>
      <c r="P8096">
        <v>1</v>
      </c>
      <c r="Q8096">
        <v>42.5</v>
      </c>
      <c r="R8096">
        <v>-1</v>
      </c>
      <c r="S8096">
        <v>1</v>
      </c>
      <c r="T8096">
        <v>167.7</v>
      </c>
      <c r="U8096">
        <v>67.900000000000006</v>
      </c>
      <c r="V8096">
        <v>24.143690158583873</v>
      </c>
      <c r="W8096">
        <v>0.793220338983051</v>
      </c>
      <c r="X8096">
        <v>1</v>
      </c>
      <c r="Y8096">
        <v>3</v>
      </c>
      <c r="Z8096">
        <v>669330</v>
      </c>
    </row>
    <row r="8097" spans="1:26">
      <c r="A8097">
        <v>734051</v>
      </c>
      <c r="B8097">
        <v>3</v>
      </c>
      <c r="C8097">
        <v>73405103</v>
      </c>
      <c r="D8097">
        <v>5</v>
      </c>
      <c r="E8097">
        <v>8</v>
      </c>
      <c r="F8097">
        <v>16</v>
      </c>
      <c r="G8097">
        <v>1</v>
      </c>
      <c r="H8097">
        <v>20</v>
      </c>
      <c r="I8097">
        <v>6</v>
      </c>
      <c r="J8097">
        <v>1</v>
      </c>
      <c r="K8097">
        <v>7</v>
      </c>
      <c r="L8097">
        <v>18</v>
      </c>
      <c r="M8097">
        <v>1</v>
      </c>
      <c r="N8097">
        <v>4</v>
      </c>
      <c r="O8097">
        <v>2</v>
      </c>
      <c r="P8097">
        <v>1</v>
      </c>
      <c r="Q8097">
        <v>92</v>
      </c>
      <c r="R8097">
        <v>2</v>
      </c>
      <c r="S8097">
        <v>4</v>
      </c>
      <c r="T8097">
        <v>183.3</v>
      </c>
      <c r="U8097">
        <v>61.9</v>
      </c>
      <c r="V8097">
        <v>18.423227672104638</v>
      </c>
      <c r="W8097">
        <v>-1</v>
      </c>
      <c r="X8097">
        <v>1</v>
      </c>
      <c r="Y8097">
        <v>2</v>
      </c>
      <c r="Z8097">
        <v>669330</v>
      </c>
    </row>
    <row r="8098" spans="1:26">
      <c r="A8098">
        <v>734051</v>
      </c>
      <c r="B8098">
        <v>4</v>
      </c>
      <c r="C8098">
        <v>73405104</v>
      </c>
      <c r="D8098">
        <v>5</v>
      </c>
      <c r="E8098">
        <v>8</v>
      </c>
      <c r="F8098">
        <v>16</v>
      </c>
      <c r="G8098">
        <v>2</v>
      </c>
      <c r="H8098">
        <v>21</v>
      </c>
      <c r="I8098">
        <v>6</v>
      </c>
      <c r="J8098">
        <v>1</v>
      </c>
      <c r="K8098">
        <v>4</v>
      </c>
      <c r="L8098">
        <v>18</v>
      </c>
      <c r="M8098">
        <v>2</v>
      </c>
      <c r="N8098">
        <v>1</v>
      </c>
      <c r="O8098">
        <v>5</v>
      </c>
      <c r="P8098">
        <v>1</v>
      </c>
      <c r="Q8098">
        <v>8.2490000000000006</v>
      </c>
      <c r="R8098">
        <v>4</v>
      </c>
      <c r="S8098">
        <v>6</v>
      </c>
      <c r="T8098">
        <v>159.30000000000001</v>
      </c>
      <c r="U8098">
        <v>94.8</v>
      </c>
      <c r="V8098">
        <v>37.357412313523255</v>
      </c>
      <c r="W8098">
        <v>-1</v>
      </c>
      <c r="X8098">
        <v>2</v>
      </c>
      <c r="Y8098">
        <v>1</v>
      </c>
      <c r="Z8098">
        <v>669330</v>
      </c>
    </row>
    <row r="8099" spans="1:26">
      <c r="A8099">
        <v>734051</v>
      </c>
      <c r="B8099">
        <v>5</v>
      </c>
      <c r="C8099">
        <v>73405105</v>
      </c>
      <c r="D8099">
        <v>5</v>
      </c>
      <c r="E8099">
        <v>8</v>
      </c>
      <c r="F8099">
        <v>16</v>
      </c>
      <c r="G8099">
        <v>1</v>
      </c>
      <c r="H8099">
        <v>7</v>
      </c>
      <c r="I8099">
        <v>-1</v>
      </c>
      <c r="J8099">
        <v>1</v>
      </c>
      <c r="K8099">
        <v>-1</v>
      </c>
      <c r="L8099">
        <v>18</v>
      </c>
      <c r="M8099">
        <v>1</v>
      </c>
      <c r="N8099">
        <v>-1</v>
      </c>
      <c r="O8099">
        <v>-1</v>
      </c>
      <c r="P8099">
        <v>-1</v>
      </c>
      <c r="Q8099">
        <v>-1</v>
      </c>
      <c r="R8099">
        <v>-1</v>
      </c>
      <c r="S8099">
        <v>-2</v>
      </c>
      <c r="T8099">
        <v>118.9</v>
      </c>
      <c r="U8099">
        <v>18.399999999999999</v>
      </c>
      <c r="V8099">
        <v>13.015297926535714</v>
      </c>
      <c r="W8099">
        <v>-1</v>
      </c>
      <c r="X8099">
        <v>-2</v>
      </c>
      <c r="Y8099">
        <v>-2</v>
      </c>
      <c r="Z8099">
        <v>669330</v>
      </c>
    </row>
    <row r="8100" spans="1:26">
      <c r="A8100">
        <v>734151</v>
      </c>
      <c r="B8100">
        <v>1</v>
      </c>
      <c r="C8100">
        <v>73415101</v>
      </c>
      <c r="D8100">
        <v>2</v>
      </c>
      <c r="E8100">
        <v>8</v>
      </c>
      <c r="F8100">
        <v>16</v>
      </c>
      <c r="G8100">
        <v>2</v>
      </c>
      <c r="H8100">
        <v>50</v>
      </c>
      <c r="I8100">
        <v>4</v>
      </c>
      <c r="J8100">
        <v>1</v>
      </c>
      <c r="K8100">
        <v>5</v>
      </c>
      <c r="L8100">
        <v>7</v>
      </c>
      <c r="M8100">
        <v>2</v>
      </c>
      <c r="N8100">
        <v>4</v>
      </c>
      <c r="O8100">
        <v>3</v>
      </c>
      <c r="P8100">
        <v>2</v>
      </c>
      <c r="Q8100">
        <v>0</v>
      </c>
      <c r="R8100">
        <v>-1</v>
      </c>
      <c r="S8100">
        <v>0</v>
      </c>
      <c r="T8100">
        <v>159.6</v>
      </c>
      <c r="U8100">
        <v>56.8</v>
      </c>
      <c r="V8100">
        <v>22.298854906690288</v>
      </c>
      <c r="W8100">
        <v>0.81837606837606802</v>
      </c>
      <c r="X8100">
        <v>1</v>
      </c>
      <c r="Y8100">
        <v>3</v>
      </c>
      <c r="Z8100">
        <v>591533</v>
      </c>
    </row>
    <row r="8101" spans="1:26">
      <c r="A8101">
        <v>734151</v>
      </c>
      <c r="B8101">
        <v>2</v>
      </c>
      <c r="C8101">
        <v>73415102</v>
      </c>
      <c r="D8101">
        <v>2</v>
      </c>
      <c r="E8101">
        <v>8</v>
      </c>
      <c r="F8101">
        <v>16</v>
      </c>
      <c r="G8101">
        <v>1</v>
      </c>
      <c r="H8101">
        <v>14</v>
      </c>
      <c r="I8101">
        <v>-1</v>
      </c>
      <c r="J8101">
        <v>1</v>
      </c>
      <c r="K8101">
        <v>-1</v>
      </c>
      <c r="L8101">
        <v>7</v>
      </c>
      <c r="M8101">
        <v>2</v>
      </c>
      <c r="N8101">
        <v>-1</v>
      </c>
      <c r="O8101">
        <v>-1</v>
      </c>
      <c r="P8101">
        <v>-1</v>
      </c>
      <c r="Q8101">
        <v>-1</v>
      </c>
      <c r="R8101">
        <v>-1</v>
      </c>
      <c r="S8101">
        <v>-2</v>
      </c>
      <c r="T8101">
        <v>158.4</v>
      </c>
      <c r="U8101">
        <v>43</v>
      </c>
      <c r="V8101">
        <v>17.13791960004081</v>
      </c>
      <c r="W8101">
        <v>-1</v>
      </c>
      <c r="X8101">
        <v>-2</v>
      </c>
      <c r="Y8101">
        <v>-2</v>
      </c>
      <c r="Z8101">
        <v>591533</v>
      </c>
    </row>
    <row r="8102" spans="1:26">
      <c r="A8102">
        <v>734201</v>
      </c>
      <c r="B8102">
        <v>1</v>
      </c>
      <c r="C8102">
        <v>73420101</v>
      </c>
      <c r="D8102">
        <v>1</v>
      </c>
      <c r="E8102">
        <v>8</v>
      </c>
      <c r="F8102">
        <v>16</v>
      </c>
      <c r="G8102">
        <v>1</v>
      </c>
      <c r="H8102">
        <v>32</v>
      </c>
      <c r="I8102">
        <v>1</v>
      </c>
      <c r="J8102">
        <v>1</v>
      </c>
      <c r="K8102">
        <v>1</v>
      </c>
      <c r="L8102">
        <v>11</v>
      </c>
      <c r="M8102">
        <v>1</v>
      </c>
      <c r="N8102">
        <v>1</v>
      </c>
      <c r="O8102">
        <v>5</v>
      </c>
      <c r="P8102">
        <v>1</v>
      </c>
      <c r="Q8102">
        <v>11.22</v>
      </c>
      <c r="R8102">
        <v>-1</v>
      </c>
      <c r="S8102">
        <v>0</v>
      </c>
      <c r="T8102">
        <v>173.7</v>
      </c>
      <c r="U8102">
        <v>78.099999999999994</v>
      </c>
      <c r="V8102">
        <v>25.885192377357718</v>
      </c>
      <c r="W8102">
        <v>0.87857847976308001</v>
      </c>
      <c r="X8102">
        <v>1</v>
      </c>
      <c r="Y8102">
        <v>3</v>
      </c>
      <c r="Z8102">
        <v>262593</v>
      </c>
    </row>
    <row r="8103" spans="1:26">
      <c r="A8103">
        <v>734251</v>
      </c>
      <c r="B8103">
        <v>1</v>
      </c>
      <c r="C8103">
        <v>73425101</v>
      </c>
      <c r="D8103">
        <v>4</v>
      </c>
      <c r="E8103">
        <v>8</v>
      </c>
      <c r="F8103">
        <v>16</v>
      </c>
      <c r="G8103">
        <v>1</v>
      </c>
      <c r="H8103">
        <v>38</v>
      </c>
      <c r="I8103">
        <v>6</v>
      </c>
      <c r="J8103">
        <v>1</v>
      </c>
      <c r="K8103">
        <v>7</v>
      </c>
      <c r="L8103">
        <v>14</v>
      </c>
      <c r="M8103">
        <v>2</v>
      </c>
      <c r="N8103">
        <v>4</v>
      </c>
      <c r="O8103">
        <v>2</v>
      </c>
      <c r="P8103">
        <v>1</v>
      </c>
      <c r="Q8103">
        <v>19.125</v>
      </c>
      <c r="R8103">
        <v>-1</v>
      </c>
      <c r="S8103">
        <v>0</v>
      </c>
      <c r="T8103">
        <v>175.7</v>
      </c>
      <c r="U8103">
        <v>71.099999999999994</v>
      </c>
      <c r="V8103">
        <v>23.031704388236147</v>
      </c>
      <c r="W8103">
        <v>0.86164801627670395</v>
      </c>
      <c r="X8103">
        <v>-8</v>
      </c>
      <c r="Y8103">
        <v>3</v>
      </c>
      <c r="Z8103">
        <v>586360</v>
      </c>
    </row>
    <row r="8104" spans="1:26">
      <c r="A8104">
        <v>734251</v>
      </c>
      <c r="B8104">
        <v>2</v>
      </c>
      <c r="C8104">
        <v>73425102</v>
      </c>
      <c r="D8104">
        <v>4</v>
      </c>
      <c r="E8104">
        <v>8</v>
      </c>
      <c r="F8104">
        <v>16</v>
      </c>
      <c r="G8104">
        <v>2</v>
      </c>
      <c r="H8104">
        <v>39</v>
      </c>
      <c r="I8104">
        <v>6</v>
      </c>
      <c r="J8104">
        <v>1</v>
      </c>
      <c r="K8104">
        <v>7</v>
      </c>
      <c r="L8104">
        <v>14</v>
      </c>
      <c r="M8104">
        <v>2</v>
      </c>
      <c r="N8104">
        <v>4</v>
      </c>
      <c r="O8104">
        <v>3</v>
      </c>
      <c r="P8104">
        <v>1</v>
      </c>
      <c r="Q8104">
        <v>10.125</v>
      </c>
      <c r="R8104">
        <v>-1</v>
      </c>
      <c r="S8104">
        <v>0</v>
      </c>
      <c r="T8104">
        <v>153.4</v>
      </c>
      <c r="U8104">
        <v>56</v>
      </c>
      <c r="V8104">
        <v>23.79782725837131</v>
      </c>
      <c r="W8104">
        <v>0.88384371700105502</v>
      </c>
      <c r="X8104">
        <v>2</v>
      </c>
      <c r="Y8104">
        <v>1</v>
      </c>
      <c r="Z8104">
        <v>586360</v>
      </c>
    </row>
    <row r="8105" spans="1:26">
      <c r="A8105">
        <v>734251</v>
      </c>
      <c r="B8105">
        <v>3</v>
      </c>
      <c r="C8105">
        <v>73425103</v>
      </c>
      <c r="D8105">
        <v>4</v>
      </c>
      <c r="E8105">
        <v>8</v>
      </c>
      <c r="F8105">
        <v>16</v>
      </c>
      <c r="G8105">
        <v>1</v>
      </c>
      <c r="H8105">
        <v>18</v>
      </c>
      <c r="I8105">
        <v>1</v>
      </c>
      <c r="J8105">
        <v>1</v>
      </c>
      <c r="K8105">
        <v>5</v>
      </c>
      <c r="L8105">
        <v>14</v>
      </c>
      <c r="M8105">
        <v>1</v>
      </c>
      <c r="N8105">
        <v>1</v>
      </c>
      <c r="O8105">
        <v>5</v>
      </c>
      <c r="P8105">
        <v>1</v>
      </c>
      <c r="Q8105">
        <v>56.731999999999999</v>
      </c>
      <c r="R8105">
        <v>4</v>
      </c>
      <c r="S8105">
        <v>5</v>
      </c>
      <c r="T8105">
        <v>164.4</v>
      </c>
      <c r="U8105">
        <v>56.8</v>
      </c>
      <c r="V8105">
        <v>21.015741086069816</v>
      </c>
      <c r="W8105">
        <v>0.77966101694915302</v>
      </c>
      <c r="X8105">
        <v>1</v>
      </c>
      <c r="Y8105">
        <v>2</v>
      </c>
      <c r="Z8105">
        <v>586360</v>
      </c>
    </row>
    <row r="8106" spans="1:26">
      <c r="A8106">
        <v>734251</v>
      </c>
      <c r="B8106">
        <v>4</v>
      </c>
      <c r="C8106">
        <v>73425104</v>
      </c>
      <c r="D8106">
        <v>4</v>
      </c>
      <c r="E8106">
        <v>8</v>
      </c>
      <c r="F8106">
        <v>16</v>
      </c>
      <c r="G8106">
        <v>1</v>
      </c>
      <c r="H8106">
        <v>10</v>
      </c>
      <c r="I8106">
        <v>-1</v>
      </c>
      <c r="J8106">
        <v>1</v>
      </c>
      <c r="K8106">
        <v>-1</v>
      </c>
      <c r="L8106">
        <v>14</v>
      </c>
      <c r="M8106">
        <v>2</v>
      </c>
      <c r="N8106">
        <v>-1</v>
      </c>
      <c r="O8106">
        <v>-1</v>
      </c>
      <c r="P8106">
        <v>-1</v>
      </c>
      <c r="Q8106">
        <v>-1</v>
      </c>
      <c r="R8106">
        <v>-1</v>
      </c>
      <c r="S8106">
        <v>-2</v>
      </c>
      <c r="T8106">
        <v>-1</v>
      </c>
      <c r="U8106">
        <v>-1</v>
      </c>
      <c r="V8106">
        <v>-1</v>
      </c>
      <c r="W8106">
        <v>-1</v>
      </c>
      <c r="X8106">
        <v>-2</v>
      </c>
      <c r="Y8106">
        <v>-2</v>
      </c>
      <c r="Z8106">
        <v>586360</v>
      </c>
    </row>
    <row r="8107" spans="1:26">
      <c r="A8107">
        <v>734341</v>
      </c>
      <c r="B8107">
        <v>1</v>
      </c>
      <c r="C8107">
        <v>73434101</v>
      </c>
      <c r="D8107">
        <v>2</v>
      </c>
      <c r="E8107">
        <v>8</v>
      </c>
      <c r="F8107">
        <v>16</v>
      </c>
      <c r="G8107">
        <v>1</v>
      </c>
      <c r="H8107">
        <v>30</v>
      </c>
      <c r="I8107">
        <v>6</v>
      </c>
      <c r="J8107">
        <v>1</v>
      </c>
      <c r="K8107">
        <v>4</v>
      </c>
      <c r="L8107">
        <v>18</v>
      </c>
      <c r="M8107">
        <v>2</v>
      </c>
      <c r="N8107">
        <v>1</v>
      </c>
      <c r="O8107">
        <v>5</v>
      </c>
      <c r="P8107">
        <v>1</v>
      </c>
      <c r="Q8107">
        <v>9.7059999999999995</v>
      </c>
      <c r="R8107">
        <v>-1</v>
      </c>
      <c r="S8107">
        <v>0</v>
      </c>
      <c r="T8107">
        <v>179.2</v>
      </c>
      <c r="U8107">
        <v>86.8</v>
      </c>
      <c r="V8107">
        <v>27.029854910714288</v>
      </c>
      <c r="W8107">
        <v>0.85327102803738297</v>
      </c>
      <c r="X8107">
        <v>1</v>
      </c>
      <c r="Y8107">
        <v>3</v>
      </c>
      <c r="Z8107">
        <v>477782</v>
      </c>
    </row>
    <row r="8108" spans="1:26">
      <c r="A8108">
        <v>734341</v>
      </c>
      <c r="B8108">
        <v>2</v>
      </c>
      <c r="C8108">
        <v>73434102</v>
      </c>
      <c r="D8108">
        <v>2</v>
      </c>
      <c r="E8108">
        <v>8</v>
      </c>
      <c r="F8108">
        <v>16</v>
      </c>
      <c r="G8108">
        <v>2</v>
      </c>
      <c r="H8108">
        <v>27</v>
      </c>
      <c r="I8108">
        <v>6</v>
      </c>
      <c r="J8108">
        <v>1</v>
      </c>
      <c r="K8108">
        <v>4</v>
      </c>
      <c r="L8108">
        <v>18</v>
      </c>
      <c r="M8108">
        <v>3</v>
      </c>
      <c r="N8108">
        <v>3</v>
      </c>
      <c r="O8108">
        <v>5</v>
      </c>
      <c r="P8108">
        <v>1</v>
      </c>
      <c r="Q8108">
        <v>2.2789999999999999</v>
      </c>
      <c r="R8108">
        <v>-1</v>
      </c>
      <c r="S8108">
        <v>9</v>
      </c>
      <c r="T8108">
        <v>166.3</v>
      </c>
      <c r="U8108">
        <v>67.599999999999994</v>
      </c>
      <c r="V8108">
        <v>24.443432798096879</v>
      </c>
      <c r="W8108">
        <v>0.78894472361808998</v>
      </c>
      <c r="X8108">
        <v>2</v>
      </c>
      <c r="Y8108">
        <v>1</v>
      </c>
      <c r="Z8108">
        <v>477782</v>
      </c>
    </row>
    <row r="8109" spans="1:26">
      <c r="A8109">
        <v>734371</v>
      </c>
      <c r="B8109">
        <v>1</v>
      </c>
      <c r="C8109">
        <v>73437101</v>
      </c>
      <c r="D8109">
        <v>4</v>
      </c>
      <c r="E8109">
        <v>8</v>
      </c>
      <c r="F8109">
        <v>16</v>
      </c>
      <c r="G8109">
        <v>2</v>
      </c>
      <c r="H8109">
        <v>57</v>
      </c>
      <c r="I8109">
        <v>2</v>
      </c>
      <c r="J8109">
        <v>1</v>
      </c>
      <c r="K8109">
        <v>5</v>
      </c>
      <c r="L8109">
        <v>97</v>
      </c>
      <c r="M8109">
        <v>2</v>
      </c>
      <c r="N8109">
        <v>4</v>
      </c>
      <c r="O8109">
        <v>2</v>
      </c>
      <c r="P8109">
        <v>1</v>
      </c>
      <c r="Q8109">
        <v>9</v>
      </c>
      <c r="R8109">
        <v>-1</v>
      </c>
      <c r="S8109">
        <v>0</v>
      </c>
      <c r="T8109">
        <v>153.80000000000001</v>
      </c>
      <c r="U8109">
        <v>-1</v>
      </c>
      <c r="V8109">
        <v>-1</v>
      </c>
      <c r="W8109">
        <v>-1</v>
      </c>
      <c r="X8109">
        <v>2</v>
      </c>
      <c r="Y8109">
        <v>3</v>
      </c>
      <c r="Z8109">
        <v>774385</v>
      </c>
    </row>
    <row r="8110" spans="1:26">
      <c r="A8110">
        <v>734371</v>
      </c>
      <c r="B8110">
        <v>2</v>
      </c>
      <c r="C8110">
        <v>73437102</v>
      </c>
      <c r="D8110">
        <v>4</v>
      </c>
      <c r="E8110">
        <v>8</v>
      </c>
      <c r="F8110">
        <v>16</v>
      </c>
      <c r="G8110">
        <v>1</v>
      </c>
      <c r="H8110">
        <v>37</v>
      </c>
      <c r="I8110">
        <v>1</v>
      </c>
      <c r="J8110">
        <v>1</v>
      </c>
      <c r="K8110">
        <v>7</v>
      </c>
      <c r="L8110">
        <v>97</v>
      </c>
      <c r="M8110">
        <v>2</v>
      </c>
      <c r="N8110">
        <v>1</v>
      </c>
      <c r="O8110">
        <v>5</v>
      </c>
      <c r="P8110">
        <v>2</v>
      </c>
      <c r="Q8110">
        <v>0</v>
      </c>
      <c r="R8110">
        <v>-1</v>
      </c>
      <c r="S8110">
        <v>-9</v>
      </c>
      <c r="T8110">
        <v>159.1</v>
      </c>
      <c r="U8110">
        <v>54</v>
      </c>
      <c r="V8110">
        <v>21.333072069043304</v>
      </c>
      <c r="W8110">
        <v>-1</v>
      </c>
      <c r="X8110">
        <v>1</v>
      </c>
      <c r="Y8110">
        <v>3</v>
      </c>
      <c r="Z8110">
        <v>774385</v>
      </c>
    </row>
    <row r="8111" spans="1:26">
      <c r="A8111">
        <v>734371</v>
      </c>
      <c r="B8111">
        <v>3</v>
      </c>
      <c r="C8111">
        <v>73437103</v>
      </c>
      <c r="D8111">
        <v>4</v>
      </c>
      <c r="E8111">
        <v>8</v>
      </c>
      <c r="F8111">
        <v>16</v>
      </c>
      <c r="G8111">
        <v>2</v>
      </c>
      <c r="H8111">
        <v>36</v>
      </c>
      <c r="I8111">
        <v>1</v>
      </c>
      <c r="J8111">
        <v>1</v>
      </c>
      <c r="K8111">
        <v>4</v>
      </c>
      <c r="L8111">
        <v>97</v>
      </c>
      <c r="M8111">
        <v>3</v>
      </c>
      <c r="N8111">
        <v>4</v>
      </c>
      <c r="O8111">
        <v>1</v>
      </c>
      <c r="P8111">
        <v>1</v>
      </c>
      <c r="Q8111">
        <v>4.5</v>
      </c>
      <c r="R8111">
        <v>-1</v>
      </c>
      <c r="S8111">
        <v>1</v>
      </c>
      <c r="T8111">
        <v>-1</v>
      </c>
      <c r="U8111">
        <v>48.8</v>
      </c>
      <c r="V8111">
        <v>-1</v>
      </c>
      <c r="W8111">
        <v>-1</v>
      </c>
      <c r="X8111">
        <v>1</v>
      </c>
      <c r="Y8111">
        <v>3</v>
      </c>
      <c r="Z8111">
        <v>774385</v>
      </c>
    </row>
    <row r="8112" spans="1:26">
      <c r="A8112">
        <v>734371</v>
      </c>
      <c r="B8112">
        <v>4</v>
      </c>
      <c r="C8112">
        <v>73437104</v>
      </c>
      <c r="D8112">
        <v>4</v>
      </c>
      <c r="E8112">
        <v>8</v>
      </c>
      <c r="F8112">
        <v>16</v>
      </c>
      <c r="G8112">
        <v>2</v>
      </c>
      <c r="H8112">
        <v>20</v>
      </c>
      <c r="I8112">
        <v>1</v>
      </c>
      <c r="J8112">
        <v>1</v>
      </c>
      <c r="K8112">
        <v>3</v>
      </c>
      <c r="L8112">
        <v>97</v>
      </c>
      <c r="M8112">
        <v>1</v>
      </c>
      <c r="N8112">
        <v>4</v>
      </c>
      <c r="O8112">
        <v>2</v>
      </c>
      <c r="P8112">
        <v>1</v>
      </c>
      <c r="Q8112">
        <v>19.962</v>
      </c>
      <c r="R8112">
        <v>3</v>
      </c>
      <c r="S8112">
        <v>0</v>
      </c>
      <c r="T8112">
        <v>156.9</v>
      </c>
      <c r="U8112">
        <v>-1</v>
      </c>
      <c r="V8112">
        <v>-1</v>
      </c>
      <c r="W8112">
        <v>-1</v>
      </c>
      <c r="X8112">
        <v>2</v>
      </c>
      <c r="Y8112">
        <v>3</v>
      </c>
      <c r="Z8112">
        <v>774385</v>
      </c>
    </row>
    <row r="8113" spans="1:26">
      <c r="A8113">
        <v>735051</v>
      </c>
      <c r="B8113">
        <v>1</v>
      </c>
      <c r="C8113">
        <v>73505101</v>
      </c>
      <c r="D8113">
        <v>1</v>
      </c>
      <c r="E8113">
        <v>8</v>
      </c>
      <c r="F8113">
        <v>19</v>
      </c>
      <c r="G8113">
        <v>2</v>
      </c>
      <c r="H8113">
        <v>71</v>
      </c>
      <c r="I8113">
        <v>5</v>
      </c>
      <c r="J8113">
        <v>1</v>
      </c>
      <c r="K8113">
        <v>4</v>
      </c>
      <c r="L8113">
        <v>7</v>
      </c>
      <c r="M8113">
        <v>2</v>
      </c>
      <c r="N8113">
        <v>1</v>
      </c>
      <c r="O8113">
        <v>5</v>
      </c>
      <c r="P8113">
        <v>2</v>
      </c>
      <c r="Q8113">
        <v>5.8000000000000003E-2</v>
      </c>
      <c r="R8113">
        <v>-1</v>
      </c>
      <c r="S8113">
        <v>0</v>
      </c>
      <c r="T8113">
        <v>143.30000000000001</v>
      </c>
      <c r="U8113">
        <v>51.3</v>
      </c>
      <c r="V8113">
        <v>24.981872315848776</v>
      </c>
      <c r="W8113">
        <v>-1</v>
      </c>
      <c r="X8113">
        <v>1</v>
      </c>
      <c r="Y8113">
        <v>3</v>
      </c>
      <c r="Z8113">
        <v>697253</v>
      </c>
    </row>
    <row r="8114" spans="1:26">
      <c r="A8114">
        <v>735181</v>
      </c>
      <c r="B8114">
        <v>1</v>
      </c>
      <c r="C8114">
        <v>73518101</v>
      </c>
      <c r="D8114">
        <v>3</v>
      </c>
      <c r="E8114">
        <v>8</v>
      </c>
      <c r="F8114">
        <v>19</v>
      </c>
      <c r="G8114">
        <v>1</v>
      </c>
      <c r="H8114">
        <v>55</v>
      </c>
      <c r="I8114">
        <v>2</v>
      </c>
      <c r="J8114">
        <v>1</v>
      </c>
      <c r="K8114">
        <v>1</v>
      </c>
      <c r="L8114">
        <v>24</v>
      </c>
      <c r="M8114">
        <v>2</v>
      </c>
      <c r="N8114">
        <v>2</v>
      </c>
      <c r="O8114">
        <v>5</v>
      </c>
      <c r="P8114">
        <v>1</v>
      </c>
      <c r="Q8114">
        <v>4.3840000000000003</v>
      </c>
      <c r="R8114">
        <v>-1</v>
      </c>
      <c r="S8114">
        <v>0</v>
      </c>
      <c r="T8114">
        <v>189.6</v>
      </c>
      <c r="U8114">
        <v>76.900000000000006</v>
      </c>
      <c r="V8114">
        <v>21.39191546938703</v>
      </c>
      <c r="W8114">
        <v>-1</v>
      </c>
      <c r="X8114">
        <v>1</v>
      </c>
      <c r="Y8114">
        <v>3</v>
      </c>
      <c r="Z8114">
        <v>292729</v>
      </c>
    </row>
    <row r="8115" spans="1:26">
      <c r="A8115">
        <v>735181</v>
      </c>
      <c r="B8115">
        <v>2</v>
      </c>
      <c r="C8115">
        <v>73518102</v>
      </c>
      <c r="D8115">
        <v>3</v>
      </c>
      <c r="E8115">
        <v>8</v>
      </c>
      <c r="F8115">
        <v>19</v>
      </c>
      <c r="G8115">
        <v>2</v>
      </c>
      <c r="H8115">
        <v>47</v>
      </c>
      <c r="I8115">
        <v>2</v>
      </c>
      <c r="J8115">
        <v>1</v>
      </c>
      <c r="K8115">
        <v>3</v>
      </c>
      <c r="L8115">
        <v>24</v>
      </c>
      <c r="M8115">
        <v>2</v>
      </c>
      <c r="N8115">
        <v>2</v>
      </c>
      <c r="O8115">
        <v>5</v>
      </c>
      <c r="P8115">
        <v>1</v>
      </c>
      <c r="Q8115">
        <v>4.0090000000000003</v>
      </c>
      <c r="R8115">
        <v>-1</v>
      </c>
      <c r="S8115">
        <v>8</v>
      </c>
      <c r="T8115">
        <v>-1</v>
      </c>
      <c r="U8115">
        <v>-1</v>
      </c>
      <c r="V8115">
        <v>-1</v>
      </c>
      <c r="W8115">
        <v>-1</v>
      </c>
      <c r="X8115">
        <v>2</v>
      </c>
      <c r="Y8115">
        <v>1</v>
      </c>
      <c r="Z8115">
        <v>292729</v>
      </c>
    </row>
    <row r="8116" spans="1:26">
      <c r="A8116">
        <v>735181</v>
      </c>
      <c r="B8116">
        <v>3</v>
      </c>
      <c r="C8116">
        <v>73518103</v>
      </c>
      <c r="D8116">
        <v>3</v>
      </c>
      <c r="E8116">
        <v>8</v>
      </c>
      <c r="F8116">
        <v>19</v>
      </c>
      <c r="G8116">
        <v>1</v>
      </c>
      <c r="H8116">
        <v>15</v>
      </c>
      <c r="I8116">
        <v>-1</v>
      </c>
      <c r="J8116">
        <v>1</v>
      </c>
      <c r="K8116">
        <v>-1</v>
      </c>
      <c r="L8116">
        <v>24</v>
      </c>
      <c r="M8116">
        <v>2</v>
      </c>
      <c r="N8116">
        <v>-1</v>
      </c>
      <c r="O8116">
        <v>-1</v>
      </c>
      <c r="P8116">
        <v>-1</v>
      </c>
      <c r="Q8116">
        <v>-1</v>
      </c>
      <c r="R8116">
        <v>-1</v>
      </c>
      <c r="S8116">
        <v>1</v>
      </c>
      <c r="T8116">
        <v>180.2</v>
      </c>
      <c r="U8116">
        <v>93.8</v>
      </c>
      <c r="V8116">
        <v>28.886389644752843</v>
      </c>
      <c r="W8116">
        <v>-1</v>
      </c>
      <c r="X8116">
        <v>2</v>
      </c>
      <c r="Y8116">
        <v>1</v>
      </c>
      <c r="Z8116">
        <v>292729</v>
      </c>
    </row>
    <row r="8117" spans="1:26">
      <c r="A8117">
        <v>735201</v>
      </c>
      <c r="B8117">
        <v>1</v>
      </c>
      <c r="C8117">
        <v>73520101</v>
      </c>
      <c r="D8117">
        <v>1</v>
      </c>
      <c r="E8117">
        <v>8</v>
      </c>
      <c r="F8117">
        <v>19</v>
      </c>
      <c r="G8117">
        <v>1</v>
      </c>
      <c r="H8117">
        <v>33</v>
      </c>
      <c r="I8117">
        <v>3</v>
      </c>
      <c r="J8117">
        <v>1</v>
      </c>
      <c r="K8117">
        <v>3</v>
      </c>
      <c r="L8117">
        <v>16</v>
      </c>
      <c r="M8117">
        <v>2</v>
      </c>
      <c r="N8117">
        <v>1</v>
      </c>
      <c r="O8117">
        <v>5</v>
      </c>
      <c r="P8117">
        <v>1</v>
      </c>
      <c r="Q8117">
        <v>17.259</v>
      </c>
      <c r="R8117">
        <v>-1</v>
      </c>
      <c r="S8117">
        <v>-9</v>
      </c>
      <c r="T8117">
        <v>173.2</v>
      </c>
      <c r="U8117">
        <v>77.099999999999994</v>
      </c>
      <c r="V8117">
        <v>25.701507821792212</v>
      </c>
      <c r="W8117">
        <v>0.89566532258064502</v>
      </c>
      <c r="X8117">
        <v>1</v>
      </c>
      <c r="Y8117">
        <v>3</v>
      </c>
      <c r="Z8117">
        <v>721650</v>
      </c>
    </row>
    <row r="8118" spans="1:26">
      <c r="A8118">
        <v>735251</v>
      </c>
      <c r="B8118">
        <v>1</v>
      </c>
      <c r="C8118">
        <v>73525101</v>
      </c>
      <c r="D8118">
        <v>3</v>
      </c>
      <c r="E8118">
        <v>8</v>
      </c>
      <c r="F8118">
        <v>19</v>
      </c>
      <c r="G8118">
        <v>1</v>
      </c>
      <c r="H8118">
        <v>61</v>
      </c>
      <c r="I8118">
        <v>2</v>
      </c>
      <c r="J8118">
        <v>1</v>
      </c>
      <c r="K8118">
        <v>1</v>
      </c>
      <c r="L8118">
        <v>22</v>
      </c>
      <c r="M8118">
        <v>1</v>
      </c>
      <c r="N8118">
        <v>2</v>
      </c>
      <c r="O8118">
        <v>5</v>
      </c>
      <c r="P8118">
        <v>1</v>
      </c>
      <c r="Q8118">
        <v>6.23</v>
      </c>
      <c r="R8118">
        <v>-1</v>
      </c>
      <c r="S8118">
        <v>0</v>
      </c>
      <c r="T8118">
        <v>170.5</v>
      </c>
      <c r="U8118">
        <v>86.7</v>
      </c>
      <c r="V8118">
        <v>29.824304916538381</v>
      </c>
      <c r="W8118">
        <v>0.93804100227790399</v>
      </c>
      <c r="X8118">
        <v>2</v>
      </c>
      <c r="Y8118">
        <v>1</v>
      </c>
      <c r="Z8118">
        <v>610265</v>
      </c>
    </row>
    <row r="8119" spans="1:26">
      <c r="A8119">
        <v>735251</v>
      </c>
      <c r="B8119">
        <v>2</v>
      </c>
      <c r="C8119">
        <v>73525102</v>
      </c>
      <c r="D8119">
        <v>3</v>
      </c>
      <c r="E8119">
        <v>8</v>
      </c>
      <c r="F8119">
        <v>19</v>
      </c>
      <c r="G8119">
        <v>2</v>
      </c>
      <c r="H8119">
        <v>55</v>
      </c>
      <c r="I8119">
        <v>2</v>
      </c>
      <c r="J8119">
        <v>1</v>
      </c>
      <c r="K8119">
        <v>4</v>
      </c>
      <c r="L8119">
        <v>22</v>
      </c>
      <c r="M8119">
        <v>2</v>
      </c>
      <c r="N8119">
        <v>3</v>
      </c>
      <c r="O8119">
        <v>5</v>
      </c>
      <c r="P8119">
        <v>1</v>
      </c>
      <c r="Q8119">
        <v>6</v>
      </c>
      <c r="R8119">
        <v>-1</v>
      </c>
      <c r="S8119">
        <v>0</v>
      </c>
      <c r="T8119">
        <v>149.4</v>
      </c>
      <c r="U8119">
        <v>86.7</v>
      </c>
      <c r="V8119">
        <v>38.843459514093858</v>
      </c>
      <c r="W8119">
        <v>0.88431127756970496</v>
      </c>
      <c r="X8119">
        <v>2</v>
      </c>
      <c r="Y8119">
        <v>1</v>
      </c>
      <c r="Z8119">
        <v>610265</v>
      </c>
    </row>
    <row r="8120" spans="1:26">
      <c r="A8120">
        <v>735251</v>
      </c>
      <c r="B8120">
        <v>3</v>
      </c>
      <c r="C8120">
        <v>73525103</v>
      </c>
      <c r="D8120">
        <v>3</v>
      </c>
      <c r="E8120">
        <v>8</v>
      </c>
      <c r="F8120">
        <v>19</v>
      </c>
      <c r="G8120">
        <v>1</v>
      </c>
      <c r="H8120">
        <v>28</v>
      </c>
      <c r="I8120">
        <v>1</v>
      </c>
      <c r="J8120">
        <v>1</v>
      </c>
      <c r="K8120">
        <v>2</v>
      </c>
      <c r="L8120">
        <v>22</v>
      </c>
      <c r="M8120">
        <v>1</v>
      </c>
      <c r="N8120">
        <v>4</v>
      </c>
      <c r="O8120">
        <v>2</v>
      </c>
      <c r="P8120">
        <v>1</v>
      </c>
      <c r="Q8120">
        <v>3.75</v>
      </c>
      <c r="R8120">
        <v>-1</v>
      </c>
      <c r="S8120">
        <v>3</v>
      </c>
      <c r="T8120">
        <v>167.7</v>
      </c>
      <c r="U8120">
        <v>75.900000000000006</v>
      </c>
      <c r="V8120">
        <v>26.988307555766067</v>
      </c>
      <c r="W8120">
        <v>0.876954109934443</v>
      </c>
      <c r="X8120">
        <v>1</v>
      </c>
      <c r="Y8120">
        <v>3</v>
      </c>
      <c r="Z8120">
        <v>610265</v>
      </c>
    </row>
    <row r="8121" spans="1:26">
      <c r="A8121">
        <v>735271</v>
      </c>
      <c r="B8121">
        <v>1</v>
      </c>
      <c r="C8121">
        <v>73527101</v>
      </c>
      <c r="D8121">
        <v>1</v>
      </c>
      <c r="E8121">
        <v>8</v>
      </c>
      <c r="F8121">
        <v>19</v>
      </c>
      <c r="G8121">
        <v>2</v>
      </c>
      <c r="H8121">
        <v>33</v>
      </c>
      <c r="I8121">
        <v>1</v>
      </c>
      <c r="J8121">
        <v>1</v>
      </c>
      <c r="K8121">
        <v>2</v>
      </c>
      <c r="L8121">
        <v>21</v>
      </c>
      <c r="M8121">
        <v>2</v>
      </c>
      <c r="N8121">
        <v>3</v>
      </c>
      <c r="O8121">
        <v>5</v>
      </c>
      <c r="P8121">
        <v>1</v>
      </c>
      <c r="Q8121">
        <v>10.817</v>
      </c>
      <c r="R8121">
        <v>-1</v>
      </c>
      <c r="S8121">
        <v>0</v>
      </c>
      <c r="T8121">
        <v>175.4</v>
      </c>
      <c r="U8121">
        <v>69.400000000000006</v>
      </c>
      <c r="V8121">
        <v>22.557984421338947</v>
      </c>
      <c r="W8121">
        <v>0.7444809769845</v>
      </c>
      <c r="X8121">
        <v>1</v>
      </c>
      <c r="Y8121">
        <v>3</v>
      </c>
      <c r="Z8121">
        <v>420141</v>
      </c>
    </row>
    <row r="8122" spans="1:26">
      <c r="A8122">
        <v>735351</v>
      </c>
      <c r="B8122">
        <v>1</v>
      </c>
      <c r="C8122">
        <v>73535101</v>
      </c>
      <c r="D8122">
        <v>1</v>
      </c>
      <c r="E8122">
        <v>8</v>
      </c>
      <c r="F8122">
        <v>19</v>
      </c>
      <c r="G8122">
        <v>2</v>
      </c>
      <c r="H8122">
        <v>76</v>
      </c>
      <c r="I8122">
        <v>5</v>
      </c>
      <c r="J8122">
        <v>1</v>
      </c>
      <c r="K8122">
        <v>7</v>
      </c>
      <c r="L8122">
        <v>10</v>
      </c>
      <c r="M8122">
        <v>2</v>
      </c>
      <c r="N8122">
        <v>1</v>
      </c>
      <c r="O8122">
        <v>5</v>
      </c>
      <c r="P8122">
        <v>1</v>
      </c>
      <c r="Q8122">
        <v>0.49</v>
      </c>
      <c r="R8122">
        <v>-1</v>
      </c>
      <c r="S8122">
        <v>-2</v>
      </c>
      <c r="T8122">
        <v>-1</v>
      </c>
      <c r="U8122">
        <v>-1</v>
      </c>
      <c r="V8122">
        <v>-1</v>
      </c>
      <c r="W8122">
        <v>-1</v>
      </c>
      <c r="X8122">
        <v>-2</v>
      </c>
      <c r="Y8122">
        <v>-2</v>
      </c>
      <c r="Z8122">
        <v>338307</v>
      </c>
    </row>
    <row r="8123" spans="1:26">
      <c r="A8123">
        <v>735371</v>
      </c>
      <c r="B8123">
        <v>1</v>
      </c>
      <c r="C8123">
        <v>73537101</v>
      </c>
      <c r="D8123">
        <v>4</v>
      </c>
      <c r="E8123">
        <v>8</v>
      </c>
      <c r="F8123">
        <v>19</v>
      </c>
      <c r="G8123">
        <v>1</v>
      </c>
      <c r="H8123">
        <v>57</v>
      </c>
      <c r="I8123">
        <v>2</v>
      </c>
      <c r="J8123">
        <v>6</v>
      </c>
      <c r="K8123">
        <v>2</v>
      </c>
      <c r="L8123">
        <v>97</v>
      </c>
      <c r="M8123">
        <v>3</v>
      </c>
      <c r="N8123">
        <v>4</v>
      </c>
      <c r="O8123">
        <v>1</v>
      </c>
      <c r="P8123">
        <v>2</v>
      </c>
      <c r="Q8123">
        <v>0</v>
      </c>
      <c r="R8123">
        <v>-1</v>
      </c>
      <c r="S8123">
        <v>0</v>
      </c>
      <c r="T8123">
        <v>168.1</v>
      </c>
      <c r="U8123">
        <v>74.599999999999994</v>
      </c>
      <c r="V8123">
        <v>26.399968008617854</v>
      </c>
      <c r="W8123">
        <v>-1</v>
      </c>
      <c r="X8123">
        <v>1</v>
      </c>
      <c r="Y8123">
        <v>3</v>
      </c>
      <c r="Z8123">
        <v>326438</v>
      </c>
    </row>
    <row r="8124" spans="1:26">
      <c r="A8124">
        <v>735371</v>
      </c>
      <c r="B8124">
        <v>2</v>
      </c>
      <c r="C8124">
        <v>73537102</v>
      </c>
      <c r="D8124">
        <v>4</v>
      </c>
      <c r="E8124">
        <v>8</v>
      </c>
      <c r="F8124">
        <v>19</v>
      </c>
      <c r="G8124">
        <v>2</v>
      </c>
      <c r="H8124">
        <v>51</v>
      </c>
      <c r="I8124">
        <v>2</v>
      </c>
      <c r="J8124">
        <v>5</v>
      </c>
      <c r="K8124">
        <v>2</v>
      </c>
      <c r="L8124">
        <v>97</v>
      </c>
      <c r="M8124">
        <v>3</v>
      </c>
      <c r="N8124">
        <v>1</v>
      </c>
      <c r="O8124">
        <v>5</v>
      </c>
      <c r="P8124">
        <v>2</v>
      </c>
      <c r="Q8124">
        <v>0</v>
      </c>
      <c r="R8124">
        <v>-1</v>
      </c>
      <c r="S8124">
        <v>0</v>
      </c>
      <c r="T8124">
        <v>158.4</v>
      </c>
      <c r="U8124">
        <v>74.099999999999994</v>
      </c>
      <c r="V8124">
        <v>29.533019589837767</v>
      </c>
      <c r="W8124">
        <v>-1</v>
      </c>
      <c r="X8124">
        <v>2</v>
      </c>
      <c r="Y8124">
        <v>1</v>
      </c>
      <c r="Z8124">
        <v>326438</v>
      </c>
    </row>
    <row r="8125" spans="1:26">
      <c r="A8125">
        <v>735371</v>
      </c>
      <c r="B8125">
        <v>3</v>
      </c>
      <c r="C8125">
        <v>73537103</v>
      </c>
      <c r="D8125">
        <v>4</v>
      </c>
      <c r="E8125">
        <v>8</v>
      </c>
      <c r="F8125">
        <v>19</v>
      </c>
      <c r="G8125">
        <v>1</v>
      </c>
      <c r="H8125">
        <v>20</v>
      </c>
      <c r="I8125">
        <v>1</v>
      </c>
      <c r="J8125">
        <v>5</v>
      </c>
      <c r="K8125">
        <v>3</v>
      </c>
      <c r="L8125">
        <v>97</v>
      </c>
      <c r="M8125">
        <v>2</v>
      </c>
      <c r="N8125">
        <v>2</v>
      </c>
      <c r="O8125">
        <v>5</v>
      </c>
      <c r="P8125">
        <v>2</v>
      </c>
      <c r="Q8125">
        <v>0</v>
      </c>
      <c r="R8125">
        <v>3</v>
      </c>
      <c r="S8125">
        <v>0</v>
      </c>
      <c r="T8125">
        <v>-1</v>
      </c>
      <c r="U8125">
        <v>-1</v>
      </c>
      <c r="V8125">
        <v>-1</v>
      </c>
      <c r="W8125">
        <v>-1</v>
      </c>
      <c r="X8125">
        <v>-8</v>
      </c>
      <c r="Y8125">
        <v>2</v>
      </c>
      <c r="Z8125">
        <v>326438</v>
      </c>
    </row>
    <row r="8126" spans="1:26">
      <c r="A8126">
        <v>735371</v>
      </c>
      <c r="B8126">
        <v>4</v>
      </c>
      <c r="C8126">
        <v>73537104</v>
      </c>
      <c r="D8126">
        <v>4</v>
      </c>
      <c r="E8126">
        <v>8</v>
      </c>
      <c r="F8126">
        <v>19</v>
      </c>
      <c r="G8126">
        <v>2</v>
      </c>
      <c r="H8126">
        <v>22</v>
      </c>
      <c r="I8126">
        <v>1</v>
      </c>
      <c r="J8126">
        <v>5</v>
      </c>
      <c r="K8126">
        <v>1</v>
      </c>
      <c r="L8126">
        <v>97</v>
      </c>
      <c r="M8126">
        <v>2</v>
      </c>
      <c r="N8126">
        <v>4</v>
      </c>
      <c r="O8126">
        <v>1</v>
      </c>
      <c r="P8126">
        <v>1</v>
      </c>
      <c r="Q8126">
        <v>3.2589999999999999</v>
      </c>
      <c r="R8126">
        <v>0</v>
      </c>
      <c r="S8126">
        <v>4</v>
      </c>
      <c r="T8126">
        <v>169.3</v>
      </c>
      <c r="U8126">
        <v>62.3</v>
      </c>
      <c r="V8126">
        <v>21.735724984116867</v>
      </c>
      <c r="W8126">
        <v>-1</v>
      </c>
      <c r="X8126">
        <v>1</v>
      </c>
      <c r="Y8126">
        <v>3</v>
      </c>
      <c r="Z8126">
        <v>326438</v>
      </c>
    </row>
    <row r="8127" spans="1:26">
      <c r="A8127">
        <v>736051</v>
      </c>
      <c r="B8127">
        <v>1</v>
      </c>
      <c r="C8127">
        <v>73605101</v>
      </c>
      <c r="D8127">
        <v>2</v>
      </c>
      <c r="E8127">
        <v>9</v>
      </c>
      <c r="F8127">
        <v>20</v>
      </c>
      <c r="G8127">
        <v>1</v>
      </c>
      <c r="H8127">
        <v>62</v>
      </c>
      <c r="I8127">
        <v>2</v>
      </c>
      <c r="J8127">
        <v>1</v>
      </c>
      <c r="K8127">
        <v>7</v>
      </c>
      <c r="L8127">
        <v>97</v>
      </c>
      <c r="M8127">
        <v>2</v>
      </c>
      <c r="N8127">
        <v>3</v>
      </c>
      <c r="O8127">
        <v>5</v>
      </c>
      <c r="P8127">
        <v>1</v>
      </c>
      <c r="Q8127">
        <v>7.5</v>
      </c>
      <c r="R8127">
        <v>-1</v>
      </c>
      <c r="S8127">
        <v>0</v>
      </c>
      <c r="T8127">
        <v>165.4</v>
      </c>
      <c r="U8127">
        <v>67.8</v>
      </c>
      <c r="V8127">
        <v>24.783274287243263</v>
      </c>
      <c r="W8127">
        <v>0.94087136929460602</v>
      </c>
      <c r="X8127">
        <v>1</v>
      </c>
      <c r="Y8127">
        <v>3</v>
      </c>
      <c r="Z8127">
        <v>434373</v>
      </c>
    </row>
    <row r="8128" spans="1:26">
      <c r="A8128">
        <v>736051</v>
      </c>
      <c r="B8128">
        <v>2</v>
      </c>
      <c r="C8128">
        <v>73605102</v>
      </c>
      <c r="D8128">
        <v>2</v>
      </c>
      <c r="E8128">
        <v>9</v>
      </c>
      <c r="F8128">
        <v>20</v>
      </c>
      <c r="G8128">
        <v>2</v>
      </c>
      <c r="H8128">
        <v>58</v>
      </c>
      <c r="I8128">
        <v>2</v>
      </c>
      <c r="J8128">
        <v>1</v>
      </c>
      <c r="K8128">
        <v>7</v>
      </c>
      <c r="L8128">
        <v>97</v>
      </c>
      <c r="M8128">
        <v>2</v>
      </c>
      <c r="N8128">
        <v>4</v>
      </c>
      <c r="O8128">
        <v>2</v>
      </c>
      <c r="P8128">
        <v>1</v>
      </c>
      <c r="Q8128">
        <v>1.5</v>
      </c>
      <c r="R8128">
        <v>-1</v>
      </c>
      <c r="S8128">
        <v>4</v>
      </c>
      <c r="T8128">
        <v>162</v>
      </c>
      <c r="U8128">
        <v>85.8</v>
      </c>
      <c r="V8128">
        <v>32.693187014174661</v>
      </c>
      <c r="W8128">
        <v>-1</v>
      </c>
      <c r="X8128">
        <v>2</v>
      </c>
      <c r="Y8128">
        <v>3</v>
      </c>
      <c r="Z8128">
        <v>434373</v>
      </c>
    </row>
    <row r="8129" spans="1:26">
      <c r="A8129">
        <v>736181</v>
      </c>
      <c r="B8129">
        <v>1</v>
      </c>
      <c r="C8129">
        <v>73618101</v>
      </c>
      <c r="D8129">
        <v>3</v>
      </c>
      <c r="E8129">
        <v>9</v>
      </c>
      <c r="F8129">
        <v>20</v>
      </c>
      <c r="G8129">
        <v>1</v>
      </c>
      <c r="H8129">
        <v>27</v>
      </c>
      <c r="I8129">
        <v>6</v>
      </c>
      <c r="J8129">
        <v>1</v>
      </c>
      <c r="K8129">
        <v>5</v>
      </c>
      <c r="L8129">
        <v>96</v>
      </c>
      <c r="M8129">
        <v>1</v>
      </c>
      <c r="N8129">
        <v>4</v>
      </c>
      <c r="O8129">
        <v>3</v>
      </c>
      <c r="P8129">
        <v>1</v>
      </c>
      <c r="Q8129">
        <v>38.96</v>
      </c>
      <c r="R8129">
        <v>-1</v>
      </c>
      <c r="S8129">
        <v>-2</v>
      </c>
      <c r="T8129">
        <v>171.3</v>
      </c>
      <c r="U8129">
        <v>62.8</v>
      </c>
      <c r="V8129">
        <v>21.401534708143384</v>
      </c>
      <c r="W8129">
        <v>0.86096537250786997</v>
      </c>
      <c r="X8129">
        <v>-2</v>
      </c>
      <c r="Y8129">
        <v>-2</v>
      </c>
      <c r="Z8129">
        <v>297377</v>
      </c>
    </row>
    <row r="8130" spans="1:26">
      <c r="A8130">
        <v>736181</v>
      </c>
      <c r="B8130">
        <v>2</v>
      </c>
      <c r="C8130">
        <v>73618102</v>
      </c>
      <c r="D8130">
        <v>3</v>
      </c>
      <c r="E8130">
        <v>9</v>
      </c>
      <c r="F8130">
        <v>20</v>
      </c>
      <c r="G8130">
        <v>2</v>
      </c>
      <c r="H8130">
        <v>28</v>
      </c>
      <c r="I8130">
        <v>6</v>
      </c>
      <c r="J8130">
        <v>1</v>
      </c>
      <c r="K8130">
        <v>4</v>
      </c>
      <c r="L8130">
        <v>96</v>
      </c>
      <c r="M8130">
        <v>1</v>
      </c>
      <c r="N8130">
        <v>4</v>
      </c>
      <c r="O8130">
        <v>2</v>
      </c>
      <c r="P8130">
        <v>1</v>
      </c>
      <c r="Q8130">
        <v>21</v>
      </c>
      <c r="R8130">
        <v>-1</v>
      </c>
      <c r="S8130">
        <v>2</v>
      </c>
      <c r="T8130">
        <v>165.4</v>
      </c>
      <c r="U8130">
        <v>66.2</v>
      </c>
      <c r="V8130">
        <v>24.198418256865843</v>
      </c>
      <c r="W8130">
        <v>0.74882408278457202</v>
      </c>
      <c r="X8130">
        <v>2</v>
      </c>
      <c r="Y8130">
        <v>1</v>
      </c>
      <c r="Z8130">
        <v>297377</v>
      </c>
    </row>
    <row r="8131" spans="1:26">
      <c r="A8131">
        <v>736181</v>
      </c>
      <c r="B8131">
        <v>3</v>
      </c>
      <c r="C8131">
        <v>73618103</v>
      </c>
      <c r="D8131">
        <v>3</v>
      </c>
      <c r="E8131">
        <v>9</v>
      </c>
      <c r="F8131">
        <v>20</v>
      </c>
      <c r="G8131">
        <v>1</v>
      </c>
      <c r="H8131">
        <v>6</v>
      </c>
      <c r="I8131">
        <v>-1</v>
      </c>
      <c r="J8131">
        <v>1</v>
      </c>
      <c r="K8131">
        <v>-1</v>
      </c>
      <c r="L8131">
        <v>96</v>
      </c>
      <c r="M8131">
        <v>1</v>
      </c>
      <c r="N8131">
        <v>-1</v>
      </c>
      <c r="O8131">
        <v>-1</v>
      </c>
      <c r="P8131">
        <v>-1</v>
      </c>
      <c r="Q8131">
        <v>-1</v>
      </c>
      <c r="R8131">
        <v>-1</v>
      </c>
      <c r="S8131">
        <v>-2</v>
      </c>
      <c r="T8131">
        <v>109.4</v>
      </c>
      <c r="U8131">
        <v>22</v>
      </c>
      <c r="V8131">
        <v>18.38180001270015</v>
      </c>
      <c r="W8131">
        <v>-1</v>
      </c>
      <c r="X8131">
        <v>-2</v>
      </c>
      <c r="Y8131">
        <v>-2</v>
      </c>
      <c r="Z8131">
        <v>297377</v>
      </c>
    </row>
    <row r="8132" spans="1:26">
      <c r="A8132">
        <v>736251</v>
      </c>
      <c r="B8132">
        <v>1</v>
      </c>
      <c r="C8132">
        <v>73625101</v>
      </c>
      <c r="D8132">
        <v>1</v>
      </c>
      <c r="E8132">
        <v>9</v>
      </c>
      <c r="F8132">
        <v>20</v>
      </c>
      <c r="G8132">
        <v>1</v>
      </c>
      <c r="H8132">
        <v>20</v>
      </c>
      <c r="I8132">
        <v>1</v>
      </c>
      <c r="J8132">
        <v>1</v>
      </c>
      <c r="K8132">
        <v>4</v>
      </c>
      <c r="L8132">
        <v>11</v>
      </c>
      <c r="M8132">
        <v>1</v>
      </c>
      <c r="N8132">
        <v>1</v>
      </c>
      <c r="O8132">
        <v>5</v>
      </c>
      <c r="P8132">
        <v>1</v>
      </c>
      <c r="Q8132">
        <v>11.63</v>
      </c>
      <c r="R8132">
        <v>4</v>
      </c>
      <c r="S8132">
        <v>0</v>
      </c>
      <c r="T8132">
        <v>172.3</v>
      </c>
      <c r="U8132">
        <v>60.1</v>
      </c>
      <c r="V8132">
        <v>20.244353728481109</v>
      </c>
      <c r="W8132">
        <v>0.81399046104928496</v>
      </c>
      <c r="X8132">
        <v>1</v>
      </c>
      <c r="Y8132">
        <v>2</v>
      </c>
      <c r="Z8132">
        <v>372168</v>
      </c>
    </row>
    <row r="8133" spans="1:26">
      <c r="A8133">
        <v>736271</v>
      </c>
      <c r="B8133">
        <v>1</v>
      </c>
      <c r="C8133">
        <v>73627101</v>
      </c>
      <c r="D8133">
        <v>2</v>
      </c>
      <c r="E8133">
        <v>9</v>
      </c>
      <c r="F8133">
        <v>20</v>
      </c>
      <c r="G8133">
        <v>1</v>
      </c>
      <c r="H8133">
        <v>30</v>
      </c>
      <c r="I8133">
        <v>2</v>
      </c>
      <c r="J8133">
        <v>1</v>
      </c>
      <c r="K8133">
        <v>4</v>
      </c>
      <c r="L8133">
        <v>13</v>
      </c>
      <c r="M8133">
        <v>2</v>
      </c>
      <c r="N8133">
        <v>4</v>
      </c>
      <c r="O8133">
        <v>2</v>
      </c>
      <c r="P8133">
        <v>1</v>
      </c>
      <c r="Q8133">
        <v>10.5</v>
      </c>
      <c r="R8133">
        <v>-1</v>
      </c>
      <c r="S8133">
        <v>0</v>
      </c>
      <c r="T8133">
        <v>191.2</v>
      </c>
      <c r="U8133">
        <v>109.4</v>
      </c>
      <c r="V8133">
        <v>29.925509007195256</v>
      </c>
      <c r="W8133">
        <v>-1</v>
      </c>
      <c r="X8133">
        <v>2</v>
      </c>
      <c r="Y8133">
        <v>1</v>
      </c>
      <c r="Z8133">
        <v>166463</v>
      </c>
    </row>
    <row r="8134" spans="1:26">
      <c r="A8134">
        <v>736271</v>
      </c>
      <c r="B8134">
        <v>2</v>
      </c>
      <c r="C8134">
        <v>73627102</v>
      </c>
      <c r="D8134">
        <v>2</v>
      </c>
      <c r="E8134">
        <v>9</v>
      </c>
      <c r="F8134">
        <v>20</v>
      </c>
      <c r="G8134">
        <v>2</v>
      </c>
      <c r="H8134">
        <v>29</v>
      </c>
      <c r="I8134">
        <v>2</v>
      </c>
      <c r="J8134">
        <v>1</v>
      </c>
      <c r="K8134">
        <v>4</v>
      </c>
      <c r="L8134">
        <v>13</v>
      </c>
      <c r="M8134">
        <v>2</v>
      </c>
      <c r="N8134">
        <v>4</v>
      </c>
      <c r="O8134">
        <v>1</v>
      </c>
      <c r="P8134">
        <v>1</v>
      </c>
      <c r="Q8134">
        <v>7.5</v>
      </c>
      <c r="R8134">
        <v>-1</v>
      </c>
      <c r="S8134">
        <v>1</v>
      </c>
      <c r="T8134">
        <v>163.6</v>
      </c>
      <c r="U8134">
        <v>-1</v>
      </c>
      <c r="V8134">
        <v>-1</v>
      </c>
      <c r="W8134">
        <v>-1</v>
      </c>
      <c r="X8134">
        <v>2</v>
      </c>
      <c r="Y8134">
        <v>3</v>
      </c>
      <c r="Z8134">
        <v>166463</v>
      </c>
    </row>
    <row r="8135" spans="1:26">
      <c r="A8135">
        <v>736371</v>
      </c>
      <c r="B8135">
        <v>1</v>
      </c>
      <c r="C8135">
        <v>73637101</v>
      </c>
      <c r="D8135">
        <v>2</v>
      </c>
      <c r="E8135">
        <v>9</v>
      </c>
      <c r="F8135">
        <v>20</v>
      </c>
      <c r="G8135">
        <v>1</v>
      </c>
      <c r="H8135">
        <v>39</v>
      </c>
      <c r="I8135">
        <v>2</v>
      </c>
      <c r="J8135">
        <v>1</v>
      </c>
      <c r="K8135">
        <v>3</v>
      </c>
      <c r="L8135">
        <v>17</v>
      </c>
      <c r="M8135">
        <v>3</v>
      </c>
      <c r="N8135">
        <v>4</v>
      </c>
      <c r="O8135">
        <v>2</v>
      </c>
      <c r="P8135">
        <v>1</v>
      </c>
      <c r="Q8135">
        <v>25.125</v>
      </c>
      <c r="R8135">
        <v>-1</v>
      </c>
      <c r="S8135">
        <v>0</v>
      </c>
      <c r="T8135">
        <v>181.5</v>
      </c>
      <c r="U8135">
        <v>72</v>
      </c>
      <c r="V8135">
        <v>21.856430571682264</v>
      </c>
      <c r="W8135">
        <v>0.84034034034034</v>
      </c>
      <c r="X8135">
        <v>1</v>
      </c>
      <c r="Y8135">
        <v>3</v>
      </c>
      <c r="Z8135">
        <v>458652</v>
      </c>
    </row>
    <row r="8136" spans="1:26">
      <c r="A8136">
        <v>736371</v>
      </c>
      <c r="B8136">
        <v>2</v>
      </c>
      <c r="C8136">
        <v>73637102</v>
      </c>
      <c r="D8136">
        <v>2</v>
      </c>
      <c r="E8136">
        <v>9</v>
      </c>
      <c r="F8136">
        <v>20</v>
      </c>
      <c r="G8136">
        <v>2</v>
      </c>
      <c r="H8136">
        <v>41</v>
      </c>
      <c r="I8136">
        <v>2</v>
      </c>
      <c r="J8136">
        <v>1</v>
      </c>
      <c r="K8136">
        <v>2</v>
      </c>
      <c r="L8136">
        <v>17</v>
      </c>
      <c r="M8136">
        <v>3</v>
      </c>
      <c r="N8136">
        <v>4</v>
      </c>
      <c r="O8136">
        <v>3</v>
      </c>
      <c r="P8136">
        <v>1</v>
      </c>
      <c r="Q8136">
        <v>4.2409999999999997</v>
      </c>
      <c r="R8136">
        <v>-1</v>
      </c>
      <c r="S8136">
        <v>0</v>
      </c>
      <c r="T8136">
        <v>157.19999999999999</v>
      </c>
      <c r="U8136">
        <v>59.3</v>
      </c>
      <c r="V8136">
        <v>23.996594345058888</v>
      </c>
      <c r="W8136">
        <v>0.78017462763225498</v>
      </c>
      <c r="X8136">
        <v>1</v>
      </c>
      <c r="Y8136">
        <v>3</v>
      </c>
      <c r="Z8136">
        <v>458652</v>
      </c>
    </row>
    <row r="8137" spans="1:26">
      <c r="A8137">
        <v>737051</v>
      </c>
      <c r="B8137">
        <v>1</v>
      </c>
      <c r="C8137">
        <v>73705101</v>
      </c>
      <c r="D8137">
        <v>1</v>
      </c>
      <c r="E8137">
        <v>3</v>
      </c>
      <c r="F8137">
        <v>12</v>
      </c>
      <c r="G8137">
        <v>1</v>
      </c>
      <c r="H8137">
        <v>61</v>
      </c>
      <c r="I8137">
        <v>4</v>
      </c>
      <c r="J8137">
        <v>1</v>
      </c>
      <c r="K8137">
        <v>3</v>
      </c>
      <c r="L8137">
        <v>7</v>
      </c>
      <c r="M8137">
        <v>1</v>
      </c>
      <c r="N8137">
        <v>3</v>
      </c>
      <c r="O8137">
        <v>5</v>
      </c>
      <c r="P8137">
        <v>1</v>
      </c>
      <c r="Q8137">
        <v>6.0579999999999998</v>
      </c>
      <c r="R8137">
        <v>-1</v>
      </c>
      <c r="S8137">
        <v>-9</v>
      </c>
      <c r="T8137">
        <v>168.3</v>
      </c>
      <c r="U8137">
        <v>79.3</v>
      </c>
      <c r="V8137">
        <v>27.996578274443429</v>
      </c>
      <c r="W8137">
        <v>0.99464720194647205</v>
      </c>
      <c r="X8137">
        <v>1</v>
      </c>
      <c r="Y8137">
        <v>3</v>
      </c>
      <c r="Z8137">
        <v>645375</v>
      </c>
    </row>
    <row r="8138" spans="1:26">
      <c r="A8138">
        <v>737201</v>
      </c>
      <c r="B8138">
        <v>1</v>
      </c>
      <c r="C8138">
        <v>73720101</v>
      </c>
      <c r="D8138">
        <v>1</v>
      </c>
      <c r="E8138">
        <v>3</v>
      </c>
      <c r="F8138">
        <v>12</v>
      </c>
      <c r="G8138">
        <v>2</v>
      </c>
      <c r="H8138">
        <v>56</v>
      </c>
      <c r="I8138">
        <v>2</v>
      </c>
      <c r="J8138">
        <v>1</v>
      </c>
      <c r="K8138">
        <v>2</v>
      </c>
      <c r="L8138">
        <v>14</v>
      </c>
      <c r="M8138">
        <v>2</v>
      </c>
      <c r="N8138">
        <v>3</v>
      </c>
      <c r="O8138">
        <v>5</v>
      </c>
      <c r="P8138">
        <v>1</v>
      </c>
      <c r="Q8138">
        <v>2.5950000000000002</v>
      </c>
      <c r="R8138">
        <v>-1</v>
      </c>
      <c r="S8138">
        <v>0</v>
      </c>
      <c r="T8138">
        <v>161.6</v>
      </c>
      <c r="U8138">
        <v>76.099999999999994</v>
      </c>
      <c r="V8138">
        <v>29.140831781197924</v>
      </c>
      <c r="W8138">
        <v>0.76542669584245104</v>
      </c>
      <c r="X8138">
        <v>2</v>
      </c>
      <c r="Y8138">
        <v>1</v>
      </c>
      <c r="Z8138">
        <v>371281</v>
      </c>
    </row>
    <row r="8139" spans="1:26">
      <c r="A8139">
        <v>737351</v>
      </c>
      <c r="B8139">
        <v>1</v>
      </c>
      <c r="C8139">
        <v>73735101</v>
      </c>
      <c r="D8139">
        <v>2</v>
      </c>
      <c r="E8139">
        <v>3</v>
      </c>
      <c r="F8139">
        <v>12</v>
      </c>
      <c r="G8139">
        <v>1</v>
      </c>
      <c r="H8139">
        <v>51</v>
      </c>
      <c r="I8139">
        <v>2</v>
      </c>
      <c r="J8139">
        <v>1</v>
      </c>
      <c r="K8139">
        <v>7</v>
      </c>
      <c r="L8139">
        <v>17</v>
      </c>
      <c r="M8139">
        <v>1</v>
      </c>
      <c r="N8139">
        <v>4</v>
      </c>
      <c r="O8139">
        <v>1</v>
      </c>
      <c r="P8139">
        <v>1</v>
      </c>
      <c r="Q8139">
        <v>3.895</v>
      </c>
      <c r="R8139">
        <v>-1</v>
      </c>
      <c r="S8139">
        <v>0</v>
      </c>
      <c r="T8139">
        <v>164.9</v>
      </c>
      <c r="U8139">
        <v>52.8</v>
      </c>
      <c r="V8139">
        <v>19.417468587279867</v>
      </c>
      <c r="W8139">
        <v>-1</v>
      </c>
      <c r="X8139">
        <v>1</v>
      </c>
      <c r="Y8139">
        <v>3</v>
      </c>
      <c r="Z8139">
        <v>561502</v>
      </c>
    </row>
    <row r="8140" spans="1:26">
      <c r="A8140">
        <v>737351</v>
      </c>
      <c r="B8140">
        <v>2</v>
      </c>
      <c r="C8140">
        <v>73735102</v>
      </c>
      <c r="D8140">
        <v>2</v>
      </c>
      <c r="E8140">
        <v>3</v>
      </c>
      <c r="F8140">
        <v>12</v>
      </c>
      <c r="G8140">
        <v>2</v>
      </c>
      <c r="H8140">
        <v>49</v>
      </c>
      <c r="I8140">
        <v>2</v>
      </c>
      <c r="J8140">
        <v>1</v>
      </c>
      <c r="K8140">
        <v>7</v>
      </c>
      <c r="L8140">
        <v>17</v>
      </c>
      <c r="M8140">
        <v>2</v>
      </c>
      <c r="N8140">
        <v>4</v>
      </c>
      <c r="O8140">
        <v>3</v>
      </c>
      <c r="P8140">
        <v>1</v>
      </c>
      <c r="Q8140">
        <v>8.6999999999999994E-2</v>
      </c>
      <c r="R8140">
        <v>-1</v>
      </c>
      <c r="S8140">
        <v>0</v>
      </c>
      <c r="T8140">
        <v>161.9</v>
      </c>
      <c r="U8140">
        <v>52</v>
      </c>
      <c r="V8140">
        <v>19.838537197829513</v>
      </c>
      <c r="W8140">
        <v>-1</v>
      </c>
      <c r="X8140">
        <v>3</v>
      </c>
      <c r="Y8140">
        <v>3</v>
      </c>
      <c r="Z8140">
        <v>561502</v>
      </c>
    </row>
    <row r="8141" spans="1:26">
      <c r="A8141">
        <v>737371</v>
      </c>
      <c r="B8141">
        <v>1</v>
      </c>
      <c r="C8141">
        <v>73737101</v>
      </c>
      <c r="D8141">
        <v>2</v>
      </c>
      <c r="E8141">
        <v>3</v>
      </c>
      <c r="F8141">
        <v>12</v>
      </c>
      <c r="G8141">
        <v>2</v>
      </c>
      <c r="H8141">
        <v>21</v>
      </c>
      <c r="I8141">
        <v>1</v>
      </c>
      <c r="J8141">
        <v>1</v>
      </c>
      <c r="K8141">
        <v>4</v>
      </c>
      <c r="L8141">
        <v>8</v>
      </c>
      <c r="M8141">
        <v>2</v>
      </c>
      <c r="N8141">
        <v>4</v>
      </c>
      <c r="O8141">
        <v>2</v>
      </c>
      <c r="P8141">
        <v>1</v>
      </c>
      <c r="Q8141">
        <v>27</v>
      </c>
      <c r="R8141">
        <v>3</v>
      </c>
      <c r="S8141">
        <v>-9</v>
      </c>
      <c r="T8141">
        <v>165.1</v>
      </c>
      <c r="U8141">
        <v>56.2</v>
      </c>
      <c r="V8141">
        <v>20.617792714875371</v>
      </c>
      <c r="W8141">
        <v>0.74607329842931902</v>
      </c>
      <c r="X8141">
        <v>1</v>
      </c>
      <c r="Y8141">
        <v>1</v>
      </c>
      <c r="Z8141">
        <v>544331</v>
      </c>
    </row>
    <row r="8142" spans="1:26">
      <c r="A8142">
        <v>737371</v>
      </c>
      <c r="B8142">
        <v>2</v>
      </c>
      <c r="C8142">
        <v>73737102</v>
      </c>
      <c r="D8142">
        <v>2</v>
      </c>
      <c r="E8142">
        <v>3</v>
      </c>
      <c r="F8142">
        <v>12</v>
      </c>
      <c r="G8142">
        <v>1</v>
      </c>
      <c r="H8142">
        <v>4</v>
      </c>
      <c r="I8142">
        <v>-1</v>
      </c>
      <c r="J8142">
        <v>1</v>
      </c>
      <c r="K8142">
        <v>-1</v>
      </c>
      <c r="L8142">
        <v>8</v>
      </c>
      <c r="M8142">
        <v>1</v>
      </c>
      <c r="N8142">
        <v>-1</v>
      </c>
      <c r="O8142">
        <v>-1</v>
      </c>
      <c r="P8142">
        <v>-1</v>
      </c>
      <c r="Q8142">
        <v>-1</v>
      </c>
      <c r="R8142">
        <v>-1</v>
      </c>
      <c r="S8142">
        <v>-2</v>
      </c>
      <c r="T8142">
        <v>108.4</v>
      </c>
      <c r="U8142">
        <v>18.899999999999999</v>
      </c>
      <c r="V8142">
        <v>16.084339810187767</v>
      </c>
      <c r="W8142">
        <v>-1</v>
      </c>
      <c r="X8142">
        <v>-2</v>
      </c>
      <c r="Y8142">
        <v>-2</v>
      </c>
      <c r="Z8142">
        <v>544331</v>
      </c>
    </row>
    <row r="8143" spans="1:26">
      <c r="A8143">
        <v>738051</v>
      </c>
      <c r="B8143">
        <v>1</v>
      </c>
      <c r="C8143">
        <v>73805101</v>
      </c>
      <c r="D8143">
        <v>3</v>
      </c>
      <c r="E8143">
        <v>4</v>
      </c>
      <c r="F8143">
        <v>25</v>
      </c>
      <c r="G8143">
        <v>1</v>
      </c>
      <c r="H8143">
        <v>45</v>
      </c>
      <c r="I8143">
        <v>3</v>
      </c>
      <c r="J8143">
        <v>1</v>
      </c>
      <c r="K8143">
        <v>4</v>
      </c>
      <c r="L8143">
        <v>9</v>
      </c>
      <c r="M8143">
        <v>1</v>
      </c>
      <c r="N8143">
        <v>1</v>
      </c>
      <c r="O8143">
        <v>5</v>
      </c>
      <c r="P8143">
        <v>1</v>
      </c>
      <c r="Q8143">
        <v>29.125</v>
      </c>
      <c r="R8143">
        <v>-1</v>
      </c>
      <c r="S8143">
        <v>1</v>
      </c>
      <c r="T8143">
        <v>166</v>
      </c>
      <c r="U8143">
        <v>68.5</v>
      </c>
      <c r="V8143">
        <v>24.858470024677022</v>
      </c>
      <c r="W8143">
        <v>0.96246089676746605</v>
      </c>
      <c r="X8143">
        <v>1</v>
      </c>
      <c r="Y8143">
        <v>3</v>
      </c>
      <c r="Z8143">
        <v>636551</v>
      </c>
    </row>
    <row r="8144" spans="1:26">
      <c r="A8144">
        <v>738051</v>
      </c>
      <c r="B8144">
        <v>2</v>
      </c>
      <c r="C8144">
        <v>73805102</v>
      </c>
      <c r="D8144">
        <v>3</v>
      </c>
      <c r="E8144">
        <v>4</v>
      </c>
      <c r="F8144">
        <v>25</v>
      </c>
      <c r="G8144">
        <v>1</v>
      </c>
      <c r="H8144">
        <v>15</v>
      </c>
      <c r="I8144">
        <v>-1</v>
      </c>
      <c r="J8144">
        <v>1</v>
      </c>
      <c r="K8144">
        <v>-1</v>
      </c>
      <c r="L8144">
        <v>9</v>
      </c>
      <c r="M8144">
        <v>1</v>
      </c>
      <c r="N8144">
        <v>-1</v>
      </c>
      <c r="O8144">
        <v>-1</v>
      </c>
      <c r="P8144">
        <v>-1</v>
      </c>
      <c r="Q8144">
        <v>-1</v>
      </c>
      <c r="R8144">
        <v>-1</v>
      </c>
      <c r="S8144">
        <v>0</v>
      </c>
      <c r="T8144">
        <v>178.7</v>
      </c>
      <c r="U8144">
        <v>87.2</v>
      </c>
      <c r="V8144">
        <v>27.30658436278426</v>
      </c>
      <c r="W8144">
        <v>-1</v>
      </c>
      <c r="X8144">
        <v>-8</v>
      </c>
      <c r="Y8144">
        <v>3</v>
      </c>
      <c r="Z8144">
        <v>636551</v>
      </c>
    </row>
    <row r="8145" spans="1:26">
      <c r="A8145">
        <v>738051</v>
      </c>
      <c r="B8145">
        <v>3</v>
      </c>
      <c r="C8145">
        <v>73805103</v>
      </c>
      <c r="D8145">
        <v>3</v>
      </c>
      <c r="E8145">
        <v>4</v>
      </c>
      <c r="F8145">
        <v>25</v>
      </c>
      <c r="G8145">
        <v>1</v>
      </c>
      <c r="H8145">
        <v>14</v>
      </c>
      <c r="I8145">
        <v>-1</v>
      </c>
      <c r="J8145">
        <v>1</v>
      </c>
      <c r="K8145">
        <v>-1</v>
      </c>
      <c r="L8145">
        <v>9</v>
      </c>
      <c r="M8145">
        <v>2</v>
      </c>
      <c r="N8145">
        <v>-1</v>
      </c>
      <c r="O8145">
        <v>-1</v>
      </c>
      <c r="P8145">
        <v>-1</v>
      </c>
      <c r="Q8145">
        <v>-1</v>
      </c>
      <c r="R8145">
        <v>-1</v>
      </c>
      <c r="S8145">
        <v>2</v>
      </c>
      <c r="T8145">
        <v>166.9</v>
      </c>
      <c r="U8145">
        <v>68.5</v>
      </c>
      <c r="V8145">
        <v>24.591096730604715</v>
      </c>
      <c r="W8145">
        <v>-1</v>
      </c>
      <c r="X8145">
        <v>-9</v>
      </c>
      <c r="Y8145">
        <v>-9</v>
      </c>
      <c r="Z8145">
        <v>636551</v>
      </c>
    </row>
    <row r="8146" spans="1:26">
      <c r="A8146">
        <v>738151</v>
      </c>
      <c r="B8146">
        <v>1</v>
      </c>
      <c r="C8146">
        <v>73815101</v>
      </c>
      <c r="D8146">
        <v>3</v>
      </c>
      <c r="E8146">
        <v>4</v>
      </c>
      <c r="F8146">
        <v>25</v>
      </c>
      <c r="G8146">
        <v>2</v>
      </c>
      <c r="H8146">
        <v>66</v>
      </c>
      <c r="I8146">
        <v>2</v>
      </c>
      <c r="J8146">
        <v>1</v>
      </c>
      <c r="K8146">
        <v>4</v>
      </c>
      <c r="L8146">
        <v>96</v>
      </c>
      <c r="M8146">
        <v>2</v>
      </c>
      <c r="N8146">
        <v>1</v>
      </c>
      <c r="O8146">
        <v>5</v>
      </c>
      <c r="P8146">
        <v>1</v>
      </c>
      <c r="Q8146">
        <v>0.17399999999999999</v>
      </c>
      <c r="R8146">
        <v>-1</v>
      </c>
      <c r="S8146">
        <v>0</v>
      </c>
      <c r="T8146">
        <v>154.4</v>
      </c>
      <c r="U8146">
        <v>51.3</v>
      </c>
      <c r="V8146">
        <v>21.519034068028667</v>
      </c>
      <c r="W8146">
        <v>0.936580416032471</v>
      </c>
      <c r="X8146">
        <v>-8</v>
      </c>
      <c r="Y8146">
        <v>3</v>
      </c>
      <c r="Z8146">
        <v>542361</v>
      </c>
    </row>
    <row r="8147" spans="1:26">
      <c r="A8147">
        <v>738151</v>
      </c>
      <c r="B8147">
        <v>2</v>
      </c>
      <c r="C8147">
        <v>73815102</v>
      </c>
      <c r="D8147">
        <v>3</v>
      </c>
      <c r="E8147">
        <v>4</v>
      </c>
      <c r="F8147">
        <v>25</v>
      </c>
      <c r="G8147">
        <v>1</v>
      </c>
      <c r="H8147">
        <v>68</v>
      </c>
      <c r="I8147">
        <v>2</v>
      </c>
      <c r="J8147">
        <v>1</v>
      </c>
      <c r="K8147">
        <v>5</v>
      </c>
      <c r="L8147">
        <v>96</v>
      </c>
      <c r="M8147">
        <v>2</v>
      </c>
      <c r="N8147">
        <v>1</v>
      </c>
      <c r="O8147">
        <v>5</v>
      </c>
      <c r="P8147">
        <v>1</v>
      </c>
      <c r="Q8147">
        <v>7.1913999999999998</v>
      </c>
      <c r="R8147">
        <v>-1</v>
      </c>
      <c r="S8147">
        <v>0</v>
      </c>
      <c r="T8147">
        <v>177.1</v>
      </c>
      <c r="U8147">
        <v>80.900000000000006</v>
      </c>
      <c r="V8147">
        <v>25.79356665723985</v>
      </c>
      <c r="W8147">
        <v>0.89088332546055804</v>
      </c>
      <c r="X8147">
        <v>2</v>
      </c>
      <c r="Y8147">
        <v>1</v>
      </c>
      <c r="Z8147">
        <v>542361</v>
      </c>
    </row>
    <row r="8148" spans="1:26">
      <c r="A8148">
        <v>738151</v>
      </c>
      <c r="B8148">
        <v>3</v>
      </c>
      <c r="C8148">
        <v>73815103</v>
      </c>
      <c r="D8148">
        <v>3</v>
      </c>
      <c r="E8148">
        <v>4</v>
      </c>
      <c r="F8148">
        <v>25</v>
      </c>
      <c r="G8148">
        <v>2</v>
      </c>
      <c r="H8148">
        <v>28</v>
      </c>
      <c r="I8148">
        <v>1</v>
      </c>
      <c r="J8148">
        <v>1</v>
      </c>
      <c r="K8148">
        <v>3</v>
      </c>
      <c r="L8148">
        <v>96</v>
      </c>
      <c r="M8148">
        <v>2</v>
      </c>
      <c r="N8148">
        <v>2</v>
      </c>
      <c r="O8148">
        <v>5</v>
      </c>
      <c r="P8148">
        <v>1</v>
      </c>
      <c r="Q8148">
        <v>0.317</v>
      </c>
      <c r="R8148">
        <v>-1</v>
      </c>
      <c r="S8148">
        <v>5</v>
      </c>
      <c r="T8148">
        <v>171.5</v>
      </c>
      <c r="U8148">
        <v>52.8</v>
      </c>
      <c r="V8148">
        <v>17.951703796887347</v>
      </c>
      <c r="W8148">
        <v>0.77101449275362299</v>
      </c>
      <c r="X8148">
        <v>3</v>
      </c>
      <c r="Y8148">
        <v>2</v>
      </c>
      <c r="Z8148">
        <v>542361</v>
      </c>
    </row>
    <row r="8149" spans="1:26">
      <c r="A8149">
        <v>738181</v>
      </c>
      <c r="B8149">
        <v>1</v>
      </c>
      <c r="C8149">
        <v>73818101</v>
      </c>
      <c r="D8149">
        <v>3</v>
      </c>
      <c r="E8149">
        <v>4</v>
      </c>
      <c r="F8149">
        <v>25</v>
      </c>
      <c r="G8149">
        <v>1</v>
      </c>
      <c r="H8149">
        <v>75</v>
      </c>
      <c r="I8149">
        <v>2</v>
      </c>
      <c r="J8149">
        <v>1</v>
      </c>
      <c r="K8149">
        <v>7</v>
      </c>
      <c r="L8149">
        <v>-1</v>
      </c>
      <c r="M8149">
        <v>3</v>
      </c>
      <c r="N8149">
        <v>4</v>
      </c>
      <c r="O8149">
        <v>2</v>
      </c>
      <c r="P8149">
        <v>1</v>
      </c>
      <c r="Q8149">
        <v>1.73</v>
      </c>
      <c r="R8149">
        <v>-1</v>
      </c>
      <c r="S8149">
        <v>0</v>
      </c>
      <c r="T8149">
        <v>171.4</v>
      </c>
      <c r="U8149">
        <v>92.5</v>
      </c>
      <c r="V8149">
        <v>31.486188966150134</v>
      </c>
      <c r="W8149">
        <v>1.0249562171628701</v>
      </c>
      <c r="X8149">
        <v>2</v>
      </c>
      <c r="Y8149">
        <v>1</v>
      </c>
      <c r="Z8149">
        <v>202153</v>
      </c>
    </row>
    <row r="8150" spans="1:26">
      <c r="A8150">
        <v>738181</v>
      </c>
      <c r="B8150">
        <v>2</v>
      </c>
      <c r="C8150">
        <v>73818102</v>
      </c>
      <c r="D8150">
        <v>3</v>
      </c>
      <c r="E8150">
        <v>4</v>
      </c>
      <c r="F8150">
        <v>25</v>
      </c>
      <c r="G8150">
        <v>2</v>
      </c>
      <c r="H8150">
        <v>71</v>
      </c>
      <c r="I8150">
        <v>2</v>
      </c>
      <c r="J8150">
        <v>1</v>
      </c>
      <c r="K8150">
        <v>7</v>
      </c>
      <c r="L8150">
        <v>-1</v>
      </c>
      <c r="M8150">
        <v>3</v>
      </c>
      <c r="N8150">
        <v>4</v>
      </c>
      <c r="O8150">
        <v>2</v>
      </c>
      <c r="P8150">
        <v>1</v>
      </c>
      <c r="Q8150">
        <v>1.5</v>
      </c>
      <c r="R8150">
        <v>-1</v>
      </c>
      <c r="S8150">
        <v>0</v>
      </c>
      <c r="T8150">
        <v>170.1</v>
      </c>
      <c r="U8150">
        <v>61.9</v>
      </c>
      <c r="V8150">
        <v>21.393508884527243</v>
      </c>
      <c r="W8150">
        <v>0.78355879292403796</v>
      </c>
      <c r="X8150">
        <v>1</v>
      </c>
      <c r="Y8150">
        <v>3</v>
      </c>
      <c r="Z8150">
        <v>202153</v>
      </c>
    </row>
    <row r="8151" spans="1:26">
      <c r="A8151">
        <v>738181</v>
      </c>
      <c r="B8151">
        <v>3</v>
      </c>
      <c r="C8151">
        <v>73818103</v>
      </c>
      <c r="D8151">
        <v>3</v>
      </c>
      <c r="E8151">
        <v>4</v>
      </c>
      <c r="F8151">
        <v>25</v>
      </c>
      <c r="G8151">
        <v>1</v>
      </c>
      <c r="H8151">
        <v>48</v>
      </c>
      <c r="I8151">
        <v>1</v>
      </c>
      <c r="J8151">
        <v>1</v>
      </c>
      <c r="K8151">
        <v>2</v>
      </c>
      <c r="L8151">
        <v>-1</v>
      </c>
      <c r="M8151">
        <v>2</v>
      </c>
      <c r="N8151">
        <v>1</v>
      </c>
      <c r="O8151">
        <v>5</v>
      </c>
      <c r="P8151">
        <v>1</v>
      </c>
      <c r="Q8151">
        <v>0.46</v>
      </c>
      <c r="R8151">
        <v>-1</v>
      </c>
      <c r="S8151">
        <v>0</v>
      </c>
      <c r="T8151">
        <v>175.5</v>
      </c>
      <c r="U8151">
        <v>130</v>
      </c>
      <c r="V8151">
        <v>42.207449614857026</v>
      </c>
      <c r="W8151">
        <v>1.19374456993918</v>
      </c>
      <c r="X8151">
        <v>2</v>
      </c>
      <c r="Y8151">
        <v>3</v>
      </c>
      <c r="Z8151">
        <v>202153</v>
      </c>
    </row>
    <row r="8152" spans="1:26">
      <c r="A8152">
        <v>738251</v>
      </c>
      <c r="B8152">
        <v>1</v>
      </c>
      <c r="C8152">
        <v>73825101</v>
      </c>
      <c r="D8152">
        <v>1</v>
      </c>
      <c r="E8152">
        <v>4</v>
      </c>
      <c r="F8152">
        <v>25</v>
      </c>
      <c r="G8152">
        <v>2</v>
      </c>
      <c r="H8152">
        <v>27</v>
      </c>
      <c r="I8152">
        <v>2</v>
      </c>
      <c r="J8152">
        <v>1</v>
      </c>
      <c r="K8152">
        <v>3</v>
      </c>
      <c r="L8152">
        <v>19</v>
      </c>
      <c r="M8152">
        <v>2</v>
      </c>
      <c r="N8152">
        <v>2</v>
      </c>
      <c r="O8152">
        <v>5</v>
      </c>
      <c r="P8152">
        <v>1</v>
      </c>
      <c r="Q8152">
        <v>7.46</v>
      </c>
      <c r="R8152">
        <v>-1</v>
      </c>
      <c r="S8152">
        <v>0</v>
      </c>
      <c r="T8152">
        <v>172.8</v>
      </c>
      <c r="U8152">
        <v>63.3</v>
      </c>
      <c r="V8152">
        <v>21.199041923868307</v>
      </c>
      <c r="W8152">
        <v>0.67644135188866805</v>
      </c>
      <c r="X8152">
        <v>2</v>
      </c>
      <c r="Y8152">
        <v>1</v>
      </c>
      <c r="Z8152">
        <v>931511</v>
      </c>
    </row>
    <row r="8153" spans="1:26">
      <c r="A8153">
        <v>738271</v>
      </c>
      <c r="B8153">
        <v>1</v>
      </c>
      <c r="C8153">
        <v>73827101</v>
      </c>
      <c r="D8153">
        <v>2</v>
      </c>
      <c r="E8153">
        <v>4</v>
      </c>
      <c r="F8153">
        <v>25</v>
      </c>
      <c r="G8153">
        <v>1</v>
      </c>
      <c r="H8153">
        <v>55</v>
      </c>
      <c r="I8153">
        <v>2</v>
      </c>
      <c r="J8153">
        <v>1</v>
      </c>
      <c r="K8153">
        <v>2</v>
      </c>
      <c r="L8153">
        <v>17</v>
      </c>
      <c r="M8153">
        <v>2</v>
      </c>
      <c r="N8153">
        <v>1</v>
      </c>
      <c r="O8153">
        <v>5</v>
      </c>
      <c r="P8153">
        <v>1</v>
      </c>
      <c r="Q8153">
        <v>16.5</v>
      </c>
      <c r="R8153">
        <v>-1</v>
      </c>
      <c r="S8153">
        <v>0</v>
      </c>
      <c r="T8153">
        <v>181.2</v>
      </c>
      <c r="U8153">
        <v>98.8</v>
      </c>
      <c r="V8153">
        <v>30.091272799925932</v>
      </c>
      <c r="W8153">
        <v>0.915606446140797</v>
      </c>
      <c r="X8153">
        <v>2</v>
      </c>
      <c r="Y8153">
        <v>3</v>
      </c>
      <c r="Z8153">
        <v>361505</v>
      </c>
    </row>
    <row r="8154" spans="1:26">
      <c r="A8154">
        <v>738271</v>
      </c>
      <c r="B8154">
        <v>2</v>
      </c>
      <c r="C8154">
        <v>73827102</v>
      </c>
      <c r="D8154">
        <v>2</v>
      </c>
      <c r="E8154">
        <v>4</v>
      </c>
      <c r="F8154">
        <v>25</v>
      </c>
      <c r="G8154">
        <v>2</v>
      </c>
      <c r="H8154">
        <v>45</v>
      </c>
      <c r="I8154">
        <v>2</v>
      </c>
      <c r="J8154">
        <v>1</v>
      </c>
      <c r="K8154">
        <v>4</v>
      </c>
      <c r="L8154">
        <v>17</v>
      </c>
      <c r="M8154">
        <v>2</v>
      </c>
      <c r="N8154">
        <v>1</v>
      </c>
      <c r="O8154">
        <v>5</v>
      </c>
      <c r="P8154">
        <v>2</v>
      </c>
      <c r="Q8154">
        <v>0</v>
      </c>
      <c r="R8154">
        <v>-1</v>
      </c>
      <c r="S8154">
        <v>0</v>
      </c>
      <c r="T8154">
        <v>164.9</v>
      </c>
      <c r="U8154">
        <v>68</v>
      </c>
      <c r="V8154">
        <v>25.007345907860433</v>
      </c>
      <c r="W8154">
        <v>0.71562646644767702</v>
      </c>
      <c r="X8154">
        <v>1</v>
      </c>
      <c r="Y8154">
        <v>3</v>
      </c>
      <c r="Z8154">
        <v>361505</v>
      </c>
    </row>
    <row r="8155" spans="1:26">
      <c r="A8155">
        <v>738341</v>
      </c>
      <c r="B8155">
        <v>1</v>
      </c>
      <c r="C8155">
        <v>73834101</v>
      </c>
      <c r="D8155">
        <v>2</v>
      </c>
      <c r="E8155">
        <v>4</v>
      </c>
      <c r="F8155">
        <v>25</v>
      </c>
      <c r="G8155">
        <v>2</v>
      </c>
      <c r="H8155">
        <v>69</v>
      </c>
      <c r="I8155">
        <v>2</v>
      </c>
      <c r="J8155">
        <v>1</v>
      </c>
      <c r="K8155">
        <v>7</v>
      </c>
      <c r="L8155">
        <v>96</v>
      </c>
      <c r="M8155">
        <v>3</v>
      </c>
      <c r="N8155">
        <v>1</v>
      </c>
      <c r="O8155">
        <v>5</v>
      </c>
      <c r="P8155">
        <v>2</v>
      </c>
      <c r="Q8155">
        <v>2.9000000000000001E-2</v>
      </c>
      <c r="R8155">
        <v>-1</v>
      </c>
      <c r="S8155">
        <v>1</v>
      </c>
      <c r="T8155">
        <v>161.30000000000001</v>
      </c>
      <c r="U8155">
        <v>60.4</v>
      </c>
      <c r="V8155">
        <v>23.214974119531743</v>
      </c>
      <c r="W8155">
        <v>-1</v>
      </c>
      <c r="X8155">
        <v>1</v>
      </c>
      <c r="Y8155">
        <v>3</v>
      </c>
      <c r="Z8155">
        <v>499356</v>
      </c>
    </row>
    <row r="8156" spans="1:26">
      <c r="A8156">
        <v>738341</v>
      </c>
      <c r="B8156">
        <v>2</v>
      </c>
      <c r="C8156">
        <v>73834102</v>
      </c>
      <c r="D8156">
        <v>2</v>
      </c>
      <c r="E8156">
        <v>4</v>
      </c>
      <c r="F8156">
        <v>25</v>
      </c>
      <c r="G8156">
        <v>1</v>
      </c>
      <c r="H8156">
        <v>69</v>
      </c>
      <c r="I8156">
        <v>2</v>
      </c>
      <c r="J8156">
        <v>1</v>
      </c>
      <c r="K8156">
        <v>5</v>
      </c>
      <c r="L8156">
        <v>96</v>
      </c>
      <c r="M8156">
        <v>1</v>
      </c>
      <c r="N8156">
        <v>4</v>
      </c>
      <c r="O8156">
        <v>3</v>
      </c>
      <c r="P8156">
        <v>1</v>
      </c>
      <c r="Q8156">
        <v>2.25</v>
      </c>
      <c r="R8156">
        <v>-1</v>
      </c>
      <c r="S8156">
        <v>0</v>
      </c>
      <c r="T8156">
        <v>160.19999999999999</v>
      </c>
      <c r="U8156">
        <v>64.599999999999994</v>
      </c>
      <c r="V8156">
        <v>25.171407151796835</v>
      </c>
      <c r="W8156">
        <v>-1</v>
      </c>
      <c r="X8156">
        <v>1</v>
      </c>
      <c r="Y8156">
        <v>3</v>
      </c>
      <c r="Z8156">
        <v>499356</v>
      </c>
    </row>
    <row r="8157" spans="1:26">
      <c r="A8157">
        <v>738351</v>
      </c>
      <c r="B8157">
        <v>1</v>
      </c>
      <c r="C8157">
        <v>73835101</v>
      </c>
      <c r="D8157">
        <v>2</v>
      </c>
      <c r="E8157">
        <v>4</v>
      </c>
      <c r="F8157">
        <v>25</v>
      </c>
      <c r="G8157">
        <v>2</v>
      </c>
      <c r="H8157">
        <v>55</v>
      </c>
      <c r="I8157">
        <v>2</v>
      </c>
      <c r="J8157">
        <v>1</v>
      </c>
      <c r="K8157">
        <v>6</v>
      </c>
      <c r="L8157">
        <v>23</v>
      </c>
      <c r="M8157">
        <v>1</v>
      </c>
      <c r="N8157">
        <v>1</v>
      </c>
      <c r="O8157">
        <v>5</v>
      </c>
      <c r="P8157">
        <v>1</v>
      </c>
      <c r="Q8157">
        <v>20.114999999999998</v>
      </c>
      <c r="R8157">
        <v>-1</v>
      </c>
      <c r="S8157">
        <v>0</v>
      </c>
      <c r="T8157">
        <v>159.4</v>
      </c>
      <c r="U8157">
        <v>78.599999999999994</v>
      </c>
      <c r="V8157">
        <v>30.934700232521891</v>
      </c>
      <c r="W8157">
        <v>0.83311660164716095</v>
      </c>
      <c r="X8157">
        <v>2</v>
      </c>
      <c r="Y8157">
        <v>1</v>
      </c>
      <c r="Z8157">
        <v>434411</v>
      </c>
    </row>
    <row r="8158" spans="1:26">
      <c r="A8158">
        <v>738351</v>
      </c>
      <c r="B8158">
        <v>2</v>
      </c>
      <c r="C8158">
        <v>73835102</v>
      </c>
      <c r="D8158">
        <v>2</v>
      </c>
      <c r="E8158">
        <v>4</v>
      </c>
      <c r="F8158">
        <v>25</v>
      </c>
      <c r="G8158">
        <v>1</v>
      </c>
      <c r="H8158">
        <v>54</v>
      </c>
      <c r="I8158">
        <v>2</v>
      </c>
      <c r="J8158">
        <v>1</v>
      </c>
      <c r="K8158">
        <v>7</v>
      </c>
      <c r="L8158">
        <v>23</v>
      </c>
      <c r="M8158">
        <v>2</v>
      </c>
      <c r="N8158">
        <v>3</v>
      </c>
      <c r="O8158">
        <v>5</v>
      </c>
      <c r="P8158">
        <v>1</v>
      </c>
      <c r="Q8158">
        <v>29.125</v>
      </c>
      <c r="R8158">
        <v>-1</v>
      </c>
      <c r="S8158">
        <v>1</v>
      </c>
      <c r="T8158">
        <v>170.4</v>
      </c>
      <c r="U8158">
        <v>92</v>
      </c>
      <c r="V8158">
        <v>31.68463047455311</v>
      </c>
      <c r="W8158">
        <v>0.98959318826868503</v>
      </c>
      <c r="X8158">
        <v>2</v>
      </c>
      <c r="Y8158">
        <v>1</v>
      </c>
      <c r="Z8158">
        <v>434411</v>
      </c>
    </row>
    <row r="8159" spans="1:26">
      <c r="A8159">
        <v>738371</v>
      </c>
      <c r="B8159">
        <v>1</v>
      </c>
      <c r="C8159">
        <v>73837101</v>
      </c>
      <c r="D8159">
        <v>2</v>
      </c>
      <c r="E8159">
        <v>4</v>
      </c>
      <c r="F8159">
        <v>25</v>
      </c>
      <c r="G8159">
        <v>2</v>
      </c>
      <c r="H8159">
        <v>28</v>
      </c>
      <c r="I8159">
        <v>2</v>
      </c>
      <c r="J8159">
        <v>1</v>
      </c>
      <c r="K8159">
        <v>3</v>
      </c>
      <c r="L8159">
        <v>9</v>
      </c>
      <c r="M8159">
        <v>2</v>
      </c>
      <c r="N8159">
        <v>1</v>
      </c>
      <c r="O8159">
        <v>5</v>
      </c>
      <c r="P8159">
        <v>1</v>
      </c>
      <c r="Q8159">
        <v>6.75</v>
      </c>
      <c r="R8159">
        <v>-1</v>
      </c>
      <c r="S8159">
        <v>6</v>
      </c>
      <c r="T8159">
        <v>150.1</v>
      </c>
      <c r="U8159">
        <v>57</v>
      </c>
      <c r="V8159">
        <v>25.299589303333644</v>
      </c>
      <c r="W8159">
        <v>-1</v>
      </c>
      <c r="X8159">
        <v>1</v>
      </c>
      <c r="Y8159">
        <v>1</v>
      </c>
      <c r="Z8159">
        <v>406403</v>
      </c>
    </row>
    <row r="8160" spans="1:26">
      <c r="A8160">
        <v>738371</v>
      </c>
      <c r="B8160">
        <v>2</v>
      </c>
      <c r="C8160">
        <v>73837102</v>
      </c>
      <c r="D8160">
        <v>2</v>
      </c>
      <c r="E8160">
        <v>4</v>
      </c>
      <c r="F8160">
        <v>25</v>
      </c>
      <c r="G8160">
        <v>2</v>
      </c>
      <c r="H8160">
        <v>6</v>
      </c>
      <c r="I8160">
        <v>-1</v>
      </c>
      <c r="J8160">
        <v>1</v>
      </c>
      <c r="K8160">
        <v>-1</v>
      </c>
      <c r="L8160">
        <v>9</v>
      </c>
      <c r="M8160">
        <v>1</v>
      </c>
      <c r="N8160">
        <v>-1</v>
      </c>
      <c r="O8160">
        <v>-1</v>
      </c>
      <c r="P8160">
        <v>-1</v>
      </c>
      <c r="Q8160">
        <v>-1</v>
      </c>
      <c r="R8160">
        <v>-1</v>
      </c>
      <c r="S8160">
        <v>-2</v>
      </c>
      <c r="T8160">
        <v>117.8</v>
      </c>
      <c r="U8160">
        <v>20.8</v>
      </c>
      <c r="V8160">
        <v>14.989003260108211</v>
      </c>
      <c r="W8160">
        <v>-1</v>
      </c>
      <c r="X8160">
        <v>-2</v>
      </c>
      <c r="Y8160">
        <v>-2</v>
      </c>
      <c r="Z8160">
        <v>406403</v>
      </c>
    </row>
    <row r="8161" spans="1:26">
      <c r="A8161">
        <v>739251</v>
      </c>
      <c r="B8161">
        <v>1</v>
      </c>
      <c r="C8161">
        <v>73925101</v>
      </c>
      <c r="D8161">
        <v>1</v>
      </c>
      <c r="E8161">
        <v>6</v>
      </c>
      <c r="F8161">
        <v>1</v>
      </c>
      <c r="G8161">
        <v>1</v>
      </c>
      <c r="H8161">
        <v>27</v>
      </c>
      <c r="I8161">
        <v>2</v>
      </c>
      <c r="J8161">
        <v>1</v>
      </c>
      <c r="K8161">
        <v>3</v>
      </c>
      <c r="L8161">
        <v>23</v>
      </c>
      <c r="M8161">
        <v>3</v>
      </c>
      <c r="N8161">
        <v>4</v>
      </c>
      <c r="O8161">
        <v>3</v>
      </c>
      <c r="P8161">
        <v>1</v>
      </c>
      <c r="Q8161">
        <v>18.09</v>
      </c>
      <c r="R8161">
        <v>-1</v>
      </c>
      <c r="S8161">
        <v>2</v>
      </c>
      <c r="T8161">
        <v>179.5</v>
      </c>
      <c r="U8161">
        <v>97.7</v>
      </c>
      <c r="V8161">
        <v>30.322545604084389</v>
      </c>
      <c r="W8161">
        <v>1.0175524134568501</v>
      </c>
      <c r="X8161">
        <v>1</v>
      </c>
      <c r="Y8161">
        <v>1</v>
      </c>
      <c r="Z8161">
        <v>398263</v>
      </c>
    </row>
    <row r="8162" spans="1:26">
      <c r="A8162">
        <v>739351</v>
      </c>
      <c r="B8162">
        <v>1</v>
      </c>
      <c r="C8162">
        <v>73935101</v>
      </c>
      <c r="D8162">
        <v>1</v>
      </c>
      <c r="E8162">
        <v>6</v>
      </c>
      <c r="F8162">
        <v>1</v>
      </c>
      <c r="G8162">
        <v>2</v>
      </c>
      <c r="H8162">
        <v>79</v>
      </c>
      <c r="I8162">
        <v>5</v>
      </c>
      <c r="J8162">
        <v>1</v>
      </c>
      <c r="K8162">
        <v>7</v>
      </c>
      <c r="L8162">
        <v>6</v>
      </c>
      <c r="M8162">
        <v>3</v>
      </c>
      <c r="N8162">
        <v>1</v>
      </c>
      <c r="O8162">
        <v>5</v>
      </c>
      <c r="P8162">
        <v>1</v>
      </c>
      <c r="Q8162">
        <v>3.23</v>
      </c>
      <c r="R8162">
        <v>-1</v>
      </c>
      <c r="S8162">
        <v>-2</v>
      </c>
      <c r="T8162">
        <v>159</v>
      </c>
      <c r="U8162">
        <v>53.8</v>
      </c>
      <c r="V8162">
        <v>21.280803765673824</v>
      </c>
      <c r="W8162">
        <v>0.90245009074410198</v>
      </c>
      <c r="X8162">
        <v>-2</v>
      </c>
      <c r="Y8162">
        <v>-2</v>
      </c>
      <c r="Z8162">
        <v>921591</v>
      </c>
    </row>
    <row r="8163" spans="1:26">
      <c r="A8163">
        <v>739371</v>
      </c>
      <c r="B8163">
        <v>1</v>
      </c>
      <c r="C8163">
        <v>73937101</v>
      </c>
      <c r="D8163">
        <v>2</v>
      </c>
      <c r="E8163">
        <v>6</v>
      </c>
      <c r="F8163">
        <v>1</v>
      </c>
      <c r="G8163">
        <v>1</v>
      </c>
      <c r="H8163">
        <v>26</v>
      </c>
      <c r="I8163">
        <v>6</v>
      </c>
      <c r="J8163">
        <v>1</v>
      </c>
      <c r="K8163">
        <v>1</v>
      </c>
      <c r="L8163">
        <v>9</v>
      </c>
      <c r="M8163">
        <v>1</v>
      </c>
      <c r="N8163">
        <v>1</v>
      </c>
      <c r="O8163">
        <v>5</v>
      </c>
      <c r="P8163">
        <v>1</v>
      </c>
      <c r="Q8163">
        <v>2.335</v>
      </c>
      <c r="R8163">
        <v>-1</v>
      </c>
      <c r="S8163">
        <v>1</v>
      </c>
      <c r="T8163">
        <v>179.3</v>
      </c>
      <c r="U8163">
        <v>68.400000000000006</v>
      </c>
      <c r="V8163">
        <v>21.276271451629608</v>
      </c>
      <c r="W8163">
        <v>0.78680738786279703</v>
      </c>
      <c r="X8163">
        <v>1</v>
      </c>
      <c r="Y8163">
        <v>3</v>
      </c>
      <c r="Z8163">
        <v>519269</v>
      </c>
    </row>
    <row r="8164" spans="1:26">
      <c r="A8164">
        <v>739371</v>
      </c>
      <c r="B8164">
        <v>2</v>
      </c>
      <c r="C8164">
        <v>73937102</v>
      </c>
      <c r="D8164">
        <v>2</v>
      </c>
      <c r="E8164">
        <v>6</v>
      </c>
      <c r="F8164">
        <v>1</v>
      </c>
      <c r="G8164">
        <v>2</v>
      </c>
      <c r="H8164">
        <v>28</v>
      </c>
      <c r="I8164">
        <v>6</v>
      </c>
      <c r="J8164">
        <v>1</v>
      </c>
      <c r="K8164">
        <v>2</v>
      </c>
      <c r="L8164">
        <v>9</v>
      </c>
      <c r="M8164">
        <v>2</v>
      </c>
      <c r="N8164">
        <v>1</v>
      </c>
      <c r="O8164">
        <v>5</v>
      </c>
      <c r="P8164">
        <v>1</v>
      </c>
      <c r="Q8164">
        <v>4.9039999999999999</v>
      </c>
      <c r="R8164">
        <v>-1</v>
      </c>
      <c r="S8164">
        <v>0</v>
      </c>
      <c r="T8164">
        <v>154.1</v>
      </c>
      <c r="U8164">
        <v>60.3</v>
      </c>
      <c r="V8164">
        <v>25.392884349518948</v>
      </c>
      <c r="W8164">
        <v>0.79446640316205597</v>
      </c>
      <c r="X8164">
        <v>2</v>
      </c>
      <c r="Y8164">
        <v>1</v>
      </c>
      <c r="Z8164">
        <v>519269</v>
      </c>
    </row>
    <row r="8165" spans="1:26">
      <c r="A8165">
        <v>740051</v>
      </c>
      <c r="B8165">
        <v>1</v>
      </c>
      <c r="C8165">
        <v>74005101</v>
      </c>
      <c r="D8165">
        <v>3</v>
      </c>
      <c r="E8165">
        <v>8</v>
      </c>
      <c r="F8165">
        <v>19</v>
      </c>
      <c r="G8165">
        <v>1</v>
      </c>
      <c r="H8165">
        <v>64</v>
      </c>
      <c r="I8165">
        <v>2</v>
      </c>
      <c r="J8165">
        <v>1</v>
      </c>
      <c r="K8165">
        <v>7</v>
      </c>
      <c r="L8165">
        <v>12</v>
      </c>
      <c r="M8165">
        <v>3</v>
      </c>
      <c r="N8165">
        <v>3</v>
      </c>
      <c r="O8165">
        <v>5</v>
      </c>
      <c r="P8165">
        <v>1</v>
      </c>
      <c r="Q8165">
        <v>0.34499999999999997</v>
      </c>
      <c r="R8165">
        <v>-1</v>
      </c>
      <c r="S8165">
        <v>1</v>
      </c>
      <c r="T8165">
        <v>169.8</v>
      </c>
      <c r="U8165">
        <v>89.5</v>
      </c>
      <c r="V8165">
        <v>31.041854825395632</v>
      </c>
      <c r="W8165">
        <v>0.98752886836027698</v>
      </c>
      <c r="X8165">
        <v>2</v>
      </c>
      <c r="Y8165">
        <v>1</v>
      </c>
      <c r="Z8165">
        <v>209768</v>
      </c>
    </row>
    <row r="8166" spans="1:26">
      <c r="A8166">
        <v>740051</v>
      </c>
      <c r="B8166">
        <v>2</v>
      </c>
      <c r="C8166">
        <v>74005102</v>
      </c>
      <c r="D8166">
        <v>3</v>
      </c>
      <c r="E8166">
        <v>8</v>
      </c>
      <c r="F8166">
        <v>19</v>
      </c>
      <c r="G8166">
        <v>2</v>
      </c>
      <c r="H8166">
        <v>50</v>
      </c>
      <c r="I8166">
        <v>2</v>
      </c>
      <c r="J8166">
        <v>1</v>
      </c>
      <c r="K8166">
        <v>4</v>
      </c>
      <c r="L8166">
        <v>12</v>
      </c>
      <c r="M8166">
        <v>3</v>
      </c>
      <c r="N8166">
        <v>1</v>
      </c>
      <c r="O8166">
        <v>5</v>
      </c>
      <c r="P8166">
        <v>1</v>
      </c>
      <c r="Q8166">
        <v>1.21</v>
      </c>
      <c r="R8166">
        <v>-1</v>
      </c>
      <c r="S8166">
        <v>0</v>
      </c>
      <c r="T8166">
        <v>158.1</v>
      </c>
      <c r="U8166">
        <v>98.7</v>
      </c>
      <c r="V8166">
        <v>39.486933905593823</v>
      </c>
      <c r="W8166">
        <v>0.88412514484356897</v>
      </c>
      <c r="X8166">
        <v>2</v>
      </c>
      <c r="Y8166">
        <v>1</v>
      </c>
      <c r="Z8166">
        <v>209768</v>
      </c>
    </row>
    <row r="8167" spans="1:26">
      <c r="A8167">
        <v>740051</v>
      </c>
      <c r="B8167">
        <v>3</v>
      </c>
      <c r="C8167">
        <v>74005103</v>
      </c>
      <c r="D8167">
        <v>3</v>
      </c>
      <c r="E8167">
        <v>8</v>
      </c>
      <c r="F8167">
        <v>19</v>
      </c>
      <c r="G8167">
        <v>2</v>
      </c>
      <c r="H8167">
        <v>22</v>
      </c>
      <c r="I8167">
        <v>1</v>
      </c>
      <c r="J8167">
        <v>1</v>
      </c>
      <c r="K8167">
        <v>3</v>
      </c>
      <c r="L8167">
        <v>12</v>
      </c>
      <c r="M8167">
        <v>1</v>
      </c>
      <c r="N8167">
        <v>4</v>
      </c>
      <c r="O8167">
        <v>1</v>
      </c>
      <c r="P8167">
        <v>1</v>
      </c>
      <c r="Q8167">
        <v>40</v>
      </c>
      <c r="R8167">
        <v>2</v>
      </c>
      <c r="S8167">
        <v>7</v>
      </c>
      <c r="T8167">
        <v>166.4</v>
      </c>
      <c r="U8167">
        <v>73.099999999999994</v>
      </c>
      <c r="V8167">
        <v>26.400413738905318</v>
      </c>
      <c r="W8167">
        <v>0.80550373134328301</v>
      </c>
      <c r="X8167">
        <v>2</v>
      </c>
      <c r="Y8167">
        <v>1</v>
      </c>
      <c r="Z8167">
        <v>209768</v>
      </c>
    </row>
    <row r="8168" spans="1:26">
      <c r="A8168">
        <v>740151</v>
      </c>
      <c r="B8168">
        <v>1</v>
      </c>
      <c r="C8168">
        <v>74015101</v>
      </c>
      <c r="D8168">
        <v>1</v>
      </c>
      <c r="E8168">
        <v>8</v>
      </c>
      <c r="F8168">
        <v>19</v>
      </c>
      <c r="G8168">
        <v>1</v>
      </c>
      <c r="H8168">
        <v>62</v>
      </c>
      <c r="I8168">
        <v>4</v>
      </c>
      <c r="J8168">
        <v>1</v>
      </c>
      <c r="K8168">
        <v>3</v>
      </c>
      <c r="L8168">
        <v>12</v>
      </c>
      <c r="M8168">
        <v>2</v>
      </c>
      <c r="N8168">
        <v>3</v>
      </c>
      <c r="O8168">
        <v>5</v>
      </c>
      <c r="P8168">
        <v>1</v>
      </c>
      <c r="Q8168">
        <v>162.12</v>
      </c>
      <c r="R8168">
        <v>-1</v>
      </c>
      <c r="S8168">
        <v>0</v>
      </c>
      <c r="T8168">
        <v>178.6</v>
      </c>
      <c r="U8168">
        <v>73.099999999999994</v>
      </c>
      <c r="V8168">
        <v>22.916826028999971</v>
      </c>
      <c r="W8168">
        <v>0.98501291989664097</v>
      </c>
      <c r="X8168">
        <v>1</v>
      </c>
      <c r="Y8168">
        <v>3</v>
      </c>
      <c r="Z8168">
        <v>760303</v>
      </c>
    </row>
    <row r="8169" spans="1:26">
      <c r="A8169">
        <v>740181</v>
      </c>
      <c r="B8169">
        <v>1</v>
      </c>
      <c r="C8169">
        <v>74018101</v>
      </c>
      <c r="D8169">
        <v>3</v>
      </c>
      <c r="E8169">
        <v>8</v>
      </c>
      <c r="F8169">
        <v>19</v>
      </c>
      <c r="G8169">
        <v>2</v>
      </c>
      <c r="H8169">
        <v>33</v>
      </c>
      <c r="I8169">
        <v>2</v>
      </c>
      <c r="J8169">
        <v>7</v>
      </c>
      <c r="K8169">
        <v>7</v>
      </c>
      <c r="L8169">
        <v>6</v>
      </c>
      <c r="M8169">
        <v>3</v>
      </c>
      <c r="N8169">
        <v>1</v>
      </c>
      <c r="O8169">
        <v>5</v>
      </c>
      <c r="P8169">
        <v>1</v>
      </c>
      <c r="Q8169">
        <v>0.23200000000000001</v>
      </c>
      <c r="R8169">
        <v>-1</v>
      </c>
      <c r="S8169">
        <v>3</v>
      </c>
      <c r="T8169">
        <v>157.4</v>
      </c>
      <c r="U8169">
        <v>62.4</v>
      </c>
      <c r="V8169">
        <v>25.186924111474738</v>
      </c>
      <c r="W8169">
        <v>0.81115879828326098</v>
      </c>
      <c r="X8169">
        <v>-8</v>
      </c>
      <c r="Y8169">
        <v>1</v>
      </c>
      <c r="Z8169">
        <v>821327</v>
      </c>
    </row>
    <row r="8170" spans="1:26">
      <c r="A8170">
        <v>740181</v>
      </c>
      <c r="B8170">
        <v>2</v>
      </c>
      <c r="C8170">
        <v>74018102</v>
      </c>
      <c r="D8170">
        <v>3</v>
      </c>
      <c r="E8170">
        <v>8</v>
      </c>
      <c r="F8170">
        <v>19</v>
      </c>
      <c r="G8170">
        <v>1</v>
      </c>
      <c r="H8170">
        <v>2</v>
      </c>
      <c r="I8170">
        <v>-1</v>
      </c>
      <c r="J8170">
        <v>7</v>
      </c>
      <c r="K8170">
        <v>-1</v>
      </c>
      <c r="L8170">
        <v>6</v>
      </c>
      <c r="M8170">
        <v>3</v>
      </c>
      <c r="N8170">
        <v>-1</v>
      </c>
      <c r="O8170">
        <v>-1</v>
      </c>
      <c r="P8170">
        <v>-1</v>
      </c>
      <c r="Q8170">
        <v>-1</v>
      </c>
      <c r="R8170">
        <v>-1</v>
      </c>
      <c r="S8170">
        <v>-2</v>
      </c>
      <c r="T8170">
        <v>108.3</v>
      </c>
      <c r="U8170">
        <v>18.8</v>
      </c>
      <c r="V8170">
        <v>16.028797268965778</v>
      </c>
      <c r="W8170">
        <v>-1</v>
      </c>
      <c r="X8170">
        <v>-2</v>
      </c>
      <c r="Y8170">
        <v>-2</v>
      </c>
      <c r="Z8170">
        <v>821327</v>
      </c>
    </row>
    <row r="8171" spans="1:26">
      <c r="A8171">
        <v>740181</v>
      </c>
      <c r="B8171">
        <v>3</v>
      </c>
      <c r="C8171">
        <v>74018103</v>
      </c>
      <c r="D8171">
        <v>3</v>
      </c>
      <c r="E8171">
        <v>8</v>
      </c>
      <c r="F8171">
        <v>19</v>
      </c>
      <c r="G8171">
        <v>2</v>
      </c>
      <c r="H8171">
        <v>0</v>
      </c>
      <c r="I8171">
        <v>-1</v>
      </c>
      <c r="J8171">
        <v>7</v>
      </c>
      <c r="K8171">
        <v>-1</v>
      </c>
      <c r="L8171">
        <v>6</v>
      </c>
      <c r="M8171">
        <v>2</v>
      </c>
      <c r="N8171">
        <v>-1</v>
      </c>
      <c r="O8171">
        <v>-1</v>
      </c>
      <c r="P8171">
        <v>-1</v>
      </c>
      <c r="Q8171">
        <v>-1</v>
      </c>
      <c r="R8171">
        <v>-1</v>
      </c>
      <c r="S8171">
        <v>-2</v>
      </c>
      <c r="T8171">
        <v>-1</v>
      </c>
      <c r="U8171">
        <v>9.5</v>
      </c>
      <c r="V8171">
        <v>-1</v>
      </c>
      <c r="W8171">
        <v>-1</v>
      </c>
      <c r="X8171">
        <v>-2</v>
      </c>
      <c r="Y8171">
        <v>-2</v>
      </c>
      <c r="Z8171">
        <v>821327</v>
      </c>
    </row>
    <row r="8172" spans="1:26">
      <c r="A8172">
        <v>740201</v>
      </c>
      <c r="B8172">
        <v>1</v>
      </c>
      <c r="C8172">
        <v>74020101</v>
      </c>
      <c r="D8172">
        <v>3</v>
      </c>
      <c r="E8172">
        <v>8</v>
      </c>
      <c r="F8172">
        <v>19</v>
      </c>
      <c r="G8172">
        <v>2</v>
      </c>
      <c r="H8172">
        <v>35</v>
      </c>
      <c r="I8172">
        <v>2</v>
      </c>
      <c r="J8172">
        <v>1</v>
      </c>
      <c r="K8172">
        <v>1</v>
      </c>
      <c r="L8172">
        <v>14</v>
      </c>
      <c r="M8172">
        <v>3</v>
      </c>
      <c r="N8172">
        <v>4</v>
      </c>
      <c r="O8172">
        <v>2</v>
      </c>
      <c r="P8172">
        <v>1</v>
      </c>
      <c r="Q8172">
        <v>10.74</v>
      </c>
      <c r="R8172">
        <v>-1</v>
      </c>
      <c r="S8172">
        <v>0</v>
      </c>
      <c r="T8172">
        <v>169.4</v>
      </c>
      <c r="U8172">
        <v>74.7</v>
      </c>
      <c r="V8172">
        <v>26.031176079474889</v>
      </c>
      <c r="W8172">
        <v>0.82802829354553498</v>
      </c>
      <c r="X8172">
        <v>2</v>
      </c>
      <c r="Y8172">
        <v>1</v>
      </c>
      <c r="Z8172">
        <v>448305</v>
      </c>
    </row>
    <row r="8173" spans="1:26">
      <c r="A8173">
        <v>740201</v>
      </c>
      <c r="B8173">
        <v>2</v>
      </c>
      <c r="C8173">
        <v>74020102</v>
      </c>
      <c r="D8173">
        <v>3</v>
      </c>
      <c r="E8173">
        <v>8</v>
      </c>
      <c r="F8173">
        <v>19</v>
      </c>
      <c r="G8173">
        <v>1</v>
      </c>
      <c r="H8173">
        <v>12</v>
      </c>
      <c r="I8173">
        <v>-1</v>
      </c>
      <c r="J8173">
        <v>1</v>
      </c>
      <c r="K8173">
        <v>-1</v>
      </c>
      <c r="L8173">
        <v>14</v>
      </c>
      <c r="M8173">
        <v>1</v>
      </c>
      <c r="N8173">
        <v>-1</v>
      </c>
      <c r="O8173">
        <v>-1</v>
      </c>
      <c r="P8173">
        <v>-1</v>
      </c>
      <c r="Q8173">
        <v>-1</v>
      </c>
      <c r="R8173">
        <v>-1</v>
      </c>
      <c r="S8173">
        <v>-2</v>
      </c>
      <c r="T8173">
        <v>147.19999999999999</v>
      </c>
      <c r="U8173">
        <v>35.700000000000003</v>
      </c>
      <c r="V8173">
        <v>16.476030836483936</v>
      </c>
      <c r="W8173">
        <v>-1</v>
      </c>
      <c r="X8173">
        <v>1</v>
      </c>
      <c r="Y8173">
        <v>3</v>
      </c>
      <c r="Z8173">
        <v>448305</v>
      </c>
    </row>
    <row r="8174" spans="1:26">
      <c r="A8174">
        <v>740201</v>
      </c>
      <c r="B8174">
        <v>3</v>
      </c>
      <c r="C8174">
        <v>74020103</v>
      </c>
      <c r="D8174">
        <v>3</v>
      </c>
      <c r="E8174">
        <v>8</v>
      </c>
      <c r="F8174">
        <v>19</v>
      </c>
      <c r="G8174">
        <v>2</v>
      </c>
      <c r="H8174">
        <v>11</v>
      </c>
      <c r="I8174">
        <v>-1</v>
      </c>
      <c r="J8174">
        <v>1</v>
      </c>
      <c r="K8174">
        <v>-1</v>
      </c>
      <c r="L8174">
        <v>14</v>
      </c>
      <c r="M8174">
        <v>1</v>
      </c>
      <c r="N8174">
        <v>-1</v>
      </c>
      <c r="O8174">
        <v>-1</v>
      </c>
      <c r="P8174">
        <v>-1</v>
      </c>
      <c r="Q8174">
        <v>-1</v>
      </c>
      <c r="R8174">
        <v>-1</v>
      </c>
      <c r="S8174">
        <v>-2</v>
      </c>
      <c r="T8174">
        <v>142.6</v>
      </c>
      <c r="U8174">
        <v>34.1</v>
      </c>
      <c r="V8174">
        <v>16.769315202146473</v>
      </c>
      <c r="W8174">
        <v>-1</v>
      </c>
      <c r="X8174">
        <v>-8</v>
      </c>
      <c r="Y8174">
        <v>3</v>
      </c>
      <c r="Z8174">
        <v>448305</v>
      </c>
    </row>
    <row r="8175" spans="1:26">
      <c r="A8175">
        <v>740271</v>
      </c>
      <c r="B8175">
        <v>1</v>
      </c>
      <c r="C8175">
        <v>74027101</v>
      </c>
      <c r="D8175">
        <v>1</v>
      </c>
      <c r="E8175">
        <v>8</v>
      </c>
      <c r="F8175">
        <v>19</v>
      </c>
      <c r="G8175">
        <v>2</v>
      </c>
      <c r="H8175">
        <v>47</v>
      </c>
      <c r="I8175">
        <v>2</v>
      </c>
      <c r="J8175">
        <v>1</v>
      </c>
      <c r="K8175">
        <v>7</v>
      </c>
      <c r="L8175">
        <v>9</v>
      </c>
      <c r="M8175">
        <v>2</v>
      </c>
      <c r="N8175">
        <v>4</v>
      </c>
      <c r="O8175">
        <v>3</v>
      </c>
      <c r="P8175">
        <v>1</v>
      </c>
      <c r="Q8175">
        <v>3.0870000000000002</v>
      </c>
      <c r="R8175">
        <v>-1</v>
      </c>
      <c r="S8175">
        <v>0</v>
      </c>
      <c r="T8175">
        <v>-1</v>
      </c>
      <c r="U8175">
        <v>-1</v>
      </c>
      <c r="V8175">
        <v>-1</v>
      </c>
      <c r="W8175">
        <v>0.80090497737556599</v>
      </c>
      <c r="X8175">
        <v>2</v>
      </c>
      <c r="Y8175">
        <v>1</v>
      </c>
      <c r="Z8175">
        <v>354377</v>
      </c>
    </row>
    <row r="8176" spans="1:26">
      <c r="A8176">
        <v>740341</v>
      </c>
      <c r="B8176">
        <v>1</v>
      </c>
      <c r="C8176">
        <v>74034101</v>
      </c>
      <c r="D8176">
        <v>1</v>
      </c>
      <c r="E8176">
        <v>8</v>
      </c>
      <c r="F8176">
        <v>19</v>
      </c>
      <c r="G8176">
        <v>1</v>
      </c>
      <c r="H8176">
        <v>37</v>
      </c>
      <c r="I8176">
        <v>1</v>
      </c>
      <c r="J8176">
        <v>1</v>
      </c>
      <c r="K8176">
        <v>2</v>
      </c>
      <c r="L8176">
        <v>17</v>
      </c>
      <c r="M8176">
        <v>3</v>
      </c>
      <c r="N8176">
        <v>3</v>
      </c>
      <c r="O8176">
        <v>5</v>
      </c>
      <c r="P8176">
        <v>1</v>
      </c>
      <c r="Q8176">
        <v>9.23</v>
      </c>
      <c r="R8176">
        <v>-1</v>
      </c>
      <c r="S8176">
        <v>0</v>
      </c>
      <c r="T8176">
        <v>171.9</v>
      </c>
      <c r="U8176">
        <v>122.2</v>
      </c>
      <c r="V8176">
        <v>41.354183693118109</v>
      </c>
      <c r="W8176">
        <v>1.0934227063259301</v>
      </c>
      <c r="X8176">
        <v>2</v>
      </c>
      <c r="Y8176">
        <v>1</v>
      </c>
      <c r="Z8176">
        <v>372319</v>
      </c>
    </row>
    <row r="8177" spans="1:26">
      <c r="A8177">
        <v>740371</v>
      </c>
      <c r="B8177">
        <v>1</v>
      </c>
      <c r="C8177">
        <v>74037101</v>
      </c>
      <c r="D8177">
        <v>2</v>
      </c>
      <c r="E8177">
        <v>8</v>
      </c>
      <c r="F8177">
        <v>19</v>
      </c>
      <c r="G8177">
        <v>1</v>
      </c>
      <c r="H8177">
        <v>36</v>
      </c>
      <c r="I8177">
        <v>2</v>
      </c>
      <c r="J8177">
        <v>1</v>
      </c>
      <c r="K8177">
        <v>4</v>
      </c>
      <c r="L8177">
        <v>15</v>
      </c>
      <c r="M8177">
        <v>2</v>
      </c>
      <c r="N8177">
        <v>4</v>
      </c>
      <c r="O8177">
        <v>2</v>
      </c>
      <c r="P8177">
        <v>1</v>
      </c>
      <c r="Q8177">
        <v>49</v>
      </c>
      <c r="R8177">
        <v>-1</v>
      </c>
      <c r="S8177">
        <v>5</v>
      </c>
      <c r="T8177">
        <v>171.2</v>
      </c>
      <c r="U8177">
        <v>90.7</v>
      </c>
      <c r="V8177">
        <v>30.945661193117306</v>
      </c>
      <c r="W8177">
        <v>1.0093808630393999</v>
      </c>
      <c r="X8177">
        <v>2</v>
      </c>
      <c r="Y8177">
        <v>3</v>
      </c>
      <c r="Z8177">
        <v>315371</v>
      </c>
    </row>
    <row r="8178" spans="1:26">
      <c r="A8178">
        <v>740371</v>
      </c>
      <c r="B8178">
        <v>2</v>
      </c>
      <c r="C8178">
        <v>74037102</v>
      </c>
      <c r="D8178">
        <v>2</v>
      </c>
      <c r="E8178">
        <v>8</v>
      </c>
      <c r="F8178">
        <v>19</v>
      </c>
      <c r="G8178">
        <v>2</v>
      </c>
      <c r="H8178">
        <v>32</v>
      </c>
      <c r="I8178">
        <v>2</v>
      </c>
      <c r="J8178">
        <v>1</v>
      </c>
      <c r="K8178">
        <v>7</v>
      </c>
      <c r="L8178">
        <v>15</v>
      </c>
      <c r="M8178">
        <v>1</v>
      </c>
      <c r="N8178">
        <v>3</v>
      </c>
      <c r="O8178">
        <v>5</v>
      </c>
      <c r="P8178">
        <v>1</v>
      </c>
      <c r="Q8178">
        <v>32.5</v>
      </c>
      <c r="R8178">
        <v>-1</v>
      </c>
      <c r="S8178">
        <v>0</v>
      </c>
      <c r="T8178">
        <v>170.6</v>
      </c>
      <c r="U8178">
        <v>76.900000000000006</v>
      </c>
      <c r="V8178">
        <v>26.422158054669477</v>
      </c>
      <c r="W8178">
        <v>0.80291970802919699</v>
      </c>
      <c r="X8178">
        <v>1</v>
      </c>
      <c r="Y8178">
        <v>1</v>
      </c>
      <c r="Z8178">
        <v>315371</v>
      </c>
    </row>
    <row r="8179" spans="1:26">
      <c r="A8179">
        <v>741051</v>
      </c>
      <c r="B8179">
        <v>1</v>
      </c>
      <c r="C8179">
        <v>74105101</v>
      </c>
      <c r="D8179">
        <v>2</v>
      </c>
      <c r="E8179">
        <v>1</v>
      </c>
      <c r="F8179">
        <v>9</v>
      </c>
      <c r="G8179">
        <v>2</v>
      </c>
      <c r="H8179">
        <v>36</v>
      </c>
      <c r="I8179">
        <v>3</v>
      </c>
      <c r="J8179">
        <v>1</v>
      </c>
      <c r="K8179">
        <v>4</v>
      </c>
      <c r="L8179">
        <v>7</v>
      </c>
      <c r="M8179">
        <v>1</v>
      </c>
      <c r="N8179">
        <v>4</v>
      </c>
      <c r="O8179">
        <v>2</v>
      </c>
      <c r="P8179">
        <v>1</v>
      </c>
      <c r="Q8179">
        <v>0.46</v>
      </c>
      <c r="R8179">
        <v>-1</v>
      </c>
      <c r="S8179">
        <v>2</v>
      </c>
      <c r="T8179">
        <v>163.30000000000001</v>
      </c>
      <c r="U8179">
        <v>100.4</v>
      </c>
      <c r="V8179">
        <v>37.649684683890776</v>
      </c>
      <c r="W8179">
        <v>0.93530655391120499</v>
      </c>
      <c r="X8179">
        <v>2</v>
      </c>
      <c r="Y8179">
        <v>1</v>
      </c>
      <c r="Z8179">
        <v>367216</v>
      </c>
    </row>
    <row r="8180" spans="1:26">
      <c r="A8180">
        <v>741051</v>
      </c>
      <c r="B8180">
        <v>2</v>
      </c>
      <c r="C8180">
        <v>74105102</v>
      </c>
      <c r="D8180">
        <v>2</v>
      </c>
      <c r="E8180">
        <v>1</v>
      </c>
      <c r="F8180">
        <v>9</v>
      </c>
      <c r="G8180">
        <v>1</v>
      </c>
      <c r="H8180">
        <v>4</v>
      </c>
      <c r="I8180">
        <v>-1</v>
      </c>
      <c r="J8180">
        <v>1</v>
      </c>
      <c r="K8180">
        <v>-1</v>
      </c>
      <c r="L8180">
        <v>7</v>
      </c>
      <c r="M8180">
        <v>4</v>
      </c>
      <c r="N8180">
        <v>-1</v>
      </c>
      <c r="O8180">
        <v>-1</v>
      </c>
      <c r="P8180">
        <v>-1</v>
      </c>
      <c r="Q8180">
        <v>-1</v>
      </c>
      <c r="R8180">
        <v>-1</v>
      </c>
      <c r="S8180">
        <v>-2</v>
      </c>
      <c r="T8180">
        <v>-1</v>
      </c>
      <c r="U8180">
        <v>-1</v>
      </c>
      <c r="V8180">
        <v>-1</v>
      </c>
      <c r="W8180">
        <v>-1</v>
      </c>
      <c r="X8180">
        <v>-2</v>
      </c>
      <c r="Y8180">
        <v>-2</v>
      </c>
      <c r="Z8180">
        <v>367216</v>
      </c>
    </row>
    <row r="8181" spans="1:26">
      <c r="A8181">
        <v>741151</v>
      </c>
      <c r="B8181">
        <v>1</v>
      </c>
      <c r="C8181">
        <v>74115101</v>
      </c>
      <c r="D8181">
        <v>1</v>
      </c>
      <c r="E8181">
        <v>1</v>
      </c>
      <c r="F8181">
        <v>9</v>
      </c>
      <c r="G8181">
        <v>2</v>
      </c>
      <c r="H8181">
        <v>49</v>
      </c>
      <c r="I8181">
        <v>4</v>
      </c>
      <c r="J8181">
        <v>1</v>
      </c>
      <c r="K8181">
        <v>7</v>
      </c>
      <c r="L8181">
        <v>7</v>
      </c>
      <c r="M8181">
        <v>4</v>
      </c>
      <c r="N8181">
        <v>4</v>
      </c>
      <c r="O8181">
        <v>3</v>
      </c>
      <c r="P8181">
        <v>1</v>
      </c>
      <c r="Q8181">
        <v>0</v>
      </c>
      <c r="R8181">
        <v>-1</v>
      </c>
      <c r="S8181">
        <v>7</v>
      </c>
      <c r="T8181">
        <v>159.9</v>
      </c>
      <c r="U8181">
        <v>62</v>
      </c>
      <c r="V8181">
        <v>24.249051842517268</v>
      </c>
      <c r="W8181">
        <v>0.80659898477157399</v>
      </c>
      <c r="X8181">
        <v>-8</v>
      </c>
      <c r="Y8181">
        <v>3</v>
      </c>
      <c r="Z8181">
        <v>407572</v>
      </c>
    </row>
    <row r="8182" spans="1:26">
      <c r="A8182">
        <v>741181</v>
      </c>
      <c r="B8182">
        <v>1</v>
      </c>
      <c r="C8182">
        <v>74118101</v>
      </c>
      <c r="D8182">
        <v>1</v>
      </c>
      <c r="E8182">
        <v>1</v>
      </c>
      <c r="F8182">
        <v>9</v>
      </c>
      <c r="G8182">
        <v>2</v>
      </c>
      <c r="H8182">
        <v>64</v>
      </c>
      <c r="I8182">
        <v>1</v>
      </c>
      <c r="J8182">
        <v>1</v>
      </c>
      <c r="K8182">
        <v>7</v>
      </c>
      <c r="L8182">
        <v>6</v>
      </c>
      <c r="M8182">
        <v>1</v>
      </c>
      <c r="N8182">
        <v>1</v>
      </c>
      <c r="O8182">
        <v>5</v>
      </c>
      <c r="P8182">
        <v>2</v>
      </c>
      <c r="Q8182">
        <v>0</v>
      </c>
      <c r="R8182">
        <v>-1</v>
      </c>
      <c r="S8182">
        <v>1</v>
      </c>
      <c r="T8182">
        <v>152.9</v>
      </c>
      <c r="U8182">
        <v>92.3</v>
      </c>
      <c r="V8182">
        <v>39.480871453618946</v>
      </c>
      <c r="W8182">
        <v>0.71344814950531299</v>
      </c>
      <c r="X8182">
        <v>2</v>
      </c>
      <c r="Y8182">
        <v>1</v>
      </c>
      <c r="Z8182">
        <v>566461</v>
      </c>
    </row>
    <row r="8183" spans="1:26">
      <c r="A8183">
        <v>741201</v>
      </c>
      <c r="B8183">
        <v>1</v>
      </c>
      <c r="C8183">
        <v>74120101</v>
      </c>
      <c r="D8183">
        <v>2</v>
      </c>
      <c r="E8183">
        <v>1</v>
      </c>
      <c r="F8183">
        <v>9</v>
      </c>
      <c r="G8183">
        <v>2</v>
      </c>
      <c r="H8183">
        <v>29</v>
      </c>
      <c r="I8183">
        <v>4</v>
      </c>
      <c r="J8183">
        <v>1</v>
      </c>
      <c r="K8183">
        <v>3</v>
      </c>
      <c r="L8183">
        <v>8</v>
      </c>
      <c r="M8183">
        <v>1</v>
      </c>
      <c r="N8183">
        <v>3</v>
      </c>
      <c r="O8183">
        <v>5</v>
      </c>
      <c r="P8183">
        <v>1</v>
      </c>
      <c r="Q8183">
        <v>3.8450000000000002</v>
      </c>
      <c r="R8183">
        <v>-1</v>
      </c>
      <c r="S8183">
        <v>0</v>
      </c>
      <c r="T8183">
        <v>164.1</v>
      </c>
      <c r="U8183">
        <v>59.9</v>
      </c>
      <c r="V8183">
        <v>22.243834762843214</v>
      </c>
      <c r="W8183">
        <v>0.70411794611082901</v>
      </c>
      <c r="X8183">
        <v>1</v>
      </c>
      <c r="Y8183">
        <v>3</v>
      </c>
      <c r="Z8183">
        <v>527396</v>
      </c>
    </row>
    <row r="8184" spans="1:26">
      <c r="A8184">
        <v>741201</v>
      </c>
      <c r="B8184">
        <v>2</v>
      </c>
      <c r="C8184">
        <v>74120102</v>
      </c>
      <c r="D8184">
        <v>2</v>
      </c>
      <c r="E8184">
        <v>1</v>
      </c>
      <c r="F8184">
        <v>9</v>
      </c>
      <c r="G8184">
        <v>1</v>
      </c>
      <c r="H8184">
        <v>6</v>
      </c>
      <c r="I8184">
        <v>-1</v>
      </c>
      <c r="J8184">
        <v>1</v>
      </c>
      <c r="K8184">
        <v>-1</v>
      </c>
      <c r="L8184">
        <v>8</v>
      </c>
      <c r="M8184">
        <v>1</v>
      </c>
      <c r="N8184">
        <v>-1</v>
      </c>
      <c r="O8184">
        <v>-1</v>
      </c>
      <c r="P8184">
        <v>-1</v>
      </c>
      <c r="Q8184">
        <v>-1</v>
      </c>
      <c r="R8184">
        <v>-1</v>
      </c>
      <c r="S8184">
        <v>-2</v>
      </c>
      <c r="T8184">
        <v>116.8</v>
      </c>
      <c r="U8184">
        <v>21.2</v>
      </c>
      <c r="V8184">
        <v>15.53996997560518</v>
      </c>
      <c r="W8184">
        <v>-1</v>
      </c>
      <c r="X8184">
        <v>-2</v>
      </c>
      <c r="Y8184">
        <v>-2</v>
      </c>
      <c r="Z8184">
        <v>527396</v>
      </c>
    </row>
    <row r="8185" spans="1:26">
      <c r="A8185">
        <v>741251</v>
      </c>
      <c r="B8185">
        <v>1</v>
      </c>
      <c r="C8185">
        <v>74125101</v>
      </c>
      <c r="D8185">
        <v>2</v>
      </c>
      <c r="E8185">
        <v>1</v>
      </c>
      <c r="F8185">
        <v>9</v>
      </c>
      <c r="G8185">
        <v>2</v>
      </c>
      <c r="H8185">
        <v>30</v>
      </c>
      <c r="I8185">
        <v>3</v>
      </c>
      <c r="J8185">
        <v>1</v>
      </c>
      <c r="K8185">
        <v>5</v>
      </c>
      <c r="L8185">
        <v>7</v>
      </c>
      <c r="M8185">
        <v>2</v>
      </c>
      <c r="N8185">
        <v>3</v>
      </c>
      <c r="O8185">
        <v>5</v>
      </c>
      <c r="P8185">
        <v>1</v>
      </c>
      <c r="Q8185">
        <v>7.5</v>
      </c>
      <c r="R8185">
        <v>-1</v>
      </c>
      <c r="S8185">
        <v>0</v>
      </c>
      <c r="T8185">
        <v>154.5</v>
      </c>
      <c r="U8185">
        <v>65.3</v>
      </c>
      <c r="V8185">
        <v>27.356227940637403</v>
      </c>
      <c r="W8185">
        <v>0.74256460263286195</v>
      </c>
      <c r="X8185">
        <v>1</v>
      </c>
      <c r="Y8185">
        <v>3</v>
      </c>
      <c r="Z8185">
        <v>420331</v>
      </c>
    </row>
    <row r="8186" spans="1:26">
      <c r="A8186">
        <v>741251</v>
      </c>
      <c r="B8186">
        <v>2</v>
      </c>
      <c r="C8186">
        <v>74125102</v>
      </c>
      <c r="D8186">
        <v>2</v>
      </c>
      <c r="E8186">
        <v>1</v>
      </c>
      <c r="F8186">
        <v>9</v>
      </c>
      <c r="G8186">
        <v>2</v>
      </c>
      <c r="H8186">
        <v>3</v>
      </c>
      <c r="I8186">
        <v>-1</v>
      </c>
      <c r="J8186">
        <v>1</v>
      </c>
      <c r="K8186">
        <v>-1</v>
      </c>
      <c r="L8186">
        <v>7</v>
      </c>
      <c r="M8186">
        <v>1</v>
      </c>
      <c r="N8186">
        <v>-1</v>
      </c>
      <c r="O8186">
        <v>-1</v>
      </c>
      <c r="P8186">
        <v>-1</v>
      </c>
      <c r="Q8186">
        <v>-1</v>
      </c>
      <c r="R8186">
        <v>-1</v>
      </c>
      <c r="S8186">
        <v>-2</v>
      </c>
      <c r="T8186">
        <v>99.6</v>
      </c>
      <c r="U8186">
        <v>15.7</v>
      </c>
      <c r="V8186">
        <v>15.826357639392912</v>
      </c>
      <c r="W8186">
        <v>-1</v>
      </c>
      <c r="X8186">
        <v>-2</v>
      </c>
      <c r="Y8186">
        <v>-2</v>
      </c>
      <c r="Z8186">
        <v>420331</v>
      </c>
    </row>
    <row r="8187" spans="1:26">
      <c r="A8187">
        <v>741271</v>
      </c>
      <c r="B8187">
        <v>1</v>
      </c>
      <c r="C8187">
        <v>74127101</v>
      </c>
      <c r="D8187">
        <v>2</v>
      </c>
      <c r="E8187">
        <v>1</v>
      </c>
      <c r="F8187">
        <v>9</v>
      </c>
      <c r="G8187">
        <v>1</v>
      </c>
      <c r="H8187">
        <v>63</v>
      </c>
      <c r="I8187">
        <v>2</v>
      </c>
      <c r="J8187">
        <v>1</v>
      </c>
      <c r="K8187">
        <v>2</v>
      </c>
      <c r="L8187">
        <v>7</v>
      </c>
      <c r="M8187">
        <v>5</v>
      </c>
      <c r="N8187">
        <v>4</v>
      </c>
      <c r="O8187">
        <v>3</v>
      </c>
      <c r="P8187">
        <v>1</v>
      </c>
      <c r="Q8187">
        <v>0.25900000000000001</v>
      </c>
      <c r="R8187">
        <v>-1</v>
      </c>
      <c r="S8187">
        <v>10</v>
      </c>
      <c r="T8187">
        <v>173.8</v>
      </c>
      <c r="U8187">
        <v>59.2</v>
      </c>
      <c r="V8187">
        <v>19.598469730295921</v>
      </c>
      <c r="W8187">
        <v>0.82474774296335596</v>
      </c>
      <c r="X8187">
        <v>3</v>
      </c>
      <c r="Y8187">
        <v>2</v>
      </c>
      <c r="Z8187">
        <v>343272</v>
      </c>
    </row>
    <row r="8188" spans="1:26">
      <c r="A8188">
        <v>741271</v>
      </c>
      <c r="B8188">
        <v>2</v>
      </c>
      <c r="C8188">
        <v>74127102</v>
      </c>
      <c r="D8188">
        <v>2</v>
      </c>
      <c r="E8188">
        <v>1</v>
      </c>
      <c r="F8188">
        <v>9</v>
      </c>
      <c r="G8188">
        <v>2</v>
      </c>
      <c r="H8188">
        <v>64</v>
      </c>
      <c r="I8188">
        <v>2</v>
      </c>
      <c r="J8188">
        <v>1</v>
      </c>
      <c r="K8188">
        <v>7</v>
      </c>
      <c r="L8188">
        <v>7</v>
      </c>
      <c r="M8188">
        <v>5</v>
      </c>
      <c r="N8188">
        <v>4</v>
      </c>
      <c r="O8188">
        <v>2</v>
      </c>
      <c r="P8188">
        <v>2</v>
      </c>
      <c r="Q8188">
        <v>0</v>
      </c>
      <c r="R8188">
        <v>-1</v>
      </c>
      <c r="S8188">
        <v>10</v>
      </c>
      <c r="T8188">
        <v>155.30000000000001</v>
      </c>
      <c r="U8188">
        <v>72.7</v>
      </c>
      <c r="V8188">
        <v>30.143348830690986</v>
      </c>
      <c r="W8188">
        <v>0.81616628175519601</v>
      </c>
      <c r="X8188">
        <v>2</v>
      </c>
      <c r="Y8188">
        <v>1</v>
      </c>
      <c r="Z8188">
        <v>343272</v>
      </c>
    </row>
    <row r="8189" spans="1:26">
      <c r="A8189">
        <v>741341</v>
      </c>
      <c r="B8189">
        <v>1</v>
      </c>
      <c r="C8189">
        <v>74134101</v>
      </c>
      <c r="D8189">
        <v>2</v>
      </c>
      <c r="E8189">
        <v>1</v>
      </c>
      <c r="F8189">
        <v>9</v>
      </c>
      <c r="G8189">
        <v>1</v>
      </c>
      <c r="H8189">
        <v>67</v>
      </c>
      <c r="I8189">
        <v>2</v>
      </c>
      <c r="J8189">
        <v>1</v>
      </c>
      <c r="K8189">
        <v>5</v>
      </c>
      <c r="L8189">
        <v>6</v>
      </c>
      <c r="M8189">
        <v>2</v>
      </c>
      <c r="N8189">
        <v>3</v>
      </c>
      <c r="O8189">
        <v>5</v>
      </c>
      <c r="P8189">
        <v>1</v>
      </c>
      <c r="Q8189">
        <v>5.8000000000000003E-2</v>
      </c>
      <c r="R8189">
        <v>-1</v>
      </c>
      <c r="S8189">
        <v>0</v>
      </c>
      <c r="T8189">
        <v>174.9</v>
      </c>
      <c r="U8189">
        <v>77</v>
      </c>
      <c r="V8189">
        <v>25.171616485251228</v>
      </c>
      <c r="W8189">
        <v>0.95930824008138305</v>
      </c>
      <c r="X8189">
        <v>2</v>
      </c>
      <c r="Y8189">
        <v>3</v>
      </c>
      <c r="Z8189">
        <v>502452</v>
      </c>
    </row>
    <row r="8190" spans="1:26">
      <c r="A8190">
        <v>741341</v>
      </c>
      <c r="B8190">
        <v>2</v>
      </c>
      <c r="C8190">
        <v>74134102</v>
      </c>
      <c r="D8190">
        <v>2</v>
      </c>
      <c r="E8190">
        <v>1</v>
      </c>
      <c r="F8190">
        <v>9</v>
      </c>
      <c r="G8190">
        <v>2</v>
      </c>
      <c r="H8190">
        <v>65</v>
      </c>
      <c r="I8190">
        <v>2</v>
      </c>
      <c r="J8190">
        <v>1</v>
      </c>
      <c r="K8190">
        <v>7</v>
      </c>
      <c r="L8190">
        <v>6</v>
      </c>
      <c r="M8190">
        <v>2</v>
      </c>
      <c r="N8190">
        <v>3</v>
      </c>
      <c r="O8190">
        <v>5</v>
      </c>
      <c r="P8190">
        <v>1</v>
      </c>
      <c r="Q8190">
        <v>2.9000000000000001E-2</v>
      </c>
      <c r="R8190">
        <v>-1</v>
      </c>
      <c r="S8190">
        <v>0</v>
      </c>
      <c r="T8190">
        <v>161.1</v>
      </c>
      <c r="U8190">
        <v>58.5</v>
      </c>
      <c r="V8190">
        <v>22.540564346375653</v>
      </c>
      <c r="W8190">
        <v>0.83342091434577004</v>
      </c>
      <c r="X8190">
        <v>1</v>
      </c>
      <c r="Y8190">
        <v>3</v>
      </c>
      <c r="Z8190">
        <v>502452</v>
      </c>
    </row>
    <row r="8191" spans="1:26">
      <c r="A8191">
        <v>741351</v>
      </c>
      <c r="B8191">
        <v>1</v>
      </c>
      <c r="C8191">
        <v>74135101</v>
      </c>
      <c r="D8191">
        <v>2</v>
      </c>
      <c r="E8191">
        <v>1</v>
      </c>
      <c r="F8191">
        <v>9</v>
      </c>
      <c r="G8191">
        <v>2</v>
      </c>
      <c r="H8191">
        <v>67</v>
      </c>
      <c r="I8191">
        <v>2</v>
      </c>
      <c r="J8191">
        <v>1</v>
      </c>
      <c r="K8191">
        <v>6</v>
      </c>
      <c r="L8191">
        <v>8</v>
      </c>
      <c r="M8191">
        <v>2</v>
      </c>
      <c r="N8191">
        <v>4</v>
      </c>
      <c r="O8191">
        <v>3</v>
      </c>
      <c r="P8191">
        <v>1</v>
      </c>
      <c r="Q8191">
        <v>6</v>
      </c>
      <c r="R8191">
        <v>-1</v>
      </c>
      <c r="S8191">
        <v>1</v>
      </c>
      <c r="T8191">
        <v>160.19999999999999</v>
      </c>
      <c r="U8191">
        <v>72.8</v>
      </c>
      <c r="V8191">
        <v>28.366539328959902</v>
      </c>
      <c r="W8191">
        <v>0.86707663197729401</v>
      </c>
      <c r="X8191">
        <v>2</v>
      </c>
      <c r="Y8191">
        <v>3</v>
      </c>
      <c r="Z8191">
        <v>830504</v>
      </c>
    </row>
    <row r="8192" spans="1:26">
      <c r="A8192">
        <v>741351</v>
      </c>
      <c r="B8192">
        <v>2</v>
      </c>
      <c r="C8192">
        <v>74135102</v>
      </c>
      <c r="D8192">
        <v>2</v>
      </c>
      <c r="E8192">
        <v>1</v>
      </c>
      <c r="F8192">
        <v>9</v>
      </c>
      <c r="G8192">
        <v>1</v>
      </c>
      <c r="H8192">
        <v>55</v>
      </c>
      <c r="I8192">
        <v>2</v>
      </c>
      <c r="J8192">
        <v>1</v>
      </c>
      <c r="K8192">
        <v>7</v>
      </c>
      <c r="L8192">
        <v>8</v>
      </c>
      <c r="M8192">
        <v>2</v>
      </c>
      <c r="N8192">
        <v>2</v>
      </c>
      <c r="O8192">
        <v>5</v>
      </c>
      <c r="P8192">
        <v>1</v>
      </c>
      <c r="Q8192">
        <v>9.7200000000000006</v>
      </c>
      <c r="R8192">
        <v>-1</v>
      </c>
      <c r="S8192">
        <v>1</v>
      </c>
      <c r="T8192">
        <v>169.2</v>
      </c>
      <c r="U8192">
        <v>76</v>
      </c>
      <c r="V8192">
        <v>26.546842602373012</v>
      </c>
      <c r="W8192">
        <v>0.93253373313343302</v>
      </c>
      <c r="X8192">
        <v>1</v>
      </c>
      <c r="Y8192">
        <v>3</v>
      </c>
      <c r="Z8192">
        <v>830504</v>
      </c>
    </row>
    <row r="8193" spans="1:26">
      <c r="A8193">
        <v>741371</v>
      </c>
      <c r="B8193">
        <v>1</v>
      </c>
      <c r="C8193">
        <v>74137101</v>
      </c>
      <c r="D8193">
        <v>1</v>
      </c>
      <c r="E8193">
        <v>1</v>
      </c>
      <c r="F8193">
        <v>9</v>
      </c>
      <c r="G8193">
        <v>1</v>
      </c>
      <c r="H8193">
        <v>48</v>
      </c>
      <c r="I8193">
        <v>4</v>
      </c>
      <c r="J8193">
        <v>1</v>
      </c>
      <c r="K8193">
        <v>7</v>
      </c>
      <c r="L8193">
        <v>9</v>
      </c>
      <c r="M8193">
        <v>1</v>
      </c>
      <c r="N8193">
        <v>4</v>
      </c>
      <c r="O8193">
        <v>3</v>
      </c>
      <c r="P8193">
        <v>1</v>
      </c>
      <c r="Q8193">
        <v>4.3550000000000004</v>
      </c>
      <c r="R8193">
        <v>-1</v>
      </c>
      <c r="S8193">
        <v>1</v>
      </c>
      <c r="T8193">
        <v>171.4</v>
      </c>
      <c r="U8193">
        <v>84.4</v>
      </c>
      <c r="V8193">
        <v>28.729019986411583</v>
      </c>
      <c r="W8193">
        <v>0.86918869644484997</v>
      </c>
      <c r="X8193">
        <v>2</v>
      </c>
      <c r="Y8193">
        <v>1</v>
      </c>
      <c r="Z8193">
        <v>448480</v>
      </c>
    </row>
    <row r="8194" spans="1:26">
      <c r="A8194">
        <v>742051</v>
      </c>
      <c r="B8194">
        <v>1</v>
      </c>
      <c r="C8194">
        <v>74205101</v>
      </c>
      <c r="D8194">
        <v>4</v>
      </c>
      <c r="E8194">
        <v>8</v>
      </c>
      <c r="F8194">
        <v>16</v>
      </c>
      <c r="G8194">
        <v>1</v>
      </c>
      <c r="H8194">
        <v>37</v>
      </c>
      <c r="I8194">
        <v>2</v>
      </c>
      <c r="J8194">
        <v>1</v>
      </c>
      <c r="K8194">
        <v>4</v>
      </c>
      <c r="L8194">
        <v>14</v>
      </c>
      <c r="M8194">
        <v>2</v>
      </c>
      <c r="N8194">
        <v>4</v>
      </c>
      <c r="O8194">
        <v>2</v>
      </c>
      <c r="P8194">
        <v>1</v>
      </c>
      <c r="Q8194">
        <v>11.25</v>
      </c>
      <c r="R8194">
        <v>-1</v>
      </c>
      <c r="S8194">
        <v>4</v>
      </c>
      <c r="T8194">
        <v>175.8</v>
      </c>
      <c r="U8194">
        <v>75.900000000000006</v>
      </c>
      <c r="V8194">
        <v>24.558624251107567</v>
      </c>
      <c r="W8194">
        <v>-1</v>
      </c>
      <c r="X8194">
        <v>1</v>
      </c>
      <c r="Y8194">
        <v>1</v>
      </c>
      <c r="Z8194">
        <v>475388</v>
      </c>
    </row>
    <row r="8195" spans="1:26">
      <c r="A8195">
        <v>742051</v>
      </c>
      <c r="B8195">
        <v>2</v>
      </c>
      <c r="C8195">
        <v>74205102</v>
      </c>
      <c r="D8195">
        <v>4</v>
      </c>
      <c r="E8195">
        <v>8</v>
      </c>
      <c r="F8195">
        <v>16</v>
      </c>
      <c r="G8195">
        <v>2</v>
      </c>
      <c r="H8195">
        <v>36</v>
      </c>
      <c r="I8195">
        <v>2</v>
      </c>
      <c r="J8195">
        <v>1</v>
      </c>
      <c r="K8195">
        <v>3</v>
      </c>
      <c r="L8195">
        <v>14</v>
      </c>
      <c r="M8195">
        <v>2</v>
      </c>
      <c r="N8195">
        <v>1</v>
      </c>
      <c r="O8195">
        <v>5</v>
      </c>
      <c r="P8195">
        <v>1</v>
      </c>
      <c r="Q8195">
        <v>3</v>
      </c>
      <c r="R8195">
        <v>-1</v>
      </c>
      <c r="S8195">
        <v>0</v>
      </c>
      <c r="T8195">
        <v>167.8</v>
      </c>
      <c r="U8195">
        <v>71.599999999999994</v>
      </c>
      <c r="V8195">
        <v>25.428989900855345</v>
      </c>
      <c r="W8195">
        <v>-1</v>
      </c>
      <c r="X8195">
        <v>2</v>
      </c>
      <c r="Y8195">
        <v>1</v>
      </c>
      <c r="Z8195">
        <v>475388</v>
      </c>
    </row>
    <row r="8196" spans="1:26">
      <c r="A8196">
        <v>742051</v>
      </c>
      <c r="B8196">
        <v>3</v>
      </c>
      <c r="C8196">
        <v>74205103</v>
      </c>
      <c r="D8196">
        <v>4</v>
      </c>
      <c r="E8196">
        <v>8</v>
      </c>
      <c r="F8196">
        <v>16</v>
      </c>
      <c r="G8196">
        <v>2</v>
      </c>
      <c r="H8196">
        <v>14</v>
      </c>
      <c r="I8196">
        <v>-1</v>
      </c>
      <c r="J8196">
        <v>1</v>
      </c>
      <c r="K8196">
        <v>-1</v>
      </c>
      <c r="L8196">
        <v>14</v>
      </c>
      <c r="M8196">
        <v>2</v>
      </c>
      <c r="N8196">
        <v>-1</v>
      </c>
      <c r="O8196">
        <v>-1</v>
      </c>
      <c r="P8196">
        <v>-1</v>
      </c>
      <c r="Q8196">
        <v>-1</v>
      </c>
      <c r="R8196">
        <v>-1</v>
      </c>
      <c r="S8196">
        <v>0</v>
      </c>
      <c r="T8196">
        <v>167.8</v>
      </c>
      <c r="U8196">
        <v>52.9</v>
      </c>
      <c r="V8196">
        <v>18.787619633453183</v>
      </c>
      <c r="W8196">
        <v>-1</v>
      </c>
      <c r="X8196">
        <v>-8</v>
      </c>
      <c r="Y8196">
        <v>3</v>
      </c>
      <c r="Z8196">
        <v>475388</v>
      </c>
    </row>
    <row r="8197" spans="1:26">
      <c r="A8197">
        <v>742051</v>
      </c>
      <c r="B8197">
        <v>4</v>
      </c>
      <c r="C8197">
        <v>74205104</v>
      </c>
      <c r="D8197">
        <v>4</v>
      </c>
      <c r="E8197">
        <v>8</v>
      </c>
      <c r="F8197">
        <v>16</v>
      </c>
      <c r="G8197">
        <v>1</v>
      </c>
      <c r="H8197">
        <v>12</v>
      </c>
      <c r="I8197">
        <v>-1</v>
      </c>
      <c r="J8197">
        <v>1</v>
      </c>
      <c r="K8197">
        <v>-1</v>
      </c>
      <c r="L8197">
        <v>14</v>
      </c>
      <c r="M8197">
        <v>2</v>
      </c>
      <c r="N8197">
        <v>-1</v>
      </c>
      <c r="O8197">
        <v>-1</v>
      </c>
      <c r="P8197">
        <v>-1</v>
      </c>
      <c r="Q8197">
        <v>-1</v>
      </c>
      <c r="R8197">
        <v>-1</v>
      </c>
      <c r="S8197">
        <v>-2</v>
      </c>
      <c r="T8197">
        <v>158.5</v>
      </c>
      <c r="U8197">
        <v>43.8</v>
      </c>
      <c r="V8197">
        <v>17.434744101344425</v>
      </c>
      <c r="W8197">
        <v>-1</v>
      </c>
      <c r="X8197">
        <v>1</v>
      </c>
      <c r="Y8197">
        <v>3</v>
      </c>
      <c r="Z8197">
        <v>475388</v>
      </c>
    </row>
    <row r="8198" spans="1:26">
      <c r="A8198">
        <v>742151</v>
      </c>
      <c r="B8198">
        <v>1</v>
      </c>
      <c r="C8198">
        <v>74215101</v>
      </c>
      <c r="D8198">
        <v>1</v>
      </c>
      <c r="E8198">
        <v>8</v>
      </c>
      <c r="F8198">
        <v>16</v>
      </c>
      <c r="G8198">
        <v>2</v>
      </c>
      <c r="H8198">
        <v>67</v>
      </c>
      <c r="I8198">
        <v>5</v>
      </c>
      <c r="J8198">
        <v>1</v>
      </c>
      <c r="K8198">
        <v>7</v>
      </c>
      <c r="L8198">
        <v>6</v>
      </c>
      <c r="M8198">
        <v>3</v>
      </c>
      <c r="N8198">
        <v>4</v>
      </c>
      <c r="O8198">
        <v>1</v>
      </c>
      <c r="P8198">
        <v>1</v>
      </c>
      <c r="Q8198">
        <v>1.6439999999999999</v>
      </c>
      <c r="R8198">
        <v>-1</v>
      </c>
      <c r="S8198">
        <v>0</v>
      </c>
      <c r="T8198">
        <v>161.1</v>
      </c>
      <c r="U8198">
        <v>58.7</v>
      </c>
      <c r="V8198">
        <v>22.617626104824801</v>
      </c>
      <c r="W8198">
        <v>0.78701825557809302</v>
      </c>
      <c r="X8198">
        <v>1</v>
      </c>
      <c r="Y8198">
        <v>3</v>
      </c>
      <c r="Z8198">
        <v>365545</v>
      </c>
    </row>
    <row r="8199" spans="1:26">
      <c r="A8199">
        <v>742181</v>
      </c>
      <c r="B8199">
        <v>1</v>
      </c>
      <c r="C8199">
        <v>74218101</v>
      </c>
      <c r="D8199">
        <v>2</v>
      </c>
      <c r="E8199">
        <v>8</v>
      </c>
      <c r="F8199">
        <v>16</v>
      </c>
      <c r="G8199">
        <v>1</v>
      </c>
      <c r="H8199">
        <v>56</v>
      </c>
      <c r="I8199">
        <v>2</v>
      </c>
      <c r="J8199">
        <v>1</v>
      </c>
      <c r="K8199">
        <v>1</v>
      </c>
      <c r="L8199">
        <v>22</v>
      </c>
      <c r="M8199">
        <v>1</v>
      </c>
      <c r="N8199">
        <v>1</v>
      </c>
      <c r="O8199">
        <v>5</v>
      </c>
      <c r="P8199">
        <v>1</v>
      </c>
      <c r="Q8199">
        <v>36.5</v>
      </c>
      <c r="R8199">
        <v>-1</v>
      </c>
      <c r="S8199">
        <v>0</v>
      </c>
      <c r="T8199">
        <v>172.2</v>
      </c>
      <c r="U8199">
        <v>87.3</v>
      </c>
      <c r="V8199">
        <v>29.440687637339288</v>
      </c>
      <c r="W8199">
        <v>0.92937853107344603</v>
      </c>
      <c r="X8199">
        <v>2</v>
      </c>
      <c r="Y8199">
        <v>1</v>
      </c>
      <c r="Z8199">
        <v>539373</v>
      </c>
    </row>
    <row r="8200" spans="1:26">
      <c r="A8200">
        <v>742181</v>
      </c>
      <c r="B8200">
        <v>2</v>
      </c>
      <c r="C8200">
        <v>74218102</v>
      </c>
      <c r="D8200">
        <v>2</v>
      </c>
      <c r="E8200">
        <v>8</v>
      </c>
      <c r="F8200">
        <v>16</v>
      </c>
      <c r="G8200">
        <v>2</v>
      </c>
      <c r="H8200">
        <v>59</v>
      </c>
      <c r="I8200">
        <v>2</v>
      </c>
      <c r="J8200">
        <v>1</v>
      </c>
      <c r="K8200">
        <v>4</v>
      </c>
      <c r="L8200">
        <v>22</v>
      </c>
      <c r="M8200">
        <v>1</v>
      </c>
      <c r="N8200">
        <v>1</v>
      </c>
      <c r="O8200">
        <v>5</v>
      </c>
      <c r="P8200">
        <v>1</v>
      </c>
      <c r="Q8200">
        <v>8.5</v>
      </c>
      <c r="R8200">
        <v>-1</v>
      </c>
      <c r="S8200">
        <v>0</v>
      </c>
      <c r="T8200">
        <v>163.19999999999999</v>
      </c>
      <c r="U8200">
        <v>57.9</v>
      </c>
      <c r="V8200">
        <v>21.738934544406</v>
      </c>
      <c r="W8200">
        <v>0.88977272727272705</v>
      </c>
      <c r="X8200">
        <v>1</v>
      </c>
      <c r="Y8200">
        <v>3</v>
      </c>
      <c r="Z8200">
        <v>539373</v>
      </c>
    </row>
    <row r="8201" spans="1:26">
      <c r="A8201">
        <v>742201</v>
      </c>
      <c r="B8201">
        <v>1</v>
      </c>
      <c r="C8201">
        <v>74220101</v>
      </c>
      <c r="D8201">
        <v>2</v>
      </c>
      <c r="E8201">
        <v>8</v>
      </c>
      <c r="F8201">
        <v>16</v>
      </c>
      <c r="G8201">
        <v>1</v>
      </c>
      <c r="H8201">
        <v>58</v>
      </c>
      <c r="I8201">
        <v>2</v>
      </c>
      <c r="J8201">
        <v>1</v>
      </c>
      <c r="K8201">
        <v>1</v>
      </c>
      <c r="L8201">
        <v>21</v>
      </c>
      <c r="M8201">
        <v>4</v>
      </c>
      <c r="N8201">
        <v>3</v>
      </c>
      <c r="O8201">
        <v>5</v>
      </c>
      <c r="P8201">
        <v>1</v>
      </c>
      <c r="Q8201">
        <v>7.23</v>
      </c>
      <c r="R8201">
        <v>-1</v>
      </c>
      <c r="S8201">
        <v>12</v>
      </c>
      <c r="T8201">
        <v>169.2</v>
      </c>
      <c r="U8201">
        <v>83.6</v>
      </c>
      <c r="V8201">
        <v>29.201526862610311</v>
      </c>
      <c r="W8201">
        <v>0.94391244870041002</v>
      </c>
      <c r="X8201">
        <v>2</v>
      </c>
      <c r="Y8201">
        <v>1</v>
      </c>
      <c r="Z8201">
        <v>669270</v>
      </c>
    </row>
    <row r="8202" spans="1:26">
      <c r="A8202">
        <v>742201</v>
      </c>
      <c r="B8202">
        <v>2</v>
      </c>
      <c r="C8202">
        <v>74220102</v>
      </c>
      <c r="D8202">
        <v>2</v>
      </c>
      <c r="E8202">
        <v>8</v>
      </c>
      <c r="F8202">
        <v>16</v>
      </c>
      <c r="G8202">
        <v>2</v>
      </c>
      <c r="H8202">
        <v>57</v>
      </c>
      <c r="I8202">
        <v>2</v>
      </c>
      <c r="J8202">
        <v>1</v>
      </c>
      <c r="K8202">
        <v>1</v>
      </c>
      <c r="L8202">
        <v>21</v>
      </c>
      <c r="M8202">
        <v>3</v>
      </c>
      <c r="N8202">
        <v>1</v>
      </c>
      <c r="O8202">
        <v>5</v>
      </c>
      <c r="P8202">
        <v>1</v>
      </c>
      <c r="Q8202">
        <v>14.75</v>
      </c>
      <c r="R8202">
        <v>-1</v>
      </c>
      <c r="S8202">
        <v>7</v>
      </c>
      <c r="T8202">
        <v>163.5</v>
      </c>
      <c r="U8202">
        <v>65.5</v>
      </c>
      <c r="V8202">
        <v>24.502239803982082</v>
      </c>
      <c r="W8202">
        <v>0.739829706717124</v>
      </c>
      <c r="X8202">
        <v>2</v>
      </c>
      <c r="Y8202">
        <v>1</v>
      </c>
      <c r="Z8202">
        <v>669270</v>
      </c>
    </row>
    <row r="8203" spans="1:26">
      <c r="A8203">
        <v>742251</v>
      </c>
      <c r="B8203">
        <v>1</v>
      </c>
      <c r="C8203">
        <v>74225101</v>
      </c>
      <c r="D8203">
        <v>4</v>
      </c>
      <c r="E8203">
        <v>8</v>
      </c>
      <c r="F8203">
        <v>16</v>
      </c>
      <c r="G8203">
        <v>1</v>
      </c>
      <c r="H8203">
        <v>51</v>
      </c>
      <c r="I8203">
        <v>6</v>
      </c>
      <c r="J8203">
        <v>1</v>
      </c>
      <c r="K8203">
        <v>1</v>
      </c>
      <c r="L8203">
        <v>23</v>
      </c>
      <c r="M8203">
        <v>1</v>
      </c>
      <c r="N8203">
        <v>1</v>
      </c>
      <c r="O8203">
        <v>5</v>
      </c>
      <c r="P8203">
        <v>1</v>
      </c>
      <c r="Q8203">
        <v>17.279</v>
      </c>
      <c r="R8203">
        <v>-1</v>
      </c>
      <c r="S8203">
        <v>0</v>
      </c>
      <c r="T8203">
        <v>183</v>
      </c>
      <c r="U8203">
        <v>75.7</v>
      </c>
      <c r="V8203">
        <v>22.604437277912147</v>
      </c>
      <c r="W8203">
        <v>0.86682926829268303</v>
      </c>
      <c r="X8203">
        <v>1</v>
      </c>
      <c r="Y8203">
        <v>3</v>
      </c>
      <c r="Z8203">
        <v>551292</v>
      </c>
    </row>
    <row r="8204" spans="1:26">
      <c r="A8204">
        <v>742251</v>
      </c>
      <c r="B8204">
        <v>2</v>
      </c>
      <c r="C8204">
        <v>74225102</v>
      </c>
      <c r="D8204">
        <v>4</v>
      </c>
      <c r="E8204">
        <v>8</v>
      </c>
      <c r="F8204">
        <v>16</v>
      </c>
      <c r="G8204">
        <v>2</v>
      </c>
      <c r="H8204">
        <v>48</v>
      </c>
      <c r="I8204">
        <v>6</v>
      </c>
      <c r="J8204">
        <v>1</v>
      </c>
      <c r="K8204">
        <v>3</v>
      </c>
      <c r="L8204">
        <v>23</v>
      </c>
      <c r="M8204">
        <v>1</v>
      </c>
      <c r="N8204">
        <v>3</v>
      </c>
      <c r="O8204">
        <v>5</v>
      </c>
      <c r="P8204">
        <v>1</v>
      </c>
      <c r="Q8204">
        <v>11.259</v>
      </c>
      <c r="R8204">
        <v>-1</v>
      </c>
      <c r="S8204">
        <v>1</v>
      </c>
      <c r="T8204">
        <v>172.1</v>
      </c>
      <c r="U8204">
        <v>73.2</v>
      </c>
      <c r="V8204">
        <v>24.714358400737922</v>
      </c>
      <c r="W8204">
        <v>0.77044476327116196</v>
      </c>
      <c r="X8204">
        <v>2</v>
      </c>
      <c r="Y8204">
        <v>1</v>
      </c>
      <c r="Z8204">
        <v>551292</v>
      </c>
    </row>
    <row r="8205" spans="1:26">
      <c r="A8205">
        <v>742251</v>
      </c>
      <c r="B8205">
        <v>3</v>
      </c>
      <c r="C8205">
        <v>74225103</v>
      </c>
      <c r="D8205">
        <v>4</v>
      </c>
      <c r="E8205">
        <v>8</v>
      </c>
      <c r="F8205">
        <v>16</v>
      </c>
      <c r="G8205">
        <v>1</v>
      </c>
      <c r="H8205">
        <v>21</v>
      </c>
      <c r="I8205">
        <v>1</v>
      </c>
      <c r="J8205">
        <v>1</v>
      </c>
      <c r="K8205">
        <v>3</v>
      </c>
      <c r="L8205">
        <v>23</v>
      </c>
      <c r="M8205">
        <v>2</v>
      </c>
      <c r="N8205">
        <v>1</v>
      </c>
      <c r="O8205">
        <v>5</v>
      </c>
      <c r="P8205">
        <v>1</v>
      </c>
      <c r="Q8205">
        <v>257.375</v>
      </c>
      <c r="R8205">
        <v>4</v>
      </c>
      <c r="S8205">
        <v>1</v>
      </c>
      <c r="T8205">
        <v>188.2</v>
      </c>
      <c r="U8205">
        <v>94.5</v>
      </c>
      <c r="V8205">
        <v>26.680414373656809</v>
      </c>
      <c r="W8205">
        <v>0.85170068027210899</v>
      </c>
      <c r="X8205">
        <v>1</v>
      </c>
      <c r="Y8205">
        <v>3</v>
      </c>
      <c r="Z8205">
        <v>551292</v>
      </c>
    </row>
    <row r="8206" spans="1:26">
      <c r="A8206">
        <v>742251</v>
      </c>
      <c r="B8206">
        <v>4</v>
      </c>
      <c r="C8206">
        <v>74225104</v>
      </c>
      <c r="D8206">
        <v>4</v>
      </c>
      <c r="E8206">
        <v>8</v>
      </c>
      <c r="F8206">
        <v>16</v>
      </c>
      <c r="G8206">
        <v>1</v>
      </c>
      <c r="H8206">
        <v>17</v>
      </c>
      <c r="I8206">
        <v>1</v>
      </c>
      <c r="J8206">
        <v>1</v>
      </c>
      <c r="K8206">
        <v>5</v>
      </c>
      <c r="L8206">
        <v>23</v>
      </c>
      <c r="M8206">
        <v>1</v>
      </c>
      <c r="N8206">
        <v>4</v>
      </c>
      <c r="O8206">
        <v>1</v>
      </c>
      <c r="P8206">
        <v>1</v>
      </c>
      <c r="Q8206">
        <v>-9</v>
      </c>
      <c r="R8206">
        <v>3</v>
      </c>
      <c r="S8206">
        <v>0</v>
      </c>
      <c r="T8206">
        <v>183.1</v>
      </c>
      <c r="U8206">
        <v>65</v>
      </c>
      <c r="V8206">
        <v>19.388163257879576</v>
      </c>
      <c r="W8206">
        <v>0.79811221814368105</v>
      </c>
      <c r="X8206">
        <v>-8</v>
      </c>
      <c r="Y8206">
        <v>3</v>
      </c>
      <c r="Z8206">
        <v>551292</v>
      </c>
    </row>
    <row r="8207" spans="1:26">
      <c r="A8207">
        <v>742271</v>
      </c>
      <c r="B8207">
        <v>1</v>
      </c>
      <c r="C8207">
        <v>74227101</v>
      </c>
      <c r="D8207">
        <v>2</v>
      </c>
      <c r="E8207">
        <v>8</v>
      </c>
      <c r="F8207">
        <v>16</v>
      </c>
      <c r="G8207">
        <v>1</v>
      </c>
      <c r="H8207">
        <v>66</v>
      </c>
      <c r="I8207">
        <v>2</v>
      </c>
      <c r="J8207">
        <v>1</v>
      </c>
      <c r="K8207">
        <v>1</v>
      </c>
      <c r="L8207">
        <v>19</v>
      </c>
      <c r="M8207">
        <v>1</v>
      </c>
      <c r="N8207">
        <v>1</v>
      </c>
      <c r="O8207">
        <v>5</v>
      </c>
      <c r="P8207">
        <v>1</v>
      </c>
      <c r="Q8207">
        <v>7.23</v>
      </c>
      <c r="R8207">
        <v>-1</v>
      </c>
      <c r="S8207">
        <v>0</v>
      </c>
      <c r="T8207">
        <v>179</v>
      </c>
      <c r="U8207">
        <v>96.7</v>
      </c>
      <c r="V8207">
        <v>30.18008177023189</v>
      </c>
      <c r="W8207">
        <v>0.90580985915492995</v>
      </c>
      <c r="X8207">
        <v>2</v>
      </c>
      <c r="Y8207">
        <v>1</v>
      </c>
      <c r="Z8207">
        <v>336563</v>
      </c>
    </row>
    <row r="8208" spans="1:26">
      <c r="A8208">
        <v>742271</v>
      </c>
      <c r="B8208">
        <v>2</v>
      </c>
      <c r="C8208">
        <v>74227102</v>
      </c>
      <c r="D8208">
        <v>2</v>
      </c>
      <c r="E8208">
        <v>8</v>
      </c>
      <c r="F8208">
        <v>16</v>
      </c>
      <c r="G8208">
        <v>2</v>
      </c>
      <c r="H8208">
        <v>65</v>
      </c>
      <c r="I8208">
        <v>2</v>
      </c>
      <c r="J8208">
        <v>1</v>
      </c>
      <c r="K8208">
        <v>1</v>
      </c>
      <c r="L8208">
        <v>19</v>
      </c>
      <c r="M8208">
        <v>3</v>
      </c>
      <c r="N8208">
        <v>3</v>
      </c>
      <c r="O8208">
        <v>5</v>
      </c>
      <c r="P8208">
        <v>1</v>
      </c>
      <c r="Q8208">
        <v>11.279</v>
      </c>
      <c r="R8208">
        <v>-1</v>
      </c>
      <c r="S8208">
        <v>1</v>
      </c>
      <c r="T8208">
        <v>156.9</v>
      </c>
      <c r="U8208">
        <v>41.7</v>
      </c>
      <c r="V8208">
        <v>16.939093600069221</v>
      </c>
      <c r="W8208">
        <v>0.85009253547193098</v>
      </c>
      <c r="X8208">
        <v>3</v>
      </c>
      <c r="Y8208">
        <v>2</v>
      </c>
      <c r="Z8208">
        <v>336563</v>
      </c>
    </row>
    <row r="8209" spans="1:26">
      <c r="A8209">
        <v>742341</v>
      </c>
      <c r="B8209">
        <v>1</v>
      </c>
      <c r="C8209">
        <v>74234101</v>
      </c>
      <c r="D8209">
        <v>4</v>
      </c>
      <c r="E8209">
        <v>8</v>
      </c>
      <c r="F8209">
        <v>16</v>
      </c>
      <c r="G8209">
        <v>2</v>
      </c>
      <c r="H8209">
        <v>47</v>
      </c>
      <c r="I8209">
        <v>3</v>
      </c>
      <c r="J8209">
        <v>1</v>
      </c>
      <c r="K8209">
        <v>4</v>
      </c>
      <c r="L8209">
        <v>97</v>
      </c>
      <c r="M8209">
        <v>1</v>
      </c>
      <c r="N8209">
        <v>1</v>
      </c>
      <c r="O8209">
        <v>5</v>
      </c>
      <c r="P8209">
        <v>1</v>
      </c>
      <c r="Q8209">
        <v>31</v>
      </c>
      <c r="R8209">
        <v>-1</v>
      </c>
      <c r="S8209">
        <v>0</v>
      </c>
      <c r="T8209">
        <v>169.5</v>
      </c>
      <c r="U8209">
        <v>73.7</v>
      </c>
      <c r="V8209">
        <v>25.652404695399447</v>
      </c>
      <c r="W8209">
        <v>0.79212454212454197</v>
      </c>
      <c r="X8209">
        <v>2</v>
      </c>
      <c r="Y8209">
        <v>1</v>
      </c>
      <c r="Z8209">
        <v>557338</v>
      </c>
    </row>
    <row r="8210" spans="1:26">
      <c r="A8210">
        <v>742341</v>
      </c>
      <c r="B8210">
        <v>2</v>
      </c>
      <c r="C8210">
        <v>74234102</v>
      </c>
      <c r="D8210">
        <v>4</v>
      </c>
      <c r="E8210">
        <v>8</v>
      </c>
      <c r="F8210">
        <v>16</v>
      </c>
      <c r="G8210">
        <v>1</v>
      </c>
      <c r="H8210">
        <v>24</v>
      </c>
      <c r="I8210">
        <v>1</v>
      </c>
      <c r="J8210">
        <v>1</v>
      </c>
      <c r="K8210">
        <v>1</v>
      </c>
      <c r="L8210">
        <v>97</v>
      </c>
      <c r="M8210">
        <v>1</v>
      </c>
      <c r="N8210">
        <v>1</v>
      </c>
      <c r="O8210">
        <v>5</v>
      </c>
      <c r="P8210">
        <v>1</v>
      </c>
      <c r="Q8210">
        <v>17.777000000000001</v>
      </c>
      <c r="R8210">
        <v>0</v>
      </c>
      <c r="S8210">
        <v>4</v>
      </c>
      <c r="T8210">
        <v>181.2</v>
      </c>
      <c r="U8210">
        <v>78.7</v>
      </c>
      <c r="V8210">
        <v>23.969465276864078</v>
      </c>
      <c r="W8210">
        <v>0.89496824621397197</v>
      </c>
      <c r="X8210">
        <v>1</v>
      </c>
      <c r="Y8210">
        <v>3</v>
      </c>
      <c r="Z8210">
        <v>557338</v>
      </c>
    </row>
    <row r="8211" spans="1:26">
      <c r="A8211">
        <v>742341</v>
      </c>
      <c r="B8211">
        <v>3</v>
      </c>
      <c r="C8211">
        <v>74234103</v>
      </c>
      <c r="D8211">
        <v>4</v>
      </c>
      <c r="E8211">
        <v>8</v>
      </c>
      <c r="F8211">
        <v>16</v>
      </c>
      <c r="G8211">
        <v>1</v>
      </c>
      <c r="H8211">
        <v>21</v>
      </c>
      <c r="I8211">
        <v>1</v>
      </c>
      <c r="J8211">
        <v>1</v>
      </c>
      <c r="K8211">
        <v>2</v>
      </c>
      <c r="L8211">
        <v>97</v>
      </c>
      <c r="M8211">
        <v>2</v>
      </c>
      <c r="N8211">
        <v>1</v>
      </c>
      <c r="O8211">
        <v>5</v>
      </c>
      <c r="P8211">
        <v>1</v>
      </c>
      <c r="Q8211">
        <v>36.729999999999997</v>
      </c>
      <c r="R8211">
        <v>4</v>
      </c>
      <c r="S8211">
        <v>0</v>
      </c>
      <c r="T8211">
        <v>174.8</v>
      </c>
      <c r="U8211">
        <v>49.8</v>
      </c>
      <c r="V8211">
        <v>16.298456817598662</v>
      </c>
      <c r="W8211">
        <v>0.86674669867947196</v>
      </c>
      <c r="X8211">
        <v>-8</v>
      </c>
      <c r="Y8211">
        <v>2</v>
      </c>
      <c r="Z8211">
        <v>557338</v>
      </c>
    </row>
    <row r="8212" spans="1:26">
      <c r="A8212">
        <v>742341</v>
      </c>
      <c r="B8212">
        <v>4</v>
      </c>
      <c r="C8212">
        <v>74234104</v>
      </c>
      <c r="D8212">
        <v>4</v>
      </c>
      <c r="E8212">
        <v>8</v>
      </c>
      <c r="F8212">
        <v>16</v>
      </c>
      <c r="G8212">
        <v>2</v>
      </c>
      <c r="H8212">
        <v>17</v>
      </c>
      <c r="I8212">
        <v>1</v>
      </c>
      <c r="J8212">
        <v>1</v>
      </c>
      <c r="K8212">
        <v>4</v>
      </c>
      <c r="L8212">
        <v>97</v>
      </c>
      <c r="M8212">
        <v>1</v>
      </c>
      <c r="N8212">
        <v>1</v>
      </c>
      <c r="O8212">
        <v>5</v>
      </c>
      <c r="P8212">
        <v>1</v>
      </c>
      <c r="Q8212">
        <v>6.375</v>
      </c>
      <c r="R8212">
        <v>0</v>
      </c>
      <c r="S8212">
        <v>0</v>
      </c>
      <c r="T8212">
        <v>173.8</v>
      </c>
      <c r="U8212">
        <v>60.5</v>
      </c>
      <c r="V8212">
        <v>20.028841531805796</v>
      </c>
      <c r="W8212">
        <v>0.744421906693712</v>
      </c>
      <c r="X8212">
        <v>1</v>
      </c>
      <c r="Y8212">
        <v>3</v>
      </c>
      <c r="Z8212">
        <v>557338</v>
      </c>
    </row>
    <row r="8213" spans="1:26">
      <c r="A8213">
        <v>742371</v>
      </c>
      <c r="B8213">
        <v>1</v>
      </c>
      <c r="C8213">
        <v>74237101</v>
      </c>
      <c r="D8213">
        <v>2</v>
      </c>
      <c r="E8213">
        <v>8</v>
      </c>
      <c r="F8213">
        <v>16</v>
      </c>
      <c r="G8213">
        <v>1</v>
      </c>
      <c r="H8213">
        <v>31</v>
      </c>
      <c r="I8213">
        <v>6</v>
      </c>
      <c r="J8213">
        <v>1</v>
      </c>
      <c r="K8213">
        <v>1</v>
      </c>
      <c r="L8213">
        <v>19</v>
      </c>
      <c r="M8213">
        <v>1</v>
      </c>
      <c r="N8213">
        <v>3</v>
      </c>
      <c r="O8213">
        <v>5</v>
      </c>
      <c r="P8213">
        <v>1</v>
      </c>
      <c r="Q8213">
        <v>46.5</v>
      </c>
      <c r="R8213">
        <v>-1</v>
      </c>
      <c r="S8213">
        <v>0</v>
      </c>
      <c r="T8213">
        <v>186.2</v>
      </c>
      <c r="U8213">
        <v>91</v>
      </c>
      <c r="V8213">
        <v>26.247143099424182</v>
      </c>
      <c r="W8213">
        <v>0.90419447092468996</v>
      </c>
      <c r="X8213">
        <v>1</v>
      </c>
      <c r="Y8213">
        <v>3</v>
      </c>
      <c r="Z8213">
        <v>508295</v>
      </c>
    </row>
    <row r="8214" spans="1:26">
      <c r="A8214">
        <v>742371</v>
      </c>
      <c r="B8214">
        <v>2</v>
      </c>
      <c r="C8214">
        <v>74237102</v>
      </c>
      <c r="D8214">
        <v>2</v>
      </c>
      <c r="E8214">
        <v>8</v>
      </c>
      <c r="F8214">
        <v>16</v>
      </c>
      <c r="G8214">
        <v>2</v>
      </c>
      <c r="H8214">
        <v>26</v>
      </c>
      <c r="I8214">
        <v>6</v>
      </c>
      <c r="J8214">
        <v>1</v>
      </c>
      <c r="K8214">
        <v>4</v>
      </c>
      <c r="L8214">
        <v>19</v>
      </c>
      <c r="M8214">
        <v>1</v>
      </c>
      <c r="N8214">
        <v>3</v>
      </c>
      <c r="O8214">
        <v>5</v>
      </c>
      <c r="P8214">
        <v>1</v>
      </c>
      <c r="Q8214">
        <v>15.058</v>
      </c>
      <c r="R8214">
        <v>-1</v>
      </c>
      <c r="S8214">
        <v>0</v>
      </c>
      <c r="T8214">
        <v>165.4</v>
      </c>
      <c r="U8214">
        <v>70.7</v>
      </c>
      <c r="V8214">
        <v>25.843325842302342</v>
      </c>
      <c r="W8214">
        <v>0.786570743405276</v>
      </c>
      <c r="X8214">
        <v>1</v>
      </c>
      <c r="Y8214">
        <v>1</v>
      </c>
      <c r="Z8214">
        <v>508295</v>
      </c>
    </row>
    <row r="8215" spans="1:26">
      <c r="A8215">
        <v>743051</v>
      </c>
      <c r="B8215">
        <v>1</v>
      </c>
      <c r="C8215">
        <v>74305101</v>
      </c>
      <c r="D8215">
        <v>2</v>
      </c>
      <c r="E8215">
        <v>6</v>
      </c>
      <c r="F8215">
        <v>1</v>
      </c>
      <c r="G8215">
        <v>1</v>
      </c>
      <c r="H8215">
        <v>23</v>
      </c>
      <c r="I8215">
        <v>6</v>
      </c>
      <c r="J8215">
        <v>1</v>
      </c>
      <c r="K8215">
        <v>1</v>
      </c>
      <c r="L8215">
        <v>14</v>
      </c>
      <c r="M8215">
        <v>1</v>
      </c>
      <c r="N8215">
        <v>1</v>
      </c>
      <c r="O8215">
        <v>5</v>
      </c>
      <c r="P8215">
        <v>1</v>
      </c>
      <c r="Q8215">
        <v>24.058</v>
      </c>
      <c r="R8215">
        <v>4</v>
      </c>
      <c r="S8215">
        <v>0</v>
      </c>
      <c r="T8215">
        <v>173</v>
      </c>
      <c r="U8215">
        <v>75.2</v>
      </c>
      <c r="V8215">
        <v>25.126131845367368</v>
      </c>
      <c r="W8215">
        <v>0.80920716112531998</v>
      </c>
      <c r="X8215">
        <v>1</v>
      </c>
      <c r="Y8215">
        <v>3</v>
      </c>
      <c r="Z8215">
        <v>546378</v>
      </c>
    </row>
    <row r="8216" spans="1:26">
      <c r="A8216">
        <v>743051</v>
      </c>
      <c r="B8216">
        <v>2</v>
      </c>
      <c r="C8216">
        <v>74305102</v>
      </c>
      <c r="D8216">
        <v>2</v>
      </c>
      <c r="E8216">
        <v>6</v>
      </c>
      <c r="F8216">
        <v>1</v>
      </c>
      <c r="G8216">
        <v>2</v>
      </c>
      <c r="H8216">
        <v>22</v>
      </c>
      <c r="I8216">
        <v>6</v>
      </c>
      <c r="J8216">
        <v>1</v>
      </c>
      <c r="K8216">
        <v>3</v>
      </c>
      <c r="L8216">
        <v>14</v>
      </c>
      <c r="M8216">
        <v>2</v>
      </c>
      <c r="N8216">
        <v>1</v>
      </c>
      <c r="O8216">
        <v>5</v>
      </c>
      <c r="P8216">
        <v>1</v>
      </c>
      <c r="Q8216">
        <v>19.525200000000002</v>
      </c>
      <c r="R8216">
        <v>2</v>
      </c>
      <c r="S8216">
        <v>2</v>
      </c>
      <c r="T8216">
        <v>158.30000000000001</v>
      </c>
      <c r="U8216">
        <v>65.5</v>
      </c>
      <c r="V8216">
        <v>26.138428318253514</v>
      </c>
      <c r="W8216">
        <v>0.67249757045675396</v>
      </c>
      <c r="X8216">
        <v>2</v>
      </c>
      <c r="Y8216">
        <v>1</v>
      </c>
      <c r="Z8216">
        <v>546378</v>
      </c>
    </row>
    <row r="8217" spans="1:26">
      <c r="A8217">
        <v>743151</v>
      </c>
      <c r="B8217">
        <v>1</v>
      </c>
      <c r="C8217">
        <v>74315101</v>
      </c>
      <c r="D8217">
        <v>1</v>
      </c>
      <c r="E8217">
        <v>6</v>
      </c>
      <c r="F8217">
        <v>1</v>
      </c>
      <c r="G8217">
        <v>1</v>
      </c>
      <c r="H8217">
        <v>76</v>
      </c>
      <c r="I8217">
        <v>5</v>
      </c>
      <c r="J8217">
        <v>1</v>
      </c>
      <c r="K8217">
        <v>7</v>
      </c>
      <c r="L8217">
        <v>8</v>
      </c>
      <c r="M8217">
        <v>2</v>
      </c>
      <c r="N8217">
        <v>3</v>
      </c>
      <c r="O8217">
        <v>5</v>
      </c>
      <c r="P8217">
        <v>1</v>
      </c>
      <c r="Q8217">
        <v>0.69</v>
      </c>
      <c r="R8217">
        <v>-1</v>
      </c>
      <c r="S8217">
        <v>0</v>
      </c>
      <c r="T8217">
        <v>174.1</v>
      </c>
      <c r="U8217">
        <v>71.7</v>
      </c>
      <c r="V8217">
        <v>23.654927070573176</v>
      </c>
      <c r="W8217">
        <v>0.84525621511922899</v>
      </c>
      <c r="X8217">
        <v>1</v>
      </c>
      <c r="Y8217">
        <v>3</v>
      </c>
      <c r="Z8217">
        <v>251469</v>
      </c>
    </row>
    <row r="8218" spans="1:26">
      <c r="A8218">
        <v>743201</v>
      </c>
      <c r="B8218">
        <v>1</v>
      </c>
      <c r="C8218">
        <v>74320101</v>
      </c>
      <c r="D8218">
        <v>1</v>
      </c>
      <c r="E8218">
        <v>6</v>
      </c>
      <c r="F8218">
        <v>1</v>
      </c>
      <c r="G8218">
        <v>2</v>
      </c>
      <c r="H8218">
        <v>68</v>
      </c>
      <c r="I8218">
        <v>5</v>
      </c>
      <c r="J8218">
        <v>1</v>
      </c>
      <c r="K8218">
        <v>-1</v>
      </c>
      <c r="L8218">
        <v>5</v>
      </c>
      <c r="M8218">
        <v>4</v>
      </c>
      <c r="N8218">
        <v>3</v>
      </c>
      <c r="O8218">
        <v>5</v>
      </c>
      <c r="P8218">
        <v>1</v>
      </c>
      <c r="Q8218">
        <v>1.615</v>
      </c>
      <c r="R8218">
        <v>-1</v>
      </c>
      <c r="S8218">
        <v>2</v>
      </c>
      <c r="T8218">
        <v>159.4</v>
      </c>
      <c r="U8218">
        <v>96.5</v>
      </c>
      <c r="V8218">
        <v>37.979625603541507</v>
      </c>
      <c r="W8218">
        <v>0.91545793617903004</v>
      </c>
      <c r="X8218">
        <v>2</v>
      </c>
      <c r="Y8218">
        <v>3</v>
      </c>
      <c r="Z8218">
        <v>464501</v>
      </c>
    </row>
    <row r="8219" spans="1:26">
      <c r="A8219">
        <v>743251</v>
      </c>
      <c r="B8219">
        <v>1</v>
      </c>
      <c r="C8219">
        <v>74325101</v>
      </c>
      <c r="D8219">
        <v>2</v>
      </c>
      <c r="E8219">
        <v>6</v>
      </c>
      <c r="F8219">
        <v>1</v>
      </c>
      <c r="G8219">
        <v>1</v>
      </c>
      <c r="H8219">
        <v>62</v>
      </c>
      <c r="I8219">
        <v>2</v>
      </c>
      <c r="J8219">
        <v>1</v>
      </c>
      <c r="K8219">
        <v>5</v>
      </c>
      <c r="L8219">
        <v>13</v>
      </c>
      <c r="M8219">
        <v>3</v>
      </c>
      <c r="N8219">
        <v>1</v>
      </c>
      <c r="O8219">
        <v>5</v>
      </c>
      <c r="P8219">
        <v>1</v>
      </c>
      <c r="Q8219">
        <v>12.865</v>
      </c>
      <c r="R8219">
        <v>-1</v>
      </c>
      <c r="S8219">
        <v>0</v>
      </c>
      <c r="T8219">
        <v>161.19999999999999</v>
      </c>
      <c r="U8219">
        <v>74.900000000000006</v>
      </c>
      <c r="V8219">
        <v>28.823833654538856</v>
      </c>
      <c r="W8219">
        <v>0.98759920634920695</v>
      </c>
      <c r="X8219">
        <v>2</v>
      </c>
      <c r="Y8219">
        <v>1</v>
      </c>
      <c r="Z8219">
        <v>495285</v>
      </c>
    </row>
    <row r="8220" spans="1:26">
      <c r="A8220">
        <v>743251</v>
      </c>
      <c r="B8220">
        <v>2</v>
      </c>
      <c r="C8220">
        <v>74325102</v>
      </c>
      <c r="D8220">
        <v>2</v>
      </c>
      <c r="E8220">
        <v>6</v>
      </c>
      <c r="F8220">
        <v>1</v>
      </c>
      <c r="G8220">
        <v>2</v>
      </c>
      <c r="H8220">
        <v>62</v>
      </c>
      <c r="I8220">
        <v>2</v>
      </c>
      <c r="J8220">
        <v>1</v>
      </c>
      <c r="K8220">
        <v>7</v>
      </c>
      <c r="L8220">
        <v>13</v>
      </c>
      <c r="M8220">
        <v>2</v>
      </c>
      <c r="N8220">
        <v>1</v>
      </c>
      <c r="O8220">
        <v>5</v>
      </c>
      <c r="P8220">
        <v>1</v>
      </c>
      <c r="Q8220">
        <v>1.5</v>
      </c>
      <c r="R8220">
        <v>-1</v>
      </c>
      <c r="S8220">
        <v>0</v>
      </c>
      <c r="T8220">
        <v>157.9</v>
      </c>
      <c r="U8220">
        <v>80</v>
      </c>
      <c r="V8220">
        <v>32.086749736587841</v>
      </c>
      <c r="W8220">
        <v>0.76284751474305001</v>
      </c>
      <c r="X8220">
        <v>2</v>
      </c>
      <c r="Y8220">
        <v>3</v>
      </c>
      <c r="Z8220">
        <v>495285</v>
      </c>
    </row>
    <row r="8221" spans="1:26">
      <c r="A8221">
        <v>743271</v>
      </c>
      <c r="B8221">
        <v>1</v>
      </c>
      <c r="C8221">
        <v>74327101</v>
      </c>
      <c r="D8221">
        <v>2</v>
      </c>
      <c r="E8221">
        <v>6</v>
      </c>
      <c r="F8221">
        <v>1</v>
      </c>
      <c r="G8221">
        <v>1</v>
      </c>
      <c r="H8221">
        <v>30</v>
      </c>
      <c r="I8221">
        <v>6</v>
      </c>
      <c r="J8221">
        <v>1</v>
      </c>
      <c r="K8221">
        <v>4</v>
      </c>
      <c r="L8221">
        <v>11</v>
      </c>
      <c r="M8221">
        <v>3</v>
      </c>
      <c r="N8221">
        <v>3</v>
      </c>
      <c r="O8221">
        <v>5</v>
      </c>
      <c r="P8221">
        <v>1</v>
      </c>
      <c r="Q8221">
        <v>3.23</v>
      </c>
      <c r="R8221">
        <v>-1</v>
      </c>
      <c r="S8221">
        <v>1</v>
      </c>
      <c r="T8221">
        <v>175.4</v>
      </c>
      <c r="U8221">
        <v>109.8</v>
      </c>
      <c r="V8221">
        <v>35.689721750187552</v>
      </c>
      <c r="W8221">
        <v>-1</v>
      </c>
      <c r="X8221">
        <v>2</v>
      </c>
      <c r="Y8221">
        <v>1</v>
      </c>
      <c r="Z8221">
        <v>567605</v>
      </c>
    </row>
    <row r="8222" spans="1:26">
      <c r="A8222">
        <v>743271</v>
      </c>
      <c r="B8222">
        <v>2</v>
      </c>
      <c r="C8222">
        <v>74327102</v>
      </c>
      <c r="D8222">
        <v>2</v>
      </c>
      <c r="E8222">
        <v>6</v>
      </c>
      <c r="F8222">
        <v>1</v>
      </c>
      <c r="G8222">
        <v>2</v>
      </c>
      <c r="H8222">
        <v>34</v>
      </c>
      <c r="I8222">
        <v>6</v>
      </c>
      <c r="J8222">
        <v>1</v>
      </c>
      <c r="K8222">
        <v>-1</v>
      </c>
      <c r="L8222">
        <v>11</v>
      </c>
      <c r="M8222">
        <v>2</v>
      </c>
      <c r="N8222">
        <v>1</v>
      </c>
      <c r="O8222">
        <v>5</v>
      </c>
      <c r="P8222">
        <v>1</v>
      </c>
      <c r="Q8222">
        <v>0.60499999999999998</v>
      </c>
      <c r="R8222">
        <v>-1</v>
      </c>
      <c r="S8222">
        <v>0</v>
      </c>
      <c r="T8222">
        <v>156.30000000000001</v>
      </c>
      <c r="U8222">
        <v>79.599999999999994</v>
      </c>
      <c r="V8222">
        <v>32.583303349326158</v>
      </c>
      <c r="W8222">
        <v>-1</v>
      </c>
      <c r="X8222">
        <v>-8</v>
      </c>
      <c r="Y8222">
        <v>1</v>
      </c>
      <c r="Z8222">
        <v>567605</v>
      </c>
    </row>
    <row r="8223" spans="1:26">
      <c r="A8223">
        <v>743341</v>
      </c>
      <c r="B8223">
        <v>1</v>
      </c>
      <c r="C8223">
        <v>74334101</v>
      </c>
      <c r="D8223">
        <v>2</v>
      </c>
      <c r="E8223">
        <v>6</v>
      </c>
      <c r="F8223">
        <v>1</v>
      </c>
      <c r="G8223">
        <v>1</v>
      </c>
      <c r="H8223">
        <v>28</v>
      </c>
      <c r="I8223">
        <v>6</v>
      </c>
      <c r="J8223">
        <v>1</v>
      </c>
      <c r="K8223">
        <v>4</v>
      </c>
      <c r="L8223">
        <v>22</v>
      </c>
      <c r="M8223">
        <v>2</v>
      </c>
      <c r="N8223">
        <v>4</v>
      </c>
      <c r="O8223">
        <v>2</v>
      </c>
      <c r="P8223">
        <v>1</v>
      </c>
      <c r="Q8223">
        <v>27.058</v>
      </c>
      <c r="R8223">
        <v>-1</v>
      </c>
      <c r="S8223">
        <v>7</v>
      </c>
      <c r="T8223">
        <v>176.4</v>
      </c>
      <c r="U8223">
        <v>78.8</v>
      </c>
      <c r="V8223">
        <v>25.323810552187613</v>
      </c>
      <c r="W8223">
        <v>0.81667479278400801</v>
      </c>
      <c r="X8223">
        <v>1</v>
      </c>
      <c r="Y8223">
        <v>3</v>
      </c>
      <c r="Z8223">
        <v>598550</v>
      </c>
    </row>
    <row r="8224" spans="1:26">
      <c r="A8224">
        <v>743341</v>
      </c>
      <c r="B8224">
        <v>2</v>
      </c>
      <c r="C8224">
        <v>74334102</v>
      </c>
      <c r="D8224">
        <v>2</v>
      </c>
      <c r="E8224">
        <v>6</v>
      </c>
      <c r="F8224">
        <v>1</v>
      </c>
      <c r="G8224">
        <v>2</v>
      </c>
      <c r="H8224">
        <v>25</v>
      </c>
      <c r="I8224">
        <v>6</v>
      </c>
      <c r="J8224">
        <v>1</v>
      </c>
      <c r="K8224">
        <v>2</v>
      </c>
      <c r="L8224">
        <v>22</v>
      </c>
      <c r="M8224">
        <v>2</v>
      </c>
      <c r="N8224">
        <v>4</v>
      </c>
      <c r="O8224">
        <v>1</v>
      </c>
      <c r="P8224">
        <v>1</v>
      </c>
      <c r="Q8224">
        <v>15.23</v>
      </c>
      <c r="R8224">
        <v>-1</v>
      </c>
      <c r="S8224">
        <v>0</v>
      </c>
      <c r="T8224">
        <v>179.3</v>
      </c>
      <c r="U8224">
        <v>65.8</v>
      </c>
      <c r="V8224">
        <v>20.467524291187544</v>
      </c>
      <c r="W8224">
        <v>0.71548117154811697</v>
      </c>
      <c r="X8224">
        <v>1</v>
      </c>
      <c r="Y8224">
        <v>3</v>
      </c>
      <c r="Z8224">
        <v>598550</v>
      </c>
    </row>
    <row r="8225" spans="1:26">
      <c r="A8225">
        <v>743351</v>
      </c>
      <c r="B8225">
        <v>1</v>
      </c>
      <c r="C8225">
        <v>74335101</v>
      </c>
      <c r="D8225">
        <v>2</v>
      </c>
      <c r="E8225">
        <v>6</v>
      </c>
      <c r="F8225">
        <v>1</v>
      </c>
      <c r="G8225">
        <v>1</v>
      </c>
      <c r="H8225">
        <v>73</v>
      </c>
      <c r="I8225">
        <v>2</v>
      </c>
      <c r="J8225">
        <v>1</v>
      </c>
      <c r="K8225">
        <v>7</v>
      </c>
      <c r="L8225">
        <v>9</v>
      </c>
      <c r="M8225">
        <v>2</v>
      </c>
      <c r="N8225">
        <v>3</v>
      </c>
      <c r="O8225">
        <v>5</v>
      </c>
      <c r="P8225">
        <v>1</v>
      </c>
      <c r="Q8225">
        <v>15.75</v>
      </c>
      <c r="R8225">
        <v>-1</v>
      </c>
      <c r="S8225">
        <v>0</v>
      </c>
      <c r="T8225">
        <v>168.2</v>
      </c>
      <c r="U8225">
        <v>87.7</v>
      </c>
      <c r="V8225">
        <v>30.998994741835286</v>
      </c>
      <c r="W8225">
        <v>1.0205011389521601</v>
      </c>
      <c r="X8225">
        <v>2</v>
      </c>
      <c r="Y8225">
        <v>1</v>
      </c>
      <c r="Z8225">
        <v>544363</v>
      </c>
    </row>
    <row r="8226" spans="1:26">
      <c r="A8226">
        <v>743351</v>
      </c>
      <c r="B8226">
        <v>2</v>
      </c>
      <c r="C8226">
        <v>74335102</v>
      </c>
      <c r="D8226">
        <v>2</v>
      </c>
      <c r="E8226">
        <v>6</v>
      </c>
      <c r="F8226">
        <v>1</v>
      </c>
      <c r="G8226">
        <v>2</v>
      </c>
      <c r="H8226">
        <v>73</v>
      </c>
      <c r="I8226">
        <v>2</v>
      </c>
      <c r="J8226">
        <v>1</v>
      </c>
      <c r="K8226">
        <v>7</v>
      </c>
      <c r="L8226">
        <v>9</v>
      </c>
      <c r="M8226">
        <v>2</v>
      </c>
      <c r="N8226">
        <v>3</v>
      </c>
      <c r="O8226">
        <v>5</v>
      </c>
      <c r="P8226">
        <v>1</v>
      </c>
      <c r="Q8226">
        <v>0.75</v>
      </c>
      <c r="R8226">
        <v>-1</v>
      </c>
      <c r="S8226">
        <v>0</v>
      </c>
      <c r="T8226">
        <v>166.1</v>
      </c>
      <c r="U8226">
        <v>78.099999999999994</v>
      </c>
      <c r="V8226">
        <v>28.308168302028218</v>
      </c>
      <c r="W8226">
        <v>0.69613505108840501</v>
      </c>
      <c r="X8226">
        <v>2</v>
      </c>
      <c r="Y8226">
        <v>1</v>
      </c>
      <c r="Z8226">
        <v>544363</v>
      </c>
    </row>
    <row r="8227" spans="1:26">
      <c r="A8227">
        <v>743371</v>
      </c>
      <c r="B8227">
        <v>1</v>
      </c>
      <c r="C8227">
        <v>74337101</v>
      </c>
      <c r="D8227">
        <v>4</v>
      </c>
      <c r="E8227">
        <v>6</v>
      </c>
      <c r="F8227">
        <v>1</v>
      </c>
      <c r="G8227">
        <v>1</v>
      </c>
      <c r="H8227">
        <v>41</v>
      </c>
      <c r="I8227">
        <v>2</v>
      </c>
      <c r="J8227">
        <v>1</v>
      </c>
      <c r="K8227">
        <v>2</v>
      </c>
      <c r="L8227">
        <v>16</v>
      </c>
      <c r="M8227">
        <v>1</v>
      </c>
      <c r="N8227">
        <v>3</v>
      </c>
      <c r="O8227">
        <v>5</v>
      </c>
      <c r="P8227">
        <v>1</v>
      </c>
      <c r="Q8227">
        <v>18.058</v>
      </c>
      <c r="R8227">
        <v>-1</v>
      </c>
      <c r="S8227">
        <v>1</v>
      </c>
      <c r="T8227">
        <v>173.9</v>
      </c>
      <c r="U8227">
        <v>77.099999999999994</v>
      </c>
      <c r="V8227">
        <v>25.495011608331804</v>
      </c>
      <c r="W8227">
        <v>0.90269461077844304</v>
      </c>
      <c r="X8227">
        <v>1</v>
      </c>
      <c r="Y8227">
        <v>3</v>
      </c>
      <c r="Z8227">
        <v>754331</v>
      </c>
    </row>
    <row r="8228" spans="1:26">
      <c r="A8228">
        <v>743371</v>
      </c>
      <c r="B8228">
        <v>2</v>
      </c>
      <c r="C8228">
        <v>74337102</v>
      </c>
      <c r="D8228">
        <v>4</v>
      </c>
      <c r="E8228">
        <v>6</v>
      </c>
      <c r="F8228">
        <v>1</v>
      </c>
      <c r="G8228">
        <v>2</v>
      </c>
      <c r="H8228">
        <v>36</v>
      </c>
      <c r="I8228">
        <v>2</v>
      </c>
      <c r="J8228">
        <v>1</v>
      </c>
      <c r="K8228">
        <v>4</v>
      </c>
      <c r="L8228">
        <v>16</v>
      </c>
      <c r="M8228">
        <v>2</v>
      </c>
      <c r="N8228">
        <v>1</v>
      </c>
      <c r="O8228">
        <v>5</v>
      </c>
      <c r="P8228">
        <v>1</v>
      </c>
      <c r="Q8228">
        <v>14.018000000000001</v>
      </c>
      <c r="R8228">
        <v>-1</v>
      </c>
      <c r="S8228">
        <v>0</v>
      </c>
      <c r="T8228">
        <v>159.19999999999999</v>
      </c>
      <c r="U8228">
        <v>61.2</v>
      </c>
      <c r="V8228">
        <v>24.147117497032909</v>
      </c>
      <c r="W8228">
        <v>0.73736868434217095</v>
      </c>
      <c r="X8228">
        <v>1</v>
      </c>
      <c r="Y8228">
        <v>1</v>
      </c>
      <c r="Z8228">
        <v>754331</v>
      </c>
    </row>
    <row r="8229" spans="1:26">
      <c r="A8229">
        <v>743371</v>
      </c>
      <c r="B8229">
        <v>3</v>
      </c>
      <c r="C8229">
        <v>74337103</v>
      </c>
      <c r="D8229">
        <v>4</v>
      </c>
      <c r="E8229">
        <v>6</v>
      </c>
      <c r="F8229">
        <v>1</v>
      </c>
      <c r="G8229">
        <v>2</v>
      </c>
      <c r="H8229">
        <v>14</v>
      </c>
      <c r="I8229">
        <v>-1</v>
      </c>
      <c r="J8229">
        <v>1</v>
      </c>
      <c r="K8229">
        <v>-1</v>
      </c>
      <c r="L8229">
        <v>16</v>
      </c>
      <c r="M8229">
        <v>1</v>
      </c>
      <c r="N8229">
        <v>-1</v>
      </c>
      <c r="O8229">
        <v>-1</v>
      </c>
      <c r="P8229">
        <v>-1</v>
      </c>
      <c r="Q8229">
        <v>-1</v>
      </c>
      <c r="R8229">
        <v>-1</v>
      </c>
      <c r="S8229">
        <v>0</v>
      </c>
      <c r="T8229">
        <v>160.69999999999999</v>
      </c>
      <c r="U8229">
        <v>55.2</v>
      </c>
      <c r="V8229">
        <v>21.375059100876726</v>
      </c>
      <c r="W8229">
        <v>-1</v>
      </c>
      <c r="X8229">
        <v>-8</v>
      </c>
      <c r="Y8229">
        <v>3</v>
      </c>
      <c r="Z8229">
        <v>754331</v>
      </c>
    </row>
    <row r="8230" spans="1:26">
      <c r="A8230">
        <v>743371</v>
      </c>
      <c r="B8230">
        <v>4</v>
      </c>
      <c r="C8230">
        <v>74337104</v>
      </c>
      <c r="D8230">
        <v>4</v>
      </c>
      <c r="E8230">
        <v>6</v>
      </c>
      <c r="F8230">
        <v>1</v>
      </c>
      <c r="G8230">
        <v>1</v>
      </c>
      <c r="H8230">
        <v>12</v>
      </c>
      <c r="I8230">
        <v>-1</v>
      </c>
      <c r="J8230">
        <v>1</v>
      </c>
      <c r="K8230">
        <v>-1</v>
      </c>
      <c r="L8230">
        <v>16</v>
      </c>
      <c r="M8230">
        <v>1</v>
      </c>
      <c r="N8230">
        <v>-1</v>
      </c>
      <c r="O8230">
        <v>-1</v>
      </c>
      <c r="P8230">
        <v>-1</v>
      </c>
      <c r="Q8230">
        <v>-1</v>
      </c>
      <c r="R8230">
        <v>-1</v>
      </c>
      <c r="S8230">
        <v>-2</v>
      </c>
      <c r="T8230">
        <v>155.5</v>
      </c>
      <c r="U8230">
        <v>44.9</v>
      </c>
      <c r="V8230">
        <v>18.568873357388782</v>
      </c>
      <c r="W8230">
        <v>-1</v>
      </c>
      <c r="X8230">
        <v>1</v>
      </c>
      <c r="Y8230">
        <v>3</v>
      </c>
      <c r="Z8230">
        <v>754331</v>
      </c>
    </row>
    <row r="8231" spans="1:26">
      <c r="A8231">
        <v>744051</v>
      </c>
      <c r="B8231">
        <v>1</v>
      </c>
      <c r="C8231">
        <v>74405101</v>
      </c>
      <c r="D8231">
        <v>4</v>
      </c>
      <c r="E8231">
        <v>8</v>
      </c>
      <c r="F8231">
        <v>18</v>
      </c>
      <c r="G8231">
        <v>2</v>
      </c>
      <c r="H8231">
        <v>43</v>
      </c>
      <c r="I8231">
        <v>2</v>
      </c>
      <c r="J8231">
        <v>1</v>
      </c>
      <c r="K8231">
        <v>1</v>
      </c>
      <c r="L8231">
        <v>15</v>
      </c>
      <c r="M8231">
        <v>1</v>
      </c>
      <c r="N8231">
        <v>1</v>
      </c>
      <c r="O8231">
        <v>5</v>
      </c>
      <c r="P8231">
        <v>1</v>
      </c>
      <c r="Q8231">
        <v>1.1220000000000001</v>
      </c>
      <c r="R8231">
        <v>-1</v>
      </c>
      <c r="S8231">
        <v>2</v>
      </c>
      <c r="T8231">
        <v>160.69999999999999</v>
      </c>
      <c r="U8231">
        <v>86.5</v>
      </c>
      <c r="V8231">
        <v>33.495337178004291</v>
      </c>
      <c r="W8231">
        <v>0.78792958927074597</v>
      </c>
      <c r="X8231">
        <v>2</v>
      </c>
      <c r="Y8231">
        <v>1</v>
      </c>
      <c r="Z8231">
        <v>560397</v>
      </c>
    </row>
    <row r="8232" spans="1:26">
      <c r="A8232">
        <v>744051</v>
      </c>
      <c r="B8232">
        <v>2</v>
      </c>
      <c r="C8232">
        <v>74405102</v>
      </c>
      <c r="D8232">
        <v>4</v>
      </c>
      <c r="E8232">
        <v>8</v>
      </c>
      <c r="F8232">
        <v>18</v>
      </c>
      <c r="G8232">
        <v>2</v>
      </c>
      <c r="H8232">
        <v>11</v>
      </c>
      <c r="I8232">
        <v>-1</v>
      </c>
      <c r="J8232">
        <v>1</v>
      </c>
      <c r="K8232">
        <v>-1</v>
      </c>
      <c r="L8232">
        <v>15</v>
      </c>
      <c r="M8232">
        <v>2</v>
      </c>
      <c r="N8232">
        <v>-1</v>
      </c>
      <c r="O8232">
        <v>-1</v>
      </c>
      <c r="P8232">
        <v>-1</v>
      </c>
      <c r="Q8232">
        <v>-1</v>
      </c>
      <c r="R8232">
        <v>-1</v>
      </c>
      <c r="S8232">
        <v>-2</v>
      </c>
      <c r="T8232">
        <v>160.80000000000001</v>
      </c>
      <c r="U8232">
        <v>57.6</v>
      </c>
      <c r="V8232">
        <v>22.27667631989307</v>
      </c>
      <c r="W8232">
        <v>-1</v>
      </c>
      <c r="X8232">
        <v>-8</v>
      </c>
      <c r="Y8232">
        <v>1</v>
      </c>
      <c r="Z8232">
        <v>560397</v>
      </c>
    </row>
    <row r="8233" spans="1:26">
      <c r="A8233">
        <v>744051</v>
      </c>
      <c r="B8233">
        <v>3</v>
      </c>
      <c r="C8233">
        <v>74405103</v>
      </c>
      <c r="D8233">
        <v>4</v>
      </c>
      <c r="E8233">
        <v>8</v>
      </c>
      <c r="F8233">
        <v>18</v>
      </c>
      <c r="G8233">
        <v>1</v>
      </c>
      <c r="H8233">
        <v>7</v>
      </c>
      <c r="I8233">
        <v>-1</v>
      </c>
      <c r="J8233">
        <v>1</v>
      </c>
      <c r="K8233">
        <v>-1</v>
      </c>
      <c r="L8233">
        <v>15</v>
      </c>
      <c r="M8233">
        <v>1</v>
      </c>
      <c r="N8233">
        <v>-1</v>
      </c>
      <c r="O8233">
        <v>-1</v>
      </c>
      <c r="P8233">
        <v>-1</v>
      </c>
      <c r="Q8233">
        <v>-1</v>
      </c>
      <c r="R8233">
        <v>-1</v>
      </c>
      <c r="S8233">
        <v>-2</v>
      </c>
      <c r="T8233">
        <v>132.69999999999999</v>
      </c>
      <c r="U8233">
        <v>28.9</v>
      </c>
      <c r="V8233">
        <v>16.411791730387765</v>
      </c>
      <c r="W8233">
        <v>-1</v>
      </c>
      <c r="X8233">
        <v>-2</v>
      </c>
      <c r="Y8233">
        <v>-2</v>
      </c>
      <c r="Z8233">
        <v>560397</v>
      </c>
    </row>
    <row r="8234" spans="1:26">
      <c r="A8234">
        <v>744051</v>
      </c>
      <c r="B8234">
        <v>4</v>
      </c>
      <c r="C8234">
        <v>74405104</v>
      </c>
      <c r="D8234">
        <v>4</v>
      </c>
      <c r="E8234">
        <v>8</v>
      </c>
      <c r="F8234">
        <v>18</v>
      </c>
      <c r="G8234">
        <v>1</v>
      </c>
      <c r="H8234">
        <v>44</v>
      </c>
      <c r="I8234">
        <v>2</v>
      </c>
      <c r="J8234">
        <v>1</v>
      </c>
      <c r="K8234">
        <v>1</v>
      </c>
      <c r="L8234">
        <v>15</v>
      </c>
      <c r="M8234">
        <v>2</v>
      </c>
      <c r="N8234">
        <v>1</v>
      </c>
      <c r="O8234">
        <v>5</v>
      </c>
      <c r="P8234">
        <v>1</v>
      </c>
      <c r="Q8234">
        <v>14.259</v>
      </c>
      <c r="R8234">
        <v>-1</v>
      </c>
      <c r="S8234">
        <v>1</v>
      </c>
      <c r="T8234">
        <v>182.3</v>
      </c>
      <c r="U8234">
        <v>76.3</v>
      </c>
      <c r="V8234">
        <v>22.958906566277363</v>
      </c>
      <c r="W8234">
        <v>0.90020161290322598</v>
      </c>
      <c r="X8234">
        <v>1</v>
      </c>
      <c r="Y8234">
        <v>3</v>
      </c>
      <c r="Z8234">
        <v>560397</v>
      </c>
    </row>
    <row r="8235" spans="1:26">
      <c r="A8235">
        <v>744151</v>
      </c>
      <c r="B8235">
        <v>1</v>
      </c>
      <c r="C8235">
        <v>74415101</v>
      </c>
      <c r="D8235">
        <v>1</v>
      </c>
      <c r="E8235">
        <v>8</v>
      </c>
      <c r="F8235">
        <v>18</v>
      </c>
      <c r="G8235">
        <v>2</v>
      </c>
      <c r="H8235">
        <v>58</v>
      </c>
      <c r="I8235">
        <v>2</v>
      </c>
      <c r="J8235">
        <v>1</v>
      </c>
      <c r="K8235">
        <v>7</v>
      </c>
      <c r="L8235">
        <v>19</v>
      </c>
      <c r="M8235">
        <v>1</v>
      </c>
      <c r="N8235">
        <v>2</v>
      </c>
      <c r="O8235">
        <v>5</v>
      </c>
      <c r="P8235">
        <v>1</v>
      </c>
      <c r="Q8235">
        <v>14</v>
      </c>
      <c r="R8235">
        <v>-1</v>
      </c>
      <c r="S8235">
        <v>1</v>
      </c>
      <c r="T8235">
        <v>164.8</v>
      </c>
      <c r="U8235">
        <v>-1</v>
      </c>
      <c r="V8235">
        <v>-1</v>
      </c>
      <c r="W8235">
        <v>0.89531027948839403</v>
      </c>
      <c r="X8235">
        <v>2</v>
      </c>
      <c r="Y8235">
        <v>1</v>
      </c>
      <c r="Z8235">
        <v>393507</v>
      </c>
    </row>
    <row r="8236" spans="1:26">
      <c r="A8236">
        <v>744181</v>
      </c>
      <c r="B8236">
        <v>1</v>
      </c>
      <c r="C8236">
        <v>74418101</v>
      </c>
      <c r="D8236">
        <v>3</v>
      </c>
      <c r="E8236">
        <v>8</v>
      </c>
      <c r="F8236">
        <v>18</v>
      </c>
      <c r="G8236">
        <v>2</v>
      </c>
      <c r="H8236">
        <v>36</v>
      </c>
      <c r="I8236">
        <v>3</v>
      </c>
      <c r="J8236">
        <v>1</v>
      </c>
      <c r="K8236">
        <v>4</v>
      </c>
      <c r="L8236">
        <v>7</v>
      </c>
      <c r="M8236">
        <v>2</v>
      </c>
      <c r="N8236">
        <v>1</v>
      </c>
      <c r="O8236">
        <v>5</v>
      </c>
      <c r="P8236">
        <v>1</v>
      </c>
      <c r="Q8236">
        <v>0.14499999999999999</v>
      </c>
      <c r="R8236">
        <v>-1</v>
      </c>
      <c r="S8236">
        <v>4</v>
      </c>
      <c r="T8236">
        <v>168.7</v>
      </c>
      <c r="U8236">
        <v>-1</v>
      </c>
      <c r="V8236">
        <v>-1</v>
      </c>
      <c r="W8236">
        <v>0.77116141732283505</v>
      </c>
      <c r="X8236">
        <v>1</v>
      </c>
      <c r="Y8236">
        <v>3</v>
      </c>
      <c r="Z8236">
        <v>501365</v>
      </c>
    </row>
    <row r="8237" spans="1:26">
      <c r="A8237">
        <v>744181</v>
      </c>
      <c r="B8237">
        <v>2</v>
      </c>
      <c r="C8237">
        <v>74418102</v>
      </c>
      <c r="D8237">
        <v>3</v>
      </c>
      <c r="E8237">
        <v>8</v>
      </c>
      <c r="F8237">
        <v>18</v>
      </c>
      <c r="G8237">
        <v>1</v>
      </c>
      <c r="H8237">
        <v>7</v>
      </c>
      <c r="I8237">
        <v>-1</v>
      </c>
      <c r="J8237">
        <v>1</v>
      </c>
      <c r="K8237">
        <v>-1</v>
      </c>
      <c r="L8237">
        <v>7</v>
      </c>
      <c r="M8237">
        <v>1</v>
      </c>
      <c r="N8237">
        <v>-1</v>
      </c>
      <c r="O8237">
        <v>-1</v>
      </c>
      <c r="P8237">
        <v>-1</v>
      </c>
      <c r="Q8237">
        <v>-1</v>
      </c>
      <c r="R8237">
        <v>-1</v>
      </c>
      <c r="S8237">
        <v>-2</v>
      </c>
      <c r="T8237">
        <v>131.1</v>
      </c>
      <c r="U8237">
        <v>-1</v>
      </c>
      <c r="V8237">
        <v>-1</v>
      </c>
      <c r="W8237">
        <v>-1</v>
      </c>
      <c r="X8237">
        <v>-2</v>
      </c>
      <c r="Y8237">
        <v>-2</v>
      </c>
      <c r="Z8237">
        <v>501365</v>
      </c>
    </row>
    <row r="8238" spans="1:26">
      <c r="A8238">
        <v>744181</v>
      </c>
      <c r="B8238">
        <v>3</v>
      </c>
      <c r="C8238">
        <v>74418103</v>
      </c>
      <c r="D8238">
        <v>3</v>
      </c>
      <c r="E8238">
        <v>8</v>
      </c>
      <c r="F8238">
        <v>18</v>
      </c>
      <c r="G8238">
        <v>2</v>
      </c>
      <c r="H8238">
        <v>6</v>
      </c>
      <c r="I8238">
        <v>-1</v>
      </c>
      <c r="J8238">
        <v>1</v>
      </c>
      <c r="K8238">
        <v>-1</v>
      </c>
      <c r="L8238">
        <v>7</v>
      </c>
      <c r="M8238">
        <v>1</v>
      </c>
      <c r="N8238">
        <v>-1</v>
      </c>
      <c r="O8238">
        <v>-1</v>
      </c>
      <c r="P8238">
        <v>-1</v>
      </c>
      <c r="Q8238">
        <v>-1</v>
      </c>
      <c r="R8238">
        <v>-1</v>
      </c>
      <c r="S8238">
        <v>-2</v>
      </c>
      <c r="T8238">
        <v>114.3</v>
      </c>
      <c r="U8238">
        <v>-1</v>
      </c>
      <c r="V8238">
        <v>-1</v>
      </c>
      <c r="W8238">
        <v>-1</v>
      </c>
      <c r="X8238">
        <v>-2</v>
      </c>
      <c r="Y8238">
        <v>-2</v>
      </c>
      <c r="Z8238">
        <v>501365</v>
      </c>
    </row>
    <row r="8239" spans="1:26">
      <c r="A8239">
        <v>744271</v>
      </c>
      <c r="B8239">
        <v>1</v>
      </c>
      <c r="C8239">
        <v>74427101</v>
      </c>
      <c r="D8239">
        <v>1</v>
      </c>
      <c r="E8239">
        <v>8</v>
      </c>
      <c r="F8239">
        <v>18</v>
      </c>
      <c r="G8239">
        <v>1</v>
      </c>
      <c r="H8239">
        <v>76</v>
      </c>
      <c r="I8239">
        <v>5</v>
      </c>
      <c r="J8239">
        <v>1</v>
      </c>
      <c r="K8239">
        <v>5</v>
      </c>
      <c r="L8239">
        <v>27</v>
      </c>
      <c r="M8239">
        <v>2</v>
      </c>
      <c r="N8239">
        <v>3</v>
      </c>
      <c r="O8239">
        <v>5</v>
      </c>
      <c r="P8239">
        <v>1</v>
      </c>
      <c r="Q8239">
        <v>29.154</v>
      </c>
      <c r="R8239">
        <v>-1</v>
      </c>
      <c r="S8239">
        <v>2</v>
      </c>
      <c r="T8239">
        <v>173.9</v>
      </c>
      <c r="U8239">
        <v>78.8</v>
      </c>
      <c r="V8239">
        <v>26.057158427192558</v>
      </c>
      <c r="W8239">
        <v>0.93243243243243201</v>
      </c>
      <c r="X8239">
        <v>1</v>
      </c>
      <c r="Y8239">
        <v>3</v>
      </c>
      <c r="Z8239">
        <v>434230</v>
      </c>
    </row>
    <row r="8240" spans="1:26">
      <c r="A8240">
        <v>744341</v>
      </c>
      <c r="B8240">
        <v>1</v>
      </c>
      <c r="C8240">
        <v>74434101</v>
      </c>
      <c r="D8240">
        <v>5</v>
      </c>
      <c r="E8240">
        <v>8</v>
      </c>
      <c r="F8240">
        <v>18</v>
      </c>
      <c r="G8240">
        <v>1</v>
      </c>
      <c r="H8240">
        <v>38</v>
      </c>
      <c r="I8240">
        <v>2</v>
      </c>
      <c r="J8240">
        <v>1</v>
      </c>
      <c r="K8240">
        <v>1</v>
      </c>
      <c r="L8240">
        <v>31</v>
      </c>
      <c r="M8240">
        <v>1</v>
      </c>
      <c r="N8240">
        <v>1</v>
      </c>
      <c r="O8240">
        <v>5</v>
      </c>
      <c r="P8240">
        <v>1</v>
      </c>
      <c r="Q8240">
        <v>16.076840000000001</v>
      </c>
      <c r="R8240">
        <v>-1</v>
      </c>
      <c r="S8240">
        <v>0</v>
      </c>
      <c r="T8240">
        <v>180.9</v>
      </c>
      <c r="U8240">
        <v>90.5</v>
      </c>
      <c r="V8240">
        <v>27.654858805902919</v>
      </c>
      <c r="W8240">
        <v>0.87792792792792795</v>
      </c>
      <c r="X8240">
        <v>2</v>
      </c>
      <c r="Y8240">
        <v>1</v>
      </c>
      <c r="Z8240">
        <v>228670</v>
      </c>
    </row>
    <row r="8241" spans="1:26">
      <c r="A8241">
        <v>744341</v>
      </c>
      <c r="B8241">
        <v>2</v>
      </c>
      <c r="C8241">
        <v>74434102</v>
      </c>
      <c r="D8241">
        <v>5</v>
      </c>
      <c r="E8241">
        <v>8</v>
      </c>
      <c r="F8241">
        <v>18</v>
      </c>
      <c r="G8241">
        <v>2</v>
      </c>
      <c r="H8241">
        <v>37</v>
      </c>
      <c r="I8241">
        <v>2</v>
      </c>
      <c r="J8241">
        <v>1</v>
      </c>
      <c r="K8241">
        <v>1</v>
      </c>
      <c r="L8241">
        <v>31</v>
      </c>
      <c r="M8241">
        <v>1</v>
      </c>
      <c r="N8241">
        <v>1</v>
      </c>
      <c r="O8241">
        <v>5</v>
      </c>
      <c r="P8241">
        <v>1</v>
      </c>
      <c r="Q8241">
        <v>7.1440000000000001</v>
      </c>
      <c r="R8241">
        <v>-1</v>
      </c>
      <c r="S8241">
        <v>0</v>
      </c>
      <c r="T8241">
        <v>166.1</v>
      </c>
      <c r="U8241">
        <v>55.5</v>
      </c>
      <c r="V8241">
        <v>20.116560060980362</v>
      </c>
      <c r="W8241">
        <v>0.78178879310344795</v>
      </c>
      <c r="X8241">
        <v>1</v>
      </c>
      <c r="Y8241">
        <v>3</v>
      </c>
      <c r="Z8241">
        <v>228670</v>
      </c>
    </row>
    <row r="8242" spans="1:26">
      <c r="A8242">
        <v>744341</v>
      </c>
      <c r="B8242">
        <v>3</v>
      </c>
      <c r="C8242">
        <v>74434103</v>
      </c>
      <c r="D8242">
        <v>5</v>
      </c>
      <c r="E8242">
        <v>8</v>
      </c>
      <c r="F8242">
        <v>18</v>
      </c>
      <c r="G8242">
        <v>1</v>
      </c>
      <c r="H8242">
        <v>10</v>
      </c>
      <c r="I8242">
        <v>-1</v>
      </c>
      <c r="J8242">
        <v>1</v>
      </c>
      <c r="K8242">
        <v>-1</v>
      </c>
      <c r="L8242">
        <v>31</v>
      </c>
      <c r="M8242">
        <v>2</v>
      </c>
      <c r="N8242">
        <v>-1</v>
      </c>
      <c r="O8242">
        <v>-1</v>
      </c>
      <c r="P8242">
        <v>-1</v>
      </c>
      <c r="Q8242">
        <v>-1</v>
      </c>
      <c r="R8242">
        <v>-1</v>
      </c>
      <c r="S8242">
        <v>-2</v>
      </c>
      <c r="T8242">
        <v>139.19999999999999</v>
      </c>
      <c r="U8242">
        <v>32.299999999999997</v>
      </c>
      <c r="V8242">
        <v>16.669556744616198</v>
      </c>
      <c r="W8242">
        <v>-1</v>
      </c>
      <c r="X8242">
        <v>1</v>
      </c>
      <c r="Y8242">
        <v>3</v>
      </c>
      <c r="Z8242">
        <v>228670</v>
      </c>
    </row>
    <row r="8243" spans="1:26">
      <c r="A8243">
        <v>744341</v>
      </c>
      <c r="B8243">
        <v>4</v>
      </c>
      <c r="C8243">
        <v>74434104</v>
      </c>
      <c r="D8243">
        <v>5</v>
      </c>
      <c r="E8243">
        <v>8</v>
      </c>
      <c r="F8243">
        <v>18</v>
      </c>
      <c r="G8243">
        <v>2</v>
      </c>
      <c r="H8243">
        <v>6</v>
      </c>
      <c r="I8243">
        <v>-1</v>
      </c>
      <c r="J8243">
        <v>1</v>
      </c>
      <c r="K8243">
        <v>-1</v>
      </c>
      <c r="L8243">
        <v>31</v>
      </c>
      <c r="M8243">
        <v>1</v>
      </c>
      <c r="N8243">
        <v>-1</v>
      </c>
      <c r="O8243">
        <v>-1</v>
      </c>
      <c r="P8243">
        <v>-1</v>
      </c>
      <c r="Q8243">
        <v>-1</v>
      </c>
      <c r="R8243">
        <v>-1</v>
      </c>
      <c r="S8243">
        <v>-2</v>
      </c>
      <c r="T8243">
        <v>120.1</v>
      </c>
      <c r="U8243">
        <v>23.8</v>
      </c>
      <c r="V8243">
        <v>16.500265876132925</v>
      </c>
      <c r="W8243">
        <v>-1</v>
      </c>
      <c r="X8243">
        <v>-2</v>
      </c>
      <c r="Y8243">
        <v>-2</v>
      </c>
      <c r="Z8243">
        <v>228670</v>
      </c>
    </row>
    <row r="8244" spans="1:26">
      <c r="A8244">
        <v>744341</v>
      </c>
      <c r="B8244">
        <v>5</v>
      </c>
      <c r="C8244">
        <v>74434105</v>
      </c>
      <c r="D8244">
        <v>5</v>
      </c>
      <c r="E8244">
        <v>8</v>
      </c>
      <c r="F8244">
        <v>18</v>
      </c>
      <c r="G8244">
        <v>2</v>
      </c>
      <c r="H8244">
        <v>63</v>
      </c>
      <c r="I8244">
        <v>5</v>
      </c>
      <c r="J8244">
        <v>1</v>
      </c>
      <c r="K8244">
        <v>7</v>
      </c>
      <c r="L8244">
        <v>31</v>
      </c>
      <c r="M8244">
        <v>1</v>
      </c>
      <c r="N8244">
        <v>3</v>
      </c>
      <c r="O8244">
        <v>5</v>
      </c>
      <c r="P8244">
        <v>1</v>
      </c>
      <c r="Q8244">
        <v>1.9039999999999999</v>
      </c>
      <c r="R8244">
        <v>-1</v>
      </c>
      <c r="S8244">
        <v>0</v>
      </c>
      <c r="T8244">
        <v>156</v>
      </c>
      <c r="U8244">
        <v>52.2</v>
      </c>
      <c r="V8244">
        <v>21.449704142011832</v>
      </c>
      <c r="W8244">
        <v>0.83250414593698197</v>
      </c>
      <c r="X8244">
        <v>1</v>
      </c>
      <c r="Y8244">
        <v>3</v>
      </c>
      <c r="Z8244">
        <v>228670</v>
      </c>
    </row>
    <row r="8245" spans="1:26">
      <c r="A8245">
        <v>744371</v>
      </c>
      <c r="B8245">
        <v>1</v>
      </c>
      <c r="C8245">
        <v>74437101</v>
      </c>
      <c r="D8245">
        <v>3</v>
      </c>
      <c r="E8245">
        <v>8</v>
      </c>
      <c r="F8245">
        <v>18</v>
      </c>
      <c r="G8245">
        <v>2</v>
      </c>
      <c r="H8245">
        <v>32</v>
      </c>
      <c r="I8245">
        <v>2</v>
      </c>
      <c r="J8245">
        <v>1</v>
      </c>
      <c r="K8245">
        <v>4</v>
      </c>
      <c r="L8245">
        <v>9</v>
      </c>
      <c r="M8245">
        <v>2</v>
      </c>
      <c r="N8245">
        <v>1</v>
      </c>
      <c r="O8245">
        <v>5</v>
      </c>
      <c r="P8245">
        <v>1</v>
      </c>
      <c r="Q8245">
        <v>6.1150000000000002</v>
      </c>
      <c r="R8245">
        <v>-1</v>
      </c>
      <c r="S8245">
        <v>0</v>
      </c>
      <c r="T8245">
        <v>162.5</v>
      </c>
      <c r="U8245">
        <v>52.2</v>
      </c>
      <c r="V8245">
        <v>19.768047337278109</v>
      </c>
      <c r="W8245">
        <v>0.74019358125318402</v>
      </c>
      <c r="X8245">
        <v>1</v>
      </c>
      <c r="Y8245">
        <v>3</v>
      </c>
      <c r="Z8245">
        <v>662303</v>
      </c>
    </row>
    <row r="8246" spans="1:26">
      <c r="A8246">
        <v>744371</v>
      </c>
      <c r="B8246">
        <v>2</v>
      </c>
      <c r="C8246">
        <v>74437102</v>
      </c>
      <c r="D8246">
        <v>3</v>
      </c>
      <c r="E8246">
        <v>8</v>
      </c>
      <c r="F8246">
        <v>18</v>
      </c>
      <c r="G8246">
        <v>1</v>
      </c>
      <c r="H8246">
        <v>8</v>
      </c>
      <c r="I8246">
        <v>-1</v>
      </c>
      <c r="J8246">
        <v>1</v>
      </c>
      <c r="K8246">
        <v>-1</v>
      </c>
      <c r="L8246">
        <v>9</v>
      </c>
      <c r="M8246">
        <v>2</v>
      </c>
      <c r="N8246">
        <v>-1</v>
      </c>
      <c r="O8246">
        <v>-1</v>
      </c>
      <c r="P8246">
        <v>-1</v>
      </c>
      <c r="Q8246">
        <v>-1</v>
      </c>
      <c r="R8246">
        <v>-1</v>
      </c>
      <c r="S8246">
        <v>-2</v>
      </c>
      <c r="T8246">
        <v>138.69999999999999</v>
      </c>
      <c r="U8246">
        <v>30.1</v>
      </c>
      <c r="V8246">
        <v>15.64636918465783</v>
      </c>
      <c r="W8246">
        <v>-1</v>
      </c>
      <c r="X8246">
        <v>-8</v>
      </c>
      <c r="Y8246">
        <v>1</v>
      </c>
      <c r="Z8246">
        <v>662303</v>
      </c>
    </row>
    <row r="8247" spans="1:26">
      <c r="A8247">
        <v>744371</v>
      </c>
      <c r="B8247">
        <v>3</v>
      </c>
      <c r="C8247">
        <v>74437103</v>
      </c>
      <c r="D8247">
        <v>3</v>
      </c>
      <c r="E8247">
        <v>8</v>
      </c>
      <c r="F8247">
        <v>18</v>
      </c>
      <c r="G8247">
        <v>2</v>
      </c>
      <c r="H8247">
        <v>5</v>
      </c>
      <c r="I8247">
        <v>-1</v>
      </c>
      <c r="J8247">
        <v>1</v>
      </c>
      <c r="K8247">
        <v>-1</v>
      </c>
      <c r="L8247">
        <v>9</v>
      </c>
      <c r="M8247">
        <v>2</v>
      </c>
      <c r="N8247">
        <v>-1</v>
      </c>
      <c r="O8247">
        <v>-1</v>
      </c>
      <c r="P8247">
        <v>-1</v>
      </c>
      <c r="Q8247">
        <v>-1</v>
      </c>
      <c r="R8247">
        <v>-1</v>
      </c>
      <c r="S8247">
        <v>-2</v>
      </c>
      <c r="T8247">
        <v>114.2</v>
      </c>
      <c r="U8247">
        <v>19.399999999999999</v>
      </c>
      <c r="V8247">
        <v>14.875429777236601</v>
      </c>
      <c r="W8247">
        <v>-1</v>
      </c>
      <c r="X8247">
        <v>-2</v>
      </c>
      <c r="Y8247">
        <v>-2</v>
      </c>
      <c r="Z8247">
        <v>662303</v>
      </c>
    </row>
    <row r="8248" spans="1:26">
      <c r="A8248">
        <v>745051</v>
      </c>
      <c r="B8248">
        <v>1</v>
      </c>
      <c r="C8248">
        <v>74505101</v>
      </c>
      <c r="D8248">
        <v>3</v>
      </c>
      <c r="E8248">
        <v>8</v>
      </c>
      <c r="F8248">
        <v>18</v>
      </c>
      <c r="G8248">
        <v>1</v>
      </c>
      <c r="H8248">
        <v>29</v>
      </c>
      <c r="I8248">
        <v>2</v>
      </c>
      <c r="J8248">
        <v>1</v>
      </c>
      <c r="K8248">
        <v>4</v>
      </c>
      <c r="L8248">
        <v>19</v>
      </c>
      <c r="M8248">
        <v>3</v>
      </c>
      <c r="N8248">
        <v>4</v>
      </c>
      <c r="O8248">
        <v>3</v>
      </c>
      <c r="P8248">
        <v>1</v>
      </c>
      <c r="Q8248">
        <v>13.505000000000001</v>
      </c>
      <c r="R8248">
        <v>-1</v>
      </c>
      <c r="S8248">
        <v>1</v>
      </c>
      <c r="T8248">
        <v>184.1</v>
      </c>
      <c r="U8248">
        <v>109.6</v>
      </c>
      <c r="V8248">
        <v>32.337242028619045</v>
      </c>
      <c r="W8248">
        <v>0.916417910447761</v>
      </c>
      <c r="X8248">
        <v>2</v>
      </c>
      <c r="Y8248">
        <v>1</v>
      </c>
      <c r="Z8248">
        <v>289529</v>
      </c>
    </row>
    <row r="8249" spans="1:26">
      <c r="A8249">
        <v>745051</v>
      </c>
      <c r="B8249">
        <v>2</v>
      </c>
      <c r="C8249">
        <v>74505102</v>
      </c>
      <c r="D8249">
        <v>3</v>
      </c>
      <c r="E8249">
        <v>8</v>
      </c>
      <c r="F8249">
        <v>18</v>
      </c>
      <c r="G8249">
        <v>2</v>
      </c>
      <c r="H8249">
        <v>28</v>
      </c>
      <c r="I8249">
        <v>2</v>
      </c>
      <c r="J8249">
        <v>1</v>
      </c>
      <c r="K8249">
        <v>3</v>
      </c>
      <c r="L8249">
        <v>19</v>
      </c>
      <c r="M8249">
        <v>3</v>
      </c>
      <c r="N8249">
        <v>4</v>
      </c>
      <c r="O8249">
        <v>2</v>
      </c>
      <c r="P8249">
        <v>1</v>
      </c>
      <c r="Q8249">
        <v>0.17299999999999999</v>
      </c>
      <c r="R8249">
        <v>-1</v>
      </c>
      <c r="S8249">
        <v>0</v>
      </c>
      <c r="T8249">
        <v>169.1</v>
      </c>
      <c r="U8249">
        <v>82.6</v>
      </c>
      <c r="V8249">
        <v>28.886360846601189</v>
      </c>
      <c r="W8249">
        <v>0.79281277728482702</v>
      </c>
      <c r="X8249">
        <v>2</v>
      </c>
      <c r="Y8249">
        <v>1</v>
      </c>
      <c r="Z8249">
        <v>289529</v>
      </c>
    </row>
    <row r="8250" spans="1:26">
      <c r="A8250">
        <v>745051</v>
      </c>
      <c r="B8250">
        <v>3</v>
      </c>
      <c r="C8250">
        <v>74505103</v>
      </c>
      <c r="D8250">
        <v>3</v>
      </c>
      <c r="E8250">
        <v>8</v>
      </c>
      <c r="F8250">
        <v>18</v>
      </c>
      <c r="G8250">
        <v>1</v>
      </c>
      <c r="H8250">
        <v>2</v>
      </c>
      <c r="I8250">
        <v>-1</v>
      </c>
      <c r="J8250">
        <v>1</v>
      </c>
      <c r="K8250">
        <v>-1</v>
      </c>
      <c r="L8250">
        <v>19</v>
      </c>
      <c r="M8250">
        <v>2</v>
      </c>
      <c r="N8250">
        <v>-1</v>
      </c>
      <c r="O8250">
        <v>-1</v>
      </c>
      <c r="P8250">
        <v>-1</v>
      </c>
      <c r="Q8250">
        <v>-1</v>
      </c>
      <c r="R8250">
        <v>-1</v>
      </c>
      <c r="S8250">
        <v>-2</v>
      </c>
      <c r="T8250">
        <v>-1</v>
      </c>
      <c r="U8250">
        <v>-1</v>
      </c>
      <c r="V8250">
        <v>-1</v>
      </c>
      <c r="W8250">
        <v>-1</v>
      </c>
      <c r="X8250">
        <v>-2</v>
      </c>
      <c r="Y8250">
        <v>-2</v>
      </c>
      <c r="Z8250">
        <v>289529</v>
      </c>
    </row>
    <row r="8251" spans="1:26">
      <c r="A8251">
        <v>745181</v>
      </c>
      <c r="B8251">
        <v>1</v>
      </c>
      <c r="C8251">
        <v>74518101</v>
      </c>
      <c r="D8251">
        <v>1</v>
      </c>
      <c r="E8251">
        <v>8</v>
      </c>
      <c r="F8251">
        <v>18</v>
      </c>
      <c r="G8251">
        <v>2</v>
      </c>
      <c r="H8251">
        <v>82</v>
      </c>
      <c r="I8251">
        <v>5</v>
      </c>
      <c r="J8251">
        <v>1</v>
      </c>
      <c r="K8251">
        <v>6</v>
      </c>
      <c r="L8251">
        <v>6</v>
      </c>
      <c r="M8251">
        <v>2</v>
      </c>
      <c r="N8251">
        <v>2</v>
      </c>
      <c r="O8251">
        <v>5</v>
      </c>
      <c r="P8251">
        <v>2</v>
      </c>
      <c r="Q8251">
        <v>2.9000000000000001E-2</v>
      </c>
      <c r="R8251">
        <v>-1</v>
      </c>
      <c r="S8251">
        <v>1</v>
      </c>
      <c r="T8251">
        <v>152.69999999999999</v>
      </c>
      <c r="U8251">
        <v>70.099999999999994</v>
      </c>
      <c r="V8251">
        <v>30.063527965728436</v>
      </c>
      <c r="W8251">
        <v>0.80859916782246899</v>
      </c>
      <c r="X8251">
        <v>2</v>
      </c>
      <c r="Y8251">
        <v>3</v>
      </c>
      <c r="Z8251">
        <v>523713</v>
      </c>
    </row>
    <row r="8252" spans="1:26">
      <c r="A8252">
        <v>745271</v>
      </c>
      <c r="B8252">
        <v>1</v>
      </c>
      <c r="C8252">
        <v>74527101</v>
      </c>
      <c r="D8252">
        <v>2</v>
      </c>
      <c r="E8252">
        <v>8</v>
      </c>
      <c r="F8252">
        <v>18</v>
      </c>
      <c r="G8252">
        <v>2</v>
      </c>
      <c r="H8252">
        <v>42</v>
      </c>
      <c r="I8252">
        <v>2</v>
      </c>
      <c r="J8252">
        <v>1</v>
      </c>
      <c r="K8252">
        <v>5</v>
      </c>
      <c r="L8252">
        <v>96</v>
      </c>
      <c r="M8252">
        <v>2</v>
      </c>
      <c r="N8252">
        <v>4</v>
      </c>
      <c r="O8252">
        <v>2</v>
      </c>
      <c r="P8252">
        <v>1</v>
      </c>
      <c r="Q8252">
        <v>2.625</v>
      </c>
      <c r="R8252">
        <v>-1</v>
      </c>
      <c r="S8252">
        <v>1</v>
      </c>
      <c r="T8252">
        <v>159.1</v>
      </c>
      <c r="U8252">
        <v>58.3</v>
      </c>
      <c r="V8252">
        <v>23.031816696763418</v>
      </c>
      <c r="W8252">
        <v>0.83599574014909495</v>
      </c>
      <c r="X8252">
        <v>2</v>
      </c>
      <c r="Y8252">
        <v>1</v>
      </c>
      <c r="Z8252">
        <v>705437</v>
      </c>
    </row>
    <row r="8253" spans="1:26">
      <c r="A8253">
        <v>745271</v>
      </c>
      <c r="B8253">
        <v>2</v>
      </c>
      <c r="C8253">
        <v>74527102</v>
      </c>
      <c r="D8253">
        <v>2</v>
      </c>
      <c r="E8253">
        <v>8</v>
      </c>
      <c r="F8253">
        <v>18</v>
      </c>
      <c r="G8253">
        <v>1</v>
      </c>
      <c r="H8253">
        <v>42</v>
      </c>
      <c r="I8253">
        <v>2</v>
      </c>
      <c r="J8253">
        <v>1</v>
      </c>
      <c r="K8253">
        <v>5</v>
      </c>
      <c r="L8253">
        <v>96</v>
      </c>
      <c r="M8253">
        <v>1</v>
      </c>
      <c r="N8253">
        <v>4</v>
      </c>
      <c r="O8253">
        <v>2</v>
      </c>
      <c r="P8253">
        <v>1</v>
      </c>
      <c r="Q8253">
        <v>21.375</v>
      </c>
      <c r="R8253">
        <v>-1</v>
      </c>
      <c r="S8253">
        <v>0</v>
      </c>
      <c r="T8253">
        <v>173.2</v>
      </c>
      <c r="U8253">
        <v>79.900000000000006</v>
      </c>
      <c r="V8253">
        <v>26.634895913893619</v>
      </c>
      <c r="W8253">
        <v>0.91341341341341298</v>
      </c>
      <c r="X8253">
        <v>1</v>
      </c>
      <c r="Y8253">
        <v>3</v>
      </c>
      <c r="Z8253">
        <v>705437</v>
      </c>
    </row>
    <row r="8254" spans="1:26">
      <c r="A8254">
        <v>745341</v>
      </c>
      <c r="B8254">
        <v>1</v>
      </c>
      <c r="C8254">
        <v>74534101</v>
      </c>
      <c r="D8254">
        <v>1</v>
      </c>
      <c r="E8254">
        <v>8</v>
      </c>
      <c r="F8254">
        <v>18</v>
      </c>
      <c r="G8254">
        <v>2</v>
      </c>
      <c r="H8254">
        <v>43</v>
      </c>
      <c r="I8254">
        <v>2</v>
      </c>
      <c r="J8254">
        <v>1</v>
      </c>
      <c r="K8254">
        <v>5</v>
      </c>
      <c r="L8254">
        <v>97</v>
      </c>
      <c r="M8254">
        <v>3</v>
      </c>
      <c r="N8254">
        <v>3</v>
      </c>
      <c r="O8254">
        <v>5</v>
      </c>
      <c r="P8254">
        <v>1</v>
      </c>
      <c r="Q8254">
        <v>2.86</v>
      </c>
      <c r="R8254">
        <v>-1</v>
      </c>
      <c r="S8254">
        <v>0</v>
      </c>
      <c r="T8254">
        <v>162</v>
      </c>
      <c r="U8254">
        <v>77.5</v>
      </c>
      <c r="V8254">
        <v>29.530559365950307</v>
      </c>
      <c r="W8254">
        <v>0.82643089809213599</v>
      </c>
      <c r="X8254">
        <v>2</v>
      </c>
      <c r="Y8254">
        <v>1</v>
      </c>
      <c r="Z8254">
        <v>430335</v>
      </c>
    </row>
    <row r="8255" spans="1:26">
      <c r="A8255">
        <v>745371</v>
      </c>
      <c r="B8255">
        <v>1</v>
      </c>
      <c r="C8255">
        <v>74537101</v>
      </c>
      <c r="D8255">
        <v>3</v>
      </c>
      <c r="E8255">
        <v>8</v>
      </c>
      <c r="F8255">
        <v>18</v>
      </c>
      <c r="G8255">
        <v>2</v>
      </c>
      <c r="H8255">
        <v>40</v>
      </c>
      <c r="I8255">
        <v>6</v>
      </c>
      <c r="J8255">
        <v>1</v>
      </c>
      <c r="K8255">
        <v>7</v>
      </c>
      <c r="L8255">
        <v>14</v>
      </c>
      <c r="M8255">
        <v>2</v>
      </c>
      <c r="N8255">
        <v>4</v>
      </c>
      <c r="O8255">
        <v>3</v>
      </c>
      <c r="P8255">
        <v>1</v>
      </c>
      <c r="Q8255">
        <v>0.26100000000000001</v>
      </c>
      <c r="R8255">
        <v>-1</v>
      </c>
      <c r="S8255">
        <v>1</v>
      </c>
      <c r="T8255">
        <v>155.9</v>
      </c>
      <c r="U8255">
        <v>83.6</v>
      </c>
      <c r="V8255">
        <v>34.396483658995891</v>
      </c>
      <c r="W8255">
        <v>0.83684890228153197</v>
      </c>
      <c r="X8255">
        <v>2</v>
      </c>
      <c r="Y8255">
        <v>1</v>
      </c>
      <c r="Z8255">
        <v>331223</v>
      </c>
    </row>
    <row r="8256" spans="1:26">
      <c r="A8256">
        <v>745371</v>
      </c>
      <c r="B8256">
        <v>2</v>
      </c>
      <c r="C8256">
        <v>74537102</v>
      </c>
      <c r="D8256">
        <v>3</v>
      </c>
      <c r="E8256">
        <v>8</v>
      </c>
      <c r="F8256">
        <v>18</v>
      </c>
      <c r="G8256">
        <v>2</v>
      </c>
      <c r="H8256">
        <v>19</v>
      </c>
      <c r="I8256">
        <v>1</v>
      </c>
      <c r="J8256">
        <v>1</v>
      </c>
      <c r="K8256">
        <v>7</v>
      </c>
      <c r="L8256">
        <v>14</v>
      </c>
      <c r="M8256">
        <v>2</v>
      </c>
      <c r="N8256">
        <v>4</v>
      </c>
      <c r="O8256">
        <v>1</v>
      </c>
      <c r="P8256">
        <v>2</v>
      </c>
      <c r="Q8256">
        <v>-9</v>
      </c>
      <c r="R8256">
        <v>2</v>
      </c>
      <c r="S8256">
        <v>8</v>
      </c>
      <c r="T8256">
        <v>165</v>
      </c>
      <c r="U8256">
        <v>-1</v>
      </c>
      <c r="V8256">
        <v>-1</v>
      </c>
      <c r="W8256">
        <v>-1</v>
      </c>
      <c r="X8256">
        <v>1</v>
      </c>
      <c r="Y8256">
        <v>3</v>
      </c>
      <c r="Z8256">
        <v>331223</v>
      </c>
    </row>
    <row r="8257" spans="1:26">
      <c r="A8257">
        <v>745371</v>
      </c>
      <c r="B8257">
        <v>3</v>
      </c>
      <c r="C8257">
        <v>74537103</v>
      </c>
      <c r="D8257">
        <v>3</v>
      </c>
      <c r="E8257">
        <v>8</v>
      </c>
      <c r="F8257">
        <v>18</v>
      </c>
      <c r="G8257">
        <v>1</v>
      </c>
      <c r="H8257">
        <v>43</v>
      </c>
      <c r="I8257">
        <v>6</v>
      </c>
      <c r="J8257">
        <v>1</v>
      </c>
      <c r="K8257">
        <v>7</v>
      </c>
      <c r="L8257">
        <v>14</v>
      </c>
      <c r="M8257">
        <v>2</v>
      </c>
      <c r="N8257">
        <v>4</v>
      </c>
      <c r="O8257">
        <v>3</v>
      </c>
      <c r="P8257">
        <v>1</v>
      </c>
      <c r="Q8257">
        <v>0.23</v>
      </c>
      <c r="R8257">
        <v>-1</v>
      </c>
      <c r="S8257">
        <v>0</v>
      </c>
      <c r="T8257">
        <v>157.5</v>
      </c>
      <c r="U8257">
        <v>63.8</v>
      </c>
      <c r="V8257">
        <v>25.719324766943814</v>
      </c>
      <c r="W8257">
        <v>0.88577256501784796</v>
      </c>
      <c r="X8257">
        <v>1</v>
      </c>
      <c r="Y8257">
        <v>3</v>
      </c>
      <c r="Z8257">
        <v>331223</v>
      </c>
    </row>
    <row r="8258" spans="1:26">
      <c r="A8258">
        <v>746051</v>
      </c>
      <c r="B8258">
        <v>1</v>
      </c>
      <c r="C8258">
        <v>74605101</v>
      </c>
      <c r="D8258">
        <v>1</v>
      </c>
      <c r="E8258">
        <v>5</v>
      </c>
      <c r="F8258">
        <v>28</v>
      </c>
      <c r="G8258">
        <v>1</v>
      </c>
      <c r="H8258">
        <v>45</v>
      </c>
      <c r="I8258">
        <v>4</v>
      </c>
      <c r="J8258">
        <v>1</v>
      </c>
      <c r="K8258">
        <v>7</v>
      </c>
      <c r="L8258">
        <v>7</v>
      </c>
      <c r="M8258">
        <v>2</v>
      </c>
      <c r="N8258">
        <v>4</v>
      </c>
      <c r="O8258">
        <v>2</v>
      </c>
      <c r="P8258">
        <v>1</v>
      </c>
      <c r="Q8258">
        <v>12.461</v>
      </c>
      <c r="R8258">
        <v>-1</v>
      </c>
      <c r="S8258">
        <v>0</v>
      </c>
      <c r="T8258">
        <v>175.5</v>
      </c>
      <c r="U8258">
        <v>67.5</v>
      </c>
      <c r="V8258">
        <v>21.915406530791149</v>
      </c>
      <c r="W8258">
        <v>0.90433031218529702</v>
      </c>
      <c r="X8258">
        <v>1</v>
      </c>
      <c r="Y8258">
        <v>3</v>
      </c>
      <c r="Z8258">
        <v>220220</v>
      </c>
    </row>
    <row r="8259" spans="1:26">
      <c r="A8259">
        <v>746181</v>
      </c>
      <c r="B8259">
        <v>1</v>
      </c>
      <c r="C8259">
        <v>74618101</v>
      </c>
      <c r="D8259">
        <v>4</v>
      </c>
      <c r="E8259">
        <v>5</v>
      </c>
      <c r="F8259">
        <v>28</v>
      </c>
      <c r="G8259">
        <v>1</v>
      </c>
      <c r="H8259">
        <v>36</v>
      </c>
      <c r="I8259">
        <v>2</v>
      </c>
      <c r="J8259">
        <v>1</v>
      </c>
      <c r="K8259">
        <v>1</v>
      </c>
      <c r="L8259">
        <v>16</v>
      </c>
      <c r="M8259">
        <v>1</v>
      </c>
      <c r="N8259">
        <v>3</v>
      </c>
      <c r="O8259">
        <v>5</v>
      </c>
      <c r="P8259">
        <v>1</v>
      </c>
      <c r="Q8259">
        <v>24.904</v>
      </c>
      <c r="R8259">
        <v>-1</v>
      </c>
      <c r="S8259">
        <v>0</v>
      </c>
      <c r="T8259">
        <v>181.7</v>
      </c>
      <c r="U8259">
        <v>112.1</v>
      </c>
      <c r="V8259">
        <v>33.954376343522576</v>
      </c>
      <c r="W8259">
        <v>0.98343777976723401</v>
      </c>
      <c r="X8259">
        <v>2</v>
      </c>
      <c r="Y8259">
        <v>3</v>
      </c>
      <c r="Z8259">
        <v>217584</v>
      </c>
    </row>
    <row r="8260" spans="1:26">
      <c r="A8260">
        <v>746181</v>
      </c>
      <c r="B8260">
        <v>2</v>
      </c>
      <c r="C8260">
        <v>74618102</v>
      </c>
      <c r="D8260">
        <v>4</v>
      </c>
      <c r="E8260">
        <v>5</v>
      </c>
      <c r="F8260">
        <v>28</v>
      </c>
      <c r="G8260">
        <v>2</v>
      </c>
      <c r="H8260">
        <v>39</v>
      </c>
      <c r="I8260">
        <v>2</v>
      </c>
      <c r="J8260">
        <v>1</v>
      </c>
      <c r="K8260">
        <v>1</v>
      </c>
      <c r="L8260">
        <v>16</v>
      </c>
      <c r="M8260">
        <v>1</v>
      </c>
      <c r="N8260">
        <v>1</v>
      </c>
      <c r="O8260">
        <v>5</v>
      </c>
      <c r="P8260">
        <v>1</v>
      </c>
      <c r="Q8260">
        <v>9.23</v>
      </c>
      <c r="R8260">
        <v>-1</v>
      </c>
      <c r="S8260">
        <v>0</v>
      </c>
      <c r="T8260">
        <v>158.69999999999999</v>
      </c>
      <c r="U8260">
        <v>66.099999999999994</v>
      </c>
      <c r="V8260">
        <v>26.245062176180202</v>
      </c>
      <c r="W8260">
        <v>0.82988721804511301</v>
      </c>
      <c r="X8260">
        <v>1</v>
      </c>
      <c r="Y8260">
        <v>3</v>
      </c>
      <c r="Z8260">
        <v>217584</v>
      </c>
    </row>
    <row r="8261" spans="1:26">
      <c r="A8261">
        <v>746181</v>
      </c>
      <c r="B8261">
        <v>3</v>
      </c>
      <c r="C8261">
        <v>74618103</v>
      </c>
      <c r="D8261">
        <v>4</v>
      </c>
      <c r="E8261">
        <v>5</v>
      </c>
      <c r="F8261">
        <v>28</v>
      </c>
      <c r="G8261">
        <v>2</v>
      </c>
      <c r="H8261">
        <v>4</v>
      </c>
      <c r="I8261">
        <v>-1</v>
      </c>
      <c r="J8261">
        <v>1</v>
      </c>
      <c r="K8261">
        <v>-1</v>
      </c>
      <c r="L8261">
        <v>16</v>
      </c>
      <c r="M8261">
        <v>1</v>
      </c>
      <c r="N8261">
        <v>-1</v>
      </c>
      <c r="O8261">
        <v>-1</v>
      </c>
      <c r="P8261">
        <v>-1</v>
      </c>
      <c r="Q8261">
        <v>-1</v>
      </c>
      <c r="R8261">
        <v>-1</v>
      </c>
      <c r="S8261">
        <v>-2</v>
      </c>
      <c r="T8261">
        <v>104.5</v>
      </c>
      <c r="U8261">
        <v>18.899999999999999</v>
      </c>
      <c r="V8261">
        <v>17.307296078386486</v>
      </c>
      <c r="W8261">
        <v>-1</v>
      </c>
      <c r="X8261">
        <v>-2</v>
      </c>
      <c r="Y8261">
        <v>-2</v>
      </c>
      <c r="Z8261">
        <v>217584</v>
      </c>
    </row>
    <row r="8262" spans="1:26">
      <c r="A8262">
        <v>746181</v>
      </c>
      <c r="B8262">
        <v>4</v>
      </c>
      <c r="C8262">
        <v>74618104</v>
      </c>
      <c r="D8262">
        <v>4</v>
      </c>
      <c r="E8262">
        <v>5</v>
      </c>
      <c r="F8262">
        <v>28</v>
      </c>
      <c r="G8262">
        <v>1</v>
      </c>
      <c r="H8262">
        <v>1</v>
      </c>
      <c r="I8262">
        <v>-1</v>
      </c>
      <c r="J8262">
        <v>1</v>
      </c>
      <c r="K8262">
        <v>-1</v>
      </c>
      <c r="L8262">
        <v>16</v>
      </c>
      <c r="M8262">
        <v>1</v>
      </c>
      <c r="N8262">
        <v>-1</v>
      </c>
      <c r="O8262">
        <v>-1</v>
      </c>
      <c r="P8262">
        <v>-1</v>
      </c>
      <c r="Q8262">
        <v>-1</v>
      </c>
      <c r="R8262">
        <v>-1</v>
      </c>
      <c r="S8262">
        <v>-2</v>
      </c>
      <c r="T8262">
        <v>-1</v>
      </c>
      <c r="U8262">
        <v>-1</v>
      </c>
      <c r="V8262">
        <v>-1</v>
      </c>
      <c r="W8262">
        <v>-1</v>
      </c>
      <c r="X8262">
        <v>-2</v>
      </c>
      <c r="Y8262">
        <v>-2</v>
      </c>
      <c r="Z8262">
        <v>217584</v>
      </c>
    </row>
    <row r="8263" spans="1:26">
      <c r="A8263">
        <v>746201</v>
      </c>
      <c r="B8263">
        <v>1</v>
      </c>
      <c r="C8263">
        <v>74620101</v>
      </c>
      <c r="D8263">
        <v>1</v>
      </c>
      <c r="E8263">
        <v>5</v>
      </c>
      <c r="F8263">
        <v>28</v>
      </c>
      <c r="G8263">
        <v>1</v>
      </c>
      <c r="H8263">
        <v>48</v>
      </c>
      <c r="I8263">
        <v>1</v>
      </c>
      <c r="J8263">
        <v>1</v>
      </c>
      <c r="K8263">
        <v>2</v>
      </c>
      <c r="L8263">
        <v>4</v>
      </c>
      <c r="M8263">
        <v>3</v>
      </c>
      <c r="N8263">
        <v>3</v>
      </c>
      <c r="O8263">
        <v>5</v>
      </c>
      <c r="P8263">
        <v>1</v>
      </c>
      <c r="Q8263">
        <v>23.672999999999998</v>
      </c>
      <c r="R8263">
        <v>-1</v>
      </c>
      <c r="S8263">
        <v>1</v>
      </c>
      <c r="T8263">
        <v>179</v>
      </c>
      <c r="U8263">
        <v>99.4</v>
      </c>
      <c r="V8263">
        <v>31.022752098873323</v>
      </c>
      <c r="W8263">
        <v>1.0435571687840299</v>
      </c>
      <c r="X8263">
        <v>2</v>
      </c>
      <c r="Y8263">
        <v>1</v>
      </c>
      <c r="Z8263">
        <v>578330</v>
      </c>
    </row>
    <row r="8264" spans="1:26">
      <c r="A8264">
        <v>746271</v>
      </c>
      <c r="B8264">
        <v>1</v>
      </c>
      <c r="C8264">
        <v>74627101</v>
      </c>
      <c r="D8264">
        <v>4</v>
      </c>
      <c r="E8264">
        <v>5</v>
      </c>
      <c r="F8264">
        <v>28</v>
      </c>
      <c r="G8264">
        <v>2</v>
      </c>
      <c r="H8264">
        <v>43</v>
      </c>
      <c r="I8264">
        <v>2</v>
      </c>
      <c r="J8264">
        <v>1</v>
      </c>
      <c r="K8264">
        <v>1</v>
      </c>
      <c r="L8264">
        <v>17</v>
      </c>
      <c r="M8264">
        <v>1</v>
      </c>
      <c r="N8264">
        <v>1</v>
      </c>
      <c r="O8264">
        <v>5</v>
      </c>
      <c r="P8264">
        <v>1</v>
      </c>
      <c r="Q8264">
        <v>0.14399999999999999</v>
      </c>
      <c r="R8264">
        <v>-1</v>
      </c>
      <c r="S8264">
        <v>0</v>
      </c>
      <c r="T8264">
        <v>164.8</v>
      </c>
      <c r="U8264">
        <v>51.9</v>
      </c>
      <c r="V8264">
        <v>19.109659251578844</v>
      </c>
      <c r="W8264">
        <v>0.72766648619382801</v>
      </c>
      <c r="X8264">
        <v>1</v>
      </c>
      <c r="Y8264">
        <v>3</v>
      </c>
      <c r="Z8264">
        <v>330455</v>
      </c>
    </row>
    <row r="8265" spans="1:26">
      <c r="A8265">
        <v>746271</v>
      </c>
      <c r="B8265">
        <v>2</v>
      </c>
      <c r="C8265">
        <v>74627102</v>
      </c>
      <c r="D8265">
        <v>4</v>
      </c>
      <c r="E8265">
        <v>5</v>
      </c>
      <c r="F8265">
        <v>28</v>
      </c>
      <c r="G8265">
        <v>1</v>
      </c>
      <c r="H8265">
        <v>42</v>
      </c>
      <c r="I8265">
        <v>2</v>
      </c>
      <c r="J8265">
        <v>1</v>
      </c>
      <c r="K8265">
        <v>2</v>
      </c>
      <c r="L8265">
        <v>17</v>
      </c>
      <c r="M8265">
        <v>1</v>
      </c>
      <c r="N8265">
        <v>2</v>
      </c>
      <c r="O8265">
        <v>5</v>
      </c>
      <c r="P8265">
        <v>1</v>
      </c>
      <c r="Q8265">
        <v>11.029</v>
      </c>
      <c r="R8265">
        <v>-1</v>
      </c>
      <c r="S8265">
        <v>2</v>
      </c>
      <c r="T8265">
        <v>169.4</v>
      </c>
      <c r="U8265">
        <v>55.4</v>
      </c>
      <c r="V8265">
        <v>19.305584401645365</v>
      </c>
      <c r="W8265">
        <v>0.870840383530739</v>
      </c>
      <c r="X8265">
        <v>1</v>
      </c>
      <c r="Y8265">
        <v>3</v>
      </c>
      <c r="Z8265">
        <v>330455</v>
      </c>
    </row>
    <row r="8266" spans="1:26">
      <c r="A8266">
        <v>746271</v>
      </c>
      <c r="B8266">
        <v>3</v>
      </c>
      <c r="C8266">
        <v>74627103</v>
      </c>
      <c r="D8266">
        <v>4</v>
      </c>
      <c r="E8266">
        <v>5</v>
      </c>
      <c r="F8266">
        <v>28</v>
      </c>
      <c r="G8266">
        <v>2</v>
      </c>
      <c r="H8266">
        <v>10</v>
      </c>
      <c r="I8266">
        <v>-1</v>
      </c>
      <c r="J8266">
        <v>1</v>
      </c>
      <c r="K8266">
        <v>-1</v>
      </c>
      <c r="L8266">
        <v>17</v>
      </c>
      <c r="M8266">
        <v>1</v>
      </c>
      <c r="N8266">
        <v>-1</v>
      </c>
      <c r="O8266">
        <v>-1</v>
      </c>
      <c r="P8266">
        <v>-1</v>
      </c>
      <c r="Q8266">
        <v>-1</v>
      </c>
      <c r="R8266">
        <v>-1</v>
      </c>
      <c r="S8266">
        <v>-2</v>
      </c>
      <c r="T8266">
        <v>146.19999999999999</v>
      </c>
      <c r="U8266">
        <v>50.4</v>
      </c>
      <c r="V8266">
        <v>23.579565125448902</v>
      </c>
      <c r="W8266">
        <v>-1</v>
      </c>
      <c r="X8266">
        <v>1</v>
      </c>
      <c r="Y8266">
        <v>1</v>
      </c>
      <c r="Z8266">
        <v>330455</v>
      </c>
    </row>
    <row r="8267" spans="1:26">
      <c r="A8267">
        <v>746271</v>
      </c>
      <c r="B8267">
        <v>4</v>
      </c>
      <c r="C8267">
        <v>74627104</v>
      </c>
      <c r="D8267">
        <v>4</v>
      </c>
      <c r="E8267">
        <v>5</v>
      </c>
      <c r="F8267">
        <v>28</v>
      </c>
      <c r="G8267">
        <v>2</v>
      </c>
      <c r="H8267">
        <v>8</v>
      </c>
      <c r="I8267">
        <v>-1</v>
      </c>
      <c r="J8267">
        <v>1</v>
      </c>
      <c r="K8267">
        <v>-1</v>
      </c>
      <c r="L8267">
        <v>17</v>
      </c>
      <c r="M8267">
        <v>1</v>
      </c>
      <c r="N8267">
        <v>-1</v>
      </c>
      <c r="O8267">
        <v>-1</v>
      </c>
      <c r="P8267">
        <v>-1</v>
      </c>
      <c r="Q8267">
        <v>-1</v>
      </c>
      <c r="R8267">
        <v>-1</v>
      </c>
      <c r="S8267">
        <v>-2</v>
      </c>
      <c r="T8267">
        <v>131.9</v>
      </c>
      <c r="U8267">
        <v>29.7</v>
      </c>
      <c r="V8267">
        <v>17.071310369642728</v>
      </c>
      <c r="W8267">
        <v>-1</v>
      </c>
      <c r="X8267">
        <v>1</v>
      </c>
      <c r="Y8267">
        <v>3</v>
      </c>
      <c r="Z8267">
        <v>330455</v>
      </c>
    </row>
    <row r="8268" spans="1:26">
      <c r="A8268">
        <v>746351</v>
      </c>
      <c r="B8268">
        <v>1</v>
      </c>
      <c r="C8268">
        <v>74635101</v>
      </c>
      <c r="D8268">
        <v>4</v>
      </c>
      <c r="E8268">
        <v>5</v>
      </c>
      <c r="F8268">
        <v>28</v>
      </c>
      <c r="G8268">
        <v>1</v>
      </c>
      <c r="H8268">
        <v>35</v>
      </c>
      <c r="I8268">
        <v>6</v>
      </c>
      <c r="J8268">
        <v>1</v>
      </c>
      <c r="K8268">
        <v>2</v>
      </c>
      <c r="L8268">
        <v>14</v>
      </c>
      <c r="M8268">
        <v>2</v>
      </c>
      <c r="N8268">
        <v>3</v>
      </c>
      <c r="O8268">
        <v>5</v>
      </c>
      <c r="P8268">
        <v>1</v>
      </c>
      <c r="Q8268">
        <v>15.558</v>
      </c>
      <c r="R8268">
        <v>-1</v>
      </c>
      <c r="S8268">
        <v>5</v>
      </c>
      <c r="T8268">
        <v>173.1</v>
      </c>
      <c r="U8268">
        <v>78.7</v>
      </c>
      <c r="V8268">
        <v>26.265193012457452</v>
      </c>
      <c r="W8268">
        <v>0.88406512086827804</v>
      </c>
      <c r="X8268">
        <v>1</v>
      </c>
      <c r="Y8268">
        <v>3</v>
      </c>
      <c r="Z8268">
        <v>450373</v>
      </c>
    </row>
    <row r="8269" spans="1:26">
      <c r="A8269">
        <v>746351</v>
      </c>
      <c r="B8269">
        <v>2</v>
      </c>
      <c r="C8269">
        <v>74635102</v>
      </c>
      <c r="D8269">
        <v>4</v>
      </c>
      <c r="E8269">
        <v>5</v>
      </c>
      <c r="F8269">
        <v>28</v>
      </c>
      <c r="G8269">
        <v>2</v>
      </c>
      <c r="H8269">
        <v>32</v>
      </c>
      <c r="I8269">
        <v>6</v>
      </c>
      <c r="J8269">
        <v>1</v>
      </c>
      <c r="K8269">
        <v>4</v>
      </c>
      <c r="L8269">
        <v>14</v>
      </c>
      <c r="M8269">
        <v>2</v>
      </c>
      <c r="N8269">
        <v>3</v>
      </c>
      <c r="O8269">
        <v>5</v>
      </c>
      <c r="P8269">
        <v>1</v>
      </c>
      <c r="Q8269">
        <v>12.145</v>
      </c>
      <c r="R8269">
        <v>-1</v>
      </c>
      <c r="S8269">
        <v>4</v>
      </c>
      <c r="T8269">
        <v>166.3</v>
      </c>
      <c r="U8269">
        <v>69.5</v>
      </c>
      <c r="V8269">
        <v>25.130452358990137</v>
      </c>
      <c r="W8269">
        <v>0.78411214953271002</v>
      </c>
      <c r="X8269">
        <v>2</v>
      </c>
      <c r="Y8269">
        <v>1</v>
      </c>
      <c r="Z8269">
        <v>450373</v>
      </c>
    </row>
    <row r="8270" spans="1:26">
      <c r="A8270">
        <v>746351</v>
      </c>
      <c r="B8270">
        <v>3</v>
      </c>
      <c r="C8270">
        <v>74635103</v>
      </c>
      <c r="D8270">
        <v>4</v>
      </c>
      <c r="E8270">
        <v>5</v>
      </c>
      <c r="F8270">
        <v>28</v>
      </c>
      <c r="G8270">
        <v>1</v>
      </c>
      <c r="H8270">
        <v>2</v>
      </c>
      <c r="I8270">
        <v>-1</v>
      </c>
      <c r="J8270">
        <v>1</v>
      </c>
      <c r="K8270">
        <v>-1</v>
      </c>
      <c r="L8270">
        <v>14</v>
      </c>
      <c r="M8270">
        <v>1</v>
      </c>
      <c r="N8270">
        <v>-1</v>
      </c>
      <c r="O8270">
        <v>-1</v>
      </c>
      <c r="P8270">
        <v>-1</v>
      </c>
      <c r="Q8270">
        <v>-1</v>
      </c>
      <c r="R8270">
        <v>-1</v>
      </c>
      <c r="S8270">
        <v>-2</v>
      </c>
      <c r="T8270">
        <v>87.4</v>
      </c>
      <c r="U8270">
        <v>14.8</v>
      </c>
      <c r="V8270">
        <v>19.374872361482748</v>
      </c>
      <c r="W8270">
        <v>-1</v>
      </c>
      <c r="X8270">
        <v>-2</v>
      </c>
      <c r="Y8270">
        <v>-2</v>
      </c>
      <c r="Z8270">
        <v>450373</v>
      </c>
    </row>
    <row r="8271" spans="1:26">
      <c r="A8271">
        <v>746351</v>
      </c>
      <c r="B8271">
        <v>4</v>
      </c>
      <c r="C8271">
        <v>74635104</v>
      </c>
      <c r="D8271">
        <v>4</v>
      </c>
      <c r="E8271">
        <v>5</v>
      </c>
      <c r="F8271">
        <v>28</v>
      </c>
      <c r="G8271">
        <v>1</v>
      </c>
      <c r="H8271">
        <v>0</v>
      </c>
      <c r="I8271">
        <v>-1</v>
      </c>
      <c r="J8271">
        <v>1</v>
      </c>
      <c r="K8271">
        <v>-1</v>
      </c>
      <c r="L8271">
        <v>14</v>
      </c>
      <c r="M8271">
        <v>2</v>
      </c>
      <c r="N8271">
        <v>-1</v>
      </c>
      <c r="O8271">
        <v>-1</v>
      </c>
      <c r="P8271">
        <v>-1</v>
      </c>
      <c r="Q8271">
        <v>-1</v>
      </c>
      <c r="R8271">
        <v>-1</v>
      </c>
      <c r="S8271">
        <v>-2</v>
      </c>
      <c r="T8271">
        <v>-1</v>
      </c>
      <c r="U8271">
        <v>3.8</v>
      </c>
      <c r="V8271">
        <v>-1</v>
      </c>
      <c r="W8271">
        <v>-1</v>
      </c>
      <c r="X8271">
        <v>-2</v>
      </c>
      <c r="Y8271">
        <v>-2</v>
      </c>
      <c r="Z8271">
        <v>450373</v>
      </c>
    </row>
    <row r="8272" spans="1:26">
      <c r="A8272">
        <v>746371</v>
      </c>
      <c r="B8272">
        <v>1</v>
      </c>
      <c r="C8272">
        <v>74637101</v>
      </c>
      <c r="D8272">
        <v>3</v>
      </c>
      <c r="E8272">
        <v>5</v>
      </c>
      <c r="F8272">
        <v>28</v>
      </c>
      <c r="G8272">
        <v>2</v>
      </c>
      <c r="H8272">
        <v>54</v>
      </c>
      <c r="I8272">
        <v>2</v>
      </c>
      <c r="J8272">
        <v>1</v>
      </c>
      <c r="K8272">
        <v>6</v>
      </c>
      <c r="L8272">
        <v>14</v>
      </c>
      <c r="M8272">
        <v>2</v>
      </c>
      <c r="N8272">
        <v>1</v>
      </c>
      <c r="O8272">
        <v>5</v>
      </c>
      <c r="P8272">
        <v>1</v>
      </c>
      <c r="Q8272">
        <v>10</v>
      </c>
      <c r="R8272">
        <v>-1</v>
      </c>
      <c r="S8272">
        <v>3</v>
      </c>
      <c r="T8272">
        <v>156.19999999999999</v>
      </c>
      <c r="U8272">
        <v>65.7</v>
      </c>
      <c r="V8272">
        <v>26.927951131301846</v>
      </c>
      <c r="W8272">
        <v>0.83568075117370899</v>
      </c>
      <c r="X8272">
        <v>2</v>
      </c>
      <c r="Y8272">
        <v>1</v>
      </c>
      <c r="Z8272">
        <v>595570</v>
      </c>
    </row>
    <row r="8273" spans="1:26">
      <c r="A8273">
        <v>746371</v>
      </c>
      <c r="B8273">
        <v>2</v>
      </c>
      <c r="C8273">
        <v>74637102</v>
      </c>
      <c r="D8273">
        <v>3</v>
      </c>
      <c r="E8273">
        <v>5</v>
      </c>
      <c r="F8273">
        <v>28</v>
      </c>
      <c r="G8273">
        <v>2</v>
      </c>
      <c r="H8273">
        <v>23</v>
      </c>
      <c r="I8273">
        <v>1</v>
      </c>
      <c r="J8273">
        <v>1</v>
      </c>
      <c r="K8273">
        <v>5</v>
      </c>
      <c r="L8273">
        <v>14</v>
      </c>
      <c r="M8273">
        <v>1</v>
      </c>
      <c r="N8273">
        <v>1</v>
      </c>
      <c r="O8273">
        <v>5</v>
      </c>
      <c r="P8273">
        <v>1</v>
      </c>
      <c r="Q8273">
        <v>9</v>
      </c>
      <c r="R8273">
        <v>4</v>
      </c>
      <c r="S8273">
        <v>0</v>
      </c>
      <c r="T8273">
        <v>168.2</v>
      </c>
      <c r="U8273">
        <v>63.3</v>
      </c>
      <c r="V8273">
        <v>22.374416957333789</v>
      </c>
      <c r="W8273">
        <v>0.75477239353891301</v>
      </c>
      <c r="X8273">
        <v>1</v>
      </c>
      <c r="Y8273">
        <v>3</v>
      </c>
      <c r="Z8273">
        <v>595570</v>
      </c>
    </row>
    <row r="8274" spans="1:26">
      <c r="A8274">
        <v>746371</v>
      </c>
      <c r="B8274">
        <v>3</v>
      </c>
      <c r="C8274">
        <v>74637103</v>
      </c>
      <c r="D8274">
        <v>3</v>
      </c>
      <c r="E8274">
        <v>5</v>
      </c>
      <c r="F8274">
        <v>28</v>
      </c>
      <c r="G8274">
        <v>1</v>
      </c>
      <c r="H8274">
        <v>59</v>
      </c>
      <c r="I8274">
        <v>2</v>
      </c>
      <c r="J8274">
        <v>1</v>
      </c>
      <c r="K8274">
        <v>7</v>
      </c>
      <c r="L8274">
        <v>14</v>
      </c>
      <c r="M8274">
        <v>2</v>
      </c>
      <c r="N8274">
        <v>2</v>
      </c>
      <c r="O8274">
        <v>5</v>
      </c>
      <c r="P8274">
        <v>1</v>
      </c>
      <c r="Q8274">
        <v>7.5</v>
      </c>
      <c r="R8274">
        <v>-1</v>
      </c>
      <c r="S8274">
        <v>0</v>
      </c>
      <c r="T8274">
        <v>170.8</v>
      </c>
      <c r="U8274">
        <v>82</v>
      </c>
      <c r="V8274">
        <v>28.108529087528581</v>
      </c>
      <c r="W8274">
        <v>0.96942188246536098</v>
      </c>
      <c r="X8274">
        <v>-9</v>
      </c>
      <c r="Y8274">
        <v>-9</v>
      </c>
      <c r="Z8274">
        <v>595570</v>
      </c>
    </row>
    <row r="8275" spans="1:26">
      <c r="A8275">
        <v>747051</v>
      </c>
      <c r="B8275">
        <v>1</v>
      </c>
      <c r="C8275">
        <v>74705101</v>
      </c>
      <c r="D8275">
        <v>2</v>
      </c>
      <c r="E8275">
        <v>7</v>
      </c>
      <c r="F8275">
        <v>4</v>
      </c>
      <c r="G8275">
        <v>2</v>
      </c>
      <c r="H8275">
        <v>52</v>
      </c>
      <c r="I8275">
        <v>4</v>
      </c>
      <c r="J8275">
        <v>1</v>
      </c>
      <c r="K8275">
        <v>1</v>
      </c>
      <c r="L8275">
        <v>15</v>
      </c>
      <c r="M8275">
        <v>2</v>
      </c>
      <c r="N8275">
        <v>2</v>
      </c>
      <c r="O8275">
        <v>5</v>
      </c>
      <c r="P8275">
        <v>1</v>
      </c>
      <c r="Q8275">
        <v>11.06</v>
      </c>
      <c r="R8275">
        <v>-1</v>
      </c>
      <c r="S8275">
        <v>7</v>
      </c>
      <c r="T8275">
        <v>165.5</v>
      </c>
      <c r="U8275">
        <v>67.900000000000006</v>
      </c>
      <c r="V8275">
        <v>24.789843101103493</v>
      </c>
      <c r="W8275">
        <v>0.85017596782302696</v>
      </c>
      <c r="X8275">
        <v>2</v>
      </c>
      <c r="Y8275">
        <v>1</v>
      </c>
      <c r="Z8275">
        <v>521360</v>
      </c>
    </row>
    <row r="8276" spans="1:26">
      <c r="A8276">
        <v>747051</v>
      </c>
      <c r="B8276">
        <v>2</v>
      </c>
      <c r="C8276">
        <v>74705102</v>
      </c>
      <c r="D8276">
        <v>2</v>
      </c>
      <c r="E8276">
        <v>7</v>
      </c>
      <c r="F8276">
        <v>4</v>
      </c>
      <c r="G8276">
        <v>1</v>
      </c>
      <c r="H8276">
        <v>24</v>
      </c>
      <c r="I8276">
        <v>1</v>
      </c>
      <c r="J8276">
        <v>1</v>
      </c>
      <c r="K8276">
        <v>3</v>
      </c>
      <c r="L8276">
        <v>15</v>
      </c>
      <c r="M8276">
        <v>3</v>
      </c>
      <c r="N8276">
        <v>4</v>
      </c>
      <c r="O8276">
        <v>1</v>
      </c>
      <c r="P8276">
        <v>1</v>
      </c>
      <c r="Q8276">
        <v>6.98</v>
      </c>
      <c r="R8276">
        <v>4</v>
      </c>
      <c r="S8276">
        <v>2</v>
      </c>
      <c r="T8276">
        <v>185.4</v>
      </c>
      <c r="U8276">
        <v>69.8</v>
      </c>
      <c r="V8276">
        <v>20.306541499239518</v>
      </c>
      <c r="W8276">
        <v>0.80444444444444496</v>
      </c>
      <c r="X8276">
        <v>1</v>
      </c>
      <c r="Y8276">
        <v>2</v>
      </c>
      <c r="Z8276">
        <v>521360</v>
      </c>
    </row>
    <row r="8277" spans="1:26">
      <c r="A8277">
        <v>747151</v>
      </c>
      <c r="B8277">
        <v>1</v>
      </c>
      <c r="C8277">
        <v>74715101</v>
      </c>
      <c r="D8277">
        <v>3</v>
      </c>
      <c r="E8277">
        <v>7</v>
      </c>
      <c r="F8277">
        <v>4</v>
      </c>
      <c r="G8277">
        <v>2</v>
      </c>
      <c r="H8277">
        <v>26</v>
      </c>
      <c r="I8277">
        <v>1</v>
      </c>
      <c r="J8277">
        <v>1</v>
      </c>
      <c r="K8277">
        <v>4</v>
      </c>
      <c r="L8277">
        <v>8</v>
      </c>
      <c r="M8277">
        <v>4</v>
      </c>
      <c r="N8277">
        <v>4</v>
      </c>
      <c r="O8277">
        <v>2</v>
      </c>
      <c r="P8277">
        <v>1</v>
      </c>
      <c r="Q8277">
        <v>4.9329999999999998</v>
      </c>
      <c r="R8277">
        <v>-1</v>
      </c>
      <c r="S8277">
        <v>0</v>
      </c>
      <c r="T8277">
        <v>-1</v>
      </c>
      <c r="U8277">
        <v>-1</v>
      </c>
      <c r="V8277">
        <v>-1</v>
      </c>
      <c r="W8277">
        <v>-1</v>
      </c>
      <c r="X8277">
        <v>2</v>
      </c>
      <c r="Y8277">
        <v>1</v>
      </c>
      <c r="Z8277">
        <v>356179</v>
      </c>
    </row>
    <row r="8278" spans="1:26">
      <c r="A8278">
        <v>747151</v>
      </c>
      <c r="B8278">
        <v>2</v>
      </c>
      <c r="C8278">
        <v>74715102</v>
      </c>
      <c r="D8278">
        <v>3</v>
      </c>
      <c r="E8278">
        <v>7</v>
      </c>
      <c r="F8278">
        <v>4</v>
      </c>
      <c r="G8278">
        <v>2</v>
      </c>
      <c r="H8278">
        <v>7</v>
      </c>
      <c r="I8278">
        <v>-1</v>
      </c>
      <c r="J8278">
        <v>1</v>
      </c>
      <c r="K8278">
        <v>-1</v>
      </c>
      <c r="L8278">
        <v>8</v>
      </c>
      <c r="M8278">
        <v>1</v>
      </c>
      <c r="N8278">
        <v>-1</v>
      </c>
      <c r="O8278">
        <v>-1</v>
      </c>
      <c r="P8278">
        <v>-1</v>
      </c>
      <c r="Q8278">
        <v>-1</v>
      </c>
      <c r="R8278">
        <v>-1</v>
      </c>
      <c r="S8278">
        <v>-2</v>
      </c>
      <c r="T8278">
        <v>-1</v>
      </c>
      <c r="U8278">
        <v>-1</v>
      </c>
      <c r="V8278">
        <v>-1</v>
      </c>
      <c r="W8278">
        <v>-1</v>
      </c>
      <c r="X8278">
        <v>-2</v>
      </c>
      <c r="Y8278">
        <v>-2</v>
      </c>
      <c r="Z8278">
        <v>356179</v>
      </c>
    </row>
    <row r="8279" spans="1:26">
      <c r="A8279">
        <v>747151</v>
      </c>
      <c r="B8279">
        <v>3</v>
      </c>
      <c r="C8279">
        <v>74715103</v>
      </c>
      <c r="D8279">
        <v>3</v>
      </c>
      <c r="E8279">
        <v>7</v>
      </c>
      <c r="F8279">
        <v>4</v>
      </c>
      <c r="G8279">
        <v>1</v>
      </c>
      <c r="H8279">
        <v>3</v>
      </c>
      <c r="I8279">
        <v>-1</v>
      </c>
      <c r="J8279">
        <v>1</v>
      </c>
      <c r="K8279">
        <v>-1</v>
      </c>
      <c r="L8279">
        <v>8</v>
      </c>
      <c r="M8279">
        <v>2</v>
      </c>
      <c r="N8279">
        <v>-1</v>
      </c>
      <c r="O8279">
        <v>-1</v>
      </c>
      <c r="P8279">
        <v>-1</v>
      </c>
      <c r="Q8279">
        <v>-1</v>
      </c>
      <c r="R8279">
        <v>-1</v>
      </c>
      <c r="S8279">
        <v>-2</v>
      </c>
      <c r="T8279">
        <v>95.5</v>
      </c>
      <c r="U8279">
        <v>15.7</v>
      </c>
      <c r="V8279">
        <v>17.214440393629559</v>
      </c>
      <c r="W8279">
        <v>-1</v>
      </c>
      <c r="X8279">
        <v>-2</v>
      </c>
      <c r="Y8279">
        <v>-2</v>
      </c>
      <c r="Z8279">
        <v>356179</v>
      </c>
    </row>
    <row r="8280" spans="1:26">
      <c r="A8280">
        <v>747271</v>
      </c>
      <c r="B8280">
        <v>1</v>
      </c>
      <c r="C8280">
        <v>74727101</v>
      </c>
      <c r="D8280">
        <v>1</v>
      </c>
      <c r="E8280">
        <v>7</v>
      </c>
      <c r="F8280">
        <v>4</v>
      </c>
      <c r="G8280">
        <v>2</v>
      </c>
      <c r="H8280">
        <v>61</v>
      </c>
      <c r="I8280">
        <v>5</v>
      </c>
      <c r="J8280">
        <v>1</v>
      </c>
      <c r="K8280">
        <v>7</v>
      </c>
      <c r="L8280">
        <v>5</v>
      </c>
      <c r="M8280">
        <v>1</v>
      </c>
      <c r="N8280">
        <v>3</v>
      </c>
      <c r="O8280">
        <v>5</v>
      </c>
      <c r="P8280">
        <v>2</v>
      </c>
      <c r="Q8280">
        <v>0.23</v>
      </c>
      <c r="R8280">
        <v>-1</v>
      </c>
      <c r="S8280">
        <v>1</v>
      </c>
      <c r="T8280">
        <v>146.80000000000001</v>
      </c>
      <c r="U8280">
        <v>49.9</v>
      </c>
      <c r="V8280">
        <v>23.155194559318126</v>
      </c>
      <c r="W8280">
        <v>0.86191780821917796</v>
      </c>
      <c r="X8280">
        <v>1</v>
      </c>
      <c r="Y8280">
        <v>3</v>
      </c>
      <c r="Z8280">
        <v>177718</v>
      </c>
    </row>
    <row r="8281" spans="1:26">
      <c r="A8281">
        <v>747341</v>
      </c>
      <c r="B8281">
        <v>1</v>
      </c>
      <c r="C8281">
        <v>74734101</v>
      </c>
      <c r="D8281">
        <v>3</v>
      </c>
      <c r="E8281">
        <v>7</v>
      </c>
      <c r="F8281">
        <v>4</v>
      </c>
      <c r="G8281">
        <v>2</v>
      </c>
      <c r="H8281">
        <v>46</v>
      </c>
      <c r="I8281">
        <v>2</v>
      </c>
      <c r="J8281">
        <v>1</v>
      </c>
      <c r="K8281">
        <v>3</v>
      </c>
      <c r="L8281">
        <v>8</v>
      </c>
      <c r="M8281">
        <v>2</v>
      </c>
      <c r="N8281">
        <v>3</v>
      </c>
      <c r="O8281">
        <v>5</v>
      </c>
      <c r="P8281">
        <v>1</v>
      </c>
      <c r="Q8281">
        <v>0.24940000000000001</v>
      </c>
      <c r="R8281">
        <v>-1</v>
      </c>
      <c r="S8281">
        <v>0</v>
      </c>
      <c r="T8281">
        <v>-1</v>
      </c>
      <c r="U8281">
        <v>-1</v>
      </c>
      <c r="V8281">
        <v>-1</v>
      </c>
      <c r="W8281">
        <v>-1</v>
      </c>
      <c r="X8281">
        <v>1</v>
      </c>
      <c r="Y8281">
        <v>3</v>
      </c>
      <c r="Z8281">
        <v>710335</v>
      </c>
    </row>
    <row r="8282" spans="1:26">
      <c r="A8282">
        <v>747341</v>
      </c>
      <c r="B8282">
        <v>2</v>
      </c>
      <c r="C8282">
        <v>74734102</v>
      </c>
      <c r="D8282">
        <v>3</v>
      </c>
      <c r="E8282">
        <v>7</v>
      </c>
      <c r="F8282">
        <v>4</v>
      </c>
      <c r="G8282">
        <v>1</v>
      </c>
      <c r="H8282">
        <v>49</v>
      </c>
      <c r="I8282">
        <v>2</v>
      </c>
      <c r="J8282">
        <v>1</v>
      </c>
      <c r="K8282">
        <v>1</v>
      </c>
      <c r="L8282">
        <v>8</v>
      </c>
      <c r="M8282">
        <v>4</v>
      </c>
      <c r="N8282">
        <v>4</v>
      </c>
      <c r="O8282">
        <v>2</v>
      </c>
      <c r="P8282">
        <v>1</v>
      </c>
      <c r="Q8282">
        <v>0.67859999999999998</v>
      </c>
      <c r="R8282">
        <v>-1</v>
      </c>
      <c r="S8282">
        <v>10</v>
      </c>
      <c r="T8282">
        <v>-1</v>
      </c>
      <c r="U8282">
        <v>-1</v>
      </c>
      <c r="V8282">
        <v>-1</v>
      </c>
      <c r="W8282">
        <v>-1</v>
      </c>
      <c r="X8282">
        <v>2</v>
      </c>
      <c r="Y8282">
        <v>1</v>
      </c>
      <c r="Z8282">
        <v>710335</v>
      </c>
    </row>
    <row r="8283" spans="1:26">
      <c r="A8283">
        <v>747341</v>
      </c>
      <c r="B8283">
        <v>3</v>
      </c>
      <c r="C8283">
        <v>74734103</v>
      </c>
      <c r="D8283">
        <v>3</v>
      </c>
      <c r="E8283">
        <v>7</v>
      </c>
      <c r="F8283">
        <v>4</v>
      </c>
      <c r="G8283">
        <v>1</v>
      </c>
      <c r="H8283">
        <v>6</v>
      </c>
      <c r="I8283">
        <v>-1</v>
      </c>
      <c r="J8283">
        <v>1</v>
      </c>
      <c r="K8283">
        <v>-1</v>
      </c>
      <c r="L8283">
        <v>8</v>
      </c>
      <c r="M8283">
        <v>1</v>
      </c>
      <c r="N8283">
        <v>-1</v>
      </c>
      <c r="O8283">
        <v>-1</v>
      </c>
      <c r="P8283">
        <v>-1</v>
      </c>
      <c r="Q8283">
        <v>-1</v>
      </c>
      <c r="R8283">
        <v>-1</v>
      </c>
      <c r="S8283">
        <v>-2</v>
      </c>
      <c r="T8283">
        <v>-1</v>
      </c>
      <c r="U8283">
        <v>-1</v>
      </c>
      <c r="V8283">
        <v>-1</v>
      </c>
      <c r="W8283">
        <v>-1</v>
      </c>
      <c r="X8283">
        <v>-2</v>
      </c>
      <c r="Y8283">
        <v>-2</v>
      </c>
      <c r="Z8283">
        <v>710335</v>
      </c>
    </row>
    <row r="8284" spans="1:26">
      <c r="A8284">
        <v>747371</v>
      </c>
      <c r="B8284">
        <v>1</v>
      </c>
      <c r="C8284">
        <v>74737101</v>
      </c>
      <c r="D8284">
        <v>1</v>
      </c>
      <c r="E8284">
        <v>7</v>
      </c>
      <c r="F8284">
        <v>4</v>
      </c>
      <c r="G8284">
        <v>1</v>
      </c>
      <c r="H8284">
        <v>41</v>
      </c>
      <c r="I8284">
        <v>1</v>
      </c>
      <c r="J8284">
        <v>7</v>
      </c>
      <c r="K8284">
        <v>1</v>
      </c>
      <c r="L8284">
        <v>13</v>
      </c>
      <c r="M8284">
        <v>2</v>
      </c>
      <c r="N8284">
        <v>2</v>
      </c>
      <c r="O8284">
        <v>5</v>
      </c>
      <c r="P8284">
        <v>2</v>
      </c>
      <c r="Q8284">
        <v>0</v>
      </c>
      <c r="R8284">
        <v>-1</v>
      </c>
      <c r="S8284">
        <v>0</v>
      </c>
      <c r="T8284">
        <v>171.4</v>
      </c>
      <c r="U8284">
        <v>65.5</v>
      </c>
      <c r="V8284">
        <v>22.295625700354961</v>
      </c>
      <c r="W8284">
        <v>0.83812774256460298</v>
      </c>
      <c r="X8284">
        <v>1</v>
      </c>
      <c r="Y8284">
        <v>3</v>
      </c>
      <c r="Z8284">
        <v>402209</v>
      </c>
    </row>
    <row r="8285" spans="1:26">
      <c r="A8285">
        <v>748181</v>
      </c>
      <c r="B8285">
        <v>1</v>
      </c>
      <c r="C8285">
        <v>74818101</v>
      </c>
      <c r="D8285">
        <v>4</v>
      </c>
      <c r="E8285">
        <v>8</v>
      </c>
      <c r="F8285">
        <v>18</v>
      </c>
      <c r="G8285">
        <v>1</v>
      </c>
      <c r="H8285">
        <v>36</v>
      </c>
      <c r="I8285">
        <v>2</v>
      </c>
      <c r="J8285">
        <v>1</v>
      </c>
      <c r="K8285">
        <v>5</v>
      </c>
      <c r="L8285">
        <v>19</v>
      </c>
      <c r="M8285">
        <v>1</v>
      </c>
      <c r="N8285">
        <v>3</v>
      </c>
      <c r="O8285">
        <v>5</v>
      </c>
      <c r="P8285">
        <v>1</v>
      </c>
      <c r="Q8285">
        <v>11.125</v>
      </c>
      <c r="R8285">
        <v>-1</v>
      </c>
      <c r="S8285">
        <v>0</v>
      </c>
      <c r="T8285">
        <v>181</v>
      </c>
      <c r="U8285">
        <v>102.7</v>
      </c>
      <c r="V8285">
        <v>31.348249442935199</v>
      </c>
      <c r="W8285">
        <v>0.95982721382289404</v>
      </c>
      <c r="X8285">
        <v>2</v>
      </c>
      <c r="Y8285">
        <v>3</v>
      </c>
      <c r="Z8285">
        <v>206507</v>
      </c>
    </row>
    <row r="8286" spans="1:26">
      <c r="A8286">
        <v>748181</v>
      </c>
      <c r="B8286">
        <v>2</v>
      </c>
      <c r="C8286">
        <v>74818102</v>
      </c>
      <c r="D8286">
        <v>4</v>
      </c>
      <c r="E8286">
        <v>8</v>
      </c>
      <c r="F8286">
        <v>18</v>
      </c>
      <c r="G8286">
        <v>2</v>
      </c>
      <c r="H8286">
        <v>39</v>
      </c>
      <c r="I8286">
        <v>2</v>
      </c>
      <c r="J8286">
        <v>1</v>
      </c>
      <c r="K8286">
        <v>4</v>
      </c>
      <c r="L8286">
        <v>19</v>
      </c>
      <c r="M8286">
        <v>1</v>
      </c>
      <c r="N8286">
        <v>1</v>
      </c>
      <c r="O8286">
        <v>5</v>
      </c>
      <c r="P8286">
        <v>1</v>
      </c>
      <c r="Q8286">
        <v>21.692499999999999</v>
      </c>
      <c r="R8286">
        <v>-1</v>
      </c>
      <c r="S8286">
        <v>0</v>
      </c>
      <c r="T8286">
        <v>156.30000000000001</v>
      </c>
      <c r="U8286">
        <v>57.8</v>
      </c>
      <c r="V8286">
        <v>23.659735346621257</v>
      </c>
      <c r="W8286">
        <v>0.74044265593561398</v>
      </c>
      <c r="X8286">
        <v>1</v>
      </c>
      <c r="Y8286">
        <v>3</v>
      </c>
      <c r="Z8286">
        <v>206507</v>
      </c>
    </row>
    <row r="8287" spans="1:26">
      <c r="A8287">
        <v>748181</v>
      </c>
      <c r="B8287">
        <v>3</v>
      </c>
      <c r="C8287">
        <v>74818103</v>
      </c>
      <c r="D8287">
        <v>4</v>
      </c>
      <c r="E8287">
        <v>8</v>
      </c>
      <c r="F8287">
        <v>18</v>
      </c>
      <c r="G8287">
        <v>1</v>
      </c>
      <c r="H8287">
        <v>5</v>
      </c>
      <c r="I8287">
        <v>-1</v>
      </c>
      <c r="J8287">
        <v>1</v>
      </c>
      <c r="K8287">
        <v>-1</v>
      </c>
      <c r="L8287">
        <v>19</v>
      </c>
      <c r="M8287">
        <v>1</v>
      </c>
      <c r="N8287">
        <v>-1</v>
      </c>
      <c r="O8287">
        <v>-1</v>
      </c>
      <c r="P8287">
        <v>-1</v>
      </c>
      <c r="Q8287">
        <v>-1</v>
      </c>
      <c r="R8287">
        <v>-1</v>
      </c>
      <c r="S8287">
        <v>-2</v>
      </c>
      <c r="T8287">
        <v>111.9</v>
      </c>
      <c r="U8287">
        <v>22.3</v>
      </c>
      <c r="V8287">
        <v>17.809211435270704</v>
      </c>
      <c r="W8287">
        <v>-1</v>
      </c>
      <c r="X8287">
        <v>-2</v>
      </c>
      <c r="Y8287">
        <v>-2</v>
      </c>
      <c r="Z8287">
        <v>206507</v>
      </c>
    </row>
    <row r="8288" spans="1:26">
      <c r="A8288">
        <v>748181</v>
      </c>
      <c r="B8288">
        <v>4</v>
      </c>
      <c r="C8288">
        <v>74818104</v>
      </c>
      <c r="D8288">
        <v>4</v>
      </c>
      <c r="E8288">
        <v>8</v>
      </c>
      <c r="F8288">
        <v>18</v>
      </c>
      <c r="G8288">
        <v>1</v>
      </c>
      <c r="H8288">
        <v>1</v>
      </c>
      <c r="I8288">
        <v>-1</v>
      </c>
      <c r="J8288">
        <v>1</v>
      </c>
      <c r="K8288">
        <v>-1</v>
      </c>
      <c r="L8288">
        <v>19</v>
      </c>
      <c r="M8288">
        <v>1</v>
      </c>
      <c r="N8288">
        <v>-1</v>
      </c>
      <c r="O8288">
        <v>-1</v>
      </c>
      <c r="P8288">
        <v>-1</v>
      </c>
      <c r="Q8288">
        <v>-1</v>
      </c>
      <c r="R8288">
        <v>-1</v>
      </c>
      <c r="S8288">
        <v>-2</v>
      </c>
      <c r="T8288">
        <v>-1</v>
      </c>
      <c r="U8288">
        <v>11.5</v>
      </c>
      <c r="V8288">
        <v>-1</v>
      </c>
      <c r="W8288">
        <v>-1</v>
      </c>
      <c r="X8288">
        <v>-2</v>
      </c>
      <c r="Y8288">
        <v>-2</v>
      </c>
      <c r="Z8288">
        <v>206507</v>
      </c>
    </row>
    <row r="8289" spans="1:26">
      <c r="A8289">
        <v>748201</v>
      </c>
      <c r="B8289">
        <v>1</v>
      </c>
      <c r="C8289">
        <v>74820101</v>
      </c>
      <c r="D8289">
        <v>1</v>
      </c>
      <c r="E8289">
        <v>8</v>
      </c>
      <c r="F8289">
        <v>18</v>
      </c>
      <c r="G8289">
        <v>1</v>
      </c>
      <c r="H8289">
        <v>34</v>
      </c>
      <c r="I8289">
        <v>1</v>
      </c>
      <c r="J8289">
        <v>1</v>
      </c>
      <c r="K8289">
        <v>3</v>
      </c>
      <c r="L8289">
        <v>13</v>
      </c>
      <c r="M8289">
        <v>1</v>
      </c>
      <c r="N8289">
        <v>1</v>
      </c>
      <c r="O8289">
        <v>5</v>
      </c>
      <c r="P8289">
        <v>1</v>
      </c>
      <c r="Q8289">
        <v>2.6539999999999999</v>
      </c>
      <c r="R8289">
        <v>-1</v>
      </c>
      <c r="S8289">
        <v>0</v>
      </c>
      <c r="T8289">
        <v>170.4</v>
      </c>
      <c r="U8289">
        <v>68.5</v>
      </c>
      <c r="V8289">
        <v>23.591273777248784</v>
      </c>
      <c r="W8289">
        <v>0.84603886397608397</v>
      </c>
      <c r="X8289">
        <v>1</v>
      </c>
      <c r="Y8289">
        <v>3</v>
      </c>
      <c r="Z8289">
        <v>502485</v>
      </c>
    </row>
    <row r="8290" spans="1:26">
      <c r="A8290">
        <v>748251</v>
      </c>
      <c r="B8290">
        <v>1</v>
      </c>
      <c r="C8290">
        <v>74825101</v>
      </c>
      <c r="D8290">
        <v>1</v>
      </c>
      <c r="E8290">
        <v>8</v>
      </c>
      <c r="F8290">
        <v>18</v>
      </c>
      <c r="G8290">
        <v>2</v>
      </c>
      <c r="H8290">
        <v>81</v>
      </c>
      <c r="I8290">
        <v>5</v>
      </c>
      <c r="J8290">
        <v>1</v>
      </c>
      <c r="K8290">
        <v>5</v>
      </c>
      <c r="L8290">
        <v>29</v>
      </c>
      <c r="M8290">
        <v>3</v>
      </c>
      <c r="N8290">
        <v>4</v>
      </c>
      <c r="O8290">
        <v>3</v>
      </c>
      <c r="P8290">
        <v>1</v>
      </c>
      <c r="Q8290">
        <v>3.5870000000000002</v>
      </c>
      <c r="R8290">
        <v>-1</v>
      </c>
      <c r="S8290">
        <v>2</v>
      </c>
      <c r="T8290">
        <v>159.5</v>
      </c>
      <c r="U8290">
        <v>47.5</v>
      </c>
      <c r="V8290">
        <v>18.671200165092717</v>
      </c>
      <c r="W8290">
        <v>0.75510204081632604</v>
      </c>
      <c r="X8290">
        <v>3</v>
      </c>
      <c r="Y8290">
        <v>3</v>
      </c>
      <c r="Z8290">
        <v>640183</v>
      </c>
    </row>
    <row r="8291" spans="1:26">
      <c r="A8291">
        <v>748271</v>
      </c>
      <c r="B8291">
        <v>1</v>
      </c>
      <c r="C8291">
        <v>74827101</v>
      </c>
      <c r="D8291">
        <v>2</v>
      </c>
      <c r="E8291">
        <v>8</v>
      </c>
      <c r="F8291">
        <v>18</v>
      </c>
      <c r="G8291">
        <v>1</v>
      </c>
      <c r="H8291">
        <v>35</v>
      </c>
      <c r="I8291">
        <v>6</v>
      </c>
      <c r="J8291">
        <v>1</v>
      </c>
      <c r="K8291">
        <v>3</v>
      </c>
      <c r="L8291">
        <v>7</v>
      </c>
      <c r="M8291">
        <v>3</v>
      </c>
      <c r="N8291">
        <v>1</v>
      </c>
      <c r="O8291">
        <v>5</v>
      </c>
      <c r="P8291">
        <v>1</v>
      </c>
      <c r="Q8291">
        <v>10.5</v>
      </c>
      <c r="R8291">
        <v>-1</v>
      </c>
      <c r="S8291">
        <v>3</v>
      </c>
      <c r="T8291">
        <v>182.9</v>
      </c>
      <c r="U8291">
        <v>93.7</v>
      </c>
      <c r="V8291">
        <v>28.009940091012879</v>
      </c>
      <c r="W8291">
        <v>0.92741562644475295</v>
      </c>
      <c r="X8291">
        <v>1</v>
      </c>
      <c r="Y8291">
        <v>3</v>
      </c>
      <c r="Z8291">
        <v>586300</v>
      </c>
    </row>
    <row r="8292" spans="1:26">
      <c r="A8292">
        <v>748271</v>
      </c>
      <c r="B8292">
        <v>2</v>
      </c>
      <c r="C8292">
        <v>74827102</v>
      </c>
      <c r="D8292">
        <v>2</v>
      </c>
      <c r="E8292">
        <v>8</v>
      </c>
      <c r="F8292">
        <v>18</v>
      </c>
      <c r="G8292">
        <v>2</v>
      </c>
      <c r="H8292">
        <v>26</v>
      </c>
      <c r="I8292">
        <v>6</v>
      </c>
      <c r="J8292">
        <v>1</v>
      </c>
      <c r="K8292">
        <v>3</v>
      </c>
      <c r="L8292">
        <v>7</v>
      </c>
      <c r="M8292">
        <v>2</v>
      </c>
      <c r="N8292">
        <v>1</v>
      </c>
      <c r="O8292">
        <v>5</v>
      </c>
      <c r="P8292">
        <v>1</v>
      </c>
      <c r="Q8292">
        <v>2.48</v>
      </c>
      <c r="R8292">
        <v>-1</v>
      </c>
      <c r="S8292">
        <v>0</v>
      </c>
      <c r="T8292">
        <v>163.69999999999999</v>
      </c>
      <c r="U8292">
        <v>92.5</v>
      </c>
      <c r="V8292">
        <v>34.51790061008991</v>
      </c>
      <c r="W8292">
        <v>0.73571428571428599</v>
      </c>
      <c r="X8292">
        <v>2</v>
      </c>
      <c r="Y8292">
        <v>1</v>
      </c>
      <c r="Z8292">
        <v>586300</v>
      </c>
    </row>
    <row r="8293" spans="1:26">
      <c r="A8293">
        <v>748341</v>
      </c>
      <c r="B8293">
        <v>1</v>
      </c>
      <c r="C8293">
        <v>74834101</v>
      </c>
      <c r="D8293">
        <v>1</v>
      </c>
      <c r="E8293">
        <v>8</v>
      </c>
      <c r="F8293">
        <v>18</v>
      </c>
      <c r="G8293">
        <v>1</v>
      </c>
      <c r="H8293">
        <v>50</v>
      </c>
      <c r="I8293">
        <v>4</v>
      </c>
      <c r="J8293">
        <v>1</v>
      </c>
      <c r="K8293">
        <v>7</v>
      </c>
      <c r="L8293">
        <v>8</v>
      </c>
      <c r="M8293">
        <v>2</v>
      </c>
      <c r="N8293">
        <v>4</v>
      </c>
      <c r="O8293">
        <v>1</v>
      </c>
      <c r="P8293">
        <v>1</v>
      </c>
      <c r="Q8293">
        <v>6.23</v>
      </c>
      <c r="R8293">
        <v>-1</v>
      </c>
      <c r="S8293">
        <v>0</v>
      </c>
      <c r="T8293">
        <v>158.19999999999999</v>
      </c>
      <c r="U8293">
        <v>70.2</v>
      </c>
      <c r="V8293">
        <v>28.04943733308188</v>
      </c>
      <c r="W8293">
        <v>0.94919517102615703</v>
      </c>
      <c r="X8293">
        <v>1</v>
      </c>
      <c r="Y8293">
        <v>-9</v>
      </c>
      <c r="Z8293">
        <v>668346</v>
      </c>
    </row>
    <row r="8294" spans="1:26">
      <c r="A8294">
        <v>748351</v>
      </c>
      <c r="B8294">
        <v>1</v>
      </c>
      <c r="C8294">
        <v>74835101</v>
      </c>
      <c r="D8294">
        <v>2</v>
      </c>
      <c r="E8294">
        <v>8</v>
      </c>
      <c r="F8294">
        <v>18</v>
      </c>
      <c r="G8294">
        <v>1</v>
      </c>
      <c r="H8294">
        <v>37</v>
      </c>
      <c r="I8294">
        <v>2</v>
      </c>
      <c r="J8294">
        <v>1</v>
      </c>
      <c r="K8294">
        <v>4</v>
      </c>
      <c r="L8294">
        <v>16</v>
      </c>
      <c r="M8294">
        <v>2</v>
      </c>
      <c r="N8294">
        <v>1</v>
      </c>
      <c r="O8294">
        <v>5</v>
      </c>
      <c r="P8294">
        <v>1</v>
      </c>
      <c r="Q8294">
        <v>10.303000000000001</v>
      </c>
      <c r="R8294">
        <v>-1</v>
      </c>
      <c r="S8294">
        <v>0</v>
      </c>
      <c r="T8294">
        <v>176.6</v>
      </c>
      <c r="U8294">
        <v>80.5</v>
      </c>
      <c r="V8294">
        <v>25.811573588956623</v>
      </c>
      <c r="W8294">
        <v>0.86278285989407799</v>
      </c>
      <c r="X8294">
        <v>1</v>
      </c>
      <c r="Y8294">
        <v>3</v>
      </c>
      <c r="Z8294">
        <v>515483</v>
      </c>
    </row>
    <row r="8295" spans="1:26">
      <c r="A8295">
        <v>748351</v>
      </c>
      <c r="B8295">
        <v>2</v>
      </c>
      <c r="C8295">
        <v>74835102</v>
      </c>
      <c r="D8295">
        <v>2</v>
      </c>
      <c r="E8295">
        <v>8</v>
      </c>
      <c r="F8295">
        <v>18</v>
      </c>
      <c r="G8295">
        <v>2</v>
      </c>
      <c r="H8295">
        <v>31</v>
      </c>
      <c r="I8295">
        <v>2</v>
      </c>
      <c r="J8295">
        <v>1</v>
      </c>
      <c r="K8295">
        <v>4</v>
      </c>
      <c r="L8295">
        <v>16</v>
      </c>
      <c r="M8295">
        <v>2</v>
      </c>
      <c r="N8295">
        <v>1</v>
      </c>
      <c r="O8295">
        <v>5</v>
      </c>
      <c r="P8295">
        <v>1</v>
      </c>
      <c r="Q8295">
        <v>5.625</v>
      </c>
      <c r="R8295">
        <v>-1</v>
      </c>
      <c r="S8295">
        <v>0</v>
      </c>
      <c r="T8295">
        <v>164.3</v>
      </c>
      <c r="U8295">
        <v>71.099999999999994</v>
      </c>
      <c r="V8295">
        <v>26.338708380858463</v>
      </c>
      <c r="W8295">
        <v>0.79395348837209301</v>
      </c>
      <c r="X8295">
        <v>1</v>
      </c>
      <c r="Y8295">
        <v>1</v>
      </c>
      <c r="Z8295">
        <v>515483</v>
      </c>
    </row>
    <row r="8296" spans="1:26">
      <c r="A8296">
        <v>748371</v>
      </c>
      <c r="B8296">
        <v>1</v>
      </c>
      <c r="C8296">
        <v>74837101</v>
      </c>
      <c r="D8296">
        <v>2</v>
      </c>
      <c r="E8296">
        <v>8</v>
      </c>
      <c r="F8296">
        <v>18</v>
      </c>
      <c r="G8296">
        <v>1</v>
      </c>
      <c r="H8296">
        <v>66</v>
      </c>
      <c r="I8296">
        <v>2</v>
      </c>
      <c r="J8296">
        <v>1</v>
      </c>
      <c r="K8296">
        <v>3</v>
      </c>
      <c r="L8296">
        <v>9</v>
      </c>
      <c r="M8296">
        <v>5</v>
      </c>
      <c r="N8296">
        <v>4</v>
      </c>
      <c r="O8296">
        <v>3</v>
      </c>
      <c r="P8296">
        <v>2</v>
      </c>
      <c r="Q8296">
        <v>0</v>
      </c>
      <c r="R8296">
        <v>-1</v>
      </c>
      <c r="S8296">
        <v>10</v>
      </c>
      <c r="T8296">
        <v>163.4</v>
      </c>
      <c r="U8296">
        <v>74.2</v>
      </c>
      <c r="V8296">
        <v>27.790720146699044</v>
      </c>
      <c r="W8296">
        <v>0.93959731543624203</v>
      </c>
      <c r="X8296">
        <v>2</v>
      </c>
      <c r="Y8296">
        <v>3</v>
      </c>
      <c r="Z8296">
        <v>474209</v>
      </c>
    </row>
    <row r="8297" spans="1:26">
      <c r="A8297">
        <v>748371</v>
      </c>
      <c r="B8297">
        <v>2</v>
      </c>
      <c r="C8297">
        <v>74837102</v>
      </c>
      <c r="D8297">
        <v>2</v>
      </c>
      <c r="E8297">
        <v>8</v>
      </c>
      <c r="F8297">
        <v>18</v>
      </c>
      <c r="G8297">
        <v>2</v>
      </c>
      <c r="H8297">
        <v>65</v>
      </c>
      <c r="I8297">
        <v>2</v>
      </c>
      <c r="J8297">
        <v>1</v>
      </c>
      <c r="K8297">
        <v>7</v>
      </c>
      <c r="L8297">
        <v>9</v>
      </c>
      <c r="M8297">
        <v>3</v>
      </c>
      <c r="N8297">
        <v>4</v>
      </c>
      <c r="O8297">
        <v>2</v>
      </c>
      <c r="P8297">
        <v>1</v>
      </c>
      <c r="Q8297">
        <v>8.6999999999999994E-2</v>
      </c>
      <c r="R8297">
        <v>-1</v>
      </c>
      <c r="S8297">
        <v>1</v>
      </c>
      <c r="T8297">
        <v>153.4</v>
      </c>
      <c r="U8297">
        <v>62</v>
      </c>
      <c r="V8297">
        <v>26.347594464625377</v>
      </c>
      <c r="W8297">
        <v>0.767418546365915</v>
      </c>
      <c r="X8297">
        <v>1</v>
      </c>
      <c r="Y8297">
        <v>1</v>
      </c>
      <c r="Z8297">
        <v>474209</v>
      </c>
    </row>
    <row r="8298" spans="1:26">
      <c r="A8298">
        <v>749051</v>
      </c>
      <c r="B8298">
        <v>1</v>
      </c>
      <c r="C8298">
        <v>74905101</v>
      </c>
      <c r="D8298">
        <v>2</v>
      </c>
      <c r="E8298">
        <v>8</v>
      </c>
      <c r="F8298">
        <v>17</v>
      </c>
      <c r="G8298">
        <v>1</v>
      </c>
      <c r="H8298">
        <v>58</v>
      </c>
      <c r="I8298">
        <v>2</v>
      </c>
      <c r="J8298">
        <v>1</v>
      </c>
      <c r="K8298">
        <v>1</v>
      </c>
      <c r="L8298">
        <v>18</v>
      </c>
      <c r="M8298">
        <v>2</v>
      </c>
      <c r="N8298">
        <v>1</v>
      </c>
      <c r="O8298">
        <v>5</v>
      </c>
      <c r="P8298">
        <v>1</v>
      </c>
      <c r="Q8298">
        <v>15.875</v>
      </c>
      <c r="R8298">
        <v>-1</v>
      </c>
      <c r="S8298">
        <v>0</v>
      </c>
      <c r="T8298">
        <v>173.5</v>
      </c>
      <c r="U8298">
        <v>95.1</v>
      </c>
      <c r="V8298">
        <v>31.592322833010819</v>
      </c>
      <c r="W8298">
        <v>0.96924468566259603</v>
      </c>
      <c r="X8298">
        <v>2</v>
      </c>
      <c r="Y8298">
        <v>1</v>
      </c>
      <c r="Z8298">
        <v>206580</v>
      </c>
    </row>
    <row r="8299" spans="1:26">
      <c r="A8299">
        <v>749051</v>
      </c>
      <c r="B8299">
        <v>2</v>
      </c>
      <c r="C8299">
        <v>74905102</v>
      </c>
      <c r="D8299">
        <v>2</v>
      </c>
      <c r="E8299">
        <v>8</v>
      </c>
      <c r="F8299">
        <v>17</v>
      </c>
      <c r="G8299">
        <v>2</v>
      </c>
      <c r="H8299">
        <v>57</v>
      </c>
      <c r="I8299">
        <v>2</v>
      </c>
      <c r="J8299">
        <v>1</v>
      </c>
      <c r="K8299">
        <v>1</v>
      </c>
      <c r="L8299">
        <v>18</v>
      </c>
      <c r="M8299">
        <v>2</v>
      </c>
      <c r="N8299">
        <v>1</v>
      </c>
      <c r="O8299">
        <v>5</v>
      </c>
      <c r="P8299">
        <v>1</v>
      </c>
      <c r="Q8299">
        <v>17.23</v>
      </c>
      <c r="R8299">
        <v>-1</v>
      </c>
      <c r="S8299">
        <v>0</v>
      </c>
      <c r="T8299">
        <v>165.6</v>
      </c>
      <c r="U8299">
        <v>82.1</v>
      </c>
      <c r="V8299">
        <v>29.937979882844406</v>
      </c>
      <c r="W8299">
        <v>0.86888190390660103</v>
      </c>
      <c r="X8299">
        <v>2</v>
      </c>
      <c r="Y8299">
        <v>3</v>
      </c>
      <c r="Z8299">
        <v>206580</v>
      </c>
    </row>
    <row r="8300" spans="1:26">
      <c r="A8300">
        <v>749151</v>
      </c>
      <c r="B8300">
        <v>1</v>
      </c>
      <c r="C8300">
        <v>74915101</v>
      </c>
      <c r="D8300">
        <v>1</v>
      </c>
      <c r="E8300">
        <v>8</v>
      </c>
      <c r="F8300">
        <v>17</v>
      </c>
      <c r="G8300">
        <v>2</v>
      </c>
      <c r="H8300">
        <v>77</v>
      </c>
      <c r="I8300">
        <v>5</v>
      </c>
      <c r="J8300">
        <v>1</v>
      </c>
      <c r="K8300">
        <v>6</v>
      </c>
      <c r="L8300">
        <v>6</v>
      </c>
      <c r="M8300">
        <v>2</v>
      </c>
      <c r="N8300">
        <v>3</v>
      </c>
      <c r="O8300">
        <v>5</v>
      </c>
      <c r="P8300">
        <v>1</v>
      </c>
      <c r="Q8300">
        <v>18.529</v>
      </c>
      <c r="R8300">
        <v>-1</v>
      </c>
      <c r="S8300">
        <v>3</v>
      </c>
      <c r="T8300">
        <v>165</v>
      </c>
      <c r="U8300">
        <v>58.7</v>
      </c>
      <c r="V8300">
        <v>21.561065197428839</v>
      </c>
      <c r="W8300">
        <v>0.81863477827603404</v>
      </c>
      <c r="X8300">
        <v>-8</v>
      </c>
      <c r="Y8300">
        <v>3</v>
      </c>
      <c r="Z8300">
        <v>574316</v>
      </c>
    </row>
    <row r="8301" spans="1:26">
      <c r="A8301">
        <v>749181</v>
      </c>
      <c r="B8301">
        <v>1</v>
      </c>
      <c r="C8301">
        <v>74918101</v>
      </c>
      <c r="D8301">
        <v>2</v>
      </c>
      <c r="E8301">
        <v>8</v>
      </c>
      <c r="F8301">
        <v>17</v>
      </c>
      <c r="G8301">
        <v>1</v>
      </c>
      <c r="H8301">
        <v>73</v>
      </c>
      <c r="I8301">
        <v>2</v>
      </c>
      <c r="J8301">
        <v>1</v>
      </c>
      <c r="K8301">
        <v>4</v>
      </c>
      <c r="L8301">
        <v>9</v>
      </c>
      <c r="M8301">
        <v>3</v>
      </c>
      <c r="N8301">
        <v>3</v>
      </c>
      <c r="O8301">
        <v>5</v>
      </c>
      <c r="P8301">
        <v>1</v>
      </c>
      <c r="Q8301">
        <v>0.60399999999999998</v>
      </c>
      <c r="R8301">
        <v>-1</v>
      </c>
      <c r="S8301">
        <v>-9</v>
      </c>
      <c r="T8301">
        <v>170.2</v>
      </c>
      <c r="U8301">
        <v>122.2</v>
      </c>
      <c r="V8301">
        <v>42.184421175889014</v>
      </c>
      <c r="W8301">
        <v>0.86395004929345998</v>
      </c>
      <c r="X8301">
        <v>2</v>
      </c>
      <c r="Y8301">
        <v>1</v>
      </c>
      <c r="Z8301">
        <v>557398</v>
      </c>
    </row>
    <row r="8302" spans="1:26">
      <c r="A8302">
        <v>749181</v>
      </c>
      <c r="B8302">
        <v>2</v>
      </c>
      <c r="C8302">
        <v>74918102</v>
      </c>
      <c r="D8302">
        <v>2</v>
      </c>
      <c r="E8302">
        <v>8</v>
      </c>
      <c r="F8302">
        <v>17</v>
      </c>
      <c r="G8302">
        <v>2</v>
      </c>
      <c r="H8302">
        <v>77</v>
      </c>
      <c r="I8302">
        <v>2</v>
      </c>
      <c r="J8302">
        <v>1</v>
      </c>
      <c r="K8302">
        <v>7</v>
      </c>
      <c r="L8302">
        <v>9</v>
      </c>
      <c r="M8302">
        <v>4</v>
      </c>
      <c r="N8302">
        <v>3</v>
      </c>
      <c r="O8302">
        <v>5</v>
      </c>
      <c r="P8302">
        <v>1</v>
      </c>
      <c r="Q8302">
        <v>0.60399999999999998</v>
      </c>
      <c r="R8302">
        <v>-1</v>
      </c>
      <c r="S8302">
        <v>7</v>
      </c>
      <c r="T8302">
        <v>-1</v>
      </c>
      <c r="U8302">
        <v>83.6</v>
      </c>
      <c r="V8302">
        <v>-1</v>
      </c>
      <c r="W8302">
        <v>0.76907868722815298</v>
      </c>
      <c r="X8302">
        <v>2</v>
      </c>
      <c r="Y8302">
        <v>1</v>
      </c>
      <c r="Z8302">
        <v>557398</v>
      </c>
    </row>
    <row r="8303" spans="1:26">
      <c r="A8303">
        <v>749201</v>
      </c>
      <c r="B8303">
        <v>1</v>
      </c>
      <c r="C8303">
        <v>74920101</v>
      </c>
      <c r="D8303">
        <v>4</v>
      </c>
      <c r="E8303">
        <v>8</v>
      </c>
      <c r="F8303">
        <v>17</v>
      </c>
      <c r="G8303">
        <v>1</v>
      </c>
      <c r="H8303">
        <v>44</v>
      </c>
      <c r="I8303">
        <v>2</v>
      </c>
      <c r="J8303">
        <v>1</v>
      </c>
      <c r="K8303">
        <v>1</v>
      </c>
      <c r="L8303">
        <v>24</v>
      </c>
      <c r="M8303">
        <v>1</v>
      </c>
      <c r="N8303">
        <v>3</v>
      </c>
      <c r="O8303">
        <v>5</v>
      </c>
      <c r="P8303">
        <v>1</v>
      </c>
      <c r="Q8303">
        <v>32.22</v>
      </c>
      <c r="R8303">
        <v>-1</v>
      </c>
      <c r="S8303">
        <v>0</v>
      </c>
      <c r="T8303">
        <v>175.8</v>
      </c>
      <c r="U8303">
        <v>91.9</v>
      </c>
      <c r="V8303">
        <v>29.735672841591374</v>
      </c>
      <c r="W8303">
        <v>1.0350544765514</v>
      </c>
      <c r="X8303">
        <v>2</v>
      </c>
      <c r="Y8303">
        <v>3</v>
      </c>
      <c r="Z8303">
        <v>394150</v>
      </c>
    </row>
    <row r="8304" spans="1:26">
      <c r="A8304">
        <v>749201</v>
      </c>
      <c r="B8304">
        <v>2</v>
      </c>
      <c r="C8304">
        <v>74920102</v>
      </c>
      <c r="D8304">
        <v>4</v>
      </c>
      <c r="E8304">
        <v>8</v>
      </c>
      <c r="F8304">
        <v>17</v>
      </c>
      <c r="G8304">
        <v>2</v>
      </c>
      <c r="H8304">
        <v>45</v>
      </c>
      <c r="I8304">
        <v>2</v>
      </c>
      <c r="J8304">
        <v>1</v>
      </c>
      <c r="K8304">
        <v>1</v>
      </c>
      <c r="L8304">
        <v>24</v>
      </c>
      <c r="M8304">
        <v>1</v>
      </c>
      <c r="N8304">
        <v>1</v>
      </c>
      <c r="O8304">
        <v>5</v>
      </c>
      <c r="P8304">
        <v>1</v>
      </c>
      <c r="Q8304">
        <v>8.6150000000000002</v>
      </c>
      <c r="R8304">
        <v>-1</v>
      </c>
      <c r="S8304">
        <v>0</v>
      </c>
      <c r="T8304">
        <v>159.19999999999999</v>
      </c>
      <c r="U8304">
        <v>-1</v>
      </c>
      <c r="V8304">
        <v>-1</v>
      </c>
      <c r="W8304">
        <v>0.80892942870859297</v>
      </c>
      <c r="X8304">
        <v>-8</v>
      </c>
      <c r="Y8304">
        <v>1</v>
      </c>
      <c r="Z8304">
        <v>394150</v>
      </c>
    </row>
    <row r="8305" spans="1:26">
      <c r="A8305">
        <v>749201</v>
      </c>
      <c r="B8305">
        <v>3</v>
      </c>
      <c r="C8305">
        <v>74920103</v>
      </c>
      <c r="D8305">
        <v>4</v>
      </c>
      <c r="E8305">
        <v>8</v>
      </c>
      <c r="F8305">
        <v>17</v>
      </c>
      <c r="G8305">
        <v>1</v>
      </c>
      <c r="H8305">
        <v>12</v>
      </c>
      <c r="I8305">
        <v>-1</v>
      </c>
      <c r="J8305">
        <v>1</v>
      </c>
      <c r="K8305">
        <v>-1</v>
      </c>
      <c r="L8305">
        <v>24</v>
      </c>
      <c r="M8305">
        <v>1</v>
      </c>
      <c r="N8305">
        <v>-1</v>
      </c>
      <c r="O8305">
        <v>-1</v>
      </c>
      <c r="P8305">
        <v>-1</v>
      </c>
      <c r="Q8305">
        <v>-1</v>
      </c>
      <c r="R8305">
        <v>-1</v>
      </c>
      <c r="S8305">
        <v>-2</v>
      </c>
      <c r="T8305">
        <v>149.80000000000001</v>
      </c>
      <c r="U8305">
        <v>-1</v>
      </c>
      <c r="V8305">
        <v>-1</v>
      </c>
      <c r="W8305">
        <v>-1</v>
      </c>
      <c r="X8305">
        <v>1</v>
      </c>
      <c r="Y8305">
        <v>3</v>
      </c>
      <c r="Z8305">
        <v>394150</v>
      </c>
    </row>
    <row r="8306" spans="1:26">
      <c r="A8306">
        <v>749201</v>
      </c>
      <c r="B8306">
        <v>4</v>
      </c>
      <c r="C8306">
        <v>74920104</v>
      </c>
      <c r="D8306">
        <v>4</v>
      </c>
      <c r="E8306">
        <v>8</v>
      </c>
      <c r="F8306">
        <v>17</v>
      </c>
      <c r="G8306">
        <v>2</v>
      </c>
      <c r="H8306">
        <v>10</v>
      </c>
      <c r="I8306">
        <v>-1</v>
      </c>
      <c r="J8306">
        <v>1</v>
      </c>
      <c r="K8306">
        <v>-1</v>
      </c>
      <c r="L8306">
        <v>24</v>
      </c>
      <c r="M8306">
        <v>1</v>
      </c>
      <c r="N8306">
        <v>-1</v>
      </c>
      <c r="O8306">
        <v>-1</v>
      </c>
      <c r="P8306">
        <v>-1</v>
      </c>
      <c r="Q8306">
        <v>-1</v>
      </c>
      <c r="R8306">
        <v>-1</v>
      </c>
      <c r="S8306">
        <v>-2</v>
      </c>
      <c r="T8306">
        <v>134.19999999999999</v>
      </c>
      <c r="U8306">
        <v>31.5</v>
      </c>
      <c r="V8306">
        <v>17.49063279443676</v>
      </c>
      <c r="W8306">
        <v>-1</v>
      </c>
      <c r="X8306">
        <v>1</v>
      </c>
      <c r="Y8306">
        <v>3</v>
      </c>
      <c r="Z8306">
        <v>394150</v>
      </c>
    </row>
    <row r="8307" spans="1:26">
      <c r="A8307">
        <v>749251</v>
      </c>
      <c r="B8307">
        <v>1</v>
      </c>
      <c r="C8307">
        <v>74925101</v>
      </c>
      <c r="D8307">
        <v>2</v>
      </c>
      <c r="E8307">
        <v>8</v>
      </c>
      <c r="F8307">
        <v>17</v>
      </c>
      <c r="G8307">
        <v>1</v>
      </c>
      <c r="H8307">
        <v>62</v>
      </c>
      <c r="I8307">
        <v>2</v>
      </c>
      <c r="J8307">
        <v>1</v>
      </c>
      <c r="K8307">
        <v>3</v>
      </c>
      <c r="L8307">
        <v>12</v>
      </c>
      <c r="M8307">
        <v>1</v>
      </c>
      <c r="N8307">
        <v>2</v>
      </c>
      <c r="O8307">
        <v>5</v>
      </c>
      <c r="P8307">
        <v>1</v>
      </c>
      <c r="Q8307">
        <v>24.558</v>
      </c>
      <c r="R8307">
        <v>-1</v>
      </c>
      <c r="S8307">
        <v>0</v>
      </c>
      <c r="T8307">
        <v>178.8</v>
      </c>
      <c r="U8307">
        <v>79.5</v>
      </c>
      <c r="V8307">
        <v>24.867498461030284</v>
      </c>
      <c r="W8307">
        <v>0.88069516204790899</v>
      </c>
      <c r="X8307">
        <v>1</v>
      </c>
      <c r="Y8307">
        <v>3</v>
      </c>
      <c r="Z8307">
        <v>389193</v>
      </c>
    </row>
    <row r="8308" spans="1:26">
      <c r="A8308">
        <v>749251</v>
      </c>
      <c r="B8308">
        <v>2</v>
      </c>
      <c r="C8308">
        <v>74925102</v>
      </c>
      <c r="D8308">
        <v>2</v>
      </c>
      <c r="E8308">
        <v>8</v>
      </c>
      <c r="F8308">
        <v>17</v>
      </c>
      <c r="G8308">
        <v>2</v>
      </c>
      <c r="H8308">
        <v>52</v>
      </c>
      <c r="I8308">
        <v>2</v>
      </c>
      <c r="J8308">
        <v>1</v>
      </c>
      <c r="K8308">
        <v>7</v>
      </c>
      <c r="L8308">
        <v>12</v>
      </c>
      <c r="M8308">
        <v>1</v>
      </c>
      <c r="N8308">
        <v>1</v>
      </c>
      <c r="O8308">
        <v>5</v>
      </c>
      <c r="P8308">
        <v>1</v>
      </c>
      <c r="Q8308">
        <v>15.529</v>
      </c>
      <c r="R8308">
        <v>-1</v>
      </c>
      <c r="S8308">
        <v>0</v>
      </c>
      <c r="T8308">
        <v>163.19999999999999</v>
      </c>
      <c r="U8308">
        <v>58.8</v>
      </c>
      <c r="V8308">
        <v>22.07684544405998</v>
      </c>
      <c r="W8308">
        <v>0.69965191447041297</v>
      </c>
      <c r="X8308">
        <v>1</v>
      </c>
      <c r="Y8308">
        <v>3</v>
      </c>
      <c r="Z8308">
        <v>389193</v>
      </c>
    </row>
    <row r="8309" spans="1:26">
      <c r="A8309">
        <v>749271</v>
      </c>
      <c r="B8309">
        <v>1</v>
      </c>
      <c r="C8309">
        <v>74927101</v>
      </c>
      <c r="D8309">
        <v>3</v>
      </c>
      <c r="E8309">
        <v>8</v>
      </c>
      <c r="F8309">
        <v>17</v>
      </c>
      <c r="G8309">
        <v>1</v>
      </c>
      <c r="H8309">
        <v>35</v>
      </c>
      <c r="I8309">
        <v>2</v>
      </c>
      <c r="J8309">
        <v>1</v>
      </c>
      <c r="K8309">
        <v>4</v>
      </c>
      <c r="L8309">
        <v>15</v>
      </c>
      <c r="M8309">
        <v>4</v>
      </c>
      <c r="N8309">
        <v>4</v>
      </c>
      <c r="O8309">
        <v>3</v>
      </c>
      <c r="P8309">
        <v>1</v>
      </c>
      <c r="Q8309">
        <v>42.65</v>
      </c>
      <c r="R8309">
        <v>-1</v>
      </c>
      <c r="S8309">
        <v>1</v>
      </c>
      <c r="T8309">
        <v>188.6</v>
      </c>
      <c r="U8309">
        <v>86</v>
      </c>
      <c r="V8309">
        <v>24.177705007258936</v>
      </c>
      <c r="W8309">
        <v>0.86096759041803705</v>
      </c>
      <c r="X8309">
        <v>1</v>
      </c>
      <c r="Y8309">
        <v>3</v>
      </c>
      <c r="Z8309">
        <v>247556</v>
      </c>
    </row>
    <row r="8310" spans="1:26">
      <c r="A8310">
        <v>749271</v>
      </c>
      <c r="B8310">
        <v>2</v>
      </c>
      <c r="C8310">
        <v>74927102</v>
      </c>
      <c r="D8310">
        <v>3</v>
      </c>
      <c r="E8310">
        <v>8</v>
      </c>
      <c r="F8310">
        <v>17</v>
      </c>
      <c r="G8310">
        <v>2</v>
      </c>
      <c r="H8310">
        <v>34</v>
      </c>
      <c r="I8310">
        <v>2</v>
      </c>
      <c r="J8310">
        <v>1</v>
      </c>
      <c r="K8310">
        <v>4</v>
      </c>
      <c r="L8310">
        <v>15</v>
      </c>
      <c r="M8310">
        <v>2</v>
      </c>
      <c r="N8310">
        <v>4</v>
      </c>
      <c r="O8310">
        <v>2</v>
      </c>
      <c r="P8310">
        <v>2</v>
      </c>
      <c r="Q8310">
        <v>0</v>
      </c>
      <c r="R8310">
        <v>-1</v>
      </c>
      <c r="S8310">
        <v>6</v>
      </c>
      <c r="T8310">
        <v>170.2</v>
      </c>
      <c r="U8310">
        <v>76.400000000000006</v>
      </c>
      <c r="V8310">
        <v>26.3738934356622</v>
      </c>
      <c r="W8310">
        <v>0.85869053226566205</v>
      </c>
      <c r="X8310">
        <v>2</v>
      </c>
      <c r="Y8310">
        <v>1</v>
      </c>
      <c r="Z8310">
        <v>247556</v>
      </c>
    </row>
    <row r="8311" spans="1:26">
      <c r="A8311">
        <v>749271</v>
      </c>
      <c r="B8311">
        <v>3</v>
      </c>
      <c r="C8311">
        <v>74927103</v>
      </c>
      <c r="D8311">
        <v>3</v>
      </c>
      <c r="E8311">
        <v>8</v>
      </c>
      <c r="F8311">
        <v>17</v>
      </c>
      <c r="G8311">
        <v>2</v>
      </c>
      <c r="H8311">
        <v>0</v>
      </c>
      <c r="I8311">
        <v>-1</v>
      </c>
      <c r="J8311">
        <v>1</v>
      </c>
      <c r="K8311">
        <v>-1</v>
      </c>
      <c r="L8311">
        <v>15</v>
      </c>
      <c r="M8311">
        <v>1</v>
      </c>
      <c r="N8311">
        <v>-1</v>
      </c>
      <c r="O8311">
        <v>-1</v>
      </c>
      <c r="P8311">
        <v>-1</v>
      </c>
      <c r="Q8311">
        <v>-1</v>
      </c>
      <c r="R8311">
        <v>-1</v>
      </c>
      <c r="S8311">
        <v>-2</v>
      </c>
      <c r="T8311">
        <v>-1</v>
      </c>
      <c r="U8311">
        <v>6.3</v>
      </c>
      <c r="V8311">
        <v>-1</v>
      </c>
      <c r="W8311">
        <v>-1</v>
      </c>
      <c r="X8311">
        <v>-2</v>
      </c>
      <c r="Y8311">
        <v>-2</v>
      </c>
      <c r="Z8311">
        <v>247556</v>
      </c>
    </row>
    <row r="8312" spans="1:26">
      <c r="A8312">
        <v>749341</v>
      </c>
      <c r="B8312">
        <v>1</v>
      </c>
      <c r="C8312">
        <v>74934101</v>
      </c>
      <c r="D8312">
        <v>2</v>
      </c>
      <c r="E8312">
        <v>8</v>
      </c>
      <c r="F8312">
        <v>17</v>
      </c>
      <c r="G8312">
        <v>1</v>
      </c>
      <c r="H8312">
        <v>70</v>
      </c>
      <c r="I8312">
        <v>2</v>
      </c>
      <c r="J8312">
        <v>1</v>
      </c>
      <c r="K8312">
        <v>1</v>
      </c>
      <c r="L8312">
        <v>13</v>
      </c>
      <c r="M8312">
        <v>1</v>
      </c>
      <c r="N8312">
        <v>3</v>
      </c>
      <c r="O8312">
        <v>5</v>
      </c>
      <c r="P8312">
        <v>1</v>
      </c>
      <c r="Q8312">
        <v>12.23</v>
      </c>
      <c r="R8312">
        <v>-1</v>
      </c>
      <c r="S8312">
        <v>0</v>
      </c>
      <c r="T8312">
        <v>159.6</v>
      </c>
      <c r="U8312">
        <v>67.5</v>
      </c>
      <c r="V8312">
        <v>26.499519475380183</v>
      </c>
      <c r="W8312">
        <v>0.88727858293075701</v>
      </c>
      <c r="X8312">
        <v>2</v>
      </c>
      <c r="Y8312">
        <v>1</v>
      </c>
      <c r="Z8312">
        <v>550122</v>
      </c>
    </row>
    <row r="8313" spans="1:26">
      <c r="A8313">
        <v>749341</v>
      </c>
      <c r="B8313">
        <v>2</v>
      </c>
      <c r="C8313">
        <v>74934102</v>
      </c>
      <c r="D8313">
        <v>2</v>
      </c>
      <c r="E8313">
        <v>8</v>
      </c>
      <c r="F8313">
        <v>17</v>
      </c>
      <c r="G8313">
        <v>2</v>
      </c>
      <c r="H8313">
        <v>58</v>
      </c>
      <c r="I8313">
        <v>2</v>
      </c>
      <c r="J8313">
        <v>1</v>
      </c>
      <c r="K8313">
        <v>1</v>
      </c>
      <c r="L8313">
        <v>13</v>
      </c>
      <c r="M8313">
        <v>2</v>
      </c>
      <c r="N8313">
        <v>3</v>
      </c>
      <c r="O8313">
        <v>5</v>
      </c>
      <c r="P8313">
        <v>1</v>
      </c>
      <c r="Q8313">
        <v>1.0089999999999999</v>
      </c>
      <c r="R8313">
        <v>-1</v>
      </c>
      <c r="S8313">
        <v>0</v>
      </c>
      <c r="T8313">
        <v>165.2</v>
      </c>
      <c r="U8313">
        <v>69.400000000000006</v>
      </c>
      <c r="V8313">
        <v>25.4295915435982</v>
      </c>
      <c r="W8313">
        <v>0.77771883289124699</v>
      </c>
      <c r="X8313">
        <v>2</v>
      </c>
      <c r="Y8313">
        <v>1</v>
      </c>
      <c r="Z8313">
        <v>550122</v>
      </c>
    </row>
    <row r="8314" spans="1:26">
      <c r="A8314">
        <v>749371</v>
      </c>
      <c r="B8314">
        <v>1</v>
      </c>
      <c r="C8314">
        <v>74937101</v>
      </c>
      <c r="D8314">
        <v>2</v>
      </c>
      <c r="E8314">
        <v>8</v>
      </c>
      <c r="F8314">
        <v>17</v>
      </c>
      <c r="G8314">
        <v>1</v>
      </c>
      <c r="H8314">
        <v>73</v>
      </c>
      <c r="I8314">
        <v>2</v>
      </c>
      <c r="J8314">
        <v>1</v>
      </c>
      <c r="K8314">
        <v>1</v>
      </c>
      <c r="L8314">
        <v>12</v>
      </c>
      <c r="M8314">
        <v>2</v>
      </c>
      <c r="N8314">
        <v>1</v>
      </c>
      <c r="O8314">
        <v>5</v>
      </c>
      <c r="P8314">
        <v>1</v>
      </c>
      <c r="Q8314">
        <v>9.125</v>
      </c>
      <c r="R8314">
        <v>-1</v>
      </c>
      <c r="S8314">
        <v>0</v>
      </c>
      <c r="T8314">
        <v>175.4</v>
      </c>
      <c r="U8314">
        <v>78</v>
      </c>
      <c r="V8314">
        <v>25.353354248767115</v>
      </c>
      <c r="W8314">
        <v>0.96013289036544902</v>
      </c>
      <c r="X8314">
        <v>1</v>
      </c>
      <c r="Y8314">
        <v>3</v>
      </c>
      <c r="Z8314">
        <v>469389</v>
      </c>
    </row>
    <row r="8315" spans="1:26">
      <c r="A8315">
        <v>749371</v>
      </c>
      <c r="B8315">
        <v>2</v>
      </c>
      <c r="C8315">
        <v>74937102</v>
      </c>
      <c r="D8315">
        <v>2</v>
      </c>
      <c r="E8315">
        <v>8</v>
      </c>
      <c r="F8315">
        <v>17</v>
      </c>
      <c r="G8315">
        <v>2</v>
      </c>
      <c r="H8315">
        <v>69</v>
      </c>
      <c r="I8315">
        <v>2</v>
      </c>
      <c r="J8315">
        <v>1</v>
      </c>
      <c r="K8315">
        <v>2</v>
      </c>
      <c r="L8315">
        <v>12</v>
      </c>
      <c r="M8315">
        <v>1</v>
      </c>
      <c r="N8315">
        <v>1</v>
      </c>
      <c r="O8315">
        <v>5</v>
      </c>
      <c r="P8315">
        <v>1</v>
      </c>
      <c r="Q8315">
        <v>4.048</v>
      </c>
      <c r="R8315">
        <v>-1</v>
      </c>
      <c r="S8315">
        <v>0</v>
      </c>
      <c r="T8315">
        <v>165.4</v>
      </c>
      <c r="U8315">
        <v>66.8</v>
      </c>
      <c r="V8315">
        <v>24.417739268257371</v>
      </c>
      <c r="W8315">
        <v>0.82383419689119197</v>
      </c>
      <c r="X8315">
        <v>1</v>
      </c>
      <c r="Y8315">
        <v>3</v>
      </c>
      <c r="Z8315">
        <v>469389</v>
      </c>
    </row>
    <row r="8316" spans="1:26">
      <c r="A8316">
        <v>750151</v>
      </c>
      <c r="B8316">
        <v>1</v>
      </c>
      <c r="C8316">
        <v>75015101</v>
      </c>
      <c r="D8316">
        <v>3</v>
      </c>
      <c r="E8316">
        <v>3</v>
      </c>
      <c r="F8316">
        <v>11</v>
      </c>
      <c r="G8316">
        <v>2</v>
      </c>
      <c r="H8316">
        <v>36</v>
      </c>
      <c r="I8316">
        <v>2</v>
      </c>
      <c r="J8316">
        <v>1</v>
      </c>
      <c r="K8316">
        <v>5</v>
      </c>
      <c r="L8316">
        <v>14</v>
      </c>
      <c r="M8316">
        <v>1</v>
      </c>
      <c r="N8316">
        <v>1</v>
      </c>
      <c r="O8316">
        <v>5</v>
      </c>
      <c r="P8316">
        <v>1</v>
      </c>
      <c r="Q8316">
        <v>14.259</v>
      </c>
      <c r="R8316">
        <v>-1</v>
      </c>
      <c r="S8316">
        <v>0</v>
      </c>
      <c r="T8316">
        <v>169.8</v>
      </c>
      <c r="U8316">
        <v>69.599999999999994</v>
      </c>
      <c r="V8316">
        <v>24.139811126788107</v>
      </c>
      <c r="W8316">
        <v>0.75973409306742601</v>
      </c>
      <c r="X8316">
        <v>1</v>
      </c>
      <c r="Y8316">
        <v>1</v>
      </c>
      <c r="Z8316">
        <v>385423</v>
      </c>
    </row>
    <row r="8317" spans="1:26">
      <c r="A8317">
        <v>750151</v>
      </c>
      <c r="B8317">
        <v>2</v>
      </c>
      <c r="C8317">
        <v>75015102</v>
      </c>
      <c r="D8317">
        <v>3</v>
      </c>
      <c r="E8317">
        <v>3</v>
      </c>
      <c r="F8317">
        <v>11</v>
      </c>
      <c r="G8317">
        <v>1</v>
      </c>
      <c r="H8317">
        <v>40</v>
      </c>
      <c r="I8317">
        <v>2</v>
      </c>
      <c r="J8317">
        <v>1</v>
      </c>
      <c r="K8317">
        <v>4</v>
      </c>
      <c r="L8317">
        <v>14</v>
      </c>
      <c r="M8317">
        <v>1</v>
      </c>
      <c r="N8317">
        <v>1</v>
      </c>
      <c r="O8317">
        <v>5</v>
      </c>
      <c r="P8317">
        <v>1</v>
      </c>
      <c r="Q8317">
        <v>12.404</v>
      </c>
      <c r="R8317">
        <v>-1</v>
      </c>
      <c r="S8317">
        <v>0</v>
      </c>
      <c r="T8317">
        <v>179.1</v>
      </c>
      <c r="U8317">
        <v>88.8</v>
      </c>
      <c r="V8317">
        <v>27.683550826905794</v>
      </c>
      <c r="W8317">
        <v>0.85239852398523996</v>
      </c>
      <c r="X8317">
        <v>1</v>
      </c>
      <c r="Y8317">
        <v>3</v>
      </c>
      <c r="Z8317">
        <v>385423</v>
      </c>
    </row>
    <row r="8318" spans="1:26">
      <c r="A8318">
        <v>750151</v>
      </c>
      <c r="B8318">
        <v>3</v>
      </c>
      <c r="C8318">
        <v>75015103</v>
      </c>
      <c r="D8318">
        <v>3</v>
      </c>
      <c r="E8318">
        <v>3</v>
      </c>
      <c r="F8318">
        <v>11</v>
      </c>
      <c r="G8318">
        <v>2</v>
      </c>
      <c r="H8318">
        <v>1</v>
      </c>
      <c r="I8318">
        <v>-1</v>
      </c>
      <c r="J8318">
        <v>1</v>
      </c>
      <c r="K8318">
        <v>-1</v>
      </c>
      <c r="L8318">
        <v>14</v>
      </c>
      <c r="M8318">
        <v>1</v>
      </c>
      <c r="N8318">
        <v>-1</v>
      </c>
      <c r="O8318">
        <v>-1</v>
      </c>
      <c r="P8318">
        <v>-1</v>
      </c>
      <c r="Q8318">
        <v>-1</v>
      </c>
      <c r="R8318">
        <v>-1</v>
      </c>
      <c r="S8318">
        <v>-2</v>
      </c>
      <c r="T8318">
        <v>-1</v>
      </c>
      <c r="U8318">
        <v>10.3</v>
      </c>
      <c r="V8318">
        <v>-1</v>
      </c>
      <c r="W8318">
        <v>-1</v>
      </c>
      <c r="X8318">
        <v>-2</v>
      </c>
      <c r="Y8318">
        <v>-2</v>
      </c>
      <c r="Z8318">
        <v>385423</v>
      </c>
    </row>
    <row r="8319" spans="1:26">
      <c r="A8319">
        <v>750201</v>
      </c>
      <c r="B8319">
        <v>1</v>
      </c>
      <c r="C8319">
        <v>75020101</v>
      </c>
      <c r="D8319">
        <v>3</v>
      </c>
      <c r="E8319">
        <v>3</v>
      </c>
      <c r="F8319">
        <v>11</v>
      </c>
      <c r="G8319">
        <v>1</v>
      </c>
      <c r="H8319">
        <v>45</v>
      </c>
      <c r="I8319">
        <v>2</v>
      </c>
      <c r="J8319">
        <v>1</v>
      </c>
      <c r="K8319">
        <v>1</v>
      </c>
      <c r="L8319">
        <v>22</v>
      </c>
      <c r="M8319">
        <v>1</v>
      </c>
      <c r="N8319">
        <v>3</v>
      </c>
      <c r="O8319">
        <v>5</v>
      </c>
      <c r="P8319">
        <v>1</v>
      </c>
      <c r="Q8319">
        <v>13.856</v>
      </c>
      <c r="R8319">
        <v>-1</v>
      </c>
      <c r="S8319">
        <v>0</v>
      </c>
      <c r="T8319">
        <v>172.9</v>
      </c>
      <c r="U8319">
        <v>90.6</v>
      </c>
      <c r="V8319">
        <v>30.306669373973257</v>
      </c>
      <c r="W8319">
        <v>-1</v>
      </c>
      <c r="X8319">
        <v>1</v>
      </c>
      <c r="Y8319">
        <v>3</v>
      </c>
      <c r="Z8319">
        <v>418552</v>
      </c>
    </row>
    <row r="8320" spans="1:26">
      <c r="A8320">
        <v>750201</v>
      </c>
      <c r="B8320">
        <v>2</v>
      </c>
      <c r="C8320">
        <v>75020102</v>
      </c>
      <c r="D8320">
        <v>3</v>
      </c>
      <c r="E8320">
        <v>3</v>
      </c>
      <c r="F8320">
        <v>11</v>
      </c>
      <c r="G8320">
        <v>2</v>
      </c>
      <c r="H8320">
        <v>8</v>
      </c>
      <c r="I8320">
        <v>-1</v>
      </c>
      <c r="J8320">
        <v>1</v>
      </c>
      <c r="K8320">
        <v>-1</v>
      </c>
      <c r="L8320">
        <v>22</v>
      </c>
      <c r="M8320">
        <v>1</v>
      </c>
      <c r="N8320">
        <v>-1</v>
      </c>
      <c r="O8320">
        <v>-1</v>
      </c>
      <c r="P8320">
        <v>-1</v>
      </c>
      <c r="Q8320">
        <v>-1</v>
      </c>
      <c r="R8320">
        <v>-1</v>
      </c>
      <c r="S8320">
        <v>-2</v>
      </c>
      <c r="T8320">
        <v>133.69999999999999</v>
      </c>
      <c r="U8320">
        <v>34.5</v>
      </c>
      <c r="V8320">
        <v>19.299954295470553</v>
      </c>
      <c r="W8320">
        <v>-1</v>
      </c>
      <c r="X8320">
        <v>-8</v>
      </c>
      <c r="Y8320">
        <v>1</v>
      </c>
      <c r="Z8320">
        <v>418552</v>
      </c>
    </row>
    <row r="8321" spans="1:26">
      <c r="A8321">
        <v>750201</v>
      </c>
      <c r="B8321">
        <v>3</v>
      </c>
      <c r="C8321">
        <v>75020103</v>
      </c>
      <c r="D8321">
        <v>3</v>
      </c>
      <c r="E8321">
        <v>3</v>
      </c>
      <c r="F8321">
        <v>11</v>
      </c>
      <c r="G8321">
        <v>1</v>
      </c>
      <c r="H8321">
        <v>3</v>
      </c>
      <c r="I8321">
        <v>-1</v>
      </c>
      <c r="J8321">
        <v>1</v>
      </c>
      <c r="K8321">
        <v>-1</v>
      </c>
      <c r="L8321">
        <v>22</v>
      </c>
      <c r="M8321">
        <v>1</v>
      </c>
      <c r="N8321">
        <v>-1</v>
      </c>
      <c r="O8321">
        <v>-1</v>
      </c>
      <c r="P8321">
        <v>-1</v>
      </c>
      <c r="Q8321">
        <v>-1</v>
      </c>
      <c r="R8321">
        <v>-1</v>
      </c>
      <c r="S8321">
        <v>-2</v>
      </c>
      <c r="T8321">
        <v>98.7</v>
      </c>
      <c r="U8321">
        <v>15.2</v>
      </c>
      <c r="V8321">
        <v>15.603042182619237</v>
      </c>
      <c r="W8321">
        <v>-1</v>
      </c>
      <c r="X8321">
        <v>-2</v>
      </c>
      <c r="Y8321">
        <v>-2</v>
      </c>
      <c r="Z8321">
        <v>418552</v>
      </c>
    </row>
    <row r="8322" spans="1:26">
      <c r="A8322">
        <v>750271</v>
      </c>
      <c r="B8322">
        <v>1</v>
      </c>
      <c r="C8322">
        <v>75027101</v>
      </c>
      <c r="D8322">
        <v>1</v>
      </c>
      <c r="E8322">
        <v>3</v>
      </c>
      <c r="F8322">
        <v>11</v>
      </c>
      <c r="G8322">
        <v>2</v>
      </c>
      <c r="H8322">
        <v>60</v>
      </c>
      <c r="I8322">
        <v>1</v>
      </c>
      <c r="J8322">
        <v>1</v>
      </c>
      <c r="K8322">
        <v>1</v>
      </c>
      <c r="L8322">
        <v>97</v>
      </c>
      <c r="M8322">
        <v>2</v>
      </c>
      <c r="N8322">
        <v>1</v>
      </c>
      <c r="O8322">
        <v>5</v>
      </c>
      <c r="P8322">
        <v>2</v>
      </c>
      <c r="Q8322">
        <v>8.6999999999999994E-2</v>
      </c>
      <c r="R8322">
        <v>-1</v>
      </c>
      <c r="S8322">
        <v>0</v>
      </c>
      <c r="T8322">
        <v>162.9</v>
      </c>
      <c r="U8322">
        <v>83.5</v>
      </c>
      <c r="V8322">
        <v>31.466200590057209</v>
      </c>
      <c r="W8322">
        <v>-1</v>
      </c>
      <c r="X8322">
        <v>2</v>
      </c>
      <c r="Y8322">
        <v>3</v>
      </c>
      <c r="Z8322">
        <v>546292</v>
      </c>
    </row>
    <row r="8323" spans="1:26">
      <c r="A8323">
        <v>750341</v>
      </c>
      <c r="B8323">
        <v>1</v>
      </c>
      <c r="C8323">
        <v>75034101</v>
      </c>
      <c r="D8323">
        <v>3</v>
      </c>
      <c r="E8323">
        <v>3</v>
      </c>
      <c r="F8323">
        <v>11</v>
      </c>
      <c r="G8323">
        <v>1</v>
      </c>
      <c r="H8323">
        <v>38</v>
      </c>
      <c r="I8323">
        <v>2</v>
      </c>
      <c r="J8323">
        <v>1</v>
      </c>
      <c r="K8323">
        <v>2</v>
      </c>
      <c r="L8323">
        <v>15</v>
      </c>
      <c r="M8323">
        <v>2</v>
      </c>
      <c r="N8323">
        <v>3</v>
      </c>
      <c r="O8323">
        <v>5</v>
      </c>
      <c r="P8323">
        <v>1</v>
      </c>
      <c r="Q8323">
        <v>15.067</v>
      </c>
      <c r="R8323">
        <v>-1</v>
      </c>
      <c r="S8323">
        <v>0</v>
      </c>
      <c r="T8323">
        <v>177.9</v>
      </c>
      <c r="U8323">
        <v>102.5</v>
      </c>
      <c r="V8323">
        <v>32.387093064074939</v>
      </c>
      <c r="W8323">
        <v>-1</v>
      </c>
      <c r="X8323">
        <v>2</v>
      </c>
      <c r="Y8323">
        <v>3</v>
      </c>
      <c r="Z8323">
        <v>743455</v>
      </c>
    </row>
    <row r="8324" spans="1:26">
      <c r="A8324">
        <v>750341</v>
      </c>
      <c r="B8324">
        <v>2</v>
      </c>
      <c r="C8324">
        <v>75034102</v>
      </c>
      <c r="D8324">
        <v>3</v>
      </c>
      <c r="E8324">
        <v>3</v>
      </c>
      <c r="F8324">
        <v>11</v>
      </c>
      <c r="G8324">
        <v>2</v>
      </c>
      <c r="H8324">
        <v>40</v>
      </c>
      <c r="I8324">
        <v>2</v>
      </c>
      <c r="J8324">
        <v>1</v>
      </c>
      <c r="K8324">
        <v>4</v>
      </c>
      <c r="L8324">
        <v>15</v>
      </c>
      <c r="M8324">
        <v>2</v>
      </c>
      <c r="N8324">
        <v>4</v>
      </c>
      <c r="O8324">
        <v>3</v>
      </c>
      <c r="P8324">
        <v>1</v>
      </c>
      <c r="Q8324">
        <v>7.0869999999999997</v>
      </c>
      <c r="R8324">
        <v>-1</v>
      </c>
      <c r="S8324">
        <v>2</v>
      </c>
      <c r="T8324">
        <v>165.6</v>
      </c>
      <c r="U8324">
        <v>-1</v>
      </c>
      <c r="V8324">
        <v>-1</v>
      </c>
      <c r="W8324">
        <v>-1</v>
      </c>
      <c r="X8324">
        <v>1</v>
      </c>
      <c r="Y8324">
        <v>3</v>
      </c>
      <c r="Z8324">
        <v>743455</v>
      </c>
    </row>
    <row r="8325" spans="1:26">
      <c r="A8325">
        <v>750341</v>
      </c>
      <c r="B8325">
        <v>3</v>
      </c>
      <c r="C8325">
        <v>75034103</v>
      </c>
      <c r="D8325">
        <v>3</v>
      </c>
      <c r="E8325">
        <v>3</v>
      </c>
      <c r="F8325">
        <v>11</v>
      </c>
      <c r="G8325">
        <v>1</v>
      </c>
      <c r="H8325">
        <v>4</v>
      </c>
      <c r="I8325">
        <v>-1</v>
      </c>
      <c r="J8325">
        <v>1</v>
      </c>
      <c r="K8325">
        <v>-1</v>
      </c>
      <c r="L8325">
        <v>15</v>
      </c>
      <c r="M8325">
        <v>2</v>
      </c>
      <c r="N8325">
        <v>-1</v>
      </c>
      <c r="O8325">
        <v>-1</v>
      </c>
      <c r="P8325">
        <v>-1</v>
      </c>
      <c r="Q8325">
        <v>-1</v>
      </c>
      <c r="R8325">
        <v>-1</v>
      </c>
      <c r="S8325">
        <v>-2</v>
      </c>
      <c r="T8325">
        <v>107.7</v>
      </c>
      <c r="U8325">
        <v>20.399999999999999</v>
      </c>
      <c r="V8325">
        <v>17.587283359584941</v>
      </c>
      <c r="W8325">
        <v>-1</v>
      </c>
      <c r="X8325">
        <v>-2</v>
      </c>
      <c r="Y8325">
        <v>-2</v>
      </c>
      <c r="Z8325">
        <v>743455</v>
      </c>
    </row>
    <row r="8326" spans="1:26">
      <c r="A8326">
        <v>750351</v>
      </c>
      <c r="B8326">
        <v>1</v>
      </c>
      <c r="C8326">
        <v>75035101</v>
      </c>
      <c r="D8326">
        <v>2</v>
      </c>
      <c r="E8326">
        <v>3</v>
      </c>
      <c r="F8326">
        <v>11</v>
      </c>
      <c r="G8326">
        <v>1</v>
      </c>
      <c r="H8326">
        <v>69</v>
      </c>
      <c r="I8326">
        <v>2</v>
      </c>
      <c r="J8326">
        <v>1</v>
      </c>
      <c r="K8326">
        <v>7</v>
      </c>
      <c r="L8326">
        <v>96</v>
      </c>
      <c r="M8326">
        <v>3</v>
      </c>
      <c r="N8326">
        <v>3</v>
      </c>
      <c r="O8326">
        <v>5</v>
      </c>
      <c r="P8326">
        <v>2</v>
      </c>
      <c r="Q8326">
        <v>2.9000000000000001E-2</v>
      </c>
      <c r="R8326">
        <v>-1</v>
      </c>
      <c r="S8326">
        <v>2</v>
      </c>
      <c r="T8326">
        <v>173.5</v>
      </c>
      <c r="U8326">
        <v>65.900000000000006</v>
      </c>
      <c r="V8326">
        <v>21.892051258626847</v>
      </c>
      <c r="W8326">
        <v>0.843373493975904</v>
      </c>
      <c r="X8326">
        <v>1</v>
      </c>
      <c r="Y8326">
        <v>3</v>
      </c>
      <c r="Z8326">
        <v>357385</v>
      </c>
    </row>
    <row r="8327" spans="1:26">
      <c r="A8327">
        <v>750351</v>
      </c>
      <c r="B8327">
        <v>2</v>
      </c>
      <c r="C8327">
        <v>75035102</v>
      </c>
      <c r="D8327">
        <v>2</v>
      </c>
      <c r="E8327">
        <v>3</v>
      </c>
      <c r="F8327">
        <v>11</v>
      </c>
      <c r="G8327">
        <v>2</v>
      </c>
      <c r="H8327">
        <v>63</v>
      </c>
      <c r="I8327">
        <v>2</v>
      </c>
      <c r="J8327">
        <v>1</v>
      </c>
      <c r="K8327">
        <v>7</v>
      </c>
      <c r="L8327">
        <v>96</v>
      </c>
      <c r="M8327">
        <v>2</v>
      </c>
      <c r="N8327">
        <v>1</v>
      </c>
      <c r="O8327">
        <v>5</v>
      </c>
      <c r="P8327">
        <v>2</v>
      </c>
      <c r="Q8327">
        <v>5.8000000000000003E-2</v>
      </c>
      <c r="R8327">
        <v>-1</v>
      </c>
      <c r="S8327">
        <v>3</v>
      </c>
      <c r="T8327">
        <v>160.6</v>
      </c>
      <c r="U8327">
        <v>75.5</v>
      </c>
      <c r="V8327">
        <v>29.272234103432186</v>
      </c>
      <c r="W8327">
        <v>0.83577981651376099</v>
      </c>
      <c r="X8327">
        <v>2</v>
      </c>
      <c r="Y8327">
        <v>1</v>
      </c>
      <c r="Z8327">
        <v>357385</v>
      </c>
    </row>
    <row r="8328" spans="1:26">
      <c r="A8328">
        <v>750371</v>
      </c>
      <c r="B8328">
        <v>1</v>
      </c>
      <c r="C8328">
        <v>75037101</v>
      </c>
      <c r="D8328">
        <v>2</v>
      </c>
      <c r="E8328">
        <v>3</v>
      </c>
      <c r="F8328">
        <v>11</v>
      </c>
      <c r="G8328">
        <v>1</v>
      </c>
      <c r="H8328">
        <v>58</v>
      </c>
      <c r="I8328">
        <v>2</v>
      </c>
      <c r="J8328">
        <v>1</v>
      </c>
      <c r="K8328">
        <v>4</v>
      </c>
      <c r="L8328">
        <v>18</v>
      </c>
      <c r="M8328">
        <v>1</v>
      </c>
      <c r="N8328">
        <v>3</v>
      </c>
      <c r="O8328">
        <v>5</v>
      </c>
      <c r="P8328">
        <v>1</v>
      </c>
      <c r="Q8328">
        <v>28.779</v>
      </c>
      <c r="R8328">
        <v>-1</v>
      </c>
      <c r="S8328">
        <v>0</v>
      </c>
      <c r="T8328">
        <v>173.2</v>
      </c>
      <c r="U8328">
        <v>89.4</v>
      </c>
      <c r="V8328">
        <v>29.801748369237664</v>
      </c>
      <c r="W8328">
        <v>0.98704902867715105</v>
      </c>
      <c r="X8328">
        <v>2</v>
      </c>
      <c r="Y8328">
        <v>1</v>
      </c>
      <c r="Z8328">
        <v>381211</v>
      </c>
    </row>
    <row r="8329" spans="1:26">
      <c r="A8329">
        <v>750371</v>
      </c>
      <c r="B8329">
        <v>2</v>
      </c>
      <c r="C8329">
        <v>75037102</v>
      </c>
      <c r="D8329">
        <v>2</v>
      </c>
      <c r="E8329">
        <v>3</v>
      </c>
      <c r="F8329">
        <v>11</v>
      </c>
      <c r="G8329">
        <v>2</v>
      </c>
      <c r="H8329">
        <v>57</v>
      </c>
      <c r="I8329">
        <v>2</v>
      </c>
      <c r="J8329">
        <v>1</v>
      </c>
      <c r="K8329">
        <v>2</v>
      </c>
      <c r="L8329">
        <v>18</v>
      </c>
      <c r="M8329">
        <v>2</v>
      </c>
      <c r="N8329">
        <v>4</v>
      </c>
      <c r="O8329">
        <v>3</v>
      </c>
      <c r="P8329">
        <v>1</v>
      </c>
      <c r="Q8329">
        <v>1.9039999999999999</v>
      </c>
      <c r="R8329">
        <v>-1</v>
      </c>
      <c r="S8329">
        <v>0</v>
      </c>
      <c r="T8329">
        <v>155.19999999999999</v>
      </c>
      <c r="U8329">
        <v>70.5</v>
      </c>
      <c r="V8329">
        <v>29.268851631416737</v>
      </c>
      <c r="W8329">
        <v>0.87906137184115496</v>
      </c>
      <c r="X8329">
        <v>2</v>
      </c>
      <c r="Y8329">
        <v>1</v>
      </c>
      <c r="Z8329">
        <v>381211</v>
      </c>
    </row>
    <row r="8330" spans="1:26">
      <c r="A8330">
        <v>751051</v>
      </c>
      <c r="B8330">
        <v>1</v>
      </c>
      <c r="C8330">
        <v>75105101</v>
      </c>
      <c r="D8330">
        <v>3</v>
      </c>
      <c r="E8330">
        <v>3</v>
      </c>
      <c r="F8330">
        <v>12</v>
      </c>
      <c r="G8330">
        <v>1</v>
      </c>
      <c r="H8330">
        <v>54</v>
      </c>
      <c r="I8330">
        <v>2</v>
      </c>
      <c r="J8330">
        <v>1</v>
      </c>
      <c r="K8330">
        <v>7</v>
      </c>
      <c r="L8330">
        <v>18</v>
      </c>
      <c r="M8330">
        <v>1</v>
      </c>
      <c r="N8330">
        <v>3</v>
      </c>
      <c r="O8330">
        <v>5</v>
      </c>
      <c r="P8330">
        <v>1</v>
      </c>
      <c r="Q8330">
        <v>18.587</v>
      </c>
      <c r="R8330">
        <v>-1</v>
      </c>
      <c r="S8330">
        <v>0</v>
      </c>
      <c r="T8330">
        <v>178.9</v>
      </c>
      <c r="U8330">
        <v>93.7</v>
      </c>
      <c r="V8330">
        <v>29.276483422542764</v>
      </c>
      <c r="W8330">
        <v>1.0156862745098001</v>
      </c>
      <c r="X8330">
        <v>-8</v>
      </c>
      <c r="Y8330">
        <v>1</v>
      </c>
      <c r="Z8330">
        <v>558332</v>
      </c>
    </row>
    <row r="8331" spans="1:26">
      <c r="A8331">
        <v>751051</v>
      </c>
      <c r="B8331">
        <v>2</v>
      </c>
      <c r="C8331">
        <v>75105102</v>
      </c>
      <c r="D8331">
        <v>3</v>
      </c>
      <c r="E8331">
        <v>3</v>
      </c>
      <c r="F8331">
        <v>12</v>
      </c>
      <c r="G8331">
        <v>2</v>
      </c>
      <c r="H8331">
        <v>50</v>
      </c>
      <c r="I8331">
        <v>2</v>
      </c>
      <c r="J8331">
        <v>1</v>
      </c>
      <c r="K8331">
        <v>2</v>
      </c>
      <c r="L8331">
        <v>18</v>
      </c>
      <c r="M8331">
        <v>1</v>
      </c>
      <c r="N8331">
        <v>3</v>
      </c>
      <c r="O8331">
        <v>5</v>
      </c>
      <c r="P8331">
        <v>1</v>
      </c>
      <c r="Q8331">
        <v>18.5</v>
      </c>
      <c r="R8331">
        <v>-1</v>
      </c>
      <c r="S8331">
        <v>0</v>
      </c>
      <c r="T8331">
        <v>166.8</v>
      </c>
      <c r="U8331">
        <v>72.2</v>
      </c>
      <c r="V8331">
        <v>25.95046265146156</v>
      </c>
      <c r="W8331">
        <v>0.97926949654491602</v>
      </c>
      <c r="X8331">
        <v>2</v>
      </c>
      <c r="Y8331">
        <v>1</v>
      </c>
      <c r="Z8331">
        <v>558332</v>
      </c>
    </row>
    <row r="8332" spans="1:26">
      <c r="A8332">
        <v>751051</v>
      </c>
      <c r="B8332">
        <v>3</v>
      </c>
      <c r="C8332">
        <v>75105103</v>
      </c>
      <c r="D8332">
        <v>3</v>
      </c>
      <c r="E8332">
        <v>3</v>
      </c>
      <c r="F8332">
        <v>12</v>
      </c>
      <c r="G8332">
        <v>2</v>
      </c>
      <c r="H8332">
        <v>16</v>
      </c>
      <c r="I8332">
        <v>1</v>
      </c>
      <c r="J8332">
        <v>1</v>
      </c>
      <c r="K8332">
        <v>7</v>
      </c>
      <c r="L8332">
        <v>18</v>
      </c>
      <c r="M8332">
        <v>1</v>
      </c>
      <c r="N8332">
        <v>1</v>
      </c>
      <c r="O8332">
        <v>5</v>
      </c>
      <c r="P8332">
        <v>1</v>
      </c>
      <c r="Q8332">
        <v>1.73</v>
      </c>
      <c r="R8332">
        <v>2</v>
      </c>
      <c r="S8332">
        <v>0</v>
      </c>
      <c r="T8332">
        <v>177.1</v>
      </c>
      <c r="U8332">
        <v>67.599999999999994</v>
      </c>
      <c r="V8332">
        <v>21.55309154548101</v>
      </c>
      <c r="W8332">
        <v>0.95502901353965197</v>
      </c>
      <c r="X8332">
        <v>1</v>
      </c>
      <c r="Y8332">
        <v>3</v>
      </c>
      <c r="Z8332">
        <v>558332</v>
      </c>
    </row>
    <row r="8333" spans="1:26">
      <c r="A8333">
        <v>751151</v>
      </c>
      <c r="B8333">
        <v>1</v>
      </c>
      <c r="C8333">
        <v>75115101</v>
      </c>
      <c r="D8333">
        <v>3</v>
      </c>
      <c r="E8333">
        <v>3</v>
      </c>
      <c r="F8333">
        <v>12</v>
      </c>
      <c r="G8333">
        <v>2</v>
      </c>
      <c r="H8333">
        <v>55</v>
      </c>
      <c r="I8333">
        <v>2</v>
      </c>
      <c r="J8333">
        <v>1</v>
      </c>
      <c r="K8333">
        <v>7</v>
      </c>
      <c r="L8333">
        <v>97</v>
      </c>
      <c r="M8333">
        <v>1</v>
      </c>
      <c r="N8333">
        <v>1</v>
      </c>
      <c r="O8333">
        <v>5</v>
      </c>
      <c r="P8333">
        <v>1</v>
      </c>
      <c r="Q8333">
        <v>8.25</v>
      </c>
      <c r="R8333">
        <v>-1</v>
      </c>
      <c r="S8333">
        <v>3</v>
      </c>
      <c r="T8333">
        <v>162.4</v>
      </c>
      <c r="U8333">
        <v>66.8</v>
      </c>
      <c r="V8333">
        <v>25.328205003761312</v>
      </c>
      <c r="W8333">
        <v>0.84979517523896198</v>
      </c>
      <c r="X8333">
        <v>1</v>
      </c>
      <c r="Y8333">
        <v>3</v>
      </c>
      <c r="Z8333">
        <v>574249</v>
      </c>
    </row>
    <row r="8334" spans="1:26">
      <c r="A8334">
        <v>751151</v>
      </c>
      <c r="B8334">
        <v>2</v>
      </c>
      <c r="C8334">
        <v>75115102</v>
      </c>
      <c r="D8334">
        <v>3</v>
      </c>
      <c r="E8334">
        <v>3</v>
      </c>
      <c r="F8334">
        <v>12</v>
      </c>
      <c r="G8334">
        <v>1</v>
      </c>
      <c r="H8334">
        <v>58</v>
      </c>
      <c r="I8334">
        <v>2</v>
      </c>
      <c r="J8334">
        <v>1</v>
      </c>
      <c r="K8334">
        <v>7</v>
      </c>
      <c r="L8334">
        <v>97</v>
      </c>
      <c r="M8334">
        <v>3</v>
      </c>
      <c r="N8334">
        <v>3</v>
      </c>
      <c r="O8334">
        <v>5</v>
      </c>
      <c r="P8334">
        <v>1</v>
      </c>
      <c r="Q8334">
        <v>21</v>
      </c>
      <c r="R8334">
        <v>-1</v>
      </c>
      <c r="S8334">
        <v>10</v>
      </c>
      <c r="T8334">
        <v>174.1</v>
      </c>
      <c r="U8334">
        <v>78.900000000000006</v>
      </c>
      <c r="V8334">
        <v>26.03031723665584</v>
      </c>
      <c r="W8334">
        <v>0.79875717017208403</v>
      </c>
      <c r="X8334">
        <v>1</v>
      </c>
      <c r="Y8334">
        <v>3</v>
      </c>
      <c r="Z8334">
        <v>574249</v>
      </c>
    </row>
    <row r="8335" spans="1:26">
      <c r="A8335">
        <v>751151</v>
      </c>
      <c r="B8335">
        <v>3</v>
      </c>
      <c r="C8335">
        <v>75115103</v>
      </c>
      <c r="D8335">
        <v>3</v>
      </c>
      <c r="E8335">
        <v>3</v>
      </c>
      <c r="F8335">
        <v>12</v>
      </c>
      <c r="G8335">
        <v>2</v>
      </c>
      <c r="H8335">
        <v>24</v>
      </c>
      <c r="I8335">
        <v>1</v>
      </c>
      <c r="J8335">
        <v>1</v>
      </c>
      <c r="K8335">
        <v>3</v>
      </c>
      <c r="L8335">
        <v>97</v>
      </c>
      <c r="M8335">
        <v>2</v>
      </c>
      <c r="N8335">
        <v>4</v>
      </c>
      <c r="O8335">
        <v>2</v>
      </c>
      <c r="P8335">
        <v>1</v>
      </c>
      <c r="Q8335">
        <v>47.75</v>
      </c>
      <c r="R8335">
        <v>2</v>
      </c>
      <c r="S8335">
        <v>2</v>
      </c>
      <c r="T8335">
        <v>158.30000000000001</v>
      </c>
      <c r="U8335">
        <v>58.5</v>
      </c>
      <c r="V8335">
        <v>23.345008497982146</v>
      </c>
      <c r="W8335">
        <v>0.72233502538071104</v>
      </c>
      <c r="X8335">
        <v>2</v>
      </c>
      <c r="Y8335">
        <v>1</v>
      </c>
      <c r="Z8335">
        <v>574249</v>
      </c>
    </row>
    <row r="8336" spans="1:26">
      <c r="A8336">
        <v>751181</v>
      </c>
      <c r="B8336">
        <v>1</v>
      </c>
      <c r="C8336">
        <v>75118101</v>
      </c>
      <c r="D8336">
        <v>1</v>
      </c>
      <c r="E8336">
        <v>3</v>
      </c>
      <c r="F8336">
        <v>12</v>
      </c>
      <c r="G8336">
        <v>2</v>
      </c>
      <c r="H8336">
        <v>82</v>
      </c>
      <c r="I8336">
        <v>5</v>
      </c>
      <c r="J8336">
        <v>1</v>
      </c>
      <c r="K8336">
        <v>7</v>
      </c>
      <c r="L8336">
        <v>97</v>
      </c>
      <c r="M8336">
        <v>3</v>
      </c>
      <c r="N8336">
        <v>1</v>
      </c>
      <c r="O8336">
        <v>5</v>
      </c>
      <c r="P8336">
        <v>1</v>
      </c>
      <c r="Q8336">
        <v>11.558</v>
      </c>
      <c r="R8336">
        <v>-1</v>
      </c>
      <c r="S8336">
        <v>0</v>
      </c>
      <c r="T8336">
        <v>152.6</v>
      </c>
      <c r="U8336">
        <v>83</v>
      </c>
      <c r="V8336">
        <v>35.642571143430857</v>
      </c>
      <c r="W8336">
        <v>0.83673469387755095</v>
      </c>
      <c r="X8336">
        <v>2</v>
      </c>
      <c r="Y8336">
        <v>3</v>
      </c>
      <c r="Z8336">
        <v>671215</v>
      </c>
    </row>
    <row r="8337" spans="1:26">
      <c r="A8337">
        <v>751251</v>
      </c>
      <c r="B8337">
        <v>1</v>
      </c>
      <c r="C8337">
        <v>75125101</v>
      </c>
      <c r="D8337">
        <v>2</v>
      </c>
      <c r="E8337">
        <v>3</v>
      </c>
      <c r="F8337">
        <v>12</v>
      </c>
      <c r="G8337">
        <v>1</v>
      </c>
      <c r="H8337">
        <v>77</v>
      </c>
      <c r="I8337">
        <v>2</v>
      </c>
      <c r="J8337">
        <v>1</v>
      </c>
      <c r="K8337">
        <v>7</v>
      </c>
      <c r="L8337">
        <v>97</v>
      </c>
      <c r="M8337">
        <v>1</v>
      </c>
      <c r="N8337">
        <v>3</v>
      </c>
      <c r="O8337">
        <v>5</v>
      </c>
      <c r="P8337">
        <v>1</v>
      </c>
      <c r="Q8337">
        <v>9.0579999999999998</v>
      </c>
      <c r="R8337">
        <v>-1</v>
      </c>
      <c r="S8337">
        <v>1</v>
      </c>
      <c r="T8337">
        <v>170.8</v>
      </c>
      <c r="U8337">
        <v>73.5</v>
      </c>
      <c r="V8337">
        <v>25.19484009674818</v>
      </c>
      <c r="W8337">
        <v>0.88265524625267699</v>
      </c>
      <c r="X8337">
        <v>1</v>
      </c>
      <c r="Y8337">
        <v>3</v>
      </c>
      <c r="Z8337">
        <v>357405</v>
      </c>
    </row>
    <row r="8338" spans="1:26">
      <c r="A8338">
        <v>751251</v>
      </c>
      <c r="B8338">
        <v>2</v>
      </c>
      <c r="C8338">
        <v>75125102</v>
      </c>
      <c r="D8338">
        <v>2</v>
      </c>
      <c r="E8338">
        <v>3</v>
      </c>
      <c r="F8338">
        <v>12</v>
      </c>
      <c r="G8338">
        <v>2</v>
      </c>
      <c r="H8338">
        <v>71</v>
      </c>
      <c r="I8338">
        <v>2</v>
      </c>
      <c r="J8338">
        <v>1</v>
      </c>
      <c r="K8338">
        <v>7</v>
      </c>
      <c r="L8338">
        <v>97</v>
      </c>
      <c r="M8338">
        <v>1</v>
      </c>
      <c r="N8338">
        <v>4</v>
      </c>
      <c r="O8338">
        <v>3</v>
      </c>
      <c r="P8338">
        <v>1</v>
      </c>
      <c r="Q8338">
        <v>13.558</v>
      </c>
      <c r="R8338">
        <v>-1</v>
      </c>
      <c r="S8338">
        <v>0</v>
      </c>
      <c r="T8338">
        <v>153.69999999999999</v>
      </c>
      <c r="U8338">
        <v>55.1</v>
      </c>
      <c r="V8338">
        <v>23.324044634855948</v>
      </c>
      <c r="W8338">
        <v>0.835056876938987</v>
      </c>
      <c r="X8338">
        <v>1</v>
      </c>
      <c r="Y8338">
        <v>3</v>
      </c>
      <c r="Z8338">
        <v>357405</v>
      </c>
    </row>
    <row r="8339" spans="1:26">
      <c r="A8339">
        <v>751341</v>
      </c>
      <c r="B8339">
        <v>1</v>
      </c>
      <c r="C8339">
        <v>75134101</v>
      </c>
      <c r="D8339">
        <v>3</v>
      </c>
      <c r="E8339">
        <v>3</v>
      </c>
      <c r="F8339">
        <v>12</v>
      </c>
      <c r="G8339">
        <v>2</v>
      </c>
      <c r="H8339">
        <v>55</v>
      </c>
      <c r="I8339">
        <v>2</v>
      </c>
      <c r="J8339">
        <v>1</v>
      </c>
      <c r="K8339">
        <v>7</v>
      </c>
      <c r="L8339">
        <v>19</v>
      </c>
      <c r="M8339">
        <v>2</v>
      </c>
      <c r="N8339">
        <v>1</v>
      </c>
      <c r="O8339">
        <v>5</v>
      </c>
      <c r="P8339">
        <v>1</v>
      </c>
      <c r="Q8339">
        <v>13</v>
      </c>
      <c r="R8339">
        <v>-1</v>
      </c>
      <c r="S8339">
        <v>0</v>
      </c>
      <c r="T8339">
        <v>157.9</v>
      </c>
      <c r="U8339">
        <v>65</v>
      </c>
      <c r="V8339">
        <v>26.070484160977621</v>
      </c>
      <c r="W8339">
        <v>0.80747126436781602</v>
      </c>
      <c r="X8339">
        <v>2</v>
      </c>
      <c r="Y8339">
        <v>3</v>
      </c>
      <c r="Z8339">
        <v>401631</v>
      </c>
    </row>
    <row r="8340" spans="1:26">
      <c r="A8340">
        <v>751341</v>
      </c>
      <c r="B8340">
        <v>2</v>
      </c>
      <c r="C8340">
        <v>75134102</v>
      </c>
      <c r="D8340">
        <v>3</v>
      </c>
      <c r="E8340">
        <v>3</v>
      </c>
      <c r="F8340">
        <v>12</v>
      </c>
      <c r="G8340">
        <v>1</v>
      </c>
      <c r="H8340">
        <v>64</v>
      </c>
      <c r="I8340">
        <v>2</v>
      </c>
      <c r="J8340">
        <v>1</v>
      </c>
      <c r="K8340">
        <v>1</v>
      </c>
      <c r="L8340">
        <v>19</v>
      </c>
      <c r="M8340">
        <v>2</v>
      </c>
      <c r="N8340">
        <v>2</v>
      </c>
      <c r="O8340">
        <v>5</v>
      </c>
      <c r="P8340">
        <v>1</v>
      </c>
      <c r="Q8340">
        <v>24.23</v>
      </c>
      <c r="R8340">
        <v>-1</v>
      </c>
      <c r="S8340">
        <v>0</v>
      </c>
      <c r="T8340">
        <v>181.1</v>
      </c>
      <c r="U8340">
        <v>91</v>
      </c>
      <c r="V8340">
        <v>27.746262563187539</v>
      </c>
      <c r="W8340">
        <v>1.0004830917874401</v>
      </c>
      <c r="X8340">
        <v>2</v>
      </c>
      <c r="Y8340">
        <v>1</v>
      </c>
      <c r="Z8340">
        <v>401631</v>
      </c>
    </row>
    <row r="8341" spans="1:26">
      <c r="A8341">
        <v>751341</v>
      </c>
      <c r="B8341">
        <v>3</v>
      </c>
      <c r="C8341">
        <v>75134103</v>
      </c>
      <c r="D8341">
        <v>3</v>
      </c>
      <c r="E8341">
        <v>3</v>
      </c>
      <c r="F8341">
        <v>12</v>
      </c>
      <c r="G8341">
        <v>2</v>
      </c>
      <c r="H8341">
        <v>86</v>
      </c>
      <c r="I8341">
        <v>5</v>
      </c>
      <c r="J8341">
        <v>1</v>
      </c>
      <c r="K8341">
        <v>4</v>
      </c>
      <c r="L8341">
        <v>19</v>
      </c>
      <c r="M8341">
        <v>1</v>
      </c>
      <c r="N8341">
        <v>1</v>
      </c>
      <c r="O8341">
        <v>5</v>
      </c>
      <c r="P8341">
        <v>1</v>
      </c>
      <c r="Q8341">
        <v>3.5</v>
      </c>
      <c r="R8341">
        <v>-1</v>
      </c>
      <c r="S8341">
        <v>1</v>
      </c>
      <c r="T8341">
        <v>156.5</v>
      </c>
      <c r="U8341">
        <v>53.4</v>
      </c>
      <c r="V8341">
        <v>21.802815176229217</v>
      </c>
      <c r="W8341">
        <v>0.79553710430721303</v>
      </c>
      <c r="X8341">
        <v>1</v>
      </c>
      <c r="Y8341">
        <v>3</v>
      </c>
      <c r="Z8341">
        <v>401631</v>
      </c>
    </row>
    <row r="8342" spans="1:26">
      <c r="A8342">
        <v>751351</v>
      </c>
      <c r="B8342">
        <v>1</v>
      </c>
      <c r="C8342">
        <v>75135101</v>
      </c>
      <c r="D8342">
        <v>5</v>
      </c>
      <c r="E8342">
        <v>3</v>
      </c>
      <c r="F8342">
        <v>12</v>
      </c>
      <c r="G8342">
        <v>1</v>
      </c>
      <c r="H8342">
        <v>43</v>
      </c>
      <c r="I8342">
        <v>2</v>
      </c>
      <c r="J8342">
        <v>1</v>
      </c>
      <c r="K8342">
        <v>3</v>
      </c>
      <c r="L8342">
        <v>17</v>
      </c>
      <c r="M8342">
        <v>1</v>
      </c>
      <c r="N8342">
        <v>1</v>
      </c>
      <c r="O8342">
        <v>5</v>
      </c>
      <c r="P8342">
        <v>1</v>
      </c>
      <c r="Q8342">
        <v>8.3079999999999998</v>
      </c>
      <c r="R8342">
        <v>-1</v>
      </c>
      <c r="S8342">
        <v>0</v>
      </c>
      <c r="T8342">
        <v>174.1</v>
      </c>
      <c r="U8342">
        <v>76</v>
      </c>
      <c r="V8342">
        <v>25.073562864205876</v>
      </c>
      <c r="W8342">
        <v>0.79845313921746996</v>
      </c>
      <c r="X8342">
        <v>1</v>
      </c>
      <c r="Y8342">
        <v>3</v>
      </c>
      <c r="Z8342">
        <v>624355</v>
      </c>
    </row>
    <row r="8343" spans="1:26">
      <c r="A8343">
        <v>751351</v>
      </c>
      <c r="B8343">
        <v>2</v>
      </c>
      <c r="C8343">
        <v>75135102</v>
      </c>
      <c r="D8343">
        <v>5</v>
      </c>
      <c r="E8343">
        <v>3</v>
      </c>
      <c r="F8343">
        <v>12</v>
      </c>
      <c r="G8343">
        <v>2</v>
      </c>
      <c r="H8343">
        <v>43</v>
      </c>
      <c r="I8343">
        <v>2</v>
      </c>
      <c r="J8343">
        <v>1</v>
      </c>
      <c r="K8343">
        <v>4</v>
      </c>
      <c r="L8343">
        <v>17</v>
      </c>
      <c r="M8343">
        <v>1</v>
      </c>
      <c r="N8343">
        <v>2</v>
      </c>
      <c r="O8343">
        <v>5</v>
      </c>
      <c r="P8343">
        <v>1</v>
      </c>
      <c r="Q8343">
        <v>7.47</v>
      </c>
      <c r="R8343">
        <v>-1</v>
      </c>
      <c r="S8343">
        <v>0</v>
      </c>
      <c r="T8343">
        <v>163.9</v>
      </c>
      <c r="U8343">
        <v>58</v>
      </c>
      <c r="V8343">
        <v>21.590867212071828</v>
      </c>
      <c r="W8343">
        <v>0.81379310344827605</v>
      </c>
      <c r="X8343">
        <v>1</v>
      </c>
      <c r="Y8343">
        <v>1</v>
      </c>
      <c r="Z8343">
        <v>624355</v>
      </c>
    </row>
    <row r="8344" spans="1:26">
      <c r="A8344">
        <v>751351</v>
      </c>
      <c r="B8344">
        <v>3</v>
      </c>
      <c r="C8344">
        <v>75135103</v>
      </c>
      <c r="D8344">
        <v>5</v>
      </c>
      <c r="E8344">
        <v>3</v>
      </c>
      <c r="F8344">
        <v>12</v>
      </c>
      <c r="G8344">
        <v>1</v>
      </c>
      <c r="H8344">
        <v>16</v>
      </c>
      <c r="I8344">
        <v>1</v>
      </c>
      <c r="J8344">
        <v>1</v>
      </c>
      <c r="K8344">
        <v>2</v>
      </c>
      <c r="L8344">
        <v>17</v>
      </c>
      <c r="M8344">
        <v>1</v>
      </c>
      <c r="N8344">
        <v>1</v>
      </c>
      <c r="O8344">
        <v>5</v>
      </c>
      <c r="P8344">
        <v>1</v>
      </c>
      <c r="Q8344">
        <v>12.558</v>
      </c>
      <c r="R8344">
        <v>4</v>
      </c>
      <c r="S8344">
        <v>0</v>
      </c>
      <c r="T8344">
        <v>174.5</v>
      </c>
      <c r="U8344">
        <v>70.099999999999994</v>
      </c>
      <c r="V8344">
        <v>23.021157461761394</v>
      </c>
      <c r="W8344">
        <v>0.79912663755458502</v>
      </c>
      <c r="X8344">
        <v>2</v>
      </c>
      <c r="Y8344">
        <v>1</v>
      </c>
      <c r="Z8344">
        <v>624355</v>
      </c>
    </row>
    <row r="8345" spans="1:26">
      <c r="A8345">
        <v>751351</v>
      </c>
      <c r="B8345">
        <v>4</v>
      </c>
      <c r="C8345">
        <v>75135104</v>
      </c>
      <c r="D8345">
        <v>5</v>
      </c>
      <c r="E8345">
        <v>3</v>
      </c>
      <c r="F8345">
        <v>12</v>
      </c>
      <c r="G8345">
        <v>1</v>
      </c>
      <c r="H8345">
        <v>13</v>
      </c>
      <c r="I8345">
        <v>-1</v>
      </c>
      <c r="J8345">
        <v>1</v>
      </c>
      <c r="K8345">
        <v>-1</v>
      </c>
      <c r="L8345">
        <v>17</v>
      </c>
      <c r="M8345">
        <v>1</v>
      </c>
      <c r="N8345">
        <v>-1</v>
      </c>
      <c r="O8345">
        <v>-1</v>
      </c>
      <c r="P8345">
        <v>-1</v>
      </c>
      <c r="Q8345">
        <v>-1</v>
      </c>
      <c r="R8345">
        <v>-1</v>
      </c>
      <c r="S8345">
        <v>0</v>
      </c>
      <c r="T8345">
        <v>156.5</v>
      </c>
      <c r="U8345">
        <v>54</v>
      </c>
      <c r="V8345">
        <v>22.047790627647522</v>
      </c>
      <c r="W8345">
        <v>-1</v>
      </c>
      <c r="X8345">
        <v>1</v>
      </c>
      <c r="Y8345">
        <v>3</v>
      </c>
      <c r="Z8345">
        <v>624355</v>
      </c>
    </row>
    <row r="8346" spans="1:26">
      <c r="A8346">
        <v>751351</v>
      </c>
      <c r="B8346">
        <v>5</v>
      </c>
      <c r="C8346">
        <v>75135105</v>
      </c>
      <c r="D8346">
        <v>5</v>
      </c>
      <c r="E8346">
        <v>3</v>
      </c>
      <c r="F8346">
        <v>12</v>
      </c>
      <c r="G8346">
        <v>1</v>
      </c>
      <c r="H8346">
        <v>10</v>
      </c>
      <c r="I8346">
        <v>-1</v>
      </c>
      <c r="J8346">
        <v>1</v>
      </c>
      <c r="K8346">
        <v>-1</v>
      </c>
      <c r="L8346">
        <v>17</v>
      </c>
      <c r="M8346">
        <v>1</v>
      </c>
      <c r="N8346">
        <v>-1</v>
      </c>
      <c r="O8346">
        <v>-1</v>
      </c>
      <c r="P8346">
        <v>-1</v>
      </c>
      <c r="Q8346">
        <v>-1</v>
      </c>
      <c r="R8346">
        <v>-1</v>
      </c>
      <c r="S8346">
        <v>-2</v>
      </c>
      <c r="T8346">
        <v>131.1</v>
      </c>
      <c r="U8346">
        <v>27.4</v>
      </c>
      <c r="V8346">
        <v>15.942087168307131</v>
      </c>
      <c r="W8346">
        <v>-1</v>
      </c>
      <c r="X8346">
        <v>1</v>
      </c>
      <c r="Y8346">
        <v>3</v>
      </c>
      <c r="Z8346">
        <v>624355</v>
      </c>
    </row>
    <row r="8347" spans="1:26">
      <c r="A8347">
        <v>751371</v>
      </c>
      <c r="B8347">
        <v>1</v>
      </c>
      <c r="C8347">
        <v>75137101</v>
      </c>
      <c r="D8347">
        <v>3</v>
      </c>
      <c r="E8347">
        <v>3</v>
      </c>
      <c r="F8347">
        <v>12</v>
      </c>
      <c r="G8347">
        <v>2</v>
      </c>
      <c r="H8347">
        <v>36</v>
      </c>
      <c r="I8347">
        <v>2</v>
      </c>
      <c r="J8347">
        <v>1</v>
      </c>
      <c r="K8347">
        <v>2</v>
      </c>
      <c r="L8347">
        <v>96</v>
      </c>
      <c r="M8347">
        <v>1</v>
      </c>
      <c r="N8347">
        <v>4</v>
      </c>
      <c r="O8347">
        <v>1</v>
      </c>
      <c r="P8347">
        <v>1</v>
      </c>
      <c r="Q8347">
        <v>8.6999999999999994E-2</v>
      </c>
      <c r="R8347">
        <v>-1</v>
      </c>
      <c r="S8347">
        <v>5</v>
      </c>
      <c r="T8347">
        <v>164.1</v>
      </c>
      <c r="U8347">
        <v>-1</v>
      </c>
      <c r="V8347">
        <v>-1</v>
      </c>
      <c r="W8347">
        <v>0.78600160901045901</v>
      </c>
      <c r="X8347">
        <v>2</v>
      </c>
      <c r="Y8347">
        <v>1</v>
      </c>
      <c r="Z8347">
        <v>248438</v>
      </c>
    </row>
    <row r="8348" spans="1:26">
      <c r="A8348">
        <v>751371</v>
      </c>
      <c r="B8348">
        <v>2</v>
      </c>
      <c r="C8348">
        <v>75137102</v>
      </c>
      <c r="D8348">
        <v>3</v>
      </c>
      <c r="E8348">
        <v>3</v>
      </c>
      <c r="F8348">
        <v>12</v>
      </c>
      <c r="G8348">
        <v>2</v>
      </c>
      <c r="H8348">
        <v>10</v>
      </c>
      <c r="I8348">
        <v>-1</v>
      </c>
      <c r="J8348">
        <v>1</v>
      </c>
      <c r="K8348">
        <v>-1</v>
      </c>
      <c r="L8348">
        <v>96</v>
      </c>
      <c r="M8348">
        <v>1</v>
      </c>
      <c r="N8348">
        <v>-1</v>
      </c>
      <c r="O8348">
        <v>-1</v>
      </c>
      <c r="P8348">
        <v>-1</v>
      </c>
      <c r="Q8348">
        <v>-1</v>
      </c>
      <c r="R8348">
        <v>-1</v>
      </c>
      <c r="S8348">
        <v>-2</v>
      </c>
      <c r="T8348">
        <v>155.1</v>
      </c>
      <c r="U8348">
        <v>48.8</v>
      </c>
      <c r="V8348">
        <v>20.285990902065638</v>
      </c>
      <c r="W8348">
        <v>-1</v>
      </c>
      <c r="X8348">
        <v>1</v>
      </c>
      <c r="Y8348">
        <v>3</v>
      </c>
      <c r="Z8348">
        <v>248438</v>
      </c>
    </row>
    <row r="8349" spans="1:26">
      <c r="A8349">
        <v>751371</v>
      </c>
      <c r="B8349">
        <v>3</v>
      </c>
      <c r="C8349">
        <v>75137103</v>
      </c>
      <c r="D8349">
        <v>3</v>
      </c>
      <c r="E8349">
        <v>3</v>
      </c>
      <c r="F8349">
        <v>12</v>
      </c>
      <c r="G8349">
        <v>1</v>
      </c>
      <c r="H8349">
        <v>6</v>
      </c>
      <c r="I8349">
        <v>-1</v>
      </c>
      <c r="J8349">
        <v>1</v>
      </c>
      <c r="K8349">
        <v>-1</v>
      </c>
      <c r="L8349">
        <v>96</v>
      </c>
      <c r="M8349">
        <v>1</v>
      </c>
      <c r="N8349">
        <v>-1</v>
      </c>
      <c r="O8349">
        <v>-1</v>
      </c>
      <c r="P8349">
        <v>-1</v>
      </c>
      <c r="Q8349">
        <v>-1</v>
      </c>
      <c r="R8349">
        <v>-1</v>
      </c>
      <c r="S8349">
        <v>-2</v>
      </c>
      <c r="T8349">
        <v>118.2</v>
      </c>
      <c r="U8349">
        <v>22.7</v>
      </c>
      <c r="V8349">
        <v>16.247663056392991</v>
      </c>
      <c r="W8349">
        <v>-1</v>
      </c>
      <c r="X8349">
        <v>-2</v>
      </c>
      <c r="Y8349">
        <v>-2</v>
      </c>
      <c r="Z8349">
        <v>248438</v>
      </c>
    </row>
    <row r="8350" spans="1:26">
      <c r="A8350">
        <v>752251</v>
      </c>
      <c r="B8350">
        <v>1</v>
      </c>
      <c r="C8350">
        <v>75225101</v>
      </c>
      <c r="D8350">
        <v>4</v>
      </c>
      <c r="E8350">
        <v>7</v>
      </c>
      <c r="F8350">
        <v>4</v>
      </c>
      <c r="G8350">
        <v>1</v>
      </c>
      <c r="H8350">
        <v>44</v>
      </c>
      <c r="I8350">
        <v>2</v>
      </c>
      <c r="J8350">
        <v>1</v>
      </c>
      <c r="K8350">
        <v>2</v>
      </c>
      <c r="L8350">
        <v>16</v>
      </c>
      <c r="M8350">
        <v>2</v>
      </c>
      <c r="N8350">
        <v>3</v>
      </c>
      <c r="O8350">
        <v>5</v>
      </c>
      <c r="P8350">
        <v>1</v>
      </c>
      <c r="Q8350">
        <v>50</v>
      </c>
      <c r="R8350">
        <v>-1</v>
      </c>
      <c r="S8350">
        <v>0</v>
      </c>
      <c r="T8350">
        <v>182.1</v>
      </c>
      <c r="U8350">
        <v>94.3</v>
      </c>
      <c r="V8350">
        <v>28.437525350259541</v>
      </c>
      <c r="W8350">
        <v>0.97166361974405902</v>
      </c>
      <c r="X8350">
        <v>2</v>
      </c>
      <c r="Y8350">
        <v>3</v>
      </c>
      <c r="Z8350">
        <v>433301</v>
      </c>
    </row>
    <row r="8351" spans="1:26">
      <c r="A8351">
        <v>752251</v>
      </c>
      <c r="B8351">
        <v>2</v>
      </c>
      <c r="C8351">
        <v>75225102</v>
      </c>
      <c r="D8351">
        <v>4</v>
      </c>
      <c r="E8351">
        <v>7</v>
      </c>
      <c r="F8351">
        <v>4</v>
      </c>
      <c r="G8351">
        <v>2</v>
      </c>
      <c r="H8351">
        <v>41</v>
      </c>
      <c r="I8351">
        <v>2</v>
      </c>
      <c r="J8351">
        <v>1</v>
      </c>
      <c r="K8351">
        <v>3</v>
      </c>
      <c r="L8351">
        <v>16</v>
      </c>
      <c r="M8351">
        <v>1</v>
      </c>
      <c r="N8351">
        <v>1</v>
      </c>
      <c r="O8351">
        <v>5</v>
      </c>
      <c r="P8351">
        <v>1</v>
      </c>
      <c r="Q8351">
        <v>18.47</v>
      </c>
      <c r="R8351">
        <v>-1</v>
      </c>
      <c r="S8351">
        <v>1</v>
      </c>
      <c r="T8351">
        <v>161.5</v>
      </c>
      <c r="U8351">
        <v>58.3</v>
      </c>
      <c r="V8351">
        <v>22.352366072712282</v>
      </c>
      <c r="W8351">
        <v>0.75767195767195805</v>
      </c>
      <c r="X8351">
        <v>1</v>
      </c>
      <c r="Y8351">
        <v>1</v>
      </c>
      <c r="Z8351">
        <v>433301</v>
      </c>
    </row>
    <row r="8352" spans="1:26">
      <c r="A8352">
        <v>752251</v>
      </c>
      <c r="B8352">
        <v>3</v>
      </c>
      <c r="C8352">
        <v>75225103</v>
      </c>
      <c r="D8352">
        <v>4</v>
      </c>
      <c r="E8352">
        <v>7</v>
      </c>
      <c r="F8352">
        <v>4</v>
      </c>
      <c r="G8352">
        <v>2</v>
      </c>
      <c r="H8352">
        <v>9</v>
      </c>
      <c r="I8352">
        <v>-1</v>
      </c>
      <c r="J8352">
        <v>1</v>
      </c>
      <c r="K8352">
        <v>-1</v>
      </c>
      <c r="L8352">
        <v>16</v>
      </c>
      <c r="M8352">
        <v>1</v>
      </c>
      <c r="N8352">
        <v>-1</v>
      </c>
      <c r="O8352">
        <v>-1</v>
      </c>
      <c r="P8352">
        <v>-1</v>
      </c>
      <c r="Q8352">
        <v>-1</v>
      </c>
      <c r="R8352">
        <v>-1</v>
      </c>
      <c r="S8352">
        <v>-2</v>
      </c>
      <c r="T8352">
        <v>143.80000000000001</v>
      </c>
      <c r="U8352">
        <v>38.9</v>
      </c>
      <c r="V8352">
        <v>18.811863951052395</v>
      </c>
      <c r="W8352">
        <v>-1</v>
      </c>
      <c r="X8352">
        <v>-8</v>
      </c>
      <c r="Y8352">
        <v>1</v>
      </c>
      <c r="Z8352">
        <v>433301</v>
      </c>
    </row>
    <row r="8353" spans="1:26">
      <c r="A8353">
        <v>752251</v>
      </c>
      <c r="B8353">
        <v>4</v>
      </c>
      <c r="C8353">
        <v>75225104</v>
      </c>
      <c r="D8353">
        <v>4</v>
      </c>
      <c r="E8353">
        <v>7</v>
      </c>
      <c r="F8353">
        <v>4</v>
      </c>
      <c r="G8353">
        <v>2</v>
      </c>
      <c r="H8353">
        <v>7</v>
      </c>
      <c r="I8353">
        <v>-1</v>
      </c>
      <c r="J8353">
        <v>1</v>
      </c>
      <c r="K8353">
        <v>-1</v>
      </c>
      <c r="L8353">
        <v>16</v>
      </c>
      <c r="M8353">
        <v>1</v>
      </c>
      <c r="N8353">
        <v>-1</v>
      </c>
      <c r="O8353">
        <v>-1</v>
      </c>
      <c r="P8353">
        <v>-1</v>
      </c>
      <c r="Q8353">
        <v>-1</v>
      </c>
      <c r="R8353">
        <v>-1</v>
      </c>
      <c r="S8353">
        <v>-2</v>
      </c>
      <c r="T8353">
        <v>-1</v>
      </c>
      <c r="U8353">
        <v>-1</v>
      </c>
      <c r="V8353">
        <v>-1</v>
      </c>
      <c r="W8353">
        <v>-1</v>
      </c>
      <c r="X8353">
        <v>-2</v>
      </c>
      <c r="Y8353">
        <v>-2</v>
      </c>
      <c r="Z8353">
        <v>433301</v>
      </c>
    </row>
    <row r="8354" spans="1:26">
      <c r="A8354">
        <v>752271</v>
      </c>
      <c r="B8354">
        <v>1</v>
      </c>
      <c r="C8354">
        <v>75227101</v>
      </c>
      <c r="D8354">
        <v>4</v>
      </c>
      <c r="E8354">
        <v>7</v>
      </c>
      <c r="F8354">
        <v>4</v>
      </c>
      <c r="G8354">
        <v>2</v>
      </c>
      <c r="H8354">
        <v>42</v>
      </c>
      <c r="I8354">
        <v>2</v>
      </c>
      <c r="J8354">
        <v>1</v>
      </c>
      <c r="K8354">
        <v>3</v>
      </c>
      <c r="L8354">
        <v>17</v>
      </c>
      <c r="M8354">
        <v>1</v>
      </c>
      <c r="N8354">
        <v>1</v>
      </c>
      <c r="O8354">
        <v>5</v>
      </c>
      <c r="P8354">
        <v>1</v>
      </c>
      <c r="Q8354">
        <v>1.875</v>
      </c>
      <c r="R8354">
        <v>-1</v>
      </c>
      <c r="S8354">
        <v>1</v>
      </c>
      <c r="T8354">
        <v>167.2</v>
      </c>
      <c r="U8354">
        <v>61.1</v>
      </c>
      <c r="V8354">
        <v>21.855898445548409</v>
      </c>
      <c r="W8354">
        <v>0.74384236453202002</v>
      </c>
      <c r="X8354">
        <v>1</v>
      </c>
      <c r="Y8354">
        <v>3</v>
      </c>
      <c r="Z8354">
        <v>430398</v>
      </c>
    </row>
    <row r="8355" spans="1:26">
      <c r="A8355">
        <v>752271</v>
      </c>
      <c r="B8355">
        <v>2</v>
      </c>
      <c r="C8355">
        <v>75227102</v>
      </c>
      <c r="D8355">
        <v>4</v>
      </c>
      <c r="E8355">
        <v>7</v>
      </c>
      <c r="F8355">
        <v>4</v>
      </c>
      <c r="G8355">
        <v>1</v>
      </c>
      <c r="H8355">
        <v>45</v>
      </c>
      <c r="I8355">
        <v>2</v>
      </c>
      <c r="J8355">
        <v>1</v>
      </c>
      <c r="K8355">
        <v>7</v>
      </c>
      <c r="L8355">
        <v>17</v>
      </c>
      <c r="M8355">
        <v>1</v>
      </c>
      <c r="N8355">
        <v>3</v>
      </c>
      <c r="O8355">
        <v>5</v>
      </c>
      <c r="P8355">
        <v>1</v>
      </c>
      <c r="Q8355">
        <v>9.23</v>
      </c>
      <c r="R8355">
        <v>-1</v>
      </c>
      <c r="S8355">
        <v>0</v>
      </c>
      <c r="T8355">
        <v>187.5</v>
      </c>
      <c r="U8355">
        <v>117.9</v>
      </c>
      <c r="V8355">
        <v>33.536000000000001</v>
      </c>
      <c r="W8355">
        <v>0.97253218884120196</v>
      </c>
      <c r="X8355">
        <v>2</v>
      </c>
      <c r="Y8355">
        <v>1</v>
      </c>
      <c r="Z8355">
        <v>430398</v>
      </c>
    </row>
    <row r="8356" spans="1:26">
      <c r="A8356">
        <v>752271</v>
      </c>
      <c r="B8356">
        <v>3</v>
      </c>
      <c r="C8356">
        <v>75227103</v>
      </c>
      <c r="D8356">
        <v>4</v>
      </c>
      <c r="E8356">
        <v>7</v>
      </c>
      <c r="F8356">
        <v>4</v>
      </c>
      <c r="G8356">
        <v>2</v>
      </c>
      <c r="H8356">
        <v>11</v>
      </c>
      <c r="I8356">
        <v>-1</v>
      </c>
      <c r="J8356">
        <v>1</v>
      </c>
      <c r="K8356">
        <v>-1</v>
      </c>
      <c r="L8356">
        <v>17</v>
      </c>
      <c r="M8356">
        <v>1</v>
      </c>
      <c r="N8356">
        <v>-1</v>
      </c>
      <c r="O8356">
        <v>-1</v>
      </c>
      <c r="P8356">
        <v>-1</v>
      </c>
      <c r="Q8356">
        <v>-1</v>
      </c>
      <c r="R8356">
        <v>-1</v>
      </c>
      <c r="S8356">
        <v>-2</v>
      </c>
      <c r="T8356">
        <v>155.6</v>
      </c>
      <c r="U8356">
        <v>44.2</v>
      </c>
      <c r="V8356">
        <v>18.25589310142016</v>
      </c>
      <c r="W8356">
        <v>-1</v>
      </c>
      <c r="X8356">
        <v>-8</v>
      </c>
      <c r="Y8356">
        <v>3</v>
      </c>
      <c r="Z8356">
        <v>430398</v>
      </c>
    </row>
    <row r="8357" spans="1:26">
      <c r="A8357">
        <v>752271</v>
      </c>
      <c r="B8357">
        <v>4</v>
      </c>
      <c r="C8357">
        <v>75227104</v>
      </c>
      <c r="D8357">
        <v>4</v>
      </c>
      <c r="E8357">
        <v>7</v>
      </c>
      <c r="F8357">
        <v>4</v>
      </c>
      <c r="G8357">
        <v>1</v>
      </c>
      <c r="H8357">
        <v>8</v>
      </c>
      <c r="I8357">
        <v>-1</v>
      </c>
      <c r="J8357">
        <v>1</v>
      </c>
      <c r="K8357">
        <v>-1</v>
      </c>
      <c r="L8357">
        <v>17</v>
      </c>
      <c r="M8357">
        <v>1</v>
      </c>
      <c r="N8357">
        <v>-1</v>
      </c>
      <c r="O8357">
        <v>-1</v>
      </c>
      <c r="P8357">
        <v>-1</v>
      </c>
      <c r="Q8357">
        <v>-1</v>
      </c>
      <c r="R8357">
        <v>-1</v>
      </c>
      <c r="S8357">
        <v>-2</v>
      </c>
      <c r="T8357">
        <v>133</v>
      </c>
      <c r="U8357">
        <v>28.3</v>
      </c>
      <c r="V8357">
        <v>15.99864322460286</v>
      </c>
      <c r="W8357">
        <v>-1</v>
      </c>
      <c r="X8357">
        <v>-8</v>
      </c>
      <c r="Y8357">
        <v>2</v>
      </c>
      <c r="Z8357">
        <v>430398</v>
      </c>
    </row>
    <row r="8358" spans="1:26">
      <c r="A8358">
        <v>752341</v>
      </c>
      <c r="B8358">
        <v>1</v>
      </c>
      <c r="C8358">
        <v>75234101</v>
      </c>
      <c r="D8358">
        <v>5</v>
      </c>
      <c r="E8358">
        <v>7</v>
      </c>
      <c r="F8358">
        <v>4</v>
      </c>
      <c r="G8358">
        <v>1</v>
      </c>
      <c r="H8358">
        <v>44</v>
      </c>
      <c r="I8358">
        <v>2</v>
      </c>
      <c r="J8358">
        <v>1</v>
      </c>
      <c r="K8358">
        <v>4</v>
      </c>
      <c r="L8358">
        <v>13</v>
      </c>
      <c r="M8358">
        <v>2</v>
      </c>
      <c r="N8358">
        <v>4</v>
      </c>
      <c r="O8358">
        <v>3</v>
      </c>
      <c r="P8358">
        <v>1</v>
      </c>
      <c r="Q8358">
        <v>55.173999999999999</v>
      </c>
      <c r="R8358">
        <v>-1</v>
      </c>
      <c r="S8358">
        <v>1</v>
      </c>
      <c r="T8358">
        <v>173.3</v>
      </c>
      <c r="U8358">
        <v>65.599999999999994</v>
      </c>
      <c r="V8358">
        <v>21.842719764897744</v>
      </c>
      <c r="W8358">
        <v>0.85010060362173001</v>
      </c>
      <c r="X8358">
        <v>1</v>
      </c>
      <c r="Y8358">
        <v>3</v>
      </c>
      <c r="Z8358">
        <v>486271</v>
      </c>
    </row>
    <row r="8359" spans="1:26">
      <c r="A8359">
        <v>752341</v>
      </c>
      <c r="B8359">
        <v>2</v>
      </c>
      <c r="C8359">
        <v>75234102</v>
      </c>
      <c r="D8359">
        <v>5</v>
      </c>
      <c r="E8359">
        <v>7</v>
      </c>
      <c r="F8359">
        <v>4</v>
      </c>
      <c r="G8359">
        <v>2</v>
      </c>
      <c r="H8359">
        <v>44</v>
      </c>
      <c r="I8359">
        <v>2</v>
      </c>
      <c r="J8359">
        <v>1</v>
      </c>
      <c r="K8359">
        <v>4</v>
      </c>
      <c r="L8359">
        <v>13</v>
      </c>
      <c r="M8359">
        <v>1</v>
      </c>
      <c r="N8359">
        <v>1</v>
      </c>
      <c r="O8359">
        <v>5</v>
      </c>
      <c r="P8359">
        <v>1</v>
      </c>
      <c r="Q8359">
        <v>0.17399999999999999</v>
      </c>
      <c r="R8359">
        <v>-1</v>
      </c>
      <c r="S8359">
        <v>0</v>
      </c>
      <c r="T8359">
        <v>157.9</v>
      </c>
      <c r="U8359">
        <v>67.099999999999994</v>
      </c>
      <c r="V8359">
        <v>26.912761341563048</v>
      </c>
      <c r="W8359">
        <v>0.802843601895734</v>
      </c>
      <c r="X8359">
        <v>2</v>
      </c>
      <c r="Y8359">
        <v>3</v>
      </c>
      <c r="Z8359">
        <v>486271</v>
      </c>
    </row>
    <row r="8360" spans="1:26">
      <c r="A8360">
        <v>752341</v>
      </c>
      <c r="B8360">
        <v>3</v>
      </c>
      <c r="C8360">
        <v>75234103</v>
      </c>
      <c r="D8360">
        <v>5</v>
      </c>
      <c r="E8360">
        <v>7</v>
      </c>
      <c r="F8360">
        <v>4</v>
      </c>
      <c r="G8360">
        <v>1</v>
      </c>
      <c r="H8360">
        <v>17</v>
      </c>
      <c r="I8360">
        <v>1</v>
      </c>
      <c r="J8360">
        <v>1</v>
      </c>
      <c r="K8360">
        <v>4</v>
      </c>
      <c r="L8360">
        <v>13</v>
      </c>
      <c r="M8360">
        <v>1</v>
      </c>
      <c r="N8360">
        <v>1</v>
      </c>
      <c r="O8360">
        <v>5</v>
      </c>
      <c r="P8360">
        <v>1</v>
      </c>
      <c r="Q8360">
        <v>16.645</v>
      </c>
      <c r="R8360">
        <v>4</v>
      </c>
      <c r="S8360">
        <v>0</v>
      </c>
      <c r="T8360">
        <v>171.2</v>
      </c>
      <c r="U8360">
        <v>51.7</v>
      </c>
      <c r="V8360">
        <v>17.639368067080095</v>
      </c>
      <c r="W8360">
        <v>0.77283105022831</v>
      </c>
      <c r="X8360">
        <v>3</v>
      </c>
      <c r="Y8360">
        <v>2</v>
      </c>
      <c r="Z8360">
        <v>486271</v>
      </c>
    </row>
    <row r="8361" spans="1:26">
      <c r="A8361">
        <v>752341</v>
      </c>
      <c r="B8361">
        <v>4</v>
      </c>
      <c r="C8361">
        <v>75234104</v>
      </c>
      <c r="D8361">
        <v>5</v>
      </c>
      <c r="E8361">
        <v>7</v>
      </c>
      <c r="F8361">
        <v>4</v>
      </c>
      <c r="G8361">
        <v>1</v>
      </c>
      <c r="H8361">
        <v>15</v>
      </c>
      <c r="I8361">
        <v>-1</v>
      </c>
      <c r="J8361">
        <v>1</v>
      </c>
      <c r="K8361">
        <v>-1</v>
      </c>
      <c r="L8361">
        <v>13</v>
      </c>
      <c r="M8361">
        <v>1</v>
      </c>
      <c r="N8361">
        <v>-1</v>
      </c>
      <c r="O8361">
        <v>-1</v>
      </c>
      <c r="P8361">
        <v>-1</v>
      </c>
      <c r="Q8361">
        <v>-1</v>
      </c>
      <c r="R8361">
        <v>-1</v>
      </c>
      <c r="S8361">
        <v>1</v>
      </c>
      <c r="T8361">
        <v>172.5</v>
      </c>
      <c r="U8361">
        <v>56.3</v>
      </c>
      <c r="V8361">
        <v>18.920394875026251</v>
      </c>
      <c r="W8361">
        <v>-1</v>
      </c>
      <c r="X8361">
        <v>-8</v>
      </c>
      <c r="Y8361">
        <v>3</v>
      </c>
      <c r="Z8361">
        <v>486271</v>
      </c>
    </row>
    <row r="8362" spans="1:26">
      <c r="A8362">
        <v>752341</v>
      </c>
      <c r="B8362">
        <v>5</v>
      </c>
      <c r="C8362">
        <v>75234105</v>
      </c>
      <c r="D8362">
        <v>5</v>
      </c>
      <c r="E8362">
        <v>7</v>
      </c>
      <c r="F8362">
        <v>4</v>
      </c>
      <c r="G8362">
        <v>2</v>
      </c>
      <c r="H8362">
        <v>11</v>
      </c>
      <c r="I8362">
        <v>-1</v>
      </c>
      <c r="J8362">
        <v>1</v>
      </c>
      <c r="K8362">
        <v>-1</v>
      </c>
      <c r="L8362">
        <v>13</v>
      </c>
      <c r="M8362">
        <v>2</v>
      </c>
      <c r="N8362">
        <v>-1</v>
      </c>
      <c r="O8362">
        <v>-1</v>
      </c>
      <c r="P8362">
        <v>-1</v>
      </c>
      <c r="Q8362">
        <v>-1</v>
      </c>
      <c r="R8362">
        <v>-1</v>
      </c>
      <c r="S8362">
        <v>-2</v>
      </c>
      <c r="T8362">
        <v>141.4</v>
      </c>
      <c r="U8362">
        <v>33.9</v>
      </c>
      <c r="V8362">
        <v>16.955120446374803</v>
      </c>
      <c r="W8362">
        <v>-1</v>
      </c>
      <c r="X8362">
        <v>1</v>
      </c>
      <c r="Y8362">
        <v>3</v>
      </c>
      <c r="Z8362">
        <v>486271</v>
      </c>
    </row>
    <row r="8363" spans="1:26">
      <c r="A8363">
        <v>752351</v>
      </c>
      <c r="B8363">
        <v>1</v>
      </c>
      <c r="C8363">
        <v>75235101</v>
      </c>
      <c r="D8363">
        <v>2</v>
      </c>
      <c r="E8363">
        <v>7</v>
      </c>
      <c r="F8363">
        <v>4</v>
      </c>
      <c r="G8363">
        <v>2</v>
      </c>
      <c r="H8363">
        <v>49</v>
      </c>
      <c r="I8363">
        <v>2</v>
      </c>
      <c r="J8363">
        <v>1</v>
      </c>
      <c r="K8363">
        <v>6</v>
      </c>
      <c r="L8363">
        <v>96</v>
      </c>
      <c r="M8363">
        <v>1</v>
      </c>
      <c r="N8363">
        <v>4</v>
      </c>
      <c r="O8363">
        <v>2</v>
      </c>
      <c r="P8363">
        <v>1</v>
      </c>
      <c r="Q8363">
        <v>0.89500000000000002</v>
      </c>
      <c r="R8363">
        <v>-1</v>
      </c>
      <c r="S8363">
        <v>0</v>
      </c>
      <c r="T8363">
        <v>166</v>
      </c>
      <c r="U8363">
        <v>64.5</v>
      </c>
      <c r="V8363">
        <v>23.406880534184936</v>
      </c>
      <c r="W8363">
        <v>0.92642487046632105</v>
      </c>
      <c r="X8363">
        <v>2</v>
      </c>
      <c r="Y8363">
        <v>1</v>
      </c>
      <c r="Z8363">
        <v>369284</v>
      </c>
    </row>
    <row r="8364" spans="1:26">
      <c r="A8364">
        <v>752351</v>
      </c>
      <c r="B8364">
        <v>2</v>
      </c>
      <c r="C8364">
        <v>75235102</v>
      </c>
      <c r="D8364">
        <v>2</v>
      </c>
      <c r="E8364">
        <v>7</v>
      </c>
      <c r="F8364">
        <v>4</v>
      </c>
      <c r="G8364">
        <v>2</v>
      </c>
      <c r="H8364">
        <v>15</v>
      </c>
      <c r="I8364">
        <v>-1</v>
      </c>
      <c r="J8364">
        <v>1</v>
      </c>
      <c r="K8364">
        <v>-1</v>
      </c>
      <c r="L8364">
        <v>96</v>
      </c>
      <c r="M8364">
        <v>2</v>
      </c>
      <c r="N8364">
        <v>-1</v>
      </c>
      <c r="O8364">
        <v>-1</v>
      </c>
      <c r="P8364">
        <v>-1</v>
      </c>
      <c r="Q8364">
        <v>-1</v>
      </c>
      <c r="R8364">
        <v>-1</v>
      </c>
      <c r="S8364">
        <v>0</v>
      </c>
      <c r="T8364">
        <v>165.3</v>
      </c>
      <c r="U8364">
        <v>44.5</v>
      </c>
      <c r="V8364">
        <v>16.285995251808934</v>
      </c>
      <c r="W8364">
        <v>-1</v>
      </c>
      <c r="X8364">
        <v>3</v>
      </c>
      <c r="Y8364">
        <v>2</v>
      </c>
      <c r="Z8364">
        <v>369284</v>
      </c>
    </row>
    <row r="8365" spans="1:26">
      <c r="A8365">
        <v>752371</v>
      </c>
      <c r="B8365">
        <v>1</v>
      </c>
      <c r="C8365">
        <v>75237101</v>
      </c>
      <c r="D8365">
        <v>4</v>
      </c>
      <c r="E8365">
        <v>7</v>
      </c>
      <c r="F8365">
        <v>4</v>
      </c>
      <c r="G8365">
        <v>2</v>
      </c>
      <c r="H8365">
        <v>41</v>
      </c>
      <c r="I8365">
        <v>2</v>
      </c>
      <c r="J8365">
        <v>1</v>
      </c>
      <c r="K8365">
        <v>1</v>
      </c>
      <c r="L8365">
        <v>18</v>
      </c>
      <c r="M8365">
        <v>1</v>
      </c>
      <c r="N8365">
        <v>3</v>
      </c>
      <c r="O8365">
        <v>5</v>
      </c>
      <c r="P8365">
        <v>1</v>
      </c>
      <c r="Q8365">
        <v>2.9000000000000001E-2</v>
      </c>
      <c r="R8365">
        <v>-1</v>
      </c>
      <c r="S8365">
        <v>2</v>
      </c>
      <c r="T8365">
        <v>183.9</v>
      </c>
      <c r="U8365">
        <v>70.2</v>
      </c>
      <c r="V8365">
        <v>20.757433423193508</v>
      </c>
      <c r="W8365">
        <v>0.7568359375</v>
      </c>
      <c r="X8365">
        <v>1</v>
      </c>
      <c r="Y8365">
        <v>3</v>
      </c>
      <c r="Z8365">
        <v>201506</v>
      </c>
    </row>
    <row r="8366" spans="1:26">
      <c r="A8366">
        <v>752371</v>
      </c>
      <c r="B8366">
        <v>2</v>
      </c>
      <c r="C8366">
        <v>75237102</v>
      </c>
      <c r="D8366">
        <v>4</v>
      </c>
      <c r="E8366">
        <v>7</v>
      </c>
      <c r="F8366">
        <v>4</v>
      </c>
      <c r="G8366">
        <v>1</v>
      </c>
      <c r="H8366">
        <v>43</v>
      </c>
      <c r="I8366">
        <v>2</v>
      </c>
      <c r="J8366">
        <v>1</v>
      </c>
      <c r="K8366">
        <v>1</v>
      </c>
      <c r="L8366">
        <v>18</v>
      </c>
      <c r="M8366">
        <v>1</v>
      </c>
      <c r="N8366">
        <v>3</v>
      </c>
      <c r="O8366">
        <v>5</v>
      </c>
      <c r="P8366">
        <v>1</v>
      </c>
      <c r="Q8366">
        <v>8.8989999999999991</v>
      </c>
      <c r="R8366">
        <v>-1</v>
      </c>
      <c r="S8366">
        <v>0</v>
      </c>
      <c r="T8366">
        <v>167.9</v>
      </c>
      <c r="U8366">
        <v>71.900000000000006</v>
      </c>
      <c r="V8366">
        <v>25.505127452917499</v>
      </c>
      <c r="W8366">
        <v>0.87594696969696995</v>
      </c>
      <c r="X8366">
        <v>1</v>
      </c>
      <c r="Y8366">
        <v>3</v>
      </c>
      <c r="Z8366">
        <v>201506</v>
      </c>
    </row>
    <row r="8367" spans="1:26">
      <c r="A8367">
        <v>752371</v>
      </c>
      <c r="B8367">
        <v>3</v>
      </c>
      <c r="C8367">
        <v>75237103</v>
      </c>
      <c r="D8367">
        <v>4</v>
      </c>
      <c r="E8367">
        <v>7</v>
      </c>
      <c r="F8367">
        <v>4</v>
      </c>
      <c r="G8367">
        <v>1</v>
      </c>
      <c r="H8367">
        <v>12</v>
      </c>
      <c r="I8367">
        <v>-1</v>
      </c>
      <c r="J8367">
        <v>1</v>
      </c>
      <c r="K8367">
        <v>-1</v>
      </c>
      <c r="L8367">
        <v>18</v>
      </c>
      <c r="M8367">
        <v>1</v>
      </c>
      <c r="N8367">
        <v>-1</v>
      </c>
      <c r="O8367">
        <v>-1</v>
      </c>
      <c r="P8367">
        <v>-1</v>
      </c>
      <c r="Q8367">
        <v>-1</v>
      </c>
      <c r="R8367">
        <v>-1</v>
      </c>
      <c r="S8367">
        <v>-2</v>
      </c>
      <c r="T8367">
        <v>154.6</v>
      </c>
      <c r="U8367">
        <v>48.4</v>
      </c>
      <c r="V8367">
        <v>20.250063176849995</v>
      </c>
      <c r="W8367">
        <v>-1</v>
      </c>
      <c r="X8367">
        <v>1</v>
      </c>
      <c r="Y8367">
        <v>1</v>
      </c>
      <c r="Z8367">
        <v>201506</v>
      </c>
    </row>
    <row r="8368" spans="1:26">
      <c r="A8368">
        <v>752371</v>
      </c>
      <c r="B8368">
        <v>4</v>
      </c>
      <c r="C8368">
        <v>75237104</v>
      </c>
      <c r="D8368">
        <v>4</v>
      </c>
      <c r="E8368">
        <v>7</v>
      </c>
      <c r="F8368">
        <v>4</v>
      </c>
      <c r="G8368">
        <v>1</v>
      </c>
      <c r="H8368">
        <v>0</v>
      </c>
      <c r="I8368">
        <v>-1</v>
      </c>
      <c r="J8368">
        <v>1</v>
      </c>
      <c r="K8368">
        <v>-1</v>
      </c>
      <c r="L8368">
        <v>18</v>
      </c>
      <c r="M8368">
        <v>1</v>
      </c>
      <c r="N8368">
        <v>-1</v>
      </c>
      <c r="O8368">
        <v>-1</v>
      </c>
      <c r="P8368">
        <v>-1</v>
      </c>
      <c r="Q8368">
        <v>-1</v>
      </c>
      <c r="R8368">
        <v>-1</v>
      </c>
      <c r="S8368">
        <v>-2</v>
      </c>
      <c r="T8368">
        <v>-1</v>
      </c>
      <c r="U8368">
        <v>7.3</v>
      </c>
      <c r="V8368">
        <v>-1</v>
      </c>
      <c r="W8368">
        <v>-1</v>
      </c>
      <c r="X8368">
        <v>-2</v>
      </c>
      <c r="Y8368">
        <v>-2</v>
      </c>
      <c r="Z8368">
        <v>201506</v>
      </c>
    </row>
    <row r="8369" spans="1:26">
      <c r="A8369">
        <v>753051</v>
      </c>
      <c r="B8369">
        <v>1</v>
      </c>
      <c r="C8369">
        <v>75305101</v>
      </c>
      <c r="D8369">
        <v>1</v>
      </c>
      <c r="E8369">
        <v>8</v>
      </c>
      <c r="F8369">
        <v>19</v>
      </c>
      <c r="G8369">
        <v>2</v>
      </c>
      <c r="H8369">
        <v>62</v>
      </c>
      <c r="I8369">
        <v>3</v>
      </c>
      <c r="J8369">
        <v>1</v>
      </c>
      <c r="K8369">
        <v>6</v>
      </c>
      <c r="L8369">
        <v>97</v>
      </c>
      <c r="M8369">
        <v>4</v>
      </c>
      <c r="N8369">
        <v>1</v>
      </c>
      <c r="O8369">
        <v>5</v>
      </c>
      <c r="P8369">
        <v>1</v>
      </c>
      <c r="Q8369">
        <v>1.5580000000000001</v>
      </c>
      <c r="R8369">
        <v>-1</v>
      </c>
      <c r="S8369">
        <v>12</v>
      </c>
      <c r="T8369">
        <v>155</v>
      </c>
      <c r="U8369">
        <v>64.8</v>
      </c>
      <c r="V8369">
        <v>26.971904266389174</v>
      </c>
      <c r="W8369">
        <v>0.826829268292683</v>
      </c>
      <c r="X8369">
        <v>-8</v>
      </c>
      <c r="Y8369">
        <v>1</v>
      </c>
      <c r="Z8369">
        <v>500279</v>
      </c>
    </row>
    <row r="8370" spans="1:26">
      <c r="A8370">
        <v>753181</v>
      </c>
      <c r="B8370">
        <v>1</v>
      </c>
      <c r="C8370">
        <v>75318101</v>
      </c>
      <c r="D8370">
        <v>4</v>
      </c>
      <c r="E8370">
        <v>8</v>
      </c>
      <c r="F8370">
        <v>19</v>
      </c>
      <c r="G8370">
        <v>1</v>
      </c>
      <c r="H8370">
        <v>46</v>
      </c>
      <c r="I8370">
        <v>2</v>
      </c>
      <c r="J8370">
        <v>1</v>
      </c>
      <c r="K8370">
        <v>1</v>
      </c>
      <c r="L8370">
        <v>26</v>
      </c>
      <c r="M8370">
        <v>2</v>
      </c>
      <c r="N8370">
        <v>1</v>
      </c>
      <c r="O8370">
        <v>5</v>
      </c>
      <c r="P8370">
        <v>1</v>
      </c>
      <c r="Q8370">
        <v>42.49</v>
      </c>
      <c r="R8370">
        <v>-1</v>
      </c>
      <c r="S8370">
        <v>4</v>
      </c>
      <c r="T8370">
        <v>178.8</v>
      </c>
      <c r="U8370">
        <v>72.900000000000006</v>
      </c>
      <c r="V8370">
        <v>22.803026890680599</v>
      </c>
      <c r="W8370">
        <v>0.83960292580982199</v>
      </c>
      <c r="X8370">
        <v>1</v>
      </c>
      <c r="Y8370">
        <v>3</v>
      </c>
      <c r="Z8370">
        <v>390700</v>
      </c>
    </row>
    <row r="8371" spans="1:26">
      <c r="A8371">
        <v>753181</v>
      </c>
      <c r="B8371">
        <v>2</v>
      </c>
      <c r="C8371">
        <v>75318102</v>
      </c>
      <c r="D8371">
        <v>4</v>
      </c>
      <c r="E8371">
        <v>8</v>
      </c>
      <c r="F8371">
        <v>19</v>
      </c>
      <c r="G8371">
        <v>2</v>
      </c>
      <c r="H8371">
        <v>49</v>
      </c>
      <c r="I8371">
        <v>2</v>
      </c>
      <c r="J8371">
        <v>2</v>
      </c>
      <c r="K8371">
        <v>1</v>
      </c>
      <c r="L8371">
        <v>26</v>
      </c>
      <c r="M8371">
        <v>1</v>
      </c>
      <c r="N8371">
        <v>1</v>
      </c>
      <c r="O8371">
        <v>5</v>
      </c>
      <c r="P8371">
        <v>1</v>
      </c>
      <c r="Q8371">
        <v>7.2789999999999999</v>
      </c>
      <c r="R8371">
        <v>-1</v>
      </c>
      <c r="S8371">
        <v>0</v>
      </c>
      <c r="T8371">
        <v>155.80000000000001</v>
      </c>
      <c r="U8371">
        <v>59.5</v>
      </c>
      <c r="V8371">
        <v>24.512186882560666</v>
      </c>
      <c r="W8371">
        <v>0.76321243523316096</v>
      </c>
      <c r="X8371">
        <v>1</v>
      </c>
      <c r="Y8371">
        <v>3</v>
      </c>
      <c r="Z8371">
        <v>390700</v>
      </c>
    </row>
    <row r="8372" spans="1:26">
      <c r="A8372">
        <v>753181</v>
      </c>
      <c r="B8372">
        <v>3</v>
      </c>
      <c r="C8372">
        <v>75318103</v>
      </c>
      <c r="D8372">
        <v>4</v>
      </c>
      <c r="E8372">
        <v>8</v>
      </c>
      <c r="F8372">
        <v>19</v>
      </c>
      <c r="G8372">
        <v>1</v>
      </c>
      <c r="H8372">
        <v>11</v>
      </c>
      <c r="I8372">
        <v>-1</v>
      </c>
      <c r="J8372">
        <v>2</v>
      </c>
      <c r="K8372">
        <v>-1</v>
      </c>
      <c r="L8372">
        <v>26</v>
      </c>
      <c r="M8372">
        <v>1</v>
      </c>
      <c r="N8372">
        <v>-1</v>
      </c>
      <c r="O8372">
        <v>-1</v>
      </c>
      <c r="P8372">
        <v>-1</v>
      </c>
      <c r="Q8372">
        <v>-1</v>
      </c>
      <c r="R8372">
        <v>-1</v>
      </c>
      <c r="S8372">
        <v>-2</v>
      </c>
      <c r="T8372">
        <v>146</v>
      </c>
      <c r="U8372">
        <v>33.299999999999997</v>
      </c>
      <c r="V8372">
        <v>15.622067930193284</v>
      </c>
      <c r="W8372">
        <v>-1</v>
      </c>
      <c r="X8372">
        <v>3</v>
      </c>
      <c r="Y8372">
        <v>3</v>
      </c>
      <c r="Z8372">
        <v>390700</v>
      </c>
    </row>
    <row r="8373" spans="1:26">
      <c r="A8373">
        <v>753181</v>
      </c>
      <c r="B8373">
        <v>4</v>
      </c>
      <c r="C8373">
        <v>75318104</v>
      </c>
      <c r="D8373">
        <v>4</v>
      </c>
      <c r="E8373">
        <v>8</v>
      </c>
      <c r="F8373">
        <v>19</v>
      </c>
      <c r="G8373">
        <v>2</v>
      </c>
      <c r="H8373">
        <v>10</v>
      </c>
      <c r="I8373">
        <v>-1</v>
      </c>
      <c r="J8373">
        <v>2</v>
      </c>
      <c r="K8373">
        <v>-1</v>
      </c>
      <c r="L8373">
        <v>26</v>
      </c>
      <c r="M8373">
        <v>1</v>
      </c>
      <c r="N8373">
        <v>-1</v>
      </c>
      <c r="O8373">
        <v>-1</v>
      </c>
      <c r="P8373">
        <v>-1</v>
      </c>
      <c r="Q8373">
        <v>-1</v>
      </c>
      <c r="R8373">
        <v>-1</v>
      </c>
      <c r="S8373">
        <v>-2</v>
      </c>
      <c r="T8373">
        <v>145.4</v>
      </c>
      <c r="U8373">
        <v>38.700000000000003</v>
      </c>
      <c r="V8373">
        <v>18.305523443368298</v>
      </c>
      <c r="W8373">
        <v>-1</v>
      </c>
      <c r="X8373">
        <v>1</v>
      </c>
      <c r="Y8373">
        <v>3</v>
      </c>
      <c r="Z8373">
        <v>390700</v>
      </c>
    </row>
    <row r="8374" spans="1:26">
      <c r="A8374">
        <v>753201</v>
      </c>
      <c r="B8374">
        <v>1</v>
      </c>
      <c r="C8374">
        <v>75320101</v>
      </c>
      <c r="D8374">
        <v>2</v>
      </c>
      <c r="E8374">
        <v>8</v>
      </c>
      <c r="F8374">
        <v>19</v>
      </c>
      <c r="G8374">
        <v>1</v>
      </c>
      <c r="H8374">
        <v>78</v>
      </c>
      <c r="I8374">
        <v>2</v>
      </c>
      <c r="J8374">
        <v>1</v>
      </c>
      <c r="K8374">
        <v>1</v>
      </c>
      <c r="L8374">
        <v>97</v>
      </c>
      <c r="M8374">
        <v>2</v>
      </c>
      <c r="N8374">
        <v>3</v>
      </c>
      <c r="O8374">
        <v>5</v>
      </c>
      <c r="P8374">
        <v>1</v>
      </c>
      <c r="Q8374">
        <v>31.5</v>
      </c>
      <c r="R8374">
        <v>-1</v>
      </c>
      <c r="S8374">
        <v>0</v>
      </c>
      <c r="T8374">
        <v>182</v>
      </c>
      <c r="U8374">
        <v>93</v>
      </c>
      <c r="V8374">
        <v>28.076319285110493</v>
      </c>
      <c r="W8374">
        <v>-1</v>
      </c>
      <c r="X8374">
        <v>1</v>
      </c>
      <c r="Y8374">
        <v>1</v>
      </c>
      <c r="Z8374">
        <v>692325</v>
      </c>
    </row>
    <row r="8375" spans="1:26">
      <c r="A8375">
        <v>753201</v>
      </c>
      <c r="B8375">
        <v>2</v>
      </c>
      <c r="C8375">
        <v>75320102</v>
      </c>
      <c r="D8375">
        <v>2</v>
      </c>
      <c r="E8375">
        <v>8</v>
      </c>
      <c r="F8375">
        <v>19</v>
      </c>
      <c r="G8375">
        <v>2</v>
      </c>
      <c r="H8375">
        <v>71</v>
      </c>
      <c r="I8375">
        <v>2</v>
      </c>
      <c r="J8375">
        <v>1</v>
      </c>
      <c r="K8375">
        <v>6</v>
      </c>
      <c r="L8375">
        <v>97</v>
      </c>
      <c r="M8375">
        <v>2</v>
      </c>
      <c r="N8375">
        <v>4</v>
      </c>
      <c r="O8375">
        <v>1</v>
      </c>
      <c r="P8375">
        <v>1</v>
      </c>
      <c r="Q8375">
        <v>17</v>
      </c>
      <c r="R8375">
        <v>-1</v>
      </c>
      <c r="S8375">
        <v>0</v>
      </c>
      <c r="T8375">
        <v>161.6</v>
      </c>
      <c r="U8375">
        <v>74</v>
      </c>
      <c r="V8375">
        <v>28.336682678168813</v>
      </c>
      <c r="W8375">
        <v>-1</v>
      </c>
      <c r="X8375">
        <v>2</v>
      </c>
      <c r="Y8375">
        <v>1</v>
      </c>
      <c r="Z8375">
        <v>692325</v>
      </c>
    </row>
    <row r="8376" spans="1:26">
      <c r="A8376">
        <v>753251</v>
      </c>
      <c r="B8376">
        <v>1</v>
      </c>
      <c r="C8376">
        <v>75325101</v>
      </c>
      <c r="D8376">
        <v>2</v>
      </c>
      <c r="E8376">
        <v>8</v>
      </c>
      <c r="F8376">
        <v>19</v>
      </c>
      <c r="G8376">
        <v>1</v>
      </c>
      <c r="H8376">
        <v>72</v>
      </c>
      <c r="I8376">
        <v>2</v>
      </c>
      <c r="J8376">
        <v>1</v>
      </c>
      <c r="K8376">
        <v>1</v>
      </c>
      <c r="L8376">
        <v>97</v>
      </c>
      <c r="M8376">
        <v>2</v>
      </c>
      <c r="N8376">
        <v>2</v>
      </c>
      <c r="O8376">
        <v>5</v>
      </c>
      <c r="P8376">
        <v>1</v>
      </c>
      <c r="Q8376">
        <v>12.5</v>
      </c>
      <c r="R8376">
        <v>-1</v>
      </c>
      <c r="S8376">
        <v>0</v>
      </c>
      <c r="T8376">
        <v>176.8</v>
      </c>
      <c r="U8376">
        <v>77.599999999999994</v>
      </c>
      <c r="V8376">
        <v>24.825454024282873</v>
      </c>
      <c r="W8376">
        <v>0.92985074626865705</v>
      </c>
      <c r="X8376">
        <v>1</v>
      </c>
      <c r="Y8376">
        <v>1</v>
      </c>
      <c r="Z8376">
        <v>709202</v>
      </c>
    </row>
    <row r="8377" spans="1:26">
      <c r="A8377">
        <v>753251</v>
      </c>
      <c r="B8377">
        <v>2</v>
      </c>
      <c r="C8377">
        <v>75325102</v>
      </c>
      <c r="D8377">
        <v>2</v>
      </c>
      <c r="E8377">
        <v>8</v>
      </c>
      <c r="F8377">
        <v>19</v>
      </c>
      <c r="G8377">
        <v>2</v>
      </c>
      <c r="H8377">
        <v>70</v>
      </c>
      <c r="I8377">
        <v>2</v>
      </c>
      <c r="J8377">
        <v>1</v>
      </c>
      <c r="K8377">
        <v>6</v>
      </c>
      <c r="L8377">
        <v>97</v>
      </c>
      <c r="M8377">
        <v>2</v>
      </c>
      <c r="N8377">
        <v>3</v>
      </c>
      <c r="O8377">
        <v>5</v>
      </c>
      <c r="P8377">
        <v>1</v>
      </c>
      <c r="Q8377">
        <v>6.25</v>
      </c>
      <c r="R8377">
        <v>-1</v>
      </c>
      <c r="S8377">
        <v>0</v>
      </c>
      <c r="T8377">
        <v>152.4</v>
      </c>
      <c r="U8377">
        <v>48.3</v>
      </c>
      <c r="V8377">
        <v>20.795874925083179</v>
      </c>
      <c r="W8377">
        <v>0.78428093645484998</v>
      </c>
      <c r="X8377">
        <v>1</v>
      </c>
      <c r="Y8377">
        <v>3</v>
      </c>
      <c r="Z8377">
        <v>709202</v>
      </c>
    </row>
    <row r="8378" spans="1:26">
      <c r="A8378">
        <v>753271</v>
      </c>
      <c r="B8378">
        <v>1</v>
      </c>
      <c r="C8378">
        <v>75327101</v>
      </c>
      <c r="D8378">
        <v>2</v>
      </c>
      <c r="E8378">
        <v>8</v>
      </c>
      <c r="F8378">
        <v>19</v>
      </c>
      <c r="G8378">
        <v>1</v>
      </c>
      <c r="H8378">
        <v>60</v>
      </c>
      <c r="I8378">
        <v>2</v>
      </c>
      <c r="J8378">
        <v>1</v>
      </c>
      <c r="K8378">
        <v>1</v>
      </c>
      <c r="L8378">
        <v>22</v>
      </c>
      <c r="M8378">
        <v>2</v>
      </c>
      <c r="N8378">
        <v>3</v>
      </c>
      <c r="O8378">
        <v>5</v>
      </c>
      <c r="P8378">
        <v>1</v>
      </c>
      <c r="Q8378">
        <v>31.98</v>
      </c>
      <c r="R8378">
        <v>-1</v>
      </c>
      <c r="S8378">
        <v>4</v>
      </c>
      <c r="T8378">
        <v>170.6</v>
      </c>
      <c r="U8378">
        <v>91</v>
      </c>
      <c r="V8378">
        <v>31.266793016578962</v>
      </c>
      <c r="W8378">
        <v>0.93299908842297197</v>
      </c>
      <c r="X8378">
        <v>2</v>
      </c>
      <c r="Y8378">
        <v>1</v>
      </c>
      <c r="Z8378">
        <v>395518</v>
      </c>
    </row>
    <row r="8379" spans="1:26">
      <c r="A8379">
        <v>753271</v>
      </c>
      <c r="B8379">
        <v>2</v>
      </c>
      <c r="C8379">
        <v>75327102</v>
      </c>
      <c r="D8379">
        <v>2</v>
      </c>
      <c r="E8379">
        <v>8</v>
      </c>
      <c r="F8379">
        <v>19</v>
      </c>
      <c r="G8379">
        <v>2</v>
      </c>
      <c r="H8379">
        <v>59</v>
      </c>
      <c r="I8379">
        <v>2</v>
      </c>
      <c r="J8379">
        <v>1</v>
      </c>
      <c r="K8379">
        <v>3</v>
      </c>
      <c r="L8379">
        <v>22</v>
      </c>
      <c r="M8379">
        <v>2</v>
      </c>
      <c r="N8379">
        <v>1</v>
      </c>
      <c r="O8379">
        <v>5</v>
      </c>
      <c r="P8379">
        <v>1</v>
      </c>
      <c r="Q8379">
        <v>17.75</v>
      </c>
      <c r="R8379">
        <v>-1</v>
      </c>
      <c r="S8379">
        <v>0</v>
      </c>
      <c r="T8379">
        <v>162.5</v>
      </c>
      <c r="U8379">
        <v>62.4</v>
      </c>
      <c r="V8379">
        <v>23.630769230769229</v>
      </c>
      <c r="W8379">
        <v>0.74890083048363498</v>
      </c>
      <c r="X8379">
        <v>1</v>
      </c>
      <c r="Y8379">
        <v>3</v>
      </c>
      <c r="Z8379">
        <v>395518</v>
      </c>
    </row>
    <row r="8380" spans="1:26">
      <c r="A8380">
        <v>753341</v>
      </c>
      <c r="B8380">
        <v>1</v>
      </c>
      <c r="C8380">
        <v>75334101</v>
      </c>
      <c r="D8380">
        <v>1</v>
      </c>
      <c r="E8380">
        <v>8</v>
      </c>
      <c r="F8380">
        <v>19</v>
      </c>
      <c r="G8380">
        <v>2</v>
      </c>
      <c r="H8380">
        <v>71</v>
      </c>
      <c r="I8380">
        <v>5</v>
      </c>
      <c r="J8380">
        <v>1</v>
      </c>
      <c r="K8380">
        <v>2</v>
      </c>
      <c r="L8380">
        <v>7</v>
      </c>
      <c r="M8380">
        <v>3</v>
      </c>
      <c r="N8380">
        <v>3</v>
      </c>
      <c r="O8380">
        <v>5</v>
      </c>
      <c r="P8380">
        <v>1</v>
      </c>
      <c r="Q8380">
        <v>0.75</v>
      </c>
      <c r="R8380">
        <v>-1</v>
      </c>
      <c r="S8380">
        <v>0</v>
      </c>
      <c r="T8380">
        <v>144.1</v>
      </c>
      <c r="U8380">
        <v>66.2</v>
      </c>
      <c r="V8380">
        <v>31.880859974158213</v>
      </c>
      <c r="W8380">
        <v>0.78584729981377999</v>
      </c>
      <c r="X8380">
        <v>2</v>
      </c>
      <c r="Y8380">
        <v>1</v>
      </c>
      <c r="Z8380">
        <v>513431</v>
      </c>
    </row>
    <row r="8381" spans="1:26">
      <c r="A8381">
        <v>753351</v>
      </c>
      <c r="B8381">
        <v>1</v>
      </c>
      <c r="C8381">
        <v>75335101</v>
      </c>
      <c r="D8381">
        <v>2</v>
      </c>
      <c r="E8381">
        <v>8</v>
      </c>
      <c r="F8381">
        <v>19</v>
      </c>
      <c r="G8381">
        <v>1</v>
      </c>
      <c r="H8381">
        <v>63</v>
      </c>
      <c r="I8381">
        <v>2</v>
      </c>
      <c r="J8381">
        <v>1</v>
      </c>
      <c r="K8381">
        <v>4</v>
      </c>
      <c r="L8381">
        <v>10</v>
      </c>
      <c r="M8381">
        <v>1</v>
      </c>
      <c r="N8381">
        <v>3</v>
      </c>
      <c r="O8381">
        <v>5</v>
      </c>
      <c r="P8381">
        <v>1</v>
      </c>
      <c r="Q8381">
        <v>7.69</v>
      </c>
      <c r="R8381">
        <v>-1</v>
      </c>
      <c r="S8381">
        <v>0</v>
      </c>
      <c r="T8381">
        <v>177.7</v>
      </c>
      <c r="U8381">
        <v>92.9</v>
      </c>
      <c r="V8381">
        <v>29.419877386564842</v>
      </c>
      <c r="W8381">
        <v>0.88185465893892101</v>
      </c>
      <c r="X8381">
        <v>2</v>
      </c>
      <c r="Y8381">
        <v>1</v>
      </c>
      <c r="Z8381">
        <v>445250</v>
      </c>
    </row>
    <row r="8382" spans="1:26">
      <c r="A8382">
        <v>753351</v>
      </c>
      <c r="B8382">
        <v>2</v>
      </c>
      <c r="C8382">
        <v>75335102</v>
      </c>
      <c r="D8382">
        <v>2</v>
      </c>
      <c r="E8382">
        <v>8</v>
      </c>
      <c r="F8382">
        <v>19</v>
      </c>
      <c r="G8382">
        <v>2</v>
      </c>
      <c r="H8382">
        <v>65</v>
      </c>
      <c r="I8382">
        <v>2</v>
      </c>
      <c r="J8382">
        <v>1</v>
      </c>
      <c r="K8382">
        <v>4</v>
      </c>
      <c r="L8382">
        <v>10</v>
      </c>
      <c r="M8382">
        <v>1</v>
      </c>
      <c r="N8382">
        <v>1</v>
      </c>
      <c r="O8382">
        <v>5</v>
      </c>
      <c r="P8382">
        <v>2</v>
      </c>
      <c r="Q8382">
        <v>0</v>
      </c>
      <c r="R8382">
        <v>-1</v>
      </c>
      <c r="S8382">
        <v>0</v>
      </c>
      <c r="T8382">
        <v>160.5</v>
      </c>
      <c r="U8382">
        <v>67.099999999999994</v>
      </c>
      <c r="V8382">
        <v>26.047883852058888</v>
      </c>
      <c r="W8382">
        <v>0.78262955854126703</v>
      </c>
      <c r="X8382">
        <v>2</v>
      </c>
      <c r="Y8382">
        <v>1</v>
      </c>
      <c r="Z8382">
        <v>445250</v>
      </c>
    </row>
    <row r="8383" spans="1:26">
      <c r="A8383">
        <v>753371</v>
      </c>
      <c r="B8383">
        <v>1</v>
      </c>
      <c r="C8383">
        <v>75337101</v>
      </c>
      <c r="D8383">
        <v>4</v>
      </c>
      <c r="E8383">
        <v>8</v>
      </c>
      <c r="F8383">
        <v>19</v>
      </c>
      <c r="G8383">
        <v>1</v>
      </c>
      <c r="H8383">
        <v>41</v>
      </c>
      <c r="I8383">
        <v>2</v>
      </c>
      <c r="J8383">
        <v>1</v>
      </c>
      <c r="K8383">
        <v>1</v>
      </c>
      <c r="L8383">
        <v>29</v>
      </c>
      <c r="M8383">
        <v>1</v>
      </c>
      <c r="N8383">
        <v>2</v>
      </c>
      <c r="O8383">
        <v>5</v>
      </c>
      <c r="P8383">
        <v>1</v>
      </c>
      <c r="Q8383">
        <v>4.673</v>
      </c>
      <c r="R8383">
        <v>-1</v>
      </c>
      <c r="S8383">
        <v>0</v>
      </c>
      <c r="T8383">
        <v>178.9</v>
      </c>
      <c r="U8383">
        <v>100</v>
      </c>
      <c r="V8383">
        <v>31.244912937612337</v>
      </c>
      <c r="W8383">
        <v>-1</v>
      </c>
      <c r="X8383">
        <v>2</v>
      </c>
      <c r="Y8383">
        <v>1</v>
      </c>
      <c r="Z8383">
        <v>881327</v>
      </c>
    </row>
    <row r="8384" spans="1:26">
      <c r="A8384">
        <v>753371</v>
      </c>
      <c r="B8384">
        <v>2</v>
      </c>
      <c r="C8384">
        <v>75337102</v>
      </c>
      <c r="D8384">
        <v>4</v>
      </c>
      <c r="E8384">
        <v>8</v>
      </c>
      <c r="F8384">
        <v>19</v>
      </c>
      <c r="G8384">
        <v>2</v>
      </c>
      <c r="H8384">
        <v>40</v>
      </c>
      <c r="I8384">
        <v>2</v>
      </c>
      <c r="J8384">
        <v>1</v>
      </c>
      <c r="K8384">
        <v>1</v>
      </c>
      <c r="L8384">
        <v>29</v>
      </c>
      <c r="M8384">
        <v>1</v>
      </c>
      <c r="N8384">
        <v>1</v>
      </c>
      <c r="O8384">
        <v>5</v>
      </c>
      <c r="P8384">
        <v>1</v>
      </c>
      <c r="Q8384">
        <v>6.9329999999999998</v>
      </c>
      <c r="R8384">
        <v>-1</v>
      </c>
      <c r="S8384">
        <v>0</v>
      </c>
      <c r="T8384">
        <v>156.69999999999999</v>
      </c>
      <c r="U8384">
        <v>59.7</v>
      </c>
      <c r="V8384">
        <v>24.312876172526124</v>
      </c>
      <c r="W8384">
        <v>-1</v>
      </c>
      <c r="X8384">
        <v>1</v>
      </c>
      <c r="Y8384">
        <v>1</v>
      </c>
      <c r="Z8384">
        <v>881327</v>
      </c>
    </row>
    <row r="8385" spans="1:26">
      <c r="A8385">
        <v>753371</v>
      </c>
      <c r="B8385">
        <v>3</v>
      </c>
      <c r="C8385">
        <v>75337103</v>
      </c>
      <c r="D8385">
        <v>4</v>
      </c>
      <c r="E8385">
        <v>8</v>
      </c>
      <c r="F8385">
        <v>19</v>
      </c>
      <c r="G8385">
        <v>2</v>
      </c>
      <c r="H8385">
        <v>10</v>
      </c>
      <c r="I8385">
        <v>-1</v>
      </c>
      <c r="J8385">
        <v>1</v>
      </c>
      <c r="K8385">
        <v>-1</v>
      </c>
      <c r="L8385">
        <v>29</v>
      </c>
      <c r="M8385">
        <v>1</v>
      </c>
      <c r="N8385">
        <v>-1</v>
      </c>
      <c r="O8385">
        <v>-1</v>
      </c>
      <c r="P8385">
        <v>-1</v>
      </c>
      <c r="Q8385">
        <v>-1</v>
      </c>
      <c r="R8385">
        <v>-1</v>
      </c>
      <c r="S8385">
        <v>-2</v>
      </c>
      <c r="T8385">
        <v>131</v>
      </c>
      <c r="U8385">
        <v>27.6</v>
      </c>
      <c r="V8385">
        <v>16.082978847386514</v>
      </c>
      <c r="W8385">
        <v>-1</v>
      </c>
      <c r="X8385">
        <v>1</v>
      </c>
      <c r="Y8385">
        <v>3</v>
      </c>
      <c r="Z8385">
        <v>881327</v>
      </c>
    </row>
    <row r="8386" spans="1:26">
      <c r="A8386">
        <v>753371</v>
      </c>
      <c r="B8386">
        <v>4</v>
      </c>
      <c r="C8386">
        <v>75337104</v>
      </c>
      <c r="D8386">
        <v>4</v>
      </c>
      <c r="E8386">
        <v>8</v>
      </c>
      <c r="F8386">
        <v>19</v>
      </c>
      <c r="G8386">
        <v>1</v>
      </c>
      <c r="H8386">
        <v>8</v>
      </c>
      <c r="I8386">
        <v>-1</v>
      </c>
      <c r="J8386">
        <v>1</v>
      </c>
      <c r="K8386">
        <v>-1</v>
      </c>
      <c r="L8386">
        <v>29</v>
      </c>
      <c r="M8386">
        <v>1</v>
      </c>
      <c r="N8386">
        <v>-1</v>
      </c>
      <c r="O8386">
        <v>-1</v>
      </c>
      <c r="P8386">
        <v>-1</v>
      </c>
      <c r="Q8386">
        <v>-1</v>
      </c>
      <c r="R8386">
        <v>-1</v>
      </c>
      <c r="S8386">
        <v>-2</v>
      </c>
      <c r="T8386">
        <v>118.2</v>
      </c>
      <c r="U8386">
        <v>19.600000000000001</v>
      </c>
      <c r="V8386">
        <v>14.02881920287677</v>
      </c>
      <c r="W8386">
        <v>-1</v>
      </c>
      <c r="X8386">
        <v>3</v>
      </c>
      <c r="Y8386">
        <v>2</v>
      </c>
      <c r="Z8386">
        <v>881327</v>
      </c>
    </row>
    <row r="8387" spans="1:26">
      <c r="A8387">
        <v>754271</v>
      </c>
      <c r="B8387">
        <v>1</v>
      </c>
      <c r="C8387">
        <v>75427101</v>
      </c>
      <c r="D8387">
        <v>1</v>
      </c>
      <c r="E8387">
        <v>8</v>
      </c>
      <c r="F8387">
        <v>17</v>
      </c>
      <c r="G8387">
        <v>2</v>
      </c>
      <c r="H8387">
        <v>51</v>
      </c>
      <c r="I8387">
        <v>2</v>
      </c>
      <c r="J8387">
        <v>1</v>
      </c>
      <c r="K8387">
        <v>4</v>
      </c>
      <c r="L8387">
        <v>31</v>
      </c>
      <c r="M8387">
        <v>3</v>
      </c>
      <c r="N8387">
        <v>1</v>
      </c>
      <c r="O8387">
        <v>5</v>
      </c>
      <c r="P8387">
        <v>1</v>
      </c>
      <c r="Q8387">
        <v>3</v>
      </c>
      <c r="R8387">
        <v>-1</v>
      </c>
      <c r="S8387">
        <v>0</v>
      </c>
      <c r="T8387">
        <v>172.7</v>
      </c>
      <c r="U8387">
        <v>67.099999999999994</v>
      </c>
      <c r="V8387">
        <v>22.497685688890201</v>
      </c>
      <c r="W8387">
        <v>0.82199999999999995</v>
      </c>
      <c r="X8387">
        <v>1</v>
      </c>
      <c r="Y8387">
        <v>3</v>
      </c>
      <c r="Z8387">
        <v>337259</v>
      </c>
    </row>
    <row r="8388" spans="1:26">
      <c r="A8388">
        <v>754341</v>
      </c>
      <c r="B8388">
        <v>1</v>
      </c>
      <c r="C8388">
        <v>75434101</v>
      </c>
      <c r="D8388">
        <v>1</v>
      </c>
      <c r="E8388">
        <v>8</v>
      </c>
      <c r="F8388">
        <v>17</v>
      </c>
      <c r="G8388">
        <v>1</v>
      </c>
      <c r="H8388">
        <v>43</v>
      </c>
      <c r="I8388">
        <v>4</v>
      </c>
      <c r="J8388">
        <v>1</v>
      </c>
      <c r="K8388">
        <v>2</v>
      </c>
      <c r="L8388">
        <v>14</v>
      </c>
      <c r="M8388">
        <v>1</v>
      </c>
      <c r="N8388">
        <v>1</v>
      </c>
      <c r="O8388">
        <v>5</v>
      </c>
      <c r="P8388">
        <v>1</v>
      </c>
      <c r="Q8388">
        <v>45.5</v>
      </c>
      <c r="R8388">
        <v>-1</v>
      </c>
      <c r="S8388">
        <v>2</v>
      </c>
      <c r="T8388">
        <v>168.9</v>
      </c>
      <c r="U8388">
        <v>72.3</v>
      </c>
      <c r="V8388">
        <v>25.344223988255418</v>
      </c>
      <c r="W8388">
        <v>0.85216525634644102</v>
      </c>
      <c r="X8388">
        <v>1</v>
      </c>
      <c r="Y8388">
        <v>3</v>
      </c>
      <c r="Z8388">
        <v>369443</v>
      </c>
    </row>
    <row r="8389" spans="1:26">
      <c r="A8389">
        <v>754351</v>
      </c>
      <c r="B8389">
        <v>1</v>
      </c>
      <c r="C8389">
        <v>75435101</v>
      </c>
      <c r="D8389">
        <v>1</v>
      </c>
      <c r="E8389">
        <v>8</v>
      </c>
      <c r="F8389">
        <v>17</v>
      </c>
      <c r="G8389">
        <v>2</v>
      </c>
      <c r="H8389">
        <v>87</v>
      </c>
      <c r="I8389">
        <v>5</v>
      </c>
      <c r="J8389">
        <v>1</v>
      </c>
      <c r="K8389">
        <v>2</v>
      </c>
      <c r="L8389">
        <v>6</v>
      </c>
      <c r="M8389">
        <v>2</v>
      </c>
      <c r="N8389">
        <v>1</v>
      </c>
      <c r="O8389">
        <v>5</v>
      </c>
      <c r="P8389">
        <v>1</v>
      </c>
      <c r="Q8389">
        <v>1.6439999999999999</v>
      </c>
      <c r="R8389">
        <v>-1</v>
      </c>
      <c r="S8389">
        <v>0</v>
      </c>
      <c r="T8389">
        <v>-1</v>
      </c>
      <c r="U8389">
        <v>66.7</v>
      </c>
      <c r="V8389">
        <v>-1</v>
      </c>
      <c r="W8389">
        <v>-1</v>
      </c>
      <c r="X8389">
        <v>1</v>
      </c>
      <c r="Y8389">
        <v>3</v>
      </c>
      <c r="Z8389">
        <v>438330</v>
      </c>
    </row>
    <row r="8390" spans="1:26">
      <c r="A8390">
        <v>755051</v>
      </c>
      <c r="B8390">
        <v>1</v>
      </c>
      <c r="C8390">
        <v>75505101</v>
      </c>
      <c r="D8390">
        <v>1</v>
      </c>
      <c r="E8390">
        <v>2</v>
      </c>
      <c r="F8390">
        <v>14</v>
      </c>
      <c r="G8390">
        <v>2</v>
      </c>
      <c r="H8390">
        <v>41</v>
      </c>
      <c r="I8390">
        <v>1</v>
      </c>
      <c r="J8390">
        <v>1</v>
      </c>
      <c r="K8390">
        <v>1</v>
      </c>
      <c r="L8390">
        <v>8</v>
      </c>
      <c r="M8390">
        <v>3</v>
      </c>
      <c r="N8390">
        <v>1</v>
      </c>
      <c r="O8390">
        <v>5</v>
      </c>
      <c r="P8390">
        <v>1</v>
      </c>
      <c r="Q8390">
        <v>6.5750000000000002</v>
      </c>
      <c r="R8390">
        <v>-1</v>
      </c>
      <c r="S8390">
        <v>6</v>
      </c>
      <c r="T8390">
        <v>153.80000000000001</v>
      </c>
      <c r="U8390">
        <v>91.5</v>
      </c>
      <c r="V8390">
        <v>38.68195569203921</v>
      </c>
      <c r="W8390">
        <v>0.83902439024390196</v>
      </c>
      <c r="X8390">
        <v>2</v>
      </c>
      <c r="Y8390">
        <v>1</v>
      </c>
      <c r="Z8390">
        <v>784631</v>
      </c>
    </row>
    <row r="8391" spans="1:26">
      <c r="A8391">
        <v>755151</v>
      </c>
      <c r="B8391">
        <v>1</v>
      </c>
      <c r="C8391">
        <v>75515101</v>
      </c>
      <c r="D8391">
        <v>5</v>
      </c>
      <c r="E8391">
        <v>2</v>
      </c>
      <c r="F8391">
        <v>14</v>
      </c>
      <c r="G8391">
        <v>1</v>
      </c>
      <c r="H8391">
        <v>35</v>
      </c>
      <c r="I8391">
        <v>2</v>
      </c>
      <c r="J8391">
        <v>5</v>
      </c>
      <c r="K8391">
        <v>3</v>
      </c>
      <c r="L8391">
        <v>-1</v>
      </c>
      <c r="M8391">
        <v>2</v>
      </c>
      <c r="N8391">
        <v>4</v>
      </c>
      <c r="O8391">
        <v>1</v>
      </c>
      <c r="P8391">
        <v>2</v>
      </c>
      <c r="Q8391">
        <v>0</v>
      </c>
      <c r="R8391">
        <v>-1</v>
      </c>
      <c r="S8391">
        <v>0</v>
      </c>
      <c r="T8391">
        <v>173.5</v>
      </c>
      <c r="U8391">
        <v>60.4</v>
      </c>
      <c r="V8391">
        <v>20.064945311396986</v>
      </c>
      <c r="W8391">
        <v>-1</v>
      </c>
      <c r="X8391">
        <v>1</v>
      </c>
      <c r="Y8391">
        <v>3</v>
      </c>
      <c r="Z8391">
        <v>189533</v>
      </c>
    </row>
    <row r="8392" spans="1:26">
      <c r="A8392">
        <v>755151</v>
      </c>
      <c r="B8392">
        <v>2</v>
      </c>
      <c r="C8392">
        <v>75515102</v>
      </c>
      <c r="D8392">
        <v>5</v>
      </c>
      <c r="E8392">
        <v>2</v>
      </c>
      <c r="F8392">
        <v>14</v>
      </c>
      <c r="G8392">
        <v>2</v>
      </c>
      <c r="H8392">
        <v>32</v>
      </c>
      <c r="I8392">
        <v>2</v>
      </c>
      <c r="J8392">
        <v>5</v>
      </c>
      <c r="K8392">
        <v>6</v>
      </c>
      <c r="L8392">
        <v>-1</v>
      </c>
      <c r="M8392">
        <v>2</v>
      </c>
      <c r="N8392">
        <v>1</v>
      </c>
      <c r="O8392">
        <v>5</v>
      </c>
      <c r="P8392">
        <v>2</v>
      </c>
      <c r="Q8392">
        <v>0</v>
      </c>
      <c r="R8392">
        <v>-1</v>
      </c>
      <c r="S8392">
        <v>0</v>
      </c>
      <c r="T8392">
        <v>155</v>
      </c>
      <c r="U8392">
        <v>54.5</v>
      </c>
      <c r="V8392">
        <v>22.684703433922994</v>
      </c>
      <c r="W8392">
        <v>-1</v>
      </c>
      <c r="X8392">
        <v>1</v>
      </c>
      <c r="Y8392">
        <v>1</v>
      </c>
      <c r="Z8392">
        <v>189533</v>
      </c>
    </row>
    <row r="8393" spans="1:26">
      <c r="A8393">
        <v>755151</v>
      </c>
      <c r="B8393">
        <v>3</v>
      </c>
      <c r="C8393">
        <v>75515103</v>
      </c>
      <c r="D8393">
        <v>5</v>
      </c>
      <c r="E8393">
        <v>2</v>
      </c>
      <c r="F8393">
        <v>14</v>
      </c>
      <c r="G8393">
        <v>2</v>
      </c>
      <c r="H8393">
        <v>65</v>
      </c>
      <c r="I8393">
        <v>5</v>
      </c>
      <c r="J8393">
        <v>5</v>
      </c>
      <c r="K8393">
        <v>7</v>
      </c>
      <c r="L8393">
        <v>-1</v>
      </c>
      <c r="M8393">
        <v>3</v>
      </c>
      <c r="N8393">
        <v>1</v>
      </c>
      <c r="O8393">
        <v>5</v>
      </c>
      <c r="P8393">
        <v>2</v>
      </c>
      <c r="Q8393">
        <v>0</v>
      </c>
      <c r="R8393">
        <v>-1</v>
      </c>
      <c r="S8393">
        <v>0</v>
      </c>
      <c r="T8393">
        <v>-1</v>
      </c>
      <c r="U8393">
        <v>-1</v>
      </c>
      <c r="V8393">
        <v>-1</v>
      </c>
      <c r="W8393">
        <v>-1</v>
      </c>
      <c r="X8393">
        <v>1</v>
      </c>
      <c r="Y8393">
        <v>3</v>
      </c>
      <c r="Z8393">
        <v>189533</v>
      </c>
    </row>
    <row r="8394" spans="1:26">
      <c r="A8394">
        <v>755151</v>
      </c>
      <c r="B8394">
        <v>4</v>
      </c>
      <c r="C8394">
        <v>75515104</v>
      </c>
      <c r="D8394">
        <v>5</v>
      </c>
      <c r="E8394">
        <v>2</v>
      </c>
      <c r="F8394">
        <v>14</v>
      </c>
      <c r="G8394">
        <v>2</v>
      </c>
      <c r="H8394">
        <v>9</v>
      </c>
      <c r="I8394">
        <v>-1</v>
      </c>
      <c r="J8394">
        <v>5</v>
      </c>
      <c r="K8394">
        <v>-1</v>
      </c>
      <c r="L8394">
        <v>-1</v>
      </c>
      <c r="M8394">
        <v>3</v>
      </c>
      <c r="N8394">
        <v>-1</v>
      </c>
      <c r="O8394">
        <v>-1</v>
      </c>
      <c r="P8394">
        <v>-1</v>
      </c>
      <c r="Q8394">
        <v>-1</v>
      </c>
      <c r="R8394">
        <v>-1</v>
      </c>
      <c r="S8394">
        <v>-2</v>
      </c>
      <c r="T8394">
        <v>117</v>
      </c>
      <c r="U8394">
        <v>25.5</v>
      </c>
      <c r="V8394">
        <v>18.628095551172478</v>
      </c>
      <c r="W8394">
        <v>-1</v>
      </c>
      <c r="X8394">
        <v>1</v>
      </c>
      <c r="Y8394">
        <v>3</v>
      </c>
      <c r="Z8394">
        <v>189533</v>
      </c>
    </row>
    <row r="8395" spans="1:26">
      <c r="A8395">
        <v>755151</v>
      </c>
      <c r="B8395">
        <v>5</v>
      </c>
      <c r="C8395">
        <v>75515105</v>
      </c>
      <c r="D8395">
        <v>5</v>
      </c>
      <c r="E8395">
        <v>2</v>
      </c>
      <c r="F8395">
        <v>14</v>
      </c>
      <c r="G8395">
        <v>1</v>
      </c>
      <c r="H8395">
        <v>6</v>
      </c>
      <c r="I8395">
        <v>-1</v>
      </c>
      <c r="J8395">
        <v>5</v>
      </c>
      <c r="K8395">
        <v>-1</v>
      </c>
      <c r="L8395">
        <v>-1</v>
      </c>
      <c r="M8395">
        <v>3</v>
      </c>
      <c r="N8395">
        <v>-1</v>
      </c>
      <c r="O8395">
        <v>-1</v>
      </c>
      <c r="P8395">
        <v>-1</v>
      </c>
      <c r="Q8395">
        <v>-1</v>
      </c>
      <c r="R8395">
        <v>-1</v>
      </c>
      <c r="S8395">
        <v>-2</v>
      </c>
      <c r="T8395">
        <v>94.1</v>
      </c>
      <c r="U8395">
        <v>20</v>
      </c>
      <c r="V8395">
        <v>22.586594178757085</v>
      </c>
      <c r="W8395">
        <v>-1</v>
      </c>
      <c r="X8395">
        <v>-2</v>
      </c>
      <c r="Y8395">
        <v>-2</v>
      </c>
      <c r="Z8395">
        <v>189533</v>
      </c>
    </row>
    <row r="8396" spans="1:26">
      <c r="A8396">
        <v>755201</v>
      </c>
      <c r="B8396">
        <v>1</v>
      </c>
      <c r="C8396">
        <v>75520101</v>
      </c>
      <c r="D8396">
        <v>1</v>
      </c>
      <c r="E8396">
        <v>2</v>
      </c>
      <c r="F8396">
        <v>14</v>
      </c>
      <c r="G8396">
        <v>2</v>
      </c>
      <c r="H8396">
        <v>69</v>
      </c>
      <c r="I8396">
        <v>1</v>
      </c>
      <c r="J8396">
        <v>1</v>
      </c>
      <c r="K8396">
        <v>1</v>
      </c>
      <c r="L8396">
        <v>10</v>
      </c>
      <c r="M8396">
        <v>2</v>
      </c>
      <c r="N8396">
        <v>3</v>
      </c>
      <c r="O8396">
        <v>5</v>
      </c>
      <c r="P8396">
        <v>1</v>
      </c>
      <c r="Q8396">
        <v>5.25</v>
      </c>
      <c r="R8396">
        <v>-1</v>
      </c>
      <c r="S8396">
        <v>8</v>
      </c>
      <c r="T8396">
        <v>156.30000000000001</v>
      </c>
      <c r="U8396">
        <v>60.1</v>
      </c>
      <c r="V8396">
        <v>24.601212704704803</v>
      </c>
      <c r="W8396">
        <v>0.74409448818897606</v>
      </c>
      <c r="X8396">
        <v>-8</v>
      </c>
      <c r="Y8396">
        <v>3</v>
      </c>
      <c r="Z8396">
        <v>528226</v>
      </c>
    </row>
    <row r="8397" spans="1:26">
      <c r="A8397">
        <v>755251</v>
      </c>
      <c r="B8397">
        <v>1</v>
      </c>
      <c r="C8397">
        <v>75525101</v>
      </c>
      <c r="D8397">
        <v>5</v>
      </c>
      <c r="E8397">
        <v>2</v>
      </c>
      <c r="F8397">
        <v>14</v>
      </c>
      <c r="G8397">
        <v>1</v>
      </c>
      <c r="H8397">
        <v>42</v>
      </c>
      <c r="I8397">
        <v>2</v>
      </c>
      <c r="J8397">
        <v>5</v>
      </c>
      <c r="K8397">
        <v>2</v>
      </c>
      <c r="L8397">
        <v>12</v>
      </c>
      <c r="M8397">
        <v>2</v>
      </c>
      <c r="N8397">
        <v>4</v>
      </c>
      <c r="O8397">
        <v>2</v>
      </c>
      <c r="P8397">
        <v>2</v>
      </c>
      <c r="Q8397">
        <v>0</v>
      </c>
      <c r="R8397">
        <v>-1</v>
      </c>
      <c r="S8397">
        <v>-2</v>
      </c>
      <c r="T8397">
        <v>171.8</v>
      </c>
      <c r="U8397">
        <v>81.7</v>
      </c>
      <c r="V8397">
        <v>27.680615166944261</v>
      </c>
      <c r="W8397">
        <v>0.92172211350293498</v>
      </c>
      <c r="X8397">
        <v>-2</v>
      </c>
      <c r="Y8397">
        <v>-2</v>
      </c>
      <c r="Z8397">
        <v>551440</v>
      </c>
    </row>
    <row r="8398" spans="1:26">
      <c r="A8398">
        <v>755251</v>
      </c>
      <c r="B8398">
        <v>2</v>
      </c>
      <c r="C8398">
        <v>75525102</v>
      </c>
      <c r="D8398">
        <v>5</v>
      </c>
      <c r="E8398">
        <v>2</v>
      </c>
      <c r="F8398">
        <v>14</v>
      </c>
      <c r="G8398">
        <v>2</v>
      </c>
      <c r="H8398">
        <v>39</v>
      </c>
      <c r="I8398">
        <v>2</v>
      </c>
      <c r="J8398">
        <v>5</v>
      </c>
      <c r="K8398">
        <v>1</v>
      </c>
      <c r="L8398">
        <v>12</v>
      </c>
      <c r="M8398">
        <v>2</v>
      </c>
      <c r="N8398">
        <v>1</v>
      </c>
      <c r="O8398">
        <v>5</v>
      </c>
      <c r="P8398">
        <v>2</v>
      </c>
      <c r="Q8398">
        <v>0</v>
      </c>
      <c r="R8398">
        <v>-1</v>
      </c>
      <c r="S8398">
        <v>-2</v>
      </c>
      <c r="T8398">
        <v>156.69999999999999</v>
      </c>
      <c r="U8398">
        <v>90.4</v>
      </c>
      <c r="V8398">
        <v>36.815477487376242</v>
      </c>
      <c r="W8398">
        <v>0.83041174072564194</v>
      </c>
      <c r="X8398">
        <v>-2</v>
      </c>
      <c r="Y8398">
        <v>-2</v>
      </c>
      <c r="Z8398">
        <v>551440</v>
      </c>
    </row>
    <row r="8399" spans="1:26">
      <c r="A8399">
        <v>755251</v>
      </c>
      <c r="B8399">
        <v>3</v>
      </c>
      <c r="C8399">
        <v>75525103</v>
      </c>
      <c r="D8399">
        <v>5</v>
      </c>
      <c r="E8399">
        <v>2</v>
      </c>
      <c r="F8399">
        <v>14</v>
      </c>
      <c r="G8399">
        <v>2</v>
      </c>
      <c r="H8399">
        <v>17</v>
      </c>
      <c r="I8399">
        <v>1</v>
      </c>
      <c r="J8399">
        <v>5</v>
      </c>
      <c r="K8399">
        <v>4</v>
      </c>
      <c r="L8399">
        <v>12</v>
      </c>
      <c r="M8399">
        <v>2</v>
      </c>
      <c r="N8399">
        <v>-1</v>
      </c>
      <c r="O8399">
        <v>-1</v>
      </c>
      <c r="P8399">
        <v>-1</v>
      </c>
      <c r="Q8399">
        <v>-1</v>
      </c>
      <c r="R8399">
        <v>4</v>
      </c>
      <c r="S8399">
        <v>-2</v>
      </c>
      <c r="T8399">
        <v>153.9</v>
      </c>
      <c r="U8399">
        <v>56.6</v>
      </c>
      <c r="V8399">
        <v>23.896769334111877</v>
      </c>
      <c r="W8399">
        <v>0.75754367390153499</v>
      </c>
      <c r="X8399">
        <v>-2</v>
      </c>
      <c r="Y8399">
        <v>-2</v>
      </c>
      <c r="Z8399">
        <v>551440</v>
      </c>
    </row>
    <row r="8400" spans="1:26">
      <c r="A8400">
        <v>755251</v>
      </c>
      <c r="B8400">
        <v>4</v>
      </c>
      <c r="C8400">
        <v>75525104</v>
      </c>
      <c r="D8400">
        <v>5</v>
      </c>
      <c r="E8400">
        <v>2</v>
      </c>
      <c r="F8400">
        <v>14</v>
      </c>
      <c r="G8400">
        <v>2</v>
      </c>
      <c r="H8400">
        <v>15</v>
      </c>
      <c r="I8400">
        <v>-1</v>
      </c>
      <c r="J8400">
        <v>5</v>
      </c>
      <c r="K8400">
        <v>-1</v>
      </c>
      <c r="L8400">
        <v>12</v>
      </c>
      <c r="M8400">
        <v>1</v>
      </c>
      <c r="N8400">
        <v>-1</v>
      </c>
      <c r="O8400">
        <v>-1</v>
      </c>
      <c r="P8400">
        <v>-1</v>
      </c>
      <c r="Q8400">
        <v>-1</v>
      </c>
      <c r="R8400">
        <v>-1</v>
      </c>
      <c r="S8400">
        <v>-2</v>
      </c>
      <c r="T8400">
        <v>168.8</v>
      </c>
      <c r="U8400">
        <v>57.5</v>
      </c>
      <c r="V8400">
        <v>20.180083556074656</v>
      </c>
      <c r="W8400">
        <v>-1</v>
      </c>
      <c r="X8400">
        <v>-2</v>
      </c>
      <c r="Y8400">
        <v>-2</v>
      </c>
      <c r="Z8400">
        <v>551440</v>
      </c>
    </row>
    <row r="8401" spans="1:26">
      <c r="A8401">
        <v>755251</v>
      </c>
      <c r="B8401">
        <v>5</v>
      </c>
      <c r="C8401">
        <v>75525105</v>
      </c>
      <c r="D8401">
        <v>5</v>
      </c>
      <c r="E8401">
        <v>2</v>
      </c>
      <c r="F8401">
        <v>14</v>
      </c>
      <c r="G8401">
        <v>1</v>
      </c>
      <c r="H8401">
        <v>6</v>
      </c>
      <c r="I8401">
        <v>-1</v>
      </c>
      <c r="J8401">
        <v>5</v>
      </c>
      <c r="K8401">
        <v>-1</v>
      </c>
      <c r="L8401">
        <v>12</v>
      </c>
      <c r="M8401">
        <v>1</v>
      </c>
      <c r="N8401">
        <v>-1</v>
      </c>
      <c r="O8401">
        <v>-1</v>
      </c>
      <c r="P8401">
        <v>-1</v>
      </c>
      <c r="Q8401">
        <v>-1</v>
      </c>
      <c r="R8401">
        <v>-1</v>
      </c>
      <c r="S8401">
        <v>-2</v>
      </c>
      <c r="T8401">
        <v>121.8</v>
      </c>
      <c r="U8401">
        <v>20.7</v>
      </c>
      <c r="V8401">
        <v>13.953262636802641</v>
      </c>
      <c r="W8401">
        <v>-1</v>
      </c>
      <c r="X8401">
        <v>-2</v>
      </c>
      <c r="Y8401">
        <v>-2</v>
      </c>
      <c r="Z8401">
        <v>551440</v>
      </c>
    </row>
    <row r="8402" spans="1:26">
      <c r="A8402">
        <v>755271</v>
      </c>
      <c r="B8402">
        <v>1</v>
      </c>
      <c r="C8402">
        <v>75527101</v>
      </c>
      <c r="D8402">
        <v>1</v>
      </c>
      <c r="E8402">
        <v>2</v>
      </c>
      <c r="F8402">
        <v>14</v>
      </c>
      <c r="G8402">
        <v>1</v>
      </c>
      <c r="H8402">
        <v>46</v>
      </c>
      <c r="I8402">
        <v>2</v>
      </c>
      <c r="J8402">
        <v>5</v>
      </c>
      <c r="K8402">
        <v>4</v>
      </c>
      <c r="L8402">
        <v>97</v>
      </c>
      <c r="M8402">
        <v>3</v>
      </c>
      <c r="N8402">
        <v>3</v>
      </c>
      <c r="O8402">
        <v>5</v>
      </c>
      <c r="P8402">
        <v>2</v>
      </c>
      <c r="Q8402">
        <v>0</v>
      </c>
      <c r="R8402">
        <v>-1</v>
      </c>
      <c r="S8402">
        <v>0</v>
      </c>
      <c r="T8402">
        <v>187.3</v>
      </c>
      <c r="U8402">
        <v>99.5</v>
      </c>
      <c r="V8402">
        <v>28.362697038791897</v>
      </c>
      <c r="W8402">
        <v>0.92372881355932202</v>
      </c>
      <c r="X8402">
        <v>1</v>
      </c>
      <c r="Y8402">
        <v>1</v>
      </c>
      <c r="Z8402">
        <v>256441</v>
      </c>
    </row>
    <row r="8403" spans="1:26">
      <c r="A8403">
        <v>755351</v>
      </c>
      <c r="B8403">
        <v>1</v>
      </c>
      <c r="C8403">
        <v>75535101</v>
      </c>
      <c r="D8403">
        <v>5</v>
      </c>
      <c r="E8403">
        <v>2</v>
      </c>
      <c r="F8403">
        <v>14</v>
      </c>
      <c r="G8403">
        <v>1</v>
      </c>
      <c r="H8403">
        <v>43</v>
      </c>
      <c r="I8403">
        <v>2</v>
      </c>
      <c r="J8403">
        <v>6</v>
      </c>
      <c r="K8403">
        <v>6</v>
      </c>
      <c r="L8403">
        <v>12</v>
      </c>
      <c r="M8403">
        <v>2</v>
      </c>
      <c r="N8403">
        <v>1</v>
      </c>
      <c r="O8403">
        <v>5</v>
      </c>
      <c r="P8403">
        <v>2</v>
      </c>
      <c r="Q8403">
        <v>0</v>
      </c>
      <c r="R8403">
        <v>-1</v>
      </c>
      <c r="S8403">
        <v>0</v>
      </c>
      <c r="T8403">
        <v>176.8</v>
      </c>
      <c r="U8403">
        <v>88.7</v>
      </c>
      <c r="V8403">
        <v>28.376517679818186</v>
      </c>
      <c r="W8403">
        <v>0.84934596301308096</v>
      </c>
      <c r="X8403">
        <v>1</v>
      </c>
      <c r="Y8403">
        <v>3</v>
      </c>
      <c r="Z8403">
        <v>436217</v>
      </c>
    </row>
    <row r="8404" spans="1:26">
      <c r="A8404">
        <v>755351</v>
      </c>
      <c r="B8404">
        <v>2</v>
      </c>
      <c r="C8404">
        <v>75535102</v>
      </c>
      <c r="D8404">
        <v>5</v>
      </c>
      <c r="E8404">
        <v>2</v>
      </c>
      <c r="F8404">
        <v>14</v>
      </c>
      <c r="G8404">
        <v>2</v>
      </c>
      <c r="H8404">
        <v>38</v>
      </c>
      <c r="I8404">
        <v>2</v>
      </c>
      <c r="J8404">
        <v>6</v>
      </c>
      <c r="K8404">
        <v>1</v>
      </c>
      <c r="L8404">
        <v>12</v>
      </c>
      <c r="M8404">
        <v>2</v>
      </c>
      <c r="N8404">
        <v>3</v>
      </c>
      <c r="O8404">
        <v>5</v>
      </c>
      <c r="P8404">
        <v>2</v>
      </c>
      <c r="Q8404">
        <v>0</v>
      </c>
      <c r="R8404">
        <v>-1</v>
      </c>
      <c r="S8404">
        <v>-2</v>
      </c>
      <c r="T8404">
        <v>157.9</v>
      </c>
      <c r="U8404">
        <v>90.8</v>
      </c>
      <c r="V8404">
        <v>36.4184609510272</v>
      </c>
      <c r="W8404">
        <v>0.77364463791056604</v>
      </c>
      <c r="X8404">
        <v>-2</v>
      </c>
      <c r="Y8404">
        <v>-2</v>
      </c>
      <c r="Z8404">
        <v>436217</v>
      </c>
    </row>
    <row r="8405" spans="1:26">
      <c r="A8405">
        <v>755351</v>
      </c>
      <c r="B8405">
        <v>3</v>
      </c>
      <c r="C8405">
        <v>75535103</v>
      </c>
      <c r="D8405">
        <v>5</v>
      </c>
      <c r="E8405">
        <v>2</v>
      </c>
      <c r="F8405">
        <v>14</v>
      </c>
      <c r="G8405">
        <v>1</v>
      </c>
      <c r="H8405">
        <v>20</v>
      </c>
      <c r="I8405">
        <v>1</v>
      </c>
      <c r="J8405">
        <v>6</v>
      </c>
      <c r="K8405">
        <v>3</v>
      </c>
      <c r="L8405">
        <v>12</v>
      </c>
      <c r="M8405">
        <v>1</v>
      </c>
      <c r="N8405">
        <v>1</v>
      </c>
      <c r="O8405">
        <v>5</v>
      </c>
      <c r="P8405">
        <v>2</v>
      </c>
      <c r="Q8405">
        <v>0</v>
      </c>
      <c r="R8405">
        <v>2</v>
      </c>
      <c r="S8405">
        <v>0</v>
      </c>
      <c r="T8405">
        <v>176.8</v>
      </c>
      <c r="U8405">
        <v>83.7</v>
      </c>
      <c r="V8405">
        <v>26.776939456604083</v>
      </c>
      <c r="W8405">
        <v>0.82807017543859596</v>
      </c>
      <c r="X8405">
        <v>1</v>
      </c>
      <c r="Y8405">
        <v>3</v>
      </c>
      <c r="Z8405">
        <v>436217</v>
      </c>
    </row>
    <row r="8406" spans="1:26">
      <c r="A8406">
        <v>755351</v>
      </c>
      <c r="B8406">
        <v>4</v>
      </c>
      <c r="C8406">
        <v>75535104</v>
      </c>
      <c r="D8406">
        <v>5</v>
      </c>
      <c r="E8406">
        <v>2</v>
      </c>
      <c r="F8406">
        <v>14</v>
      </c>
      <c r="G8406">
        <v>1</v>
      </c>
      <c r="H8406">
        <v>17</v>
      </c>
      <c r="I8406">
        <v>1</v>
      </c>
      <c r="J8406">
        <v>6</v>
      </c>
      <c r="K8406">
        <v>4</v>
      </c>
      <c r="L8406">
        <v>12</v>
      </c>
      <c r="M8406">
        <v>2</v>
      </c>
      <c r="N8406">
        <v>1</v>
      </c>
      <c r="O8406">
        <v>1</v>
      </c>
      <c r="P8406">
        <v>2</v>
      </c>
      <c r="Q8406">
        <v>0</v>
      </c>
      <c r="R8406">
        <v>3</v>
      </c>
      <c r="S8406">
        <v>2</v>
      </c>
      <c r="T8406">
        <v>169.7</v>
      </c>
      <c r="U8406">
        <v>69.599999999999994</v>
      </c>
      <c r="V8406">
        <v>24.168269492872621</v>
      </c>
      <c r="W8406">
        <v>0.79024621212121204</v>
      </c>
      <c r="X8406">
        <v>1</v>
      </c>
      <c r="Y8406">
        <v>3</v>
      </c>
      <c r="Z8406">
        <v>436217</v>
      </c>
    </row>
    <row r="8407" spans="1:26">
      <c r="A8407">
        <v>755351</v>
      </c>
      <c r="B8407">
        <v>5</v>
      </c>
      <c r="C8407">
        <v>75535105</v>
      </c>
      <c r="D8407">
        <v>5</v>
      </c>
      <c r="E8407">
        <v>2</v>
      </c>
      <c r="F8407">
        <v>14</v>
      </c>
      <c r="G8407">
        <v>2</v>
      </c>
      <c r="H8407">
        <v>10</v>
      </c>
      <c r="I8407">
        <v>-1</v>
      </c>
      <c r="J8407">
        <v>6</v>
      </c>
      <c r="K8407">
        <v>-1</v>
      </c>
      <c r="L8407">
        <v>12</v>
      </c>
      <c r="M8407">
        <v>2</v>
      </c>
      <c r="N8407">
        <v>-1</v>
      </c>
      <c r="O8407">
        <v>-1</v>
      </c>
      <c r="P8407">
        <v>-1</v>
      </c>
      <c r="Q8407">
        <v>-1</v>
      </c>
      <c r="R8407">
        <v>-1</v>
      </c>
      <c r="S8407">
        <v>-2</v>
      </c>
      <c r="T8407">
        <v>138.4</v>
      </c>
      <c r="U8407">
        <v>37.1</v>
      </c>
      <c r="V8407">
        <v>19.368756055999196</v>
      </c>
      <c r="W8407">
        <v>-1</v>
      </c>
      <c r="X8407">
        <v>-8</v>
      </c>
      <c r="Y8407">
        <v>3</v>
      </c>
      <c r="Z8407">
        <v>436217</v>
      </c>
    </row>
    <row r="8408" spans="1:26">
      <c r="A8408">
        <v>756151</v>
      </c>
      <c r="B8408">
        <v>1</v>
      </c>
      <c r="C8408">
        <v>75615101</v>
      </c>
      <c r="D8408">
        <v>2</v>
      </c>
      <c r="E8408">
        <v>9</v>
      </c>
      <c r="F8408">
        <v>20</v>
      </c>
      <c r="G8408">
        <v>1</v>
      </c>
      <c r="H8408">
        <v>75</v>
      </c>
      <c r="I8408">
        <v>2</v>
      </c>
      <c r="J8408">
        <v>1</v>
      </c>
      <c r="K8408">
        <v>2</v>
      </c>
      <c r="L8408">
        <v>8</v>
      </c>
      <c r="M8408">
        <v>2</v>
      </c>
      <c r="N8408">
        <v>1</v>
      </c>
      <c r="O8408">
        <v>5</v>
      </c>
      <c r="P8408">
        <v>1</v>
      </c>
      <c r="Q8408">
        <v>10.5</v>
      </c>
      <c r="R8408">
        <v>-1</v>
      </c>
      <c r="S8408">
        <v>0</v>
      </c>
      <c r="T8408">
        <v>166.6</v>
      </c>
      <c r="U8408">
        <v>60.9</v>
      </c>
      <c r="V8408">
        <v>21.941549729135353</v>
      </c>
      <c r="W8408">
        <v>0.89611054247697097</v>
      </c>
      <c r="X8408">
        <v>3</v>
      </c>
      <c r="Y8408">
        <v>3</v>
      </c>
      <c r="Z8408">
        <v>350430</v>
      </c>
    </row>
    <row r="8409" spans="1:26">
      <c r="A8409">
        <v>756151</v>
      </c>
      <c r="B8409">
        <v>2</v>
      </c>
      <c r="C8409">
        <v>75615102</v>
      </c>
      <c r="D8409">
        <v>2</v>
      </c>
      <c r="E8409">
        <v>9</v>
      </c>
      <c r="F8409">
        <v>20</v>
      </c>
      <c r="G8409">
        <v>2</v>
      </c>
      <c r="H8409">
        <v>52</v>
      </c>
      <c r="I8409">
        <v>2</v>
      </c>
      <c r="J8409">
        <v>1</v>
      </c>
      <c r="K8409">
        <v>2</v>
      </c>
      <c r="L8409">
        <v>8</v>
      </c>
      <c r="M8409">
        <v>2</v>
      </c>
      <c r="N8409">
        <v>1</v>
      </c>
      <c r="O8409">
        <v>5</v>
      </c>
      <c r="P8409">
        <v>1</v>
      </c>
      <c r="Q8409">
        <v>10.5</v>
      </c>
      <c r="R8409">
        <v>-1</v>
      </c>
      <c r="S8409">
        <v>0</v>
      </c>
      <c r="T8409">
        <v>152</v>
      </c>
      <c r="U8409">
        <v>51.1</v>
      </c>
      <c r="V8409">
        <v>22.117382271468145</v>
      </c>
      <c r="W8409">
        <v>0.76633444075304502</v>
      </c>
      <c r="X8409">
        <v>1</v>
      </c>
      <c r="Y8409">
        <v>3</v>
      </c>
      <c r="Z8409">
        <v>350430</v>
      </c>
    </row>
    <row r="8410" spans="1:26">
      <c r="A8410">
        <v>756201</v>
      </c>
      <c r="B8410">
        <v>1</v>
      </c>
      <c r="C8410">
        <v>75620101</v>
      </c>
      <c r="D8410">
        <v>3</v>
      </c>
      <c r="E8410">
        <v>9</v>
      </c>
      <c r="F8410">
        <v>20</v>
      </c>
      <c r="G8410">
        <v>1</v>
      </c>
      <c r="H8410">
        <v>41</v>
      </c>
      <c r="I8410">
        <v>6</v>
      </c>
      <c r="J8410">
        <v>1</v>
      </c>
      <c r="K8410">
        <v>1</v>
      </c>
      <c r="L8410">
        <v>18</v>
      </c>
      <c r="M8410">
        <v>2</v>
      </c>
      <c r="N8410">
        <v>2</v>
      </c>
      <c r="O8410">
        <v>5</v>
      </c>
      <c r="P8410">
        <v>1</v>
      </c>
      <c r="Q8410">
        <v>14.115</v>
      </c>
      <c r="R8410">
        <v>-1</v>
      </c>
      <c r="S8410">
        <v>11</v>
      </c>
      <c r="T8410">
        <v>176.2</v>
      </c>
      <c r="U8410">
        <v>79.599999999999994</v>
      </c>
      <c r="V8410">
        <v>25.63901046303538</v>
      </c>
      <c r="W8410">
        <v>0.87883211678832096</v>
      </c>
      <c r="X8410">
        <v>1</v>
      </c>
      <c r="Y8410">
        <v>1</v>
      </c>
      <c r="Z8410">
        <v>426625</v>
      </c>
    </row>
    <row r="8411" spans="1:26">
      <c r="A8411">
        <v>756201</v>
      </c>
      <c r="B8411">
        <v>2</v>
      </c>
      <c r="C8411">
        <v>75620102</v>
      </c>
      <c r="D8411">
        <v>3</v>
      </c>
      <c r="E8411">
        <v>9</v>
      </c>
      <c r="F8411">
        <v>20</v>
      </c>
      <c r="G8411">
        <v>2</v>
      </c>
      <c r="H8411">
        <v>41</v>
      </c>
      <c r="I8411">
        <v>6</v>
      </c>
      <c r="J8411">
        <v>1</v>
      </c>
      <c r="K8411">
        <v>5</v>
      </c>
      <c r="L8411">
        <v>18</v>
      </c>
      <c r="M8411">
        <v>2</v>
      </c>
      <c r="N8411">
        <v>2</v>
      </c>
      <c r="O8411">
        <v>5</v>
      </c>
      <c r="P8411">
        <v>1</v>
      </c>
      <c r="Q8411">
        <v>7.1440000000000001</v>
      </c>
      <c r="R8411">
        <v>-1</v>
      </c>
      <c r="S8411">
        <v>6</v>
      </c>
      <c r="T8411">
        <v>167.3</v>
      </c>
      <c r="U8411">
        <v>65</v>
      </c>
      <c r="V8411">
        <v>23.223168576266133</v>
      </c>
      <c r="W8411">
        <v>0.77082330284063505</v>
      </c>
      <c r="X8411">
        <v>2</v>
      </c>
      <c r="Y8411">
        <v>1</v>
      </c>
      <c r="Z8411">
        <v>426625</v>
      </c>
    </row>
    <row r="8412" spans="1:26">
      <c r="A8412">
        <v>756201</v>
      </c>
      <c r="B8412">
        <v>3</v>
      </c>
      <c r="C8412">
        <v>75620103</v>
      </c>
      <c r="D8412">
        <v>3</v>
      </c>
      <c r="E8412">
        <v>9</v>
      </c>
      <c r="F8412">
        <v>20</v>
      </c>
      <c r="G8412">
        <v>1</v>
      </c>
      <c r="H8412">
        <v>13</v>
      </c>
      <c r="I8412">
        <v>-1</v>
      </c>
      <c r="J8412">
        <v>1</v>
      </c>
      <c r="K8412">
        <v>-1</v>
      </c>
      <c r="L8412">
        <v>18</v>
      </c>
      <c r="M8412">
        <v>1</v>
      </c>
      <c r="N8412">
        <v>-1</v>
      </c>
      <c r="O8412">
        <v>-1</v>
      </c>
      <c r="P8412">
        <v>-1</v>
      </c>
      <c r="Q8412">
        <v>-1</v>
      </c>
      <c r="R8412">
        <v>-1</v>
      </c>
      <c r="S8412">
        <v>0</v>
      </c>
      <c r="T8412">
        <v>151.6</v>
      </c>
      <c r="U8412">
        <v>37.700000000000003</v>
      </c>
      <c r="V8412">
        <v>16.403742664002621</v>
      </c>
      <c r="W8412">
        <v>-1</v>
      </c>
      <c r="X8412">
        <v>1</v>
      </c>
      <c r="Y8412">
        <v>3</v>
      </c>
      <c r="Z8412">
        <v>426625</v>
      </c>
    </row>
    <row r="8413" spans="1:26">
      <c r="A8413">
        <v>756251</v>
      </c>
      <c r="B8413">
        <v>1</v>
      </c>
      <c r="C8413">
        <v>75625101</v>
      </c>
      <c r="D8413">
        <v>3</v>
      </c>
      <c r="E8413">
        <v>9</v>
      </c>
      <c r="F8413">
        <v>20</v>
      </c>
      <c r="G8413">
        <v>1</v>
      </c>
      <c r="H8413">
        <v>54</v>
      </c>
      <c r="I8413">
        <v>2</v>
      </c>
      <c r="J8413">
        <v>1</v>
      </c>
      <c r="K8413">
        <v>7</v>
      </c>
      <c r="L8413">
        <v>23</v>
      </c>
      <c r="M8413">
        <v>2</v>
      </c>
      <c r="N8413">
        <v>3</v>
      </c>
      <c r="O8413">
        <v>5</v>
      </c>
      <c r="P8413">
        <v>1</v>
      </c>
      <c r="Q8413">
        <v>30</v>
      </c>
      <c r="R8413">
        <v>-1</v>
      </c>
      <c r="S8413">
        <v>0</v>
      </c>
      <c r="T8413">
        <v>173.2</v>
      </c>
      <c r="U8413">
        <v>92.1</v>
      </c>
      <c r="V8413">
        <v>30.701801172335443</v>
      </c>
      <c r="W8413">
        <v>-1</v>
      </c>
      <c r="X8413">
        <v>2</v>
      </c>
      <c r="Y8413">
        <v>1</v>
      </c>
      <c r="Z8413">
        <v>618580</v>
      </c>
    </row>
    <row r="8414" spans="1:26">
      <c r="A8414">
        <v>756251</v>
      </c>
      <c r="B8414">
        <v>2</v>
      </c>
      <c r="C8414">
        <v>75625102</v>
      </c>
      <c r="D8414">
        <v>3</v>
      </c>
      <c r="E8414">
        <v>9</v>
      </c>
      <c r="F8414">
        <v>20</v>
      </c>
      <c r="G8414">
        <v>2</v>
      </c>
      <c r="H8414">
        <v>53</v>
      </c>
      <c r="I8414">
        <v>2</v>
      </c>
      <c r="J8414">
        <v>1</v>
      </c>
      <c r="K8414">
        <v>4</v>
      </c>
      <c r="L8414">
        <v>23</v>
      </c>
      <c r="M8414">
        <v>2</v>
      </c>
      <c r="N8414">
        <v>4</v>
      </c>
      <c r="O8414">
        <v>1</v>
      </c>
      <c r="P8414">
        <v>2</v>
      </c>
      <c r="Q8414">
        <v>2.9000000000000001E-2</v>
      </c>
      <c r="R8414">
        <v>-1</v>
      </c>
      <c r="S8414">
        <v>0</v>
      </c>
      <c r="T8414">
        <v>156.19999999999999</v>
      </c>
      <c r="U8414">
        <v>64.400000000000006</v>
      </c>
      <c r="V8414">
        <v>26.395130180454167</v>
      </c>
      <c r="W8414">
        <v>0.79485959067110901</v>
      </c>
      <c r="X8414">
        <v>-8</v>
      </c>
      <c r="Y8414">
        <v>1</v>
      </c>
      <c r="Z8414">
        <v>618580</v>
      </c>
    </row>
    <row r="8415" spans="1:26">
      <c r="A8415">
        <v>756251</v>
      </c>
      <c r="B8415">
        <v>3</v>
      </c>
      <c r="C8415">
        <v>75625103</v>
      </c>
      <c r="D8415">
        <v>3</v>
      </c>
      <c r="E8415">
        <v>9</v>
      </c>
      <c r="F8415">
        <v>20</v>
      </c>
      <c r="G8415">
        <v>2</v>
      </c>
      <c r="H8415">
        <v>18</v>
      </c>
      <c r="I8415">
        <v>1</v>
      </c>
      <c r="J8415">
        <v>1</v>
      </c>
      <c r="K8415">
        <v>4</v>
      </c>
      <c r="L8415">
        <v>23</v>
      </c>
      <c r="M8415">
        <v>2</v>
      </c>
      <c r="N8415">
        <v>4</v>
      </c>
      <c r="O8415">
        <v>1</v>
      </c>
      <c r="P8415">
        <v>1</v>
      </c>
      <c r="Q8415">
        <v>3</v>
      </c>
      <c r="R8415">
        <v>0</v>
      </c>
      <c r="S8415">
        <v>4</v>
      </c>
      <c r="T8415">
        <v>161.69999999999999</v>
      </c>
      <c r="U8415">
        <v>77.599999999999994</v>
      </c>
      <c r="V8415">
        <v>29.67848183856665</v>
      </c>
      <c r="W8415">
        <v>0.82533506268914802</v>
      </c>
      <c r="X8415">
        <v>2</v>
      </c>
      <c r="Y8415">
        <v>1</v>
      </c>
      <c r="Z8415">
        <v>618580</v>
      </c>
    </row>
    <row r="8416" spans="1:26">
      <c r="A8416">
        <v>756271</v>
      </c>
      <c r="B8416">
        <v>1</v>
      </c>
      <c r="C8416">
        <v>75627101</v>
      </c>
      <c r="D8416">
        <v>1</v>
      </c>
      <c r="E8416">
        <v>9</v>
      </c>
      <c r="F8416">
        <v>20</v>
      </c>
      <c r="G8416">
        <v>2</v>
      </c>
      <c r="H8416">
        <v>59</v>
      </c>
      <c r="I8416">
        <v>2</v>
      </c>
      <c r="J8416">
        <v>1</v>
      </c>
      <c r="K8416">
        <v>6</v>
      </c>
      <c r="L8416">
        <v>14</v>
      </c>
      <c r="M8416">
        <v>1</v>
      </c>
      <c r="N8416">
        <v>1</v>
      </c>
      <c r="O8416">
        <v>5</v>
      </c>
      <c r="P8416">
        <v>1</v>
      </c>
      <c r="Q8416">
        <v>7.4039999999999999</v>
      </c>
      <c r="R8416">
        <v>-1</v>
      </c>
      <c r="S8416">
        <v>0</v>
      </c>
      <c r="T8416">
        <v>170.8</v>
      </c>
      <c r="U8416">
        <v>70.5</v>
      </c>
      <c r="V8416">
        <v>24.166479276472742</v>
      </c>
      <c r="W8416">
        <v>0.82247403210575998</v>
      </c>
      <c r="X8416">
        <v>1</v>
      </c>
      <c r="Y8416">
        <v>3</v>
      </c>
      <c r="Z8416">
        <v>450445</v>
      </c>
    </row>
    <row r="8417" spans="1:26">
      <c r="A8417">
        <v>756351</v>
      </c>
      <c r="B8417">
        <v>1</v>
      </c>
      <c r="C8417">
        <v>75635101</v>
      </c>
      <c r="D8417">
        <v>2</v>
      </c>
      <c r="E8417">
        <v>9</v>
      </c>
      <c r="F8417">
        <v>20</v>
      </c>
      <c r="G8417">
        <v>1</v>
      </c>
      <c r="H8417">
        <v>37</v>
      </c>
      <c r="I8417">
        <v>6</v>
      </c>
      <c r="J8417">
        <v>1</v>
      </c>
      <c r="K8417">
        <v>2</v>
      </c>
      <c r="L8417">
        <v>20</v>
      </c>
      <c r="M8417">
        <v>1</v>
      </c>
      <c r="N8417">
        <v>3</v>
      </c>
      <c r="O8417">
        <v>5</v>
      </c>
      <c r="P8417">
        <v>1</v>
      </c>
      <c r="Q8417">
        <v>56</v>
      </c>
      <c r="R8417">
        <v>-1</v>
      </c>
      <c r="S8417">
        <v>3</v>
      </c>
      <c r="T8417">
        <v>183.7</v>
      </c>
      <c r="U8417">
        <v>92.3</v>
      </c>
      <c r="V8417">
        <v>27.351641054013122</v>
      </c>
      <c r="W8417">
        <v>0.87670609645131903</v>
      </c>
      <c r="X8417">
        <v>1</v>
      </c>
      <c r="Y8417">
        <v>1</v>
      </c>
      <c r="Z8417">
        <v>440335</v>
      </c>
    </row>
    <row r="8418" spans="1:26">
      <c r="A8418">
        <v>756351</v>
      </c>
      <c r="B8418">
        <v>2</v>
      </c>
      <c r="C8418">
        <v>75635102</v>
      </c>
      <c r="D8418">
        <v>2</v>
      </c>
      <c r="E8418">
        <v>9</v>
      </c>
      <c r="F8418">
        <v>20</v>
      </c>
      <c r="G8418">
        <v>2</v>
      </c>
      <c r="H8418">
        <v>45</v>
      </c>
      <c r="I8418">
        <v>6</v>
      </c>
      <c r="J8418">
        <v>1</v>
      </c>
      <c r="K8418">
        <v>1</v>
      </c>
      <c r="L8418">
        <v>20</v>
      </c>
      <c r="M8418">
        <v>1</v>
      </c>
      <c r="N8418">
        <v>1</v>
      </c>
      <c r="O8418">
        <v>5</v>
      </c>
      <c r="P8418">
        <v>1</v>
      </c>
      <c r="Q8418">
        <v>7.875</v>
      </c>
      <c r="R8418">
        <v>-1</v>
      </c>
      <c r="S8418">
        <v>2</v>
      </c>
      <c r="T8418">
        <v>174</v>
      </c>
      <c r="U8418">
        <v>-1</v>
      </c>
      <c r="V8418">
        <v>-1</v>
      </c>
      <c r="W8418">
        <v>0.82670324645633297</v>
      </c>
      <c r="X8418">
        <v>2</v>
      </c>
      <c r="Y8418">
        <v>3</v>
      </c>
      <c r="Z8418">
        <v>440335</v>
      </c>
    </row>
    <row r="8419" spans="1:26">
      <c r="A8419">
        <v>756371</v>
      </c>
      <c r="B8419">
        <v>1</v>
      </c>
      <c r="C8419">
        <v>75637101</v>
      </c>
      <c r="D8419">
        <v>2</v>
      </c>
      <c r="E8419">
        <v>9</v>
      </c>
      <c r="F8419">
        <v>20</v>
      </c>
      <c r="G8419">
        <v>1</v>
      </c>
      <c r="H8419">
        <v>64</v>
      </c>
      <c r="I8419">
        <v>2</v>
      </c>
      <c r="J8419">
        <v>1</v>
      </c>
      <c r="K8419">
        <v>2</v>
      </c>
      <c r="L8419">
        <v>3</v>
      </c>
      <c r="M8419">
        <v>2</v>
      </c>
      <c r="N8419">
        <v>3</v>
      </c>
      <c r="O8419">
        <v>5</v>
      </c>
      <c r="P8419">
        <v>1</v>
      </c>
      <c r="Q8419">
        <v>7.0750000000000002</v>
      </c>
      <c r="R8419">
        <v>-1</v>
      </c>
      <c r="S8419">
        <v>0</v>
      </c>
      <c r="T8419">
        <v>171.8</v>
      </c>
      <c r="U8419">
        <v>74.8</v>
      </c>
      <c r="V8419">
        <v>25.342839834607471</v>
      </c>
      <c r="W8419">
        <v>0.91615054787994299</v>
      </c>
      <c r="X8419">
        <v>1</v>
      </c>
      <c r="Y8419">
        <v>3</v>
      </c>
      <c r="Z8419">
        <v>452353</v>
      </c>
    </row>
    <row r="8420" spans="1:26">
      <c r="A8420">
        <v>756371</v>
      </c>
      <c r="B8420">
        <v>2</v>
      </c>
      <c r="C8420">
        <v>75637102</v>
      </c>
      <c r="D8420">
        <v>2</v>
      </c>
      <c r="E8420">
        <v>9</v>
      </c>
      <c r="F8420">
        <v>20</v>
      </c>
      <c r="G8420">
        <v>2</v>
      </c>
      <c r="H8420">
        <v>58</v>
      </c>
      <c r="I8420">
        <v>2</v>
      </c>
      <c r="J8420">
        <v>1</v>
      </c>
      <c r="K8420">
        <v>4</v>
      </c>
      <c r="L8420">
        <v>3</v>
      </c>
      <c r="M8420">
        <v>2</v>
      </c>
      <c r="N8420">
        <v>1</v>
      </c>
      <c r="O8420">
        <v>5</v>
      </c>
      <c r="P8420">
        <v>1</v>
      </c>
      <c r="Q8420">
        <v>3.5579999999999998</v>
      </c>
      <c r="R8420">
        <v>-1</v>
      </c>
      <c r="S8420">
        <v>0</v>
      </c>
      <c r="T8420">
        <v>158.6</v>
      </c>
      <c r="U8420">
        <v>61.6</v>
      </c>
      <c r="V8420">
        <v>24.48918579818049</v>
      </c>
      <c r="W8420">
        <v>0.80316518298714101</v>
      </c>
      <c r="X8420">
        <v>1</v>
      </c>
      <c r="Y8420">
        <v>1</v>
      </c>
      <c r="Z8420">
        <v>452353</v>
      </c>
    </row>
    <row r="8421" spans="1:26">
      <c r="A8421">
        <v>757151</v>
      </c>
      <c r="B8421">
        <v>1</v>
      </c>
      <c r="C8421">
        <v>75715101</v>
      </c>
      <c r="D8421">
        <v>1</v>
      </c>
      <c r="E8421">
        <v>9</v>
      </c>
      <c r="F8421">
        <v>20</v>
      </c>
      <c r="G8421">
        <v>2</v>
      </c>
      <c r="H8421">
        <v>82</v>
      </c>
      <c r="I8421">
        <v>5</v>
      </c>
      <c r="J8421">
        <v>1</v>
      </c>
      <c r="K8421">
        <v>7</v>
      </c>
      <c r="L8421">
        <v>5</v>
      </c>
      <c r="M8421">
        <v>3</v>
      </c>
      <c r="N8421">
        <v>1</v>
      </c>
      <c r="O8421">
        <v>5</v>
      </c>
      <c r="P8421">
        <v>2</v>
      </c>
      <c r="Q8421">
        <v>1.5</v>
      </c>
      <c r="R8421">
        <v>-1</v>
      </c>
      <c r="S8421">
        <v>7</v>
      </c>
      <c r="T8421">
        <v>-1</v>
      </c>
      <c r="U8421">
        <v>-1</v>
      </c>
      <c r="V8421">
        <v>-1</v>
      </c>
      <c r="W8421">
        <v>0.94776119402985104</v>
      </c>
      <c r="X8421">
        <v>3</v>
      </c>
      <c r="Y8421">
        <v>2</v>
      </c>
      <c r="Z8421">
        <v>349648</v>
      </c>
    </row>
    <row r="8422" spans="1:26">
      <c r="A8422">
        <v>757181</v>
      </c>
      <c r="B8422">
        <v>1</v>
      </c>
      <c r="C8422">
        <v>75718101</v>
      </c>
      <c r="D8422">
        <v>1</v>
      </c>
      <c r="E8422">
        <v>9</v>
      </c>
      <c r="F8422">
        <v>20</v>
      </c>
      <c r="G8422">
        <v>1</v>
      </c>
      <c r="H8422">
        <v>26</v>
      </c>
      <c r="I8422">
        <v>6</v>
      </c>
      <c r="J8422">
        <v>1</v>
      </c>
      <c r="K8422">
        <v>4</v>
      </c>
      <c r="L8422">
        <v>14</v>
      </c>
      <c r="M8422">
        <v>1</v>
      </c>
      <c r="N8422">
        <v>1</v>
      </c>
      <c r="O8422">
        <v>5</v>
      </c>
      <c r="P8422">
        <v>1</v>
      </c>
      <c r="Q8422">
        <v>21</v>
      </c>
      <c r="R8422">
        <v>-1</v>
      </c>
      <c r="S8422">
        <v>0</v>
      </c>
      <c r="T8422">
        <v>181.8</v>
      </c>
      <c r="U8422">
        <v>80.5</v>
      </c>
      <c r="V8422">
        <v>24.356120980634916</v>
      </c>
      <c r="W8422">
        <v>0.91934685799109395</v>
      </c>
      <c r="X8422">
        <v>1</v>
      </c>
      <c r="Y8422">
        <v>3</v>
      </c>
      <c r="Z8422">
        <v>640352</v>
      </c>
    </row>
    <row r="8423" spans="1:26">
      <c r="A8423">
        <v>757201</v>
      </c>
      <c r="B8423">
        <v>1</v>
      </c>
      <c r="C8423">
        <v>75720101</v>
      </c>
      <c r="D8423">
        <v>1</v>
      </c>
      <c r="E8423">
        <v>9</v>
      </c>
      <c r="F8423">
        <v>20</v>
      </c>
      <c r="G8423">
        <v>2</v>
      </c>
      <c r="H8423">
        <v>67</v>
      </c>
      <c r="I8423">
        <v>5</v>
      </c>
      <c r="J8423">
        <v>1</v>
      </c>
      <c r="K8423">
        <v>7</v>
      </c>
      <c r="L8423">
        <v>6</v>
      </c>
      <c r="M8423">
        <v>1</v>
      </c>
      <c r="N8423">
        <v>1</v>
      </c>
      <c r="O8423">
        <v>5</v>
      </c>
      <c r="P8423">
        <v>1</v>
      </c>
      <c r="Q8423">
        <v>3.375</v>
      </c>
      <c r="R8423">
        <v>-1</v>
      </c>
      <c r="S8423">
        <v>0</v>
      </c>
      <c r="T8423">
        <v>161.1</v>
      </c>
      <c r="U8423">
        <v>85.5</v>
      </c>
      <c r="V8423">
        <v>32.94390173701057</v>
      </c>
      <c r="W8423">
        <v>0.83623989791578102</v>
      </c>
      <c r="X8423">
        <v>2</v>
      </c>
      <c r="Y8423">
        <v>3</v>
      </c>
      <c r="Z8423">
        <v>239418</v>
      </c>
    </row>
    <row r="8424" spans="1:26">
      <c r="A8424">
        <v>757251</v>
      </c>
      <c r="B8424">
        <v>1</v>
      </c>
      <c r="C8424">
        <v>75725101</v>
      </c>
      <c r="D8424">
        <v>2</v>
      </c>
      <c r="E8424">
        <v>9</v>
      </c>
      <c r="F8424">
        <v>20</v>
      </c>
      <c r="G8424">
        <v>1</v>
      </c>
      <c r="H8424">
        <v>66</v>
      </c>
      <c r="I8424">
        <v>2</v>
      </c>
      <c r="J8424">
        <v>1</v>
      </c>
      <c r="K8424">
        <v>7</v>
      </c>
      <c r="L8424">
        <v>14</v>
      </c>
      <c r="M8424">
        <v>1</v>
      </c>
      <c r="N8424">
        <v>3</v>
      </c>
      <c r="O8424">
        <v>5</v>
      </c>
      <c r="P8424">
        <v>1</v>
      </c>
      <c r="Q8424">
        <v>14</v>
      </c>
      <c r="R8424">
        <v>-1</v>
      </c>
      <c r="S8424">
        <v>0</v>
      </c>
      <c r="T8424">
        <v>167.9</v>
      </c>
      <c r="U8424">
        <v>82.8</v>
      </c>
      <c r="V8424">
        <v>29.371690585557282</v>
      </c>
      <c r="W8424">
        <v>1.0229445506692201</v>
      </c>
      <c r="X8424">
        <v>2</v>
      </c>
      <c r="Y8424">
        <v>1</v>
      </c>
      <c r="Z8424">
        <v>413413</v>
      </c>
    </row>
    <row r="8425" spans="1:26">
      <c r="A8425">
        <v>757251</v>
      </c>
      <c r="B8425">
        <v>2</v>
      </c>
      <c r="C8425">
        <v>75725102</v>
      </c>
      <c r="D8425">
        <v>2</v>
      </c>
      <c r="E8425">
        <v>9</v>
      </c>
      <c r="F8425">
        <v>20</v>
      </c>
      <c r="G8425">
        <v>2</v>
      </c>
      <c r="H8425">
        <v>64</v>
      </c>
      <c r="I8425">
        <v>2</v>
      </c>
      <c r="J8425">
        <v>1</v>
      </c>
      <c r="K8425">
        <v>6</v>
      </c>
      <c r="L8425">
        <v>14</v>
      </c>
      <c r="M8425">
        <v>1</v>
      </c>
      <c r="N8425">
        <v>1</v>
      </c>
      <c r="O8425">
        <v>5</v>
      </c>
      <c r="P8425">
        <v>1</v>
      </c>
      <c r="Q8425">
        <v>15.875</v>
      </c>
      <c r="R8425">
        <v>-1</v>
      </c>
      <c r="S8425">
        <v>0</v>
      </c>
      <c r="T8425">
        <v>166.2</v>
      </c>
      <c r="U8425">
        <v>62</v>
      </c>
      <c r="V8425">
        <v>22.445518933157246</v>
      </c>
      <c r="W8425">
        <v>0.83383838383838405</v>
      </c>
      <c r="X8425">
        <v>1</v>
      </c>
      <c r="Y8425">
        <v>3</v>
      </c>
      <c r="Z8425">
        <v>413413</v>
      </c>
    </row>
    <row r="8426" spans="1:26">
      <c r="A8426">
        <v>757271</v>
      </c>
      <c r="B8426">
        <v>1</v>
      </c>
      <c r="C8426">
        <v>75727101</v>
      </c>
      <c r="D8426">
        <v>4</v>
      </c>
      <c r="E8426">
        <v>9</v>
      </c>
      <c r="F8426">
        <v>20</v>
      </c>
      <c r="G8426">
        <v>2</v>
      </c>
      <c r="H8426">
        <v>32</v>
      </c>
      <c r="I8426">
        <v>2</v>
      </c>
      <c r="J8426">
        <v>1</v>
      </c>
      <c r="K8426">
        <v>5</v>
      </c>
      <c r="L8426">
        <v>11</v>
      </c>
      <c r="M8426">
        <v>1</v>
      </c>
      <c r="N8426">
        <v>1</v>
      </c>
      <c r="O8426">
        <v>5</v>
      </c>
      <c r="P8426">
        <v>1</v>
      </c>
      <c r="Q8426">
        <v>1.0349999999999999</v>
      </c>
      <c r="R8426">
        <v>-1</v>
      </c>
      <c r="S8426">
        <v>0</v>
      </c>
      <c r="T8426">
        <v>168.1</v>
      </c>
      <c r="U8426">
        <v>72</v>
      </c>
      <c r="V8426">
        <v>25.479861884993106</v>
      </c>
      <c r="W8426">
        <v>0.75922421948912</v>
      </c>
      <c r="X8426">
        <v>2</v>
      </c>
      <c r="Y8426">
        <v>1</v>
      </c>
      <c r="Z8426">
        <v>409340</v>
      </c>
    </row>
    <row r="8427" spans="1:26">
      <c r="A8427">
        <v>757271</v>
      </c>
      <c r="B8427">
        <v>2</v>
      </c>
      <c r="C8427">
        <v>75727102</v>
      </c>
      <c r="D8427">
        <v>4</v>
      </c>
      <c r="E8427">
        <v>9</v>
      </c>
      <c r="F8427">
        <v>20</v>
      </c>
      <c r="G8427">
        <v>1</v>
      </c>
      <c r="H8427">
        <v>34</v>
      </c>
      <c r="I8427">
        <v>2</v>
      </c>
      <c r="J8427">
        <v>1</v>
      </c>
      <c r="K8427">
        <v>5</v>
      </c>
      <c r="L8427">
        <v>11</v>
      </c>
      <c r="M8427">
        <v>2</v>
      </c>
      <c r="N8427">
        <v>1</v>
      </c>
      <c r="O8427">
        <v>5</v>
      </c>
      <c r="P8427">
        <v>1</v>
      </c>
      <c r="Q8427">
        <v>24</v>
      </c>
      <c r="R8427">
        <v>-1</v>
      </c>
      <c r="S8427">
        <v>0</v>
      </c>
      <c r="T8427">
        <v>172.9</v>
      </c>
      <c r="U8427">
        <v>82.2</v>
      </c>
      <c r="V8427">
        <v>27.496779498240638</v>
      </c>
      <c r="W8427">
        <v>0.89964877069744098</v>
      </c>
      <c r="X8427">
        <v>1</v>
      </c>
      <c r="Y8427">
        <v>3</v>
      </c>
      <c r="Z8427">
        <v>409340</v>
      </c>
    </row>
    <row r="8428" spans="1:26">
      <c r="A8428">
        <v>757271</v>
      </c>
      <c r="B8428">
        <v>3</v>
      </c>
      <c r="C8428">
        <v>75727103</v>
      </c>
      <c r="D8428">
        <v>4</v>
      </c>
      <c r="E8428">
        <v>9</v>
      </c>
      <c r="F8428">
        <v>20</v>
      </c>
      <c r="G8428">
        <v>1</v>
      </c>
      <c r="H8428">
        <v>7</v>
      </c>
      <c r="I8428">
        <v>-1</v>
      </c>
      <c r="J8428">
        <v>1</v>
      </c>
      <c r="K8428">
        <v>-1</v>
      </c>
      <c r="L8428">
        <v>11</v>
      </c>
      <c r="M8428">
        <v>1</v>
      </c>
      <c r="N8428">
        <v>-1</v>
      </c>
      <c r="O8428">
        <v>-1</v>
      </c>
      <c r="P8428">
        <v>-1</v>
      </c>
      <c r="Q8428">
        <v>-1</v>
      </c>
      <c r="R8428">
        <v>-1</v>
      </c>
      <c r="S8428">
        <v>-2</v>
      </c>
      <c r="T8428">
        <v>132.19999999999999</v>
      </c>
      <c r="U8428">
        <v>29.5</v>
      </c>
      <c r="V8428">
        <v>16.879481645423319</v>
      </c>
      <c r="W8428">
        <v>-1</v>
      </c>
      <c r="X8428">
        <v>-2</v>
      </c>
      <c r="Y8428">
        <v>-2</v>
      </c>
      <c r="Z8428">
        <v>409340</v>
      </c>
    </row>
    <row r="8429" spans="1:26">
      <c r="A8429">
        <v>757271</v>
      </c>
      <c r="B8429">
        <v>4</v>
      </c>
      <c r="C8429">
        <v>75727104</v>
      </c>
      <c r="D8429">
        <v>4</v>
      </c>
      <c r="E8429">
        <v>9</v>
      </c>
      <c r="F8429">
        <v>20</v>
      </c>
      <c r="G8429">
        <v>1</v>
      </c>
      <c r="H8429">
        <v>3</v>
      </c>
      <c r="I8429">
        <v>-1</v>
      </c>
      <c r="J8429">
        <v>1</v>
      </c>
      <c r="K8429">
        <v>-1</v>
      </c>
      <c r="L8429">
        <v>11</v>
      </c>
      <c r="M8429">
        <v>1</v>
      </c>
      <c r="N8429">
        <v>-1</v>
      </c>
      <c r="O8429">
        <v>-1</v>
      </c>
      <c r="P8429">
        <v>-1</v>
      </c>
      <c r="Q8429">
        <v>-1</v>
      </c>
      <c r="R8429">
        <v>-1</v>
      </c>
      <c r="S8429">
        <v>-2</v>
      </c>
      <c r="T8429">
        <v>107.3</v>
      </c>
      <c r="U8429">
        <v>22.8</v>
      </c>
      <c r="V8429">
        <v>19.8032013438383</v>
      </c>
      <c r="W8429">
        <v>-1</v>
      </c>
      <c r="X8429">
        <v>-2</v>
      </c>
      <c r="Y8429">
        <v>-2</v>
      </c>
      <c r="Z8429">
        <v>409340</v>
      </c>
    </row>
    <row r="8430" spans="1:26">
      <c r="A8430">
        <v>757341</v>
      </c>
      <c r="B8430">
        <v>1</v>
      </c>
      <c r="C8430">
        <v>75734101</v>
      </c>
      <c r="D8430">
        <v>4</v>
      </c>
      <c r="E8430">
        <v>9</v>
      </c>
      <c r="F8430">
        <v>20</v>
      </c>
      <c r="G8430">
        <v>1</v>
      </c>
      <c r="H8430">
        <v>53</v>
      </c>
      <c r="I8430">
        <v>2</v>
      </c>
      <c r="J8430">
        <v>1</v>
      </c>
      <c r="K8430">
        <v>5</v>
      </c>
      <c r="L8430">
        <v>96</v>
      </c>
      <c r="M8430">
        <v>2</v>
      </c>
      <c r="N8430">
        <v>4</v>
      </c>
      <c r="O8430">
        <v>2</v>
      </c>
      <c r="P8430">
        <v>1</v>
      </c>
      <c r="Q8430">
        <v>6.0289999999999999</v>
      </c>
      <c r="R8430">
        <v>-1</v>
      </c>
      <c r="S8430">
        <v>0</v>
      </c>
      <c r="T8430">
        <v>161.1</v>
      </c>
      <c r="U8430">
        <v>72.2</v>
      </c>
      <c r="V8430">
        <v>27.819294800142259</v>
      </c>
      <c r="W8430">
        <v>0.94344957587181899</v>
      </c>
      <c r="X8430">
        <v>1</v>
      </c>
      <c r="Y8430">
        <v>3</v>
      </c>
      <c r="Z8430">
        <v>913552</v>
      </c>
    </row>
    <row r="8431" spans="1:26">
      <c r="A8431">
        <v>757341</v>
      </c>
      <c r="B8431">
        <v>2</v>
      </c>
      <c r="C8431">
        <v>75734102</v>
      </c>
      <c r="D8431">
        <v>4</v>
      </c>
      <c r="E8431">
        <v>9</v>
      </c>
      <c r="F8431">
        <v>20</v>
      </c>
      <c r="G8431">
        <v>2</v>
      </c>
      <c r="H8431">
        <v>52</v>
      </c>
      <c r="I8431">
        <v>2</v>
      </c>
      <c r="J8431">
        <v>1</v>
      </c>
      <c r="K8431">
        <v>7</v>
      </c>
      <c r="L8431">
        <v>96</v>
      </c>
      <c r="M8431">
        <v>2</v>
      </c>
      <c r="N8431">
        <v>4</v>
      </c>
      <c r="O8431">
        <v>2</v>
      </c>
      <c r="P8431">
        <v>1</v>
      </c>
      <c r="Q8431">
        <v>0.23</v>
      </c>
      <c r="R8431">
        <v>-1</v>
      </c>
      <c r="S8431">
        <v>1</v>
      </c>
      <c r="T8431">
        <v>167.1</v>
      </c>
      <c r="U8431">
        <v>80.8</v>
      </c>
      <c r="V8431">
        <v>28.93733026626283</v>
      </c>
      <c r="W8431">
        <v>0.83945386064030103</v>
      </c>
      <c r="X8431">
        <v>2</v>
      </c>
      <c r="Y8431">
        <v>1</v>
      </c>
      <c r="Z8431">
        <v>913552</v>
      </c>
    </row>
    <row r="8432" spans="1:26">
      <c r="A8432">
        <v>757341</v>
      </c>
      <c r="B8432">
        <v>3</v>
      </c>
      <c r="C8432">
        <v>75734103</v>
      </c>
      <c r="D8432">
        <v>4</v>
      </c>
      <c r="E8432">
        <v>9</v>
      </c>
      <c r="F8432">
        <v>20</v>
      </c>
      <c r="G8432">
        <v>2</v>
      </c>
      <c r="H8432">
        <v>24</v>
      </c>
      <c r="I8432">
        <v>1</v>
      </c>
      <c r="J8432">
        <v>1</v>
      </c>
      <c r="K8432">
        <v>3</v>
      </c>
      <c r="L8432">
        <v>96</v>
      </c>
      <c r="M8432">
        <v>1</v>
      </c>
      <c r="N8432">
        <v>1</v>
      </c>
      <c r="O8432">
        <v>5</v>
      </c>
      <c r="P8432">
        <v>1</v>
      </c>
      <c r="Q8432">
        <v>6.75</v>
      </c>
      <c r="R8432">
        <v>1</v>
      </c>
      <c r="S8432">
        <v>3</v>
      </c>
      <c r="T8432">
        <v>168.4</v>
      </c>
      <c r="U8432">
        <v>65</v>
      </c>
      <c r="V8432">
        <v>22.920768896587127</v>
      </c>
      <c r="W8432">
        <v>0.75178389398572898</v>
      </c>
      <c r="X8432">
        <v>2</v>
      </c>
      <c r="Y8432">
        <v>1</v>
      </c>
      <c r="Z8432">
        <v>913552</v>
      </c>
    </row>
    <row r="8433" spans="1:26">
      <c r="A8433">
        <v>757341</v>
      </c>
      <c r="B8433">
        <v>4</v>
      </c>
      <c r="C8433">
        <v>75734104</v>
      </c>
      <c r="D8433">
        <v>4</v>
      </c>
      <c r="E8433">
        <v>9</v>
      </c>
      <c r="F8433">
        <v>20</v>
      </c>
      <c r="G8433">
        <v>1</v>
      </c>
      <c r="H8433">
        <v>22</v>
      </c>
      <c r="I8433">
        <v>1</v>
      </c>
      <c r="J8433">
        <v>1</v>
      </c>
      <c r="K8433">
        <v>4</v>
      </c>
      <c r="L8433">
        <v>96</v>
      </c>
      <c r="M8433">
        <v>2</v>
      </c>
      <c r="N8433">
        <v>4</v>
      </c>
      <c r="O8433">
        <v>2</v>
      </c>
      <c r="P8433">
        <v>1</v>
      </c>
      <c r="Q8433">
        <v>49.75</v>
      </c>
      <c r="R8433">
        <v>0</v>
      </c>
      <c r="S8433">
        <v>0</v>
      </c>
      <c r="T8433">
        <v>169.8</v>
      </c>
      <c r="U8433">
        <v>65.5</v>
      </c>
      <c r="V8433">
        <v>22.717782023054902</v>
      </c>
      <c r="W8433">
        <v>0.85354330708661397</v>
      </c>
      <c r="X8433">
        <v>1</v>
      </c>
      <c r="Y8433">
        <v>3</v>
      </c>
      <c r="Z8433">
        <v>913552</v>
      </c>
    </row>
    <row r="8434" spans="1:26">
      <c r="A8434">
        <v>757371</v>
      </c>
      <c r="B8434">
        <v>1</v>
      </c>
      <c r="C8434">
        <v>75737101</v>
      </c>
      <c r="D8434">
        <v>2</v>
      </c>
      <c r="E8434">
        <v>9</v>
      </c>
      <c r="F8434">
        <v>20</v>
      </c>
      <c r="G8434">
        <v>2</v>
      </c>
      <c r="H8434">
        <v>42</v>
      </c>
      <c r="I8434">
        <v>1</v>
      </c>
      <c r="J8434">
        <v>1</v>
      </c>
      <c r="K8434">
        <v>6</v>
      </c>
      <c r="L8434">
        <v>97</v>
      </c>
      <c r="M8434">
        <v>2</v>
      </c>
      <c r="N8434">
        <v>2</v>
      </c>
      <c r="O8434">
        <v>5</v>
      </c>
      <c r="P8434">
        <v>2</v>
      </c>
      <c r="Q8434">
        <v>2.9000000000000001E-2</v>
      </c>
      <c r="R8434">
        <v>-1</v>
      </c>
      <c r="S8434">
        <v>-9</v>
      </c>
      <c r="T8434">
        <v>158.1</v>
      </c>
      <c r="U8434">
        <v>68.900000000000006</v>
      </c>
      <c r="V8434">
        <v>27.564840385971781</v>
      </c>
      <c r="W8434">
        <v>0.77826725403817898</v>
      </c>
      <c r="X8434">
        <v>2</v>
      </c>
      <c r="Y8434">
        <v>1</v>
      </c>
      <c r="Z8434">
        <v>415323</v>
      </c>
    </row>
    <row r="8435" spans="1:26">
      <c r="A8435">
        <v>757371</v>
      </c>
      <c r="B8435">
        <v>2</v>
      </c>
      <c r="C8435">
        <v>75737102</v>
      </c>
      <c r="D8435">
        <v>2</v>
      </c>
      <c r="E8435">
        <v>9</v>
      </c>
      <c r="F8435">
        <v>20</v>
      </c>
      <c r="G8435">
        <v>2</v>
      </c>
      <c r="H8435">
        <v>12</v>
      </c>
      <c r="I8435">
        <v>-1</v>
      </c>
      <c r="J8435">
        <v>2</v>
      </c>
      <c r="K8435">
        <v>-1</v>
      </c>
      <c r="L8435">
        <v>97</v>
      </c>
      <c r="M8435">
        <v>1</v>
      </c>
      <c r="N8435">
        <v>-1</v>
      </c>
      <c r="O8435">
        <v>-1</v>
      </c>
      <c r="P8435">
        <v>-1</v>
      </c>
      <c r="Q8435">
        <v>-1</v>
      </c>
      <c r="R8435">
        <v>-1</v>
      </c>
      <c r="S8435">
        <v>-2</v>
      </c>
      <c r="T8435">
        <v>159.4</v>
      </c>
      <c r="U8435">
        <v>49</v>
      </c>
      <c r="V8435">
        <v>19.284991239103981</v>
      </c>
      <c r="W8435">
        <v>-1</v>
      </c>
      <c r="X8435">
        <v>1</v>
      </c>
      <c r="Y8435">
        <v>3</v>
      </c>
      <c r="Z8435">
        <v>415323</v>
      </c>
    </row>
    <row r="8436" spans="1:26">
      <c r="A8436">
        <v>758151</v>
      </c>
      <c r="B8436">
        <v>1</v>
      </c>
      <c r="C8436">
        <v>75815101</v>
      </c>
      <c r="D8436">
        <v>1</v>
      </c>
      <c r="E8436">
        <v>8</v>
      </c>
      <c r="F8436">
        <v>19</v>
      </c>
      <c r="G8436">
        <v>2</v>
      </c>
      <c r="H8436">
        <v>87</v>
      </c>
      <c r="I8436">
        <v>5</v>
      </c>
      <c r="J8436">
        <v>1</v>
      </c>
      <c r="K8436">
        <v>7</v>
      </c>
      <c r="L8436">
        <v>96</v>
      </c>
      <c r="M8436">
        <v>3</v>
      </c>
      <c r="N8436">
        <v>4</v>
      </c>
      <c r="O8436">
        <v>2</v>
      </c>
      <c r="P8436">
        <v>2</v>
      </c>
      <c r="Q8436">
        <v>0</v>
      </c>
      <c r="R8436">
        <v>-1</v>
      </c>
      <c r="S8436">
        <v>7</v>
      </c>
      <c r="T8436">
        <v>-1</v>
      </c>
      <c r="U8436">
        <v>-1</v>
      </c>
      <c r="V8436">
        <v>-1</v>
      </c>
      <c r="W8436">
        <v>0.91796875</v>
      </c>
      <c r="X8436">
        <v>1</v>
      </c>
      <c r="Y8436">
        <v>3</v>
      </c>
      <c r="Z8436">
        <v>297518</v>
      </c>
    </row>
    <row r="8437" spans="1:26">
      <c r="A8437">
        <v>758181</v>
      </c>
      <c r="B8437">
        <v>1</v>
      </c>
      <c r="C8437">
        <v>75818101</v>
      </c>
      <c r="D8437">
        <v>2</v>
      </c>
      <c r="E8437">
        <v>8</v>
      </c>
      <c r="F8437">
        <v>19</v>
      </c>
      <c r="G8437">
        <v>1</v>
      </c>
      <c r="H8437">
        <v>62</v>
      </c>
      <c r="I8437">
        <v>2</v>
      </c>
      <c r="J8437">
        <v>1</v>
      </c>
      <c r="K8437">
        <v>4</v>
      </c>
      <c r="L8437">
        <v>97</v>
      </c>
      <c r="M8437">
        <v>3</v>
      </c>
      <c r="N8437">
        <v>3</v>
      </c>
      <c r="O8437">
        <v>5</v>
      </c>
      <c r="P8437">
        <v>1</v>
      </c>
      <c r="Q8437">
        <v>15.214</v>
      </c>
      <c r="R8437">
        <v>-1</v>
      </c>
      <c r="S8437">
        <v>0</v>
      </c>
      <c r="T8437">
        <v>179.9</v>
      </c>
      <c r="U8437">
        <v>118.2</v>
      </c>
      <c r="V8437">
        <v>36.522050265093839</v>
      </c>
      <c r="W8437">
        <v>0.91003062787136302</v>
      </c>
      <c r="X8437">
        <v>2</v>
      </c>
      <c r="Y8437">
        <v>1</v>
      </c>
      <c r="Z8437">
        <v>513370</v>
      </c>
    </row>
    <row r="8438" spans="1:26">
      <c r="A8438">
        <v>758181</v>
      </c>
      <c r="B8438">
        <v>2</v>
      </c>
      <c r="C8438">
        <v>75818102</v>
      </c>
      <c r="D8438">
        <v>2</v>
      </c>
      <c r="E8438">
        <v>8</v>
      </c>
      <c r="F8438">
        <v>19</v>
      </c>
      <c r="G8438">
        <v>2</v>
      </c>
      <c r="H8438">
        <v>64</v>
      </c>
      <c r="I8438">
        <v>2</v>
      </c>
      <c r="J8438">
        <v>1</v>
      </c>
      <c r="K8438">
        <v>6</v>
      </c>
      <c r="L8438">
        <v>97</v>
      </c>
      <c r="M8438">
        <v>3</v>
      </c>
      <c r="N8438">
        <v>4</v>
      </c>
      <c r="O8438">
        <v>1</v>
      </c>
      <c r="P8438">
        <v>1</v>
      </c>
      <c r="Q8438">
        <v>4.5289999999999999</v>
      </c>
      <c r="R8438">
        <v>-1</v>
      </c>
      <c r="S8438">
        <v>2</v>
      </c>
      <c r="T8438">
        <v>164.7</v>
      </c>
      <c r="U8438">
        <v>86.6</v>
      </c>
      <c r="V8438">
        <v>31.924984396940371</v>
      </c>
      <c r="W8438">
        <v>0.83590576766856195</v>
      </c>
      <c r="X8438">
        <v>2</v>
      </c>
      <c r="Y8438">
        <v>1</v>
      </c>
      <c r="Z8438">
        <v>513370</v>
      </c>
    </row>
    <row r="8439" spans="1:26">
      <c r="A8439">
        <v>758251</v>
      </c>
      <c r="B8439">
        <v>1</v>
      </c>
      <c r="C8439">
        <v>75825101</v>
      </c>
      <c r="D8439">
        <v>1</v>
      </c>
      <c r="E8439">
        <v>8</v>
      </c>
      <c r="F8439">
        <v>19</v>
      </c>
      <c r="G8439">
        <v>2</v>
      </c>
      <c r="H8439">
        <v>67</v>
      </c>
      <c r="I8439">
        <v>5</v>
      </c>
      <c r="J8439">
        <v>1</v>
      </c>
      <c r="K8439">
        <v>2</v>
      </c>
      <c r="L8439">
        <v>6</v>
      </c>
      <c r="M8439">
        <v>3</v>
      </c>
      <c r="N8439">
        <v>4</v>
      </c>
      <c r="O8439">
        <v>2</v>
      </c>
      <c r="P8439">
        <v>1</v>
      </c>
      <c r="Q8439">
        <v>21.75</v>
      </c>
      <c r="R8439">
        <v>-1</v>
      </c>
      <c r="S8439">
        <v>3</v>
      </c>
      <c r="T8439">
        <v>163.6</v>
      </c>
      <c r="U8439">
        <v>78.900000000000006</v>
      </c>
      <c r="V8439">
        <v>29.478840992103112</v>
      </c>
      <c r="W8439">
        <v>0.87681818181818205</v>
      </c>
      <c r="X8439">
        <v>2</v>
      </c>
      <c r="Y8439">
        <v>3</v>
      </c>
      <c r="Z8439">
        <v>450472</v>
      </c>
    </row>
    <row r="8440" spans="1:26">
      <c r="A8440">
        <v>758341</v>
      </c>
      <c r="B8440">
        <v>1</v>
      </c>
      <c r="C8440">
        <v>75834101</v>
      </c>
      <c r="D8440">
        <v>3</v>
      </c>
      <c r="E8440">
        <v>8</v>
      </c>
      <c r="F8440">
        <v>19</v>
      </c>
      <c r="G8440">
        <v>1</v>
      </c>
      <c r="H8440">
        <v>39</v>
      </c>
      <c r="I8440">
        <v>2</v>
      </c>
      <c r="J8440">
        <v>1</v>
      </c>
      <c r="K8440">
        <v>4</v>
      </c>
      <c r="L8440">
        <v>17</v>
      </c>
      <c r="M8440">
        <v>1</v>
      </c>
      <c r="N8440">
        <v>1</v>
      </c>
      <c r="O8440">
        <v>5</v>
      </c>
      <c r="P8440">
        <v>2</v>
      </c>
      <c r="Q8440">
        <v>0</v>
      </c>
      <c r="R8440">
        <v>-1</v>
      </c>
      <c r="S8440">
        <v>0</v>
      </c>
      <c r="T8440">
        <v>186.7</v>
      </c>
      <c r="U8440">
        <v>90.6</v>
      </c>
      <c r="V8440">
        <v>25.991991827153829</v>
      </c>
      <c r="W8440">
        <v>0.94664778092540103</v>
      </c>
      <c r="X8440">
        <v>1</v>
      </c>
      <c r="Y8440">
        <v>3</v>
      </c>
      <c r="Z8440">
        <v>466477</v>
      </c>
    </row>
    <row r="8441" spans="1:26">
      <c r="A8441">
        <v>758341</v>
      </c>
      <c r="B8441">
        <v>2</v>
      </c>
      <c r="C8441">
        <v>75834102</v>
      </c>
      <c r="D8441">
        <v>3</v>
      </c>
      <c r="E8441">
        <v>8</v>
      </c>
      <c r="F8441">
        <v>19</v>
      </c>
      <c r="G8441">
        <v>2</v>
      </c>
      <c r="H8441">
        <v>32</v>
      </c>
      <c r="I8441">
        <v>2</v>
      </c>
      <c r="J8441">
        <v>1</v>
      </c>
      <c r="K8441">
        <v>2</v>
      </c>
      <c r="L8441">
        <v>17</v>
      </c>
      <c r="M8441">
        <v>2</v>
      </c>
      <c r="N8441">
        <v>1</v>
      </c>
      <c r="O8441">
        <v>5</v>
      </c>
      <c r="P8441">
        <v>1</v>
      </c>
      <c r="Q8441">
        <v>0.17299999999999999</v>
      </c>
      <c r="R8441">
        <v>-1</v>
      </c>
      <c r="S8441">
        <v>3</v>
      </c>
      <c r="T8441">
        <v>170.5</v>
      </c>
      <c r="U8441">
        <v>58.7</v>
      </c>
      <c r="V8441">
        <v>20.192464805084235</v>
      </c>
      <c r="W8441">
        <v>0.73538461538461497</v>
      </c>
      <c r="X8441">
        <v>1</v>
      </c>
      <c r="Y8441">
        <v>3</v>
      </c>
      <c r="Z8441">
        <v>466477</v>
      </c>
    </row>
    <row r="8442" spans="1:26">
      <c r="A8442">
        <v>758341</v>
      </c>
      <c r="B8442">
        <v>3</v>
      </c>
      <c r="C8442">
        <v>75834103</v>
      </c>
      <c r="D8442">
        <v>3</v>
      </c>
      <c r="E8442">
        <v>8</v>
      </c>
      <c r="F8442">
        <v>19</v>
      </c>
      <c r="G8442">
        <v>1</v>
      </c>
      <c r="H8442">
        <v>1</v>
      </c>
      <c r="I8442">
        <v>-1</v>
      </c>
      <c r="J8442">
        <v>1</v>
      </c>
      <c r="K8442">
        <v>-1</v>
      </c>
      <c r="L8442">
        <v>17</v>
      </c>
      <c r="M8442">
        <v>2</v>
      </c>
      <c r="N8442">
        <v>-1</v>
      </c>
      <c r="O8442">
        <v>-1</v>
      </c>
      <c r="P8442">
        <v>-1</v>
      </c>
      <c r="Q8442">
        <v>-1</v>
      </c>
      <c r="R8442">
        <v>-1</v>
      </c>
      <c r="S8442">
        <v>-2</v>
      </c>
      <c r="T8442">
        <v>-1</v>
      </c>
      <c r="U8442">
        <v>-1</v>
      </c>
      <c r="V8442">
        <v>-1</v>
      </c>
      <c r="W8442">
        <v>-1</v>
      </c>
      <c r="X8442">
        <v>-2</v>
      </c>
      <c r="Y8442">
        <v>-2</v>
      </c>
      <c r="Z8442">
        <v>466477</v>
      </c>
    </row>
    <row r="8443" spans="1:26">
      <c r="A8443">
        <v>758371</v>
      </c>
      <c r="B8443">
        <v>1</v>
      </c>
      <c r="C8443">
        <v>75837101</v>
      </c>
      <c r="D8443">
        <v>4</v>
      </c>
      <c r="E8443">
        <v>8</v>
      </c>
      <c r="F8443">
        <v>19</v>
      </c>
      <c r="G8443">
        <v>1</v>
      </c>
      <c r="H8443">
        <v>44</v>
      </c>
      <c r="I8443">
        <v>2</v>
      </c>
      <c r="J8443">
        <v>1</v>
      </c>
      <c r="K8443">
        <v>4</v>
      </c>
      <c r="L8443">
        <v>15</v>
      </c>
      <c r="M8443">
        <v>1</v>
      </c>
      <c r="N8443">
        <v>1</v>
      </c>
      <c r="O8443">
        <v>5</v>
      </c>
      <c r="P8443">
        <v>1</v>
      </c>
      <c r="Q8443">
        <v>12.98</v>
      </c>
      <c r="R8443">
        <v>-1</v>
      </c>
      <c r="S8443">
        <v>1</v>
      </c>
      <c r="T8443">
        <v>178.4</v>
      </c>
      <c r="U8443">
        <v>77.2</v>
      </c>
      <c r="V8443">
        <v>24.2564700677673</v>
      </c>
      <c r="W8443">
        <v>0.83885102239532605</v>
      </c>
      <c r="X8443">
        <v>1</v>
      </c>
      <c r="Y8443">
        <v>3</v>
      </c>
      <c r="Z8443">
        <v>472171</v>
      </c>
    </row>
    <row r="8444" spans="1:26">
      <c r="A8444">
        <v>758371</v>
      </c>
      <c r="B8444">
        <v>2</v>
      </c>
      <c r="C8444">
        <v>75837102</v>
      </c>
      <c r="D8444">
        <v>4</v>
      </c>
      <c r="E8444">
        <v>8</v>
      </c>
      <c r="F8444">
        <v>19</v>
      </c>
      <c r="G8444">
        <v>2</v>
      </c>
      <c r="H8444">
        <v>37</v>
      </c>
      <c r="I8444">
        <v>2</v>
      </c>
      <c r="J8444">
        <v>1</v>
      </c>
      <c r="K8444">
        <v>4</v>
      </c>
      <c r="L8444">
        <v>15</v>
      </c>
      <c r="M8444">
        <v>1</v>
      </c>
      <c r="N8444">
        <v>1</v>
      </c>
      <c r="O8444">
        <v>5</v>
      </c>
      <c r="P8444">
        <v>1</v>
      </c>
      <c r="Q8444">
        <v>6.0289999999999999</v>
      </c>
      <c r="R8444">
        <v>-1</v>
      </c>
      <c r="S8444">
        <v>2</v>
      </c>
      <c r="T8444">
        <v>161.19999999999999</v>
      </c>
      <c r="U8444">
        <v>58</v>
      </c>
      <c r="V8444">
        <v>22.320191614996709</v>
      </c>
      <c r="W8444">
        <v>0.74924471299093698</v>
      </c>
      <c r="X8444">
        <v>2</v>
      </c>
      <c r="Y8444">
        <v>1</v>
      </c>
      <c r="Z8444">
        <v>472171</v>
      </c>
    </row>
    <row r="8445" spans="1:26">
      <c r="A8445">
        <v>758371</v>
      </c>
      <c r="B8445">
        <v>3</v>
      </c>
      <c r="C8445">
        <v>75837103</v>
      </c>
      <c r="D8445">
        <v>4</v>
      </c>
      <c r="E8445">
        <v>8</v>
      </c>
      <c r="F8445">
        <v>19</v>
      </c>
      <c r="G8445">
        <v>2</v>
      </c>
      <c r="H8445">
        <v>6</v>
      </c>
      <c r="I8445">
        <v>-1</v>
      </c>
      <c r="J8445">
        <v>1</v>
      </c>
      <c r="K8445">
        <v>-1</v>
      </c>
      <c r="L8445">
        <v>15</v>
      </c>
      <c r="M8445">
        <v>1</v>
      </c>
      <c r="N8445">
        <v>-1</v>
      </c>
      <c r="O8445">
        <v>-1</v>
      </c>
      <c r="P8445">
        <v>-1</v>
      </c>
      <c r="Q8445">
        <v>-1</v>
      </c>
      <c r="R8445">
        <v>-1</v>
      </c>
      <c r="S8445">
        <v>-2</v>
      </c>
      <c r="T8445">
        <v>115.9</v>
      </c>
      <c r="U8445">
        <v>19.399999999999999</v>
      </c>
      <c r="V8445">
        <v>14.442249983436076</v>
      </c>
      <c r="W8445">
        <v>-1</v>
      </c>
      <c r="X8445">
        <v>-2</v>
      </c>
      <c r="Y8445">
        <v>-2</v>
      </c>
      <c r="Z8445">
        <v>472171</v>
      </c>
    </row>
    <row r="8446" spans="1:26">
      <c r="A8446">
        <v>758371</v>
      </c>
      <c r="B8446">
        <v>4</v>
      </c>
      <c r="C8446">
        <v>75837104</v>
      </c>
      <c r="D8446">
        <v>4</v>
      </c>
      <c r="E8446">
        <v>8</v>
      </c>
      <c r="F8446">
        <v>19</v>
      </c>
      <c r="G8446">
        <v>1</v>
      </c>
      <c r="H8446">
        <v>2</v>
      </c>
      <c r="I8446">
        <v>-1</v>
      </c>
      <c r="J8446">
        <v>1</v>
      </c>
      <c r="K8446">
        <v>-1</v>
      </c>
      <c r="L8446">
        <v>15</v>
      </c>
      <c r="M8446">
        <v>1</v>
      </c>
      <c r="N8446">
        <v>-1</v>
      </c>
      <c r="O8446">
        <v>-1</v>
      </c>
      <c r="P8446">
        <v>-1</v>
      </c>
      <c r="Q8446">
        <v>-1</v>
      </c>
      <c r="R8446">
        <v>-1</v>
      </c>
      <c r="S8446">
        <v>-2</v>
      </c>
      <c r="T8446">
        <v>88.5</v>
      </c>
      <c r="U8446">
        <v>11.7</v>
      </c>
      <c r="V8446">
        <v>14.938236139040503</v>
      </c>
      <c r="W8446">
        <v>-1</v>
      </c>
      <c r="X8446">
        <v>-2</v>
      </c>
      <c r="Y8446">
        <v>-2</v>
      </c>
      <c r="Z8446">
        <v>472171</v>
      </c>
    </row>
    <row r="8447" spans="1:26">
      <c r="A8447">
        <v>759051</v>
      </c>
      <c r="B8447">
        <v>1</v>
      </c>
      <c r="C8447">
        <v>75905101</v>
      </c>
      <c r="D8447">
        <v>1</v>
      </c>
      <c r="E8447">
        <v>4</v>
      </c>
      <c r="F8447">
        <v>25</v>
      </c>
      <c r="G8447">
        <v>2</v>
      </c>
      <c r="H8447">
        <v>81</v>
      </c>
      <c r="I8447">
        <v>5</v>
      </c>
      <c r="J8447">
        <v>1</v>
      </c>
      <c r="K8447">
        <v>7</v>
      </c>
      <c r="L8447">
        <v>6</v>
      </c>
      <c r="M8447">
        <v>2</v>
      </c>
      <c r="N8447">
        <v>1</v>
      </c>
      <c r="O8447">
        <v>5</v>
      </c>
      <c r="P8447">
        <v>1</v>
      </c>
      <c r="Q8447">
        <v>6.798</v>
      </c>
      <c r="R8447">
        <v>-1</v>
      </c>
      <c r="S8447">
        <v>0</v>
      </c>
      <c r="T8447">
        <v>156.4</v>
      </c>
      <c r="U8447">
        <v>65.599999999999994</v>
      </c>
      <c r="V8447">
        <v>26.818244255335845</v>
      </c>
      <c r="W8447">
        <v>0.82820888238165002</v>
      </c>
      <c r="X8447">
        <v>-8</v>
      </c>
      <c r="Y8447">
        <v>3</v>
      </c>
      <c r="Z8447">
        <v>276663</v>
      </c>
    </row>
    <row r="8448" spans="1:26">
      <c r="A8448">
        <v>759151</v>
      </c>
      <c r="B8448">
        <v>1</v>
      </c>
      <c r="C8448">
        <v>75915101</v>
      </c>
      <c r="D8448">
        <v>4</v>
      </c>
      <c r="E8448">
        <v>4</v>
      </c>
      <c r="F8448">
        <v>25</v>
      </c>
      <c r="G8448">
        <v>1</v>
      </c>
      <c r="H8448">
        <v>37</v>
      </c>
      <c r="I8448">
        <v>2</v>
      </c>
      <c r="J8448">
        <v>1</v>
      </c>
      <c r="K8448">
        <v>1</v>
      </c>
      <c r="L8448">
        <v>30</v>
      </c>
      <c r="M8448">
        <v>2</v>
      </c>
      <c r="N8448">
        <v>2</v>
      </c>
      <c r="O8448">
        <v>5</v>
      </c>
      <c r="P8448">
        <v>1</v>
      </c>
      <c r="Q8448">
        <v>21.344999999999999</v>
      </c>
      <c r="R8448">
        <v>-1</v>
      </c>
      <c r="S8448">
        <v>7</v>
      </c>
      <c r="T8448">
        <v>176.7</v>
      </c>
      <c r="U8448">
        <v>95.8</v>
      </c>
      <c r="V8448">
        <v>30.682617784580479</v>
      </c>
      <c r="W8448">
        <v>0.89296771340115</v>
      </c>
      <c r="X8448">
        <v>2</v>
      </c>
      <c r="Y8448">
        <v>1</v>
      </c>
      <c r="Z8448">
        <v>655314</v>
      </c>
    </row>
    <row r="8449" spans="1:26">
      <c r="A8449">
        <v>759151</v>
      </c>
      <c r="B8449">
        <v>2</v>
      </c>
      <c r="C8449">
        <v>75915102</v>
      </c>
      <c r="D8449">
        <v>4</v>
      </c>
      <c r="E8449">
        <v>4</v>
      </c>
      <c r="F8449">
        <v>25</v>
      </c>
      <c r="G8449">
        <v>2</v>
      </c>
      <c r="H8449">
        <v>37</v>
      </c>
      <c r="I8449">
        <v>2</v>
      </c>
      <c r="J8449">
        <v>1</v>
      </c>
      <c r="K8449">
        <v>1</v>
      </c>
      <c r="L8449">
        <v>30</v>
      </c>
      <c r="M8449">
        <v>2</v>
      </c>
      <c r="N8449">
        <v>2</v>
      </c>
      <c r="O8449">
        <v>5</v>
      </c>
      <c r="P8449">
        <v>1</v>
      </c>
      <c r="Q8449">
        <v>18.009</v>
      </c>
      <c r="R8449">
        <v>-1</v>
      </c>
      <c r="S8449">
        <v>4</v>
      </c>
      <c r="T8449">
        <v>166.5</v>
      </c>
      <c r="U8449">
        <v>61.9</v>
      </c>
      <c r="V8449">
        <v>22.328634941247554</v>
      </c>
      <c r="W8449">
        <v>0.87480021310601996</v>
      </c>
      <c r="X8449">
        <v>1</v>
      </c>
      <c r="Y8449">
        <v>1</v>
      </c>
      <c r="Z8449">
        <v>655314</v>
      </c>
    </row>
    <row r="8450" spans="1:26">
      <c r="A8450">
        <v>759151</v>
      </c>
      <c r="B8450">
        <v>3</v>
      </c>
      <c r="C8450">
        <v>75915103</v>
      </c>
      <c r="D8450">
        <v>4</v>
      </c>
      <c r="E8450">
        <v>4</v>
      </c>
      <c r="F8450">
        <v>25</v>
      </c>
      <c r="G8450">
        <v>2</v>
      </c>
      <c r="H8450">
        <v>10</v>
      </c>
      <c r="I8450">
        <v>-1</v>
      </c>
      <c r="J8450">
        <v>1</v>
      </c>
      <c r="K8450">
        <v>-1</v>
      </c>
      <c r="L8450">
        <v>30</v>
      </c>
      <c r="M8450">
        <v>2</v>
      </c>
      <c r="N8450">
        <v>-1</v>
      </c>
      <c r="O8450">
        <v>-1</v>
      </c>
      <c r="P8450">
        <v>-1</v>
      </c>
      <c r="Q8450">
        <v>-1</v>
      </c>
      <c r="R8450">
        <v>-1</v>
      </c>
      <c r="S8450">
        <v>-2</v>
      </c>
      <c r="T8450">
        <v>146.9</v>
      </c>
      <c r="U8450">
        <v>47.2</v>
      </c>
      <c r="V8450">
        <v>21.8724990859427</v>
      </c>
      <c r="W8450">
        <v>-1</v>
      </c>
      <c r="X8450">
        <v>1</v>
      </c>
      <c r="Y8450">
        <v>1</v>
      </c>
      <c r="Z8450">
        <v>655314</v>
      </c>
    </row>
    <row r="8451" spans="1:26">
      <c r="A8451">
        <v>759151</v>
      </c>
      <c r="B8451">
        <v>4</v>
      </c>
      <c r="C8451">
        <v>75915104</v>
      </c>
      <c r="D8451">
        <v>4</v>
      </c>
      <c r="E8451">
        <v>4</v>
      </c>
      <c r="F8451">
        <v>25</v>
      </c>
      <c r="G8451">
        <v>1</v>
      </c>
      <c r="H8451">
        <v>7</v>
      </c>
      <c r="I8451">
        <v>-1</v>
      </c>
      <c r="J8451">
        <v>1</v>
      </c>
      <c r="K8451">
        <v>-1</v>
      </c>
      <c r="L8451">
        <v>30</v>
      </c>
      <c r="M8451">
        <v>1</v>
      </c>
      <c r="N8451">
        <v>-1</v>
      </c>
      <c r="O8451">
        <v>-1</v>
      </c>
      <c r="P8451">
        <v>-1</v>
      </c>
      <c r="Q8451">
        <v>-1</v>
      </c>
      <c r="R8451">
        <v>-1</v>
      </c>
      <c r="S8451">
        <v>-2</v>
      </c>
      <c r="T8451">
        <v>132.4</v>
      </c>
      <c r="U8451">
        <v>26.3</v>
      </c>
      <c r="V8451">
        <v>15.003057657378081</v>
      </c>
      <c r="W8451">
        <v>-1</v>
      </c>
      <c r="X8451">
        <v>-2</v>
      </c>
      <c r="Y8451">
        <v>-2</v>
      </c>
      <c r="Z8451">
        <v>655314</v>
      </c>
    </row>
    <row r="8452" spans="1:26">
      <c r="A8452">
        <v>759181</v>
      </c>
      <c r="B8452">
        <v>1</v>
      </c>
      <c r="C8452">
        <v>75918101</v>
      </c>
      <c r="D8452">
        <v>3</v>
      </c>
      <c r="E8452">
        <v>4</v>
      </c>
      <c r="F8452">
        <v>25</v>
      </c>
      <c r="G8452">
        <v>2</v>
      </c>
      <c r="H8452">
        <v>62</v>
      </c>
      <c r="I8452">
        <v>2</v>
      </c>
      <c r="J8452">
        <v>1</v>
      </c>
      <c r="K8452">
        <v>7</v>
      </c>
      <c r="L8452">
        <v>12</v>
      </c>
      <c r="M8452">
        <v>3</v>
      </c>
      <c r="N8452">
        <v>1</v>
      </c>
      <c r="O8452">
        <v>5</v>
      </c>
      <c r="P8452">
        <v>1</v>
      </c>
      <c r="Q8452">
        <v>3.0289999999999999</v>
      </c>
      <c r="R8452">
        <v>-1</v>
      </c>
      <c r="S8452">
        <v>-2</v>
      </c>
      <c r="T8452">
        <v>157.30000000000001</v>
      </c>
      <c r="U8452">
        <v>63.6</v>
      </c>
      <c r="V8452">
        <v>25.703938320247627</v>
      </c>
      <c r="W8452">
        <v>0.77229696063776798</v>
      </c>
      <c r="X8452">
        <v>-2</v>
      </c>
      <c r="Y8452">
        <v>-2</v>
      </c>
      <c r="Z8452">
        <v>556461</v>
      </c>
    </row>
    <row r="8453" spans="1:26">
      <c r="A8453">
        <v>759181</v>
      </c>
      <c r="B8453">
        <v>2</v>
      </c>
      <c r="C8453">
        <v>75918102</v>
      </c>
      <c r="D8453">
        <v>3</v>
      </c>
      <c r="E8453">
        <v>4</v>
      </c>
      <c r="F8453">
        <v>25</v>
      </c>
      <c r="G8453">
        <v>1</v>
      </c>
      <c r="H8453">
        <v>62</v>
      </c>
      <c r="I8453">
        <v>2</v>
      </c>
      <c r="J8453">
        <v>1</v>
      </c>
      <c r="K8453">
        <v>7</v>
      </c>
      <c r="L8453">
        <v>12</v>
      </c>
      <c r="M8453">
        <v>2</v>
      </c>
      <c r="N8453">
        <v>4</v>
      </c>
      <c r="O8453">
        <v>1</v>
      </c>
      <c r="P8453">
        <v>1</v>
      </c>
      <c r="Q8453">
        <v>3.0289999999999999</v>
      </c>
      <c r="R8453">
        <v>-1</v>
      </c>
      <c r="S8453">
        <v>-2</v>
      </c>
      <c r="T8453">
        <v>167.3</v>
      </c>
      <c r="U8453">
        <v>-1</v>
      </c>
      <c r="V8453">
        <v>-1</v>
      </c>
      <c r="W8453">
        <v>0.91577335375191404</v>
      </c>
      <c r="X8453">
        <v>-2</v>
      </c>
      <c r="Y8453">
        <v>-2</v>
      </c>
      <c r="Z8453">
        <v>556461</v>
      </c>
    </row>
    <row r="8454" spans="1:26">
      <c r="A8454">
        <v>759181</v>
      </c>
      <c r="B8454">
        <v>3</v>
      </c>
      <c r="C8454">
        <v>75918103</v>
      </c>
      <c r="D8454">
        <v>3</v>
      </c>
      <c r="E8454">
        <v>4</v>
      </c>
      <c r="F8454">
        <v>25</v>
      </c>
      <c r="G8454">
        <v>2</v>
      </c>
      <c r="H8454">
        <v>87</v>
      </c>
      <c r="I8454">
        <v>5</v>
      </c>
      <c r="J8454">
        <v>1</v>
      </c>
      <c r="K8454">
        <v>7</v>
      </c>
      <c r="L8454">
        <v>12</v>
      </c>
      <c r="M8454">
        <v>3</v>
      </c>
      <c r="N8454">
        <v>1</v>
      </c>
      <c r="O8454">
        <v>5</v>
      </c>
      <c r="P8454">
        <v>1</v>
      </c>
      <c r="Q8454">
        <v>0.40400000000000003</v>
      </c>
      <c r="R8454">
        <v>-1</v>
      </c>
      <c r="S8454">
        <v>-2</v>
      </c>
      <c r="T8454">
        <v>158.6</v>
      </c>
      <c r="U8454">
        <v>70.3</v>
      </c>
      <c r="V8454">
        <v>27.94788574045598</v>
      </c>
      <c r="W8454">
        <v>0.83512544802867394</v>
      </c>
      <c r="X8454">
        <v>-2</v>
      </c>
      <c r="Y8454">
        <v>-2</v>
      </c>
      <c r="Z8454">
        <v>556461</v>
      </c>
    </row>
    <row r="8455" spans="1:26">
      <c r="A8455">
        <v>759271</v>
      </c>
      <c r="B8455">
        <v>1</v>
      </c>
      <c r="C8455">
        <v>75927101</v>
      </c>
      <c r="D8455">
        <v>3</v>
      </c>
      <c r="E8455">
        <v>4</v>
      </c>
      <c r="F8455">
        <v>25</v>
      </c>
      <c r="G8455">
        <v>2</v>
      </c>
      <c r="H8455">
        <v>46</v>
      </c>
      <c r="I8455">
        <v>2</v>
      </c>
      <c r="J8455">
        <v>1</v>
      </c>
      <c r="K8455">
        <v>1</v>
      </c>
      <c r="L8455">
        <v>18</v>
      </c>
      <c r="M8455">
        <v>2</v>
      </c>
      <c r="N8455">
        <v>3</v>
      </c>
      <c r="O8455">
        <v>5</v>
      </c>
      <c r="P8455">
        <v>2</v>
      </c>
      <c r="Q8455">
        <v>5.8000000000000003E-2</v>
      </c>
      <c r="R8455">
        <v>-1</v>
      </c>
      <c r="S8455">
        <v>0</v>
      </c>
      <c r="T8455">
        <v>170.4</v>
      </c>
      <c r="U8455">
        <v>68.099999999999994</v>
      </c>
      <c r="V8455">
        <v>23.453514514315941</v>
      </c>
      <c r="W8455">
        <v>-1</v>
      </c>
      <c r="X8455">
        <v>1</v>
      </c>
      <c r="Y8455">
        <v>3</v>
      </c>
      <c r="Z8455">
        <v>655307</v>
      </c>
    </row>
    <row r="8456" spans="1:26">
      <c r="A8456">
        <v>759271</v>
      </c>
      <c r="B8456">
        <v>2</v>
      </c>
      <c r="C8456">
        <v>75927102</v>
      </c>
      <c r="D8456">
        <v>3</v>
      </c>
      <c r="E8456">
        <v>4</v>
      </c>
      <c r="F8456">
        <v>25</v>
      </c>
      <c r="G8456">
        <v>1</v>
      </c>
      <c r="H8456">
        <v>19</v>
      </c>
      <c r="I8456">
        <v>1</v>
      </c>
      <c r="J8456">
        <v>1</v>
      </c>
      <c r="K8456">
        <v>3</v>
      </c>
      <c r="L8456">
        <v>18</v>
      </c>
      <c r="M8456">
        <v>2</v>
      </c>
      <c r="N8456">
        <v>4</v>
      </c>
      <c r="O8456">
        <v>1</v>
      </c>
      <c r="P8456">
        <v>1</v>
      </c>
      <c r="Q8456">
        <v>-9</v>
      </c>
      <c r="R8456">
        <v>0</v>
      </c>
      <c r="S8456">
        <v>1</v>
      </c>
      <c r="T8456">
        <v>190.1</v>
      </c>
      <c r="U8456">
        <v>85.4</v>
      </c>
      <c r="V8456">
        <v>23.631627751500428</v>
      </c>
      <c r="W8456">
        <v>-1</v>
      </c>
      <c r="X8456">
        <v>-8</v>
      </c>
      <c r="Y8456">
        <v>3</v>
      </c>
      <c r="Z8456">
        <v>655307</v>
      </c>
    </row>
    <row r="8457" spans="1:26">
      <c r="A8457">
        <v>759271</v>
      </c>
      <c r="B8457">
        <v>3</v>
      </c>
      <c r="C8457">
        <v>75927103</v>
      </c>
      <c r="D8457">
        <v>3</v>
      </c>
      <c r="E8457">
        <v>4</v>
      </c>
      <c r="F8457">
        <v>25</v>
      </c>
      <c r="G8457">
        <v>1</v>
      </c>
      <c r="H8457">
        <v>16</v>
      </c>
      <c r="I8457">
        <v>1</v>
      </c>
      <c r="J8457">
        <v>1</v>
      </c>
      <c r="K8457">
        <v>4</v>
      </c>
      <c r="L8457">
        <v>18</v>
      </c>
      <c r="M8457">
        <v>2</v>
      </c>
      <c r="N8457">
        <v>1</v>
      </c>
      <c r="O8457">
        <v>5</v>
      </c>
      <c r="P8457">
        <v>2</v>
      </c>
      <c r="Q8457">
        <v>0</v>
      </c>
      <c r="R8457">
        <v>3</v>
      </c>
      <c r="S8457">
        <v>0</v>
      </c>
      <c r="T8457">
        <v>180.3</v>
      </c>
      <c r="U8457">
        <v>68.7</v>
      </c>
      <c r="V8457">
        <v>21.133200997044117</v>
      </c>
      <c r="W8457">
        <v>-1</v>
      </c>
      <c r="X8457">
        <v>1</v>
      </c>
      <c r="Y8457">
        <v>3</v>
      </c>
      <c r="Z8457">
        <v>655307</v>
      </c>
    </row>
    <row r="8458" spans="1:26">
      <c r="A8458">
        <v>759341</v>
      </c>
      <c r="B8458">
        <v>1</v>
      </c>
      <c r="C8458">
        <v>75934101</v>
      </c>
      <c r="D8458">
        <v>2</v>
      </c>
      <c r="E8458">
        <v>4</v>
      </c>
      <c r="F8458">
        <v>25</v>
      </c>
      <c r="G8458">
        <v>2</v>
      </c>
      <c r="H8458">
        <v>50</v>
      </c>
      <c r="I8458">
        <v>2</v>
      </c>
      <c r="J8458">
        <v>1</v>
      </c>
      <c r="K8458">
        <v>6</v>
      </c>
      <c r="L8458">
        <v>18</v>
      </c>
      <c r="M8458">
        <v>2</v>
      </c>
      <c r="N8458">
        <v>1</v>
      </c>
      <c r="O8458">
        <v>5</v>
      </c>
      <c r="P8458">
        <v>2</v>
      </c>
      <c r="Q8458">
        <v>3.895</v>
      </c>
      <c r="R8458">
        <v>-1</v>
      </c>
      <c r="S8458">
        <v>0</v>
      </c>
      <c r="T8458">
        <v>168.8</v>
      </c>
      <c r="U8458">
        <v>105.3</v>
      </c>
      <c r="V8458">
        <v>36.955874755733241</v>
      </c>
      <c r="W8458">
        <v>-1</v>
      </c>
      <c r="X8458">
        <v>2</v>
      </c>
      <c r="Y8458">
        <v>1</v>
      </c>
      <c r="Z8458">
        <v>546207</v>
      </c>
    </row>
    <row r="8459" spans="1:26">
      <c r="A8459">
        <v>759341</v>
      </c>
      <c r="B8459">
        <v>2</v>
      </c>
      <c r="C8459">
        <v>75934102</v>
      </c>
      <c r="D8459">
        <v>2</v>
      </c>
      <c r="E8459">
        <v>4</v>
      </c>
      <c r="F8459">
        <v>25</v>
      </c>
      <c r="G8459">
        <v>2</v>
      </c>
      <c r="H8459">
        <v>21</v>
      </c>
      <c r="I8459">
        <v>1</v>
      </c>
      <c r="J8459">
        <v>1</v>
      </c>
      <c r="K8459">
        <v>4</v>
      </c>
      <c r="L8459">
        <v>18</v>
      </c>
      <c r="M8459">
        <v>2</v>
      </c>
      <c r="N8459">
        <v>4</v>
      </c>
      <c r="O8459">
        <v>3</v>
      </c>
      <c r="P8459">
        <v>1</v>
      </c>
      <c r="Q8459">
        <v>-9</v>
      </c>
      <c r="R8459">
        <v>4</v>
      </c>
      <c r="S8459">
        <v>0</v>
      </c>
      <c r="T8459">
        <v>153.69999999999999</v>
      </c>
      <c r="U8459">
        <v>89</v>
      </c>
      <c r="V8459">
        <v>37.674046687879837</v>
      </c>
      <c r="W8459">
        <v>-1</v>
      </c>
      <c r="X8459">
        <v>2</v>
      </c>
      <c r="Y8459">
        <v>1</v>
      </c>
      <c r="Z8459">
        <v>546207</v>
      </c>
    </row>
    <row r="8460" spans="1:26">
      <c r="A8460">
        <v>759351</v>
      </c>
      <c r="B8460">
        <v>1</v>
      </c>
      <c r="C8460">
        <v>75935101</v>
      </c>
      <c r="D8460">
        <v>4</v>
      </c>
      <c r="E8460">
        <v>4</v>
      </c>
      <c r="F8460">
        <v>25</v>
      </c>
      <c r="G8460">
        <v>1</v>
      </c>
      <c r="H8460">
        <v>49</v>
      </c>
      <c r="I8460">
        <v>2</v>
      </c>
      <c r="J8460">
        <v>1</v>
      </c>
      <c r="K8460">
        <v>2</v>
      </c>
      <c r="L8460">
        <v>22</v>
      </c>
      <c r="M8460">
        <v>1</v>
      </c>
      <c r="N8460">
        <v>1</v>
      </c>
      <c r="O8460">
        <v>5</v>
      </c>
      <c r="P8460">
        <v>1</v>
      </c>
      <c r="Q8460">
        <v>27.5</v>
      </c>
      <c r="R8460">
        <v>-1</v>
      </c>
      <c r="S8460">
        <v>1</v>
      </c>
      <c r="T8460">
        <v>185.7</v>
      </c>
      <c r="U8460">
        <v>78.900000000000006</v>
      </c>
      <c r="V8460">
        <v>22.879851202671116</v>
      </c>
      <c r="W8460">
        <v>0.86791471658866404</v>
      </c>
      <c r="X8460">
        <v>1</v>
      </c>
      <c r="Y8460">
        <v>3</v>
      </c>
      <c r="Z8460">
        <v>508141</v>
      </c>
    </row>
    <row r="8461" spans="1:26">
      <c r="A8461">
        <v>759351</v>
      </c>
      <c r="B8461">
        <v>2</v>
      </c>
      <c r="C8461">
        <v>75935102</v>
      </c>
      <c r="D8461">
        <v>4</v>
      </c>
      <c r="E8461">
        <v>4</v>
      </c>
      <c r="F8461">
        <v>25</v>
      </c>
      <c r="G8461">
        <v>2</v>
      </c>
      <c r="H8461">
        <v>49</v>
      </c>
      <c r="I8461">
        <v>2</v>
      </c>
      <c r="J8461">
        <v>1</v>
      </c>
      <c r="K8461">
        <v>1</v>
      </c>
      <c r="L8461">
        <v>22</v>
      </c>
      <c r="M8461">
        <v>2</v>
      </c>
      <c r="N8461">
        <v>1</v>
      </c>
      <c r="O8461">
        <v>5</v>
      </c>
      <c r="P8461">
        <v>1</v>
      </c>
      <c r="Q8461">
        <v>14.46</v>
      </c>
      <c r="R8461">
        <v>-1</v>
      </c>
      <c r="S8461">
        <v>0</v>
      </c>
      <c r="T8461">
        <v>157.5</v>
      </c>
      <c r="U8461">
        <v>64.599999999999994</v>
      </c>
      <c r="V8461">
        <v>26.041824137062232</v>
      </c>
      <c r="W8461">
        <v>0.75642965204236001</v>
      </c>
      <c r="X8461">
        <v>2</v>
      </c>
      <c r="Y8461">
        <v>1</v>
      </c>
      <c r="Z8461">
        <v>508141</v>
      </c>
    </row>
    <row r="8462" spans="1:26">
      <c r="A8462">
        <v>759351</v>
      </c>
      <c r="B8462">
        <v>3</v>
      </c>
      <c r="C8462">
        <v>75935103</v>
      </c>
      <c r="D8462">
        <v>4</v>
      </c>
      <c r="E8462">
        <v>4</v>
      </c>
      <c r="F8462">
        <v>25</v>
      </c>
      <c r="G8462">
        <v>2</v>
      </c>
      <c r="H8462">
        <v>23</v>
      </c>
      <c r="I8462">
        <v>2</v>
      </c>
      <c r="J8462">
        <v>1</v>
      </c>
      <c r="K8462">
        <v>2</v>
      </c>
      <c r="L8462">
        <v>22</v>
      </c>
      <c r="M8462">
        <v>1</v>
      </c>
      <c r="N8462">
        <v>1</v>
      </c>
      <c r="O8462">
        <v>5</v>
      </c>
      <c r="P8462">
        <v>1</v>
      </c>
      <c r="Q8462">
        <v>4.5579999999999998</v>
      </c>
      <c r="R8462">
        <v>4</v>
      </c>
      <c r="S8462">
        <v>1</v>
      </c>
      <c r="T8462">
        <v>159.30000000000001</v>
      </c>
      <c r="U8462">
        <v>57.4</v>
      </c>
      <c r="V8462">
        <v>22.619361464095306</v>
      </c>
      <c r="W8462">
        <v>0.67052023121387305</v>
      </c>
      <c r="X8462">
        <v>1</v>
      </c>
      <c r="Y8462">
        <v>3</v>
      </c>
      <c r="Z8462">
        <v>508141</v>
      </c>
    </row>
    <row r="8463" spans="1:26">
      <c r="A8463">
        <v>759351</v>
      </c>
      <c r="B8463">
        <v>4</v>
      </c>
      <c r="C8463">
        <v>75935104</v>
      </c>
      <c r="D8463">
        <v>4</v>
      </c>
      <c r="E8463">
        <v>4</v>
      </c>
      <c r="F8463">
        <v>25</v>
      </c>
      <c r="G8463">
        <v>1</v>
      </c>
      <c r="H8463">
        <v>31</v>
      </c>
      <c r="I8463">
        <v>2</v>
      </c>
      <c r="J8463">
        <v>1</v>
      </c>
      <c r="K8463">
        <v>1</v>
      </c>
      <c r="L8463">
        <v>22</v>
      </c>
      <c r="M8463">
        <v>2</v>
      </c>
      <c r="N8463">
        <v>4</v>
      </c>
      <c r="O8463">
        <v>2</v>
      </c>
      <c r="P8463">
        <v>1</v>
      </c>
      <c r="Q8463">
        <v>58.44</v>
      </c>
      <c r="R8463">
        <v>-1</v>
      </c>
      <c r="S8463">
        <v>-9</v>
      </c>
      <c r="T8463">
        <v>187</v>
      </c>
      <c r="U8463">
        <v>93.7</v>
      </c>
      <c r="V8463">
        <v>26.795161428693984</v>
      </c>
      <c r="W8463">
        <v>0.97022094140249804</v>
      </c>
      <c r="X8463">
        <v>1</v>
      </c>
      <c r="Y8463">
        <v>3</v>
      </c>
      <c r="Z8463">
        <v>508141</v>
      </c>
    </row>
    <row r="8464" spans="1:26">
      <c r="A8464">
        <v>759371</v>
      </c>
      <c r="B8464">
        <v>1</v>
      </c>
      <c r="C8464">
        <v>75937101</v>
      </c>
      <c r="D8464">
        <v>1</v>
      </c>
      <c r="E8464">
        <v>4</v>
      </c>
      <c r="F8464">
        <v>25</v>
      </c>
      <c r="G8464">
        <v>2</v>
      </c>
      <c r="H8464">
        <v>69</v>
      </c>
      <c r="I8464">
        <v>5</v>
      </c>
      <c r="J8464">
        <v>1</v>
      </c>
      <c r="K8464">
        <v>7</v>
      </c>
      <c r="L8464">
        <v>5</v>
      </c>
      <c r="M8464">
        <v>2</v>
      </c>
      <c r="N8464">
        <v>4</v>
      </c>
      <c r="O8464">
        <v>2</v>
      </c>
      <c r="P8464">
        <v>2</v>
      </c>
      <c r="Q8464">
        <v>0</v>
      </c>
      <c r="R8464">
        <v>-1</v>
      </c>
      <c r="S8464">
        <v>0</v>
      </c>
      <c r="T8464">
        <v>158</v>
      </c>
      <c r="U8464">
        <v>88.8</v>
      </c>
      <c r="V8464">
        <v>35.571222560487094</v>
      </c>
      <c r="W8464">
        <v>-1</v>
      </c>
      <c r="X8464">
        <v>2</v>
      </c>
      <c r="Y8464">
        <v>3</v>
      </c>
      <c r="Z8464">
        <v>304463</v>
      </c>
    </row>
    <row r="8465" spans="1:26">
      <c r="A8465">
        <v>760051</v>
      </c>
      <c r="B8465">
        <v>1</v>
      </c>
      <c r="C8465">
        <v>76005101</v>
      </c>
      <c r="D8465">
        <v>1</v>
      </c>
      <c r="E8465">
        <v>7</v>
      </c>
      <c r="F8465">
        <v>5</v>
      </c>
      <c r="G8465">
        <v>1</v>
      </c>
      <c r="H8465">
        <v>57</v>
      </c>
      <c r="I8465">
        <v>1</v>
      </c>
      <c r="J8465">
        <v>1</v>
      </c>
      <c r="K8465">
        <v>3</v>
      </c>
      <c r="L8465">
        <v>4</v>
      </c>
      <c r="M8465">
        <v>1</v>
      </c>
      <c r="N8465">
        <v>4</v>
      </c>
      <c r="O8465">
        <v>2</v>
      </c>
      <c r="P8465">
        <v>1</v>
      </c>
      <c r="Q8465">
        <v>18.344999999999999</v>
      </c>
      <c r="R8465">
        <v>-1</v>
      </c>
      <c r="S8465">
        <v>0</v>
      </c>
      <c r="T8465">
        <v>171.8</v>
      </c>
      <c r="U8465">
        <v>69.400000000000006</v>
      </c>
      <c r="V8465">
        <v>23.513276531039555</v>
      </c>
      <c r="W8465">
        <v>0.93641618497109802</v>
      </c>
      <c r="X8465">
        <v>1</v>
      </c>
      <c r="Y8465">
        <v>3</v>
      </c>
      <c r="Z8465">
        <v>458552</v>
      </c>
    </row>
    <row r="8466" spans="1:26">
      <c r="A8466">
        <v>760181</v>
      </c>
      <c r="B8466">
        <v>1</v>
      </c>
      <c r="C8466">
        <v>76018101</v>
      </c>
      <c r="D8466">
        <v>1</v>
      </c>
      <c r="E8466">
        <v>7</v>
      </c>
      <c r="F8466">
        <v>5</v>
      </c>
      <c r="G8466">
        <v>2</v>
      </c>
      <c r="H8466">
        <v>78</v>
      </c>
      <c r="I8466">
        <v>1</v>
      </c>
      <c r="J8466">
        <v>1</v>
      </c>
      <c r="K8466">
        <v>7</v>
      </c>
      <c r="L8466">
        <v>6</v>
      </c>
      <c r="M8466">
        <v>2</v>
      </c>
      <c r="N8466">
        <v>1</v>
      </c>
      <c r="O8466">
        <v>5</v>
      </c>
      <c r="P8466">
        <v>2</v>
      </c>
      <c r="Q8466">
        <v>0</v>
      </c>
      <c r="R8466">
        <v>-1</v>
      </c>
      <c r="S8466">
        <v>0</v>
      </c>
      <c r="T8466">
        <v>144.69999999999999</v>
      </c>
      <c r="U8466">
        <v>53.5</v>
      </c>
      <c r="V8466">
        <v>25.551518787052697</v>
      </c>
      <c r="W8466">
        <v>0.86197916666666696</v>
      </c>
      <c r="X8466">
        <v>1</v>
      </c>
      <c r="Y8466">
        <v>3</v>
      </c>
      <c r="Z8466">
        <v>546338</v>
      </c>
    </row>
    <row r="8467" spans="1:26">
      <c r="A8467">
        <v>760201</v>
      </c>
      <c r="B8467">
        <v>1</v>
      </c>
      <c r="C8467">
        <v>76020101</v>
      </c>
      <c r="D8467">
        <v>1</v>
      </c>
      <c r="E8467">
        <v>7</v>
      </c>
      <c r="F8467">
        <v>5</v>
      </c>
      <c r="G8467">
        <v>2</v>
      </c>
      <c r="H8467">
        <v>46</v>
      </c>
      <c r="I8467">
        <v>5</v>
      </c>
      <c r="J8467">
        <v>1</v>
      </c>
      <c r="K8467">
        <v>1</v>
      </c>
      <c r="L8467">
        <v>17</v>
      </c>
      <c r="M8467">
        <v>2</v>
      </c>
      <c r="N8467">
        <v>4</v>
      </c>
      <c r="O8467">
        <v>1</v>
      </c>
      <c r="P8467">
        <v>1</v>
      </c>
      <c r="Q8467">
        <v>38</v>
      </c>
      <c r="R8467">
        <v>-1</v>
      </c>
      <c r="S8467">
        <v>0</v>
      </c>
      <c r="T8467">
        <v>161.1</v>
      </c>
      <c r="U8467">
        <v>62.6</v>
      </c>
      <c r="V8467">
        <v>24.120330394583178</v>
      </c>
      <c r="W8467">
        <v>0.79490874159462099</v>
      </c>
      <c r="X8467">
        <v>2</v>
      </c>
      <c r="Y8467">
        <v>1</v>
      </c>
      <c r="Z8467">
        <v>315499</v>
      </c>
    </row>
    <row r="8468" spans="1:26">
      <c r="A8468">
        <v>760271</v>
      </c>
      <c r="B8468">
        <v>1</v>
      </c>
      <c r="C8468">
        <v>76027101</v>
      </c>
      <c r="D8468">
        <v>1</v>
      </c>
      <c r="E8468">
        <v>7</v>
      </c>
      <c r="F8468">
        <v>5</v>
      </c>
      <c r="G8468">
        <v>2</v>
      </c>
      <c r="H8468">
        <v>56</v>
      </c>
      <c r="I8468">
        <v>3</v>
      </c>
      <c r="J8468">
        <v>3</v>
      </c>
      <c r="K8468">
        <v>1</v>
      </c>
      <c r="L8468">
        <v>10</v>
      </c>
      <c r="M8468">
        <v>3</v>
      </c>
      <c r="N8468">
        <v>1</v>
      </c>
      <c r="O8468">
        <v>5</v>
      </c>
      <c r="P8468">
        <v>2</v>
      </c>
      <c r="Q8468">
        <v>0</v>
      </c>
      <c r="R8468">
        <v>-1</v>
      </c>
      <c r="S8468">
        <v>0</v>
      </c>
      <c r="T8468">
        <v>-1</v>
      </c>
      <c r="U8468">
        <v>-1</v>
      </c>
      <c r="V8468">
        <v>-1</v>
      </c>
      <c r="W8468">
        <v>-1</v>
      </c>
      <c r="X8468">
        <v>-8</v>
      </c>
      <c r="Y8468">
        <v>1</v>
      </c>
      <c r="Z8468">
        <v>493320</v>
      </c>
    </row>
    <row r="8469" spans="1:26">
      <c r="A8469">
        <v>760341</v>
      </c>
      <c r="B8469">
        <v>1</v>
      </c>
      <c r="C8469">
        <v>76034101</v>
      </c>
      <c r="D8469">
        <v>2</v>
      </c>
      <c r="E8469">
        <v>7</v>
      </c>
      <c r="F8469">
        <v>5</v>
      </c>
      <c r="G8469">
        <v>2</v>
      </c>
      <c r="H8469">
        <v>25</v>
      </c>
      <c r="I8469">
        <v>1</v>
      </c>
      <c r="J8469">
        <v>1</v>
      </c>
      <c r="K8469">
        <v>1</v>
      </c>
      <c r="L8469">
        <v>97</v>
      </c>
      <c r="M8469">
        <v>1</v>
      </c>
      <c r="N8469">
        <v>1</v>
      </c>
      <c r="O8469">
        <v>5</v>
      </c>
      <c r="P8469">
        <v>1</v>
      </c>
      <c r="Q8469">
        <v>14.24</v>
      </c>
      <c r="R8469">
        <v>-1</v>
      </c>
      <c r="S8469">
        <v>5</v>
      </c>
      <c r="T8469">
        <v>170.1</v>
      </c>
      <c r="U8469">
        <v>64.5</v>
      </c>
      <c r="V8469">
        <v>22.29210538048477</v>
      </c>
      <c r="W8469">
        <v>0.74750830564784099</v>
      </c>
      <c r="X8469">
        <v>2</v>
      </c>
      <c r="Y8469">
        <v>1</v>
      </c>
      <c r="Z8469">
        <v>891689</v>
      </c>
    </row>
    <row r="8470" spans="1:26">
      <c r="A8470">
        <v>760341</v>
      </c>
      <c r="B8470">
        <v>2</v>
      </c>
      <c r="C8470">
        <v>76034102</v>
      </c>
      <c r="D8470">
        <v>2</v>
      </c>
      <c r="E8470">
        <v>7</v>
      </c>
      <c r="F8470">
        <v>5</v>
      </c>
      <c r="G8470">
        <v>2</v>
      </c>
      <c r="H8470">
        <v>24</v>
      </c>
      <c r="I8470">
        <v>1</v>
      </c>
      <c r="J8470">
        <v>1</v>
      </c>
      <c r="K8470">
        <v>1</v>
      </c>
      <c r="L8470">
        <v>97</v>
      </c>
      <c r="M8470">
        <v>2</v>
      </c>
      <c r="N8470">
        <v>-1</v>
      </c>
      <c r="O8470">
        <v>-1</v>
      </c>
      <c r="P8470">
        <v>-1</v>
      </c>
      <c r="Q8470">
        <v>-1</v>
      </c>
      <c r="R8470">
        <v>4</v>
      </c>
      <c r="S8470">
        <v>-2</v>
      </c>
      <c r="T8470">
        <v>-1</v>
      </c>
      <c r="U8470">
        <v>-1</v>
      </c>
      <c r="V8470">
        <v>-1</v>
      </c>
      <c r="W8470">
        <v>-1</v>
      </c>
      <c r="X8470">
        <v>-2</v>
      </c>
      <c r="Y8470">
        <v>-2</v>
      </c>
      <c r="Z8470">
        <v>891689</v>
      </c>
    </row>
    <row r="8471" spans="1:26">
      <c r="A8471">
        <v>760351</v>
      </c>
      <c r="B8471">
        <v>1</v>
      </c>
      <c r="C8471">
        <v>76035101</v>
      </c>
      <c r="D8471">
        <v>1</v>
      </c>
      <c r="E8471">
        <v>7</v>
      </c>
      <c r="F8471">
        <v>5</v>
      </c>
      <c r="G8471">
        <v>2</v>
      </c>
      <c r="H8471">
        <v>74</v>
      </c>
      <c r="I8471">
        <v>5</v>
      </c>
      <c r="J8471">
        <v>1</v>
      </c>
      <c r="K8471">
        <v>7</v>
      </c>
      <c r="L8471">
        <v>5</v>
      </c>
      <c r="M8471">
        <v>3</v>
      </c>
      <c r="N8471">
        <v>1</v>
      </c>
      <c r="O8471">
        <v>5</v>
      </c>
      <c r="P8471">
        <v>1</v>
      </c>
      <c r="Q8471">
        <v>0.75</v>
      </c>
      <c r="R8471">
        <v>-1</v>
      </c>
      <c r="S8471">
        <v>8</v>
      </c>
      <c r="T8471">
        <v>159.9</v>
      </c>
      <c r="U8471">
        <v>97.8</v>
      </c>
      <c r="V8471">
        <v>38.250923712874012</v>
      </c>
      <c r="W8471">
        <v>0.91711120229790799</v>
      </c>
      <c r="X8471">
        <v>2</v>
      </c>
      <c r="Y8471">
        <v>1</v>
      </c>
      <c r="Z8471">
        <v>458339</v>
      </c>
    </row>
    <row r="8472" spans="1:26">
      <c r="A8472">
        <v>760371</v>
      </c>
      <c r="B8472">
        <v>1</v>
      </c>
      <c r="C8472">
        <v>76037101</v>
      </c>
      <c r="D8472">
        <v>1</v>
      </c>
      <c r="E8472">
        <v>7</v>
      </c>
      <c r="F8472">
        <v>5</v>
      </c>
      <c r="G8472">
        <v>1</v>
      </c>
      <c r="H8472">
        <v>27</v>
      </c>
      <c r="I8472">
        <v>1</v>
      </c>
      <c r="J8472">
        <v>1</v>
      </c>
      <c r="K8472">
        <v>6</v>
      </c>
      <c r="L8472">
        <v>7</v>
      </c>
      <c r="M8472">
        <v>2</v>
      </c>
      <c r="N8472">
        <v>3</v>
      </c>
      <c r="O8472">
        <v>5</v>
      </c>
      <c r="P8472">
        <v>1</v>
      </c>
      <c r="Q8472">
        <v>2.4882</v>
      </c>
      <c r="R8472">
        <v>-1</v>
      </c>
      <c r="S8472">
        <v>4</v>
      </c>
      <c r="T8472">
        <v>187.2</v>
      </c>
      <c r="U8472">
        <v>114.1</v>
      </c>
      <c r="V8472">
        <v>32.559217254730079</v>
      </c>
      <c r="W8472">
        <v>0.94762323943661997</v>
      </c>
      <c r="X8472">
        <v>-8</v>
      </c>
      <c r="Y8472">
        <v>1</v>
      </c>
      <c r="Z8472">
        <v>868419</v>
      </c>
    </row>
    <row r="8473" spans="1:26">
      <c r="A8473">
        <v>761051</v>
      </c>
      <c r="B8473">
        <v>1</v>
      </c>
      <c r="C8473">
        <v>76105101</v>
      </c>
      <c r="D8473">
        <v>2</v>
      </c>
      <c r="E8473">
        <v>5</v>
      </c>
      <c r="F8473">
        <v>27</v>
      </c>
      <c r="G8473">
        <v>1</v>
      </c>
      <c r="H8473">
        <v>11</v>
      </c>
      <c r="I8473">
        <v>-1</v>
      </c>
      <c r="J8473">
        <v>1</v>
      </c>
      <c r="K8473">
        <v>-1</v>
      </c>
      <c r="L8473">
        <v>97</v>
      </c>
      <c r="M8473">
        <v>1</v>
      </c>
      <c r="N8473">
        <v>-1</v>
      </c>
      <c r="O8473">
        <v>-1</v>
      </c>
      <c r="P8473">
        <v>-1</v>
      </c>
      <c r="Q8473">
        <v>-1</v>
      </c>
      <c r="R8473">
        <v>-1</v>
      </c>
      <c r="S8473">
        <v>-2</v>
      </c>
      <c r="T8473">
        <v>133.1</v>
      </c>
      <c r="U8473">
        <v>35.6</v>
      </c>
      <c r="V8473">
        <v>20.095271909914477</v>
      </c>
      <c r="W8473">
        <v>-1</v>
      </c>
      <c r="X8473">
        <v>2</v>
      </c>
      <c r="Y8473">
        <v>1</v>
      </c>
      <c r="Z8473">
        <v>459492</v>
      </c>
    </row>
    <row r="8474" spans="1:26">
      <c r="A8474">
        <v>761051</v>
      </c>
      <c r="B8474">
        <v>2</v>
      </c>
      <c r="C8474">
        <v>76105102</v>
      </c>
      <c r="D8474">
        <v>2</v>
      </c>
      <c r="E8474">
        <v>5</v>
      </c>
      <c r="F8474">
        <v>27</v>
      </c>
      <c r="G8474">
        <v>2</v>
      </c>
      <c r="H8474">
        <v>9</v>
      </c>
      <c r="I8474">
        <v>-1</v>
      </c>
      <c r="J8474">
        <v>1</v>
      </c>
      <c r="K8474">
        <v>-1</v>
      </c>
      <c r="L8474">
        <v>97</v>
      </c>
      <c r="M8474">
        <v>1</v>
      </c>
      <c r="N8474">
        <v>-1</v>
      </c>
      <c r="O8474">
        <v>-1</v>
      </c>
      <c r="P8474">
        <v>-1</v>
      </c>
      <c r="Q8474">
        <v>-1</v>
      </c>
      <c r="R8474">
        <v>-1</v>
      </c>
      <c r="S8474">
        <v>-2</v>
      </c>
      <c r="T8474">
        <v>123.7</v>
      </c>
      <c r="U8474">
        <v>29.3</v>
      </c>
      <c r="V8474">
        <v>19.148211733475186</v>
      </c>
      <c r="W8474">
        <v>-1</v>
      </c>
      <c r="X8474">
        <v>-8</v>
      </c>
      <c r="Y8474">
        <v>3</v>
      </c>
      <c r="Z8474">
        <v>459492</v>
      </c>
    </row>
    <row r="8475" spans="1:26">
      <c r="A8475">
        <v>761201</v>
      </c>
      <c r="B8475">
        <v>1</v>
      </c>
      <c r="C8475">
        <v>76120101</v>
      </c>
      <c r="D8475">
        <v>3</v>
      </c>
      <c r="E8475">
        <v>5</v>
      </c>
      <c r="F8475">
        <v>27</v>
      </c>
      <c r="G8475">
        <v>1</v>
      </c>
      <c r="H8475">
        <v>50</v>
      </c>
      <c r="I8475">
        <v>2</v>
      </c>
      <c r="J8475">
        <v>1</v>
      </c>
      <c r="K8475">
        <v>4</v>
      </c>
      <c r="L8475">
        <v>7</v>
      </c>
      <c r="M8475">
        <v>2</v>
      </c>
      <c r="N8475">
        <v>4</v>
      </c>
      <c r="O8475">
        <v>2</v>
      </c>
      <c r="P8475">
        <v>1</v>
      </c>
      <c r="Q8475">
        <v>6.375</v>
      </c>
      <c r="R8475">
        <v>-1</v>
      </c>
      <c r="S8475">
        <v>7</v>
      </c>
      <c r="T8475">
        <v>159.19999999999999</v>
      </c>
      <c r="U8475">
        <v>66.8</v>
      </c>
      <c r="V8475">
        <v>26.356657660160103</v>
      </c>
      <c r="W8475">
        <v>0.95262615859938204</v>
      </c>
      <c r="X8475">
        <v>2</v>
      </c>
      <c r="Y8475">
        <v>3</v>
      </c>
      <c r="Z8475">
        <v>487327</v>
      </c>
    </row>
    <row r="8476" spans="1:26">
      <c r="A8476">
        <v>761201</v>
      </c>
      <c r="B8476">
        <v>2</v>
      </c>
      <c r="C8476">
        <v>76120102</v>
      </c>
      <c r="D8476">
        <v>3</v>
      </c>
      <c r="E8476">
        <v>5</v>
      </c>
      <c r="F8476">
        <v>27</v>
      </c>
      <c r="G8476">
        <v>2</v>
      </c>
      <c r="H8476">
        <v>48</v>
      </c>
      <c r="I8476">
        <v>2</v>
      </c>
      <c r="J8476">
        <v>1</v>
      </c>
      <c r="K8476">
        <v>7</v>
      </c>
      <c r="L8476">
        <v>7</v>
      </c>
      <c r="M8476">
        <v>3</v>
      </c>
      <c r="N8476">
        <v>4</v>
      </c>
      <c r="O8476">
        <v>2</v>
      </c>
      <c r="P8476">
        <v>2</v>
      </c>
      <c r="Q8476">
        <v>0</v>
      </c>
      <c r="R8476">
        <v>-1</v>
      </c>
      <c r="S8476">
        <v>0</v>
      </c>
      <c r="T8476">
        <v>153.19999999999999</v>
      </c>
      <c r="U8476">
        <v>60.8</v>
      </c>
      <c r="V8476">
        <v>25.90514626181923</v>
      </c>
      <c r="W8476">
        <v>0.75651302605210402</v>
      </c>
      <c r="X8476">
        <v>2</v>
      </c>
      <c r="Y8476">
        <v>1</v>
      </c>
      <c r="Z8476">
        <v>487327</v>
      </c>
    </row>
    <row r="8477" spans="1:26">
      <c r="A8477">
        <v>761201</v>
      </c>
      <c r="B8477">
        <v>3</v>
      </c>
      <c r="C8477">
        <v>76120103</v>
      </c>
      <c r="D8477">
        <v>3</v>
      </c>
      <c r="E8477">
        <v>5</v>
      </c>
      <c r="F8477">
        <v>27</v>
      </c>
      <c r="G8477">
        <v>2</v>
      </c>
      <c r="H8477">
        <v>17</v>
      </c>
      <c r="I8477">
        <v>1</v>
      </c>
      <c r="J8477">
        <v>1</v>
      </c>
      <c r="K8477">
        <v>3</v>
      </c>
      <c r="L8477">
        <v>7</v>
      </c>
      <c r="M8477">
        <v>3</v>
      </c>
      <c r="N8477">
        <v>1</v>
      </c>
      <c r="O8477">
        <v>5</v>
      </c>
      <c r="P8477">
        <v>1</v>
      </c>
      <c r="Q8477">
        <v>38</v>
      </c>
      <c r="R8477">
        <v>4</v>
      </c>
      <c r="S8477">
        <v>0</v>
      </c>
      <c r="T8477">
        <v>154.1</v>
      </c>
      <c r="U8477">
        <v>57.9</v>
      </c>
      <c r="V8477">
        <v>24.3822222858565</v>
      </c>
      <c r="W8477">
        <v>0.69163952225841496</v>
      </c>
      <c r="X8477">
        <v>1</v>
      </c>
      <c r="Y8477">
        <v>3</v>
      </c>
      <c r="Z8477">
        <v>487327</v>
      </c>
    </row>
    <row r="8478" spans="1:26">
      <c r="A8478">
        <v>761251</v>
      </c>
      <c r="B8478">
        <v>1</v>
      </c>
      <c r="C8478">
        <v>76125101</v>
      </c>
      <c r="D8478">
        <v>1</v>
      </c>
      <c r="E8478">
        <v>5</v>
      </c>
      <c r="F8478">
        <v>27</v>
      </c>
      <c r="G8478">
        <v>2</v>
      </c>
      <c r="H8478">
        <v>75</v>
      </c>
      <c r="I8478">
        <v>5</v>
      </c>
      <c r="J8478">
        <v>1</v>
      </c>
      <c r="K8478">
        <v>7</v>
      </c>
      <c r="L8478">
        <v>6</v>
      </c>
      <c r="M8478">
        <v>3</v>
      </c>
      <c r="N8478">
        <v>1</v>
      </c>
      <c r="O8478">
        <v>5</v>
      </c>
      <c r="P8478">
        <v>1</v>
      </c>
      <c r="Q8478">
        <v>2.9000000000000001E-2</v>
      </c>
      <c r="R8478">
        <v>-1</v>
      </c>
      <c r="S8478">
        <v>0</v>
      </c>
      <c r="T8478">
        <v>153.69999999999999</v>
      </c>
      <c r="U8478">
        <v>89</v>
      </c>
      <c r="V8478">
        <v>37.674046687879837</v>
      </c>
      <c r="W8478">
        <v>0.92395437262357405</v>
      </c>
      <c r="X8478">
        <v>2</v>
      </c>
      <c r="Y8478">
        <v>1</v>
      </c>
      <c r="Z8478">
        <v>520286</v>
      </c>
    </row>
    <row r="8479" spans="1:26">
      <c r="A8479">
        <v>761271</v>
      </c>
      <c r="B8479">
        <v>1</v>
      </c>
      <c r="C8479">
        <v>76127101</v>
      </c>
      <c r="D8479">
        <v>1</v>
      </c>
      <c r="E8479">
        <v>5</v>
      </c>
      <c r="F8479">
        <v>27</v>
      </c>
      <c r="G8479">
        <v>2</v>
      </c>
      <c r="H8479">
        <v>66</v>
      </c>
      <c r="I8479">
        <v>2</v>
      </c>
      <c r="J8479">
        <v>1</v>
      </c>
      <c r="K8479">
        <v>7</v>
      </c>
      <c r="L8479">
        <v>97</v>
      </c>
      <c r="M8479">
        <v>2</v>
      </c>
      <c r="N8479">
        <v>3</v>
      </c>
      <c r="O8479">
        <v>5</v>
      </c>
      <c r="P8479">
        <v>2</v>
      </c>
      <c r="Q8479">
        <v>0</v>
      </c>
      <c r="R8479">
        <v>-1</v>
      </c>
      <c r="S8479">
        <v>0</v>
      </c>
      <c r="T8479">
        <v>161.69999999999999</v>
      </c>
      <c r="U8479">
        <v>72.3</v>
      </c>
      <c r="V8479">
        <v>27.651472125365579</v>
      </c>
      <c r="W8479">
        <v>-1</v>
      </c>
      <c r="X8479">
        <v>1</v>
      </c>
      <c r="Y8479">
        <v>3</v>
      </c>
      <c r="Z8479">
        <v>226849</v>
      </c>
    </row>
    <row r="8480" spans="1:26">
      <c r="A8480">
        <v>761341</v>
      </c>
      <c r="B8480">
        <v>1</v>
      </c>
      <c r="C8480">
        <v>76134101</v>
      </c>
      <c r="D8480">
        <v>4</v>
      </c>
      <c r="E8480">
        <v>5</v>
      </c>
      <c r="F8480">
        <v>27</v>
      </c>
      <c r="G8480">
        <v>1</v>
      </c>
      <c r="H8480">
        <v>37</v>
      </c>
      <c r="I8480">
        <v>2</v>
      </c>
      <c r="J8480">
        <v>1</v>
      </c>
      <c r="K8480">
        <v>3</v>
      </c>
      <c r="L8480">
        <v>15</v>
      </c>
      <c r="M8480">
        <v>3</v>
      </c>
      <c r="N8480">
        <v>3</v>
      </c>
      <c r="O8480">
        <v>5</v>
      </c>
      <c r="P8480">
        <v>1</v>
      </c>
      <c r="Q8480">
        <v>9.0289999999999999</v>
      </c>
      <c r="R8480">
        <v>-1</v>
      </c>
      <c r="S8480">
        <v>2</v>
      </c>
      <c r="T8480">
        <v>185.8</v>
      </c>
      <c r="U8480">
        <v>97.5</v>
      </c>
      <c r="V8480">
        <v>28.243154149107632</v>
      </c>
      <c r="W8480">
        <v>0.96901283753873402</v>
      </c>
      <c r="X8480">
        <v>2</v>
      </c>
      <c r="Y8480">
        <v>3</v>
      </c>
      <c r="Z8480">
        <v>839321</v>
      </c>
    </row>
    <row r="8481" spans="1:26">
      <c r="A8481">
        <v>761341</v>
      </c>
      <c r="B8481">
        <v>2</v>
      </c>
      <c r="C8481">
        <v>76134102</v>
      </c>
      <c r="D8481">
        <v>4</v>
      </c>
      <c r="E8481">
        <v>5</v>
      </c>
      <c r="F8481">
        <v>27</v>
      </c>
      <c r="G8481">
        <v>2</v>
      </c>
      <c r="H8481">
        <v>34</v>
      </c>
      <c r="I8481">
        <v>2</v>
      </c>
      <c r="J8481">
        <v>1</v>
      </c>
      <c r="K8481">
        <v>4</v>
      </c>
      <c r="L8481">
        <v>15</v>
      </c>
      <c r="M8481">
        <v>1</v>
      </c>
      <c r="N8481">
        <v>3</v>
      </c>
      <c r="O8481">
        <v>5</v>
      </c>
      <c r="P8481">
        <v>1</v>
      </c>
      <c r="Q8481">
        <v>1.8169999999999999</v>
      </c>
      <c r="R8481">
        <v>-1</v>
      </c>
      <c r="S8481">
        <v>0</v>
      </c>
      <c r="T8481">
        <v>156.9</v>
      </c>
      <c r="U8481">
        <v>87.2</v>
      </c>
      <c r="V8481">
        <v>35.421797648106384</v>
      </c>
      <c r="W8481">
        <v>0.79584352078239595</v>
      </c>
      <c r="X8481">
        <v>2</v>
      </c>
      <c r="Y8481">
        <v>1</v>
      </c>
      <c r="Z8481">
        <v>839321</v>
      </c>
    </row>
    <row r="8482" spans="1:26">
      <c r="A8482">
        <v>761341</v>
      </c>
      <c r="B8482">
        <v>3</v>
      </c>
      <c r="C8482">
        <v>76134103</v>
      </c>
      <c r="D8482">
        <v>4</v>
      </c>
      <c r="E8482">
        <v>5</v>
      </c>
      <c r="F8482">
        <v>27</v>
      </c>
      <c r="G8482">
        <v>2</v>
      </c>
      <c r="H8482">
        <v>6</v>
      </c>
      <c r="I8482">
        <v>-1</v>
      </c>
      <c r="J8482">
        <v>1</v>
      </c>
      <c r="K8482">
        <v>-1</v>
      </c>
      <c r="L8482">
        <v>15</v>
      </c>
      <c r="M8482">
        <v>1</v>
      </c>
      <c r="N8482">
        <v>-1</v>
      </c>
      <c r="O8482">
        <v>-1</v>
      </c>
      <c r="P8482">
        <v>-1</v>
      </c>
      <c r="Q8482">
        <v>-1</v>
      </c>
      <c r="R8482">
        <v>-1</v>
      </c>
      <c r="S8482">
        <v>-2</v>
      </c>
      <c r="T8482">
        <v>120.8</v>
      </c>
      <c r="U8482">
        <v>20.6</v>
      </c>
      <c r="V8482">
        <v>14.116705407657561</v>
      </c>
      <c r="W8482">
        <v>-1</v>
      </c>
      <c r="X8482">
        <v>-2</v>
      </c>
      <c r="Y8482">
        <v>-2</v>
      </c>
      <c r="Z8482">
        <v>839321</v>
      </c>
    </row>
    <row r="8483" spans="1:26">
      <c r="A8483">
        <v>761341</v>
      </c>
      <c r="B8483">
        <v>4</v>
      </c>
      <c r="C8483">
        <v>76134104</v>
      </c>
      <c r="D8483">
        <v>4</v>
      </c>
      <c r="E8483">
        <v>5</v>
      </c>
      <c r="F8483">
        <v>27</v>
      </c>
      <c r="G8483">
        <v>2</v>
      </c>
      <c r="H8483">
        <v>2</v>
      </c>
      <c r="I8483">
        <v>-1</v>
      </c>
      <c r="J8483">
        <v>1</v>
      </c>
      <c r="K8483">
        <v>-1</v>
      </c>
      <c r="L8483">
        <v>15</v>
      </c>
      <c r="M8483">
        <v>1</v>
      </c>
      <c r="N8483">
        <v>-1</v>
      </c>
      <c r="O8483">
        <v>-1</v>
      </c>
      <c r="P8483">
        <v>-1</v>
      </c>
      <c r="Q8483">
        <v>-1</v>
      </c>
      <c r="R8483">
        <v>-1</v>
      </c>
      <c r="S8483">
        <v>-2</v>
      </c>
      <c r="T8483">
        <v>89.1</v>
      </c>
      <c r="U8483">
        <v>12.5</v>
      </c>
      <c r="V8483">
        <v>15.745432879738907</v>
      </c>
      <c r="W8483">
        <v>-1</v>
      </c>
      <c r="X8483">
        <v>-2</v>
      </c>
      <c r="Y8483">
        <v>-2</v>
      </c>
      <c r="Z8483">
        <v>839321</v>
      </c>
    </row>
    <row r="8484" spans="1:26">
      <c r="A8484">
        <v>761351</v>
      </c>
      <c r="B8484">
        <v>1</v>
      </c>
      <c r="C8484">
        <v>76135101</v>
      </c>
      <c r="D8484">
        <v>2</v>
      </c>
      <c r="E8484">
        <v>5</v>
      </c>
      <c r="F8484">
        <v>26</v>
      </c>
      <c r="G8484">
        <v>2</v>
      </c>
      <c r="H8484">
        <v>33</v>
      </c>
      <c r="I8484">
        <v>2</v>
      </c>
      <c r="J8484">
        <v>1</v>
      </c>
      <c r="K8484">
        <v>1</v>
      </c>
      <c r="L8484">
        <v>96</v>
      </c>
      <c r="M8484">
        <v>1</v>
      </c>
      <c r="N8484">
        <v>3</v>
      </c>
      <c r="O8484">
        <v>5</v>
      </c>
      <c r="P8484">
        <v>1</v>
      </c>
      <c r="Q8484">
        <v>1.875</v>
      </c>
      <c r="R8484">
        <v>-1</v>
      </c>
      <c r="S8484">
        <v>0</v>
      </c>
      <c r="T8484">
        <v>171.3</v>
      </c>
      <c r="U8484">
        <v>61.2</v>
      </c>
      <c r="V8484">
        <v>20.856272677362661</v>
      </c>
      <c r="W8484">
        <v>-1</v>
      </c>
      <c r="X8484">
        <v>1</v>
      </c>
      <c r="Y8484">
        <v>3</v>
      </c>
      <c r="Z8484">
        <v>237610</v>
      </c>
    </row>
    <row r="8485" spans="1:26">
      <c r="A8485">
        <v>761351</v>
      </c>
      <c r="B8485">
        <v>2</v>
      </c>
      <c r="C8485">
        <v>76135102</v>
      </c>
      <c r="D8485">
        <v>2</v>
      </c>
      <c r="E8485">
        <v>5</v>
      </c>
      <c r="F8485">
        <v>26</v>
      </c>
      <c r="G8485">
        <v>1</v>
      </c>
      <c r="H8485">
        <v>30</v>
      </c>
      <c r="I8485">
        <v>2</v>
      </c>
      <c r="J8485">
        <v>6</v>
      </c>
      <c r="K8485">
        <v>1</v>
      </c>
      <c r="L8485">
        <v>96</v>
      </c>
      <c r="M8485">
        <v>1</v>
      </c>
      <c r="N8485">
        <v>1</v>
      </c>
      <c r="O8485">
        <v>5</v>
      </c>
      <c r="P8485">
        <v>1</v>
      </c>
      <c r="Q8485">
        <v>4.5289999999999999</v>
      </c>
      <c r="R8485">
        <v>-1</v>
      </c>
      <c r="S8485">
        <v>0</v>
      </c>
      <c r="T8485">
        <v>178</v>
      </c>
      <c r="U8485">
        <v>79.599999999999994</v>
      </c>
      <c r="V8485">
        <v>25.123090518873877</v>
      </c>
      <c r="W8485">
        <v>0.87170731707317095</v>
      </c>
      <c r="X8485">
        <v>1</v>
      </c>
      <c r="Y8485">
        <v>3</v>
      </c>
      <c r="Z8485">
        <v>237610</v>
      </c>
    </row>
    <row r="8486" spans="1:26">
      <c r="A8486">
        <v>761371</v>
      </c>
      <c r="B8486">
        <v>1</v>
      </c>
      <c r="C8486">
        <v>76137101</v>
      </c>
      <c r="D8486">
        <v>1</v>
      </c>
      <c r="E8486">
        <v>5</v>
      </c>
      <c r="F8486">
        <v>27</v>
      </c>
      <c r="G8486">
        <v>2</v>
      </c>
      <c r="H8486">
        <v>45</v>
      </c>
      <c r="I8486">
        <v>1</v>
      </c>
      <c r="J8486">
        <v>1</v>
      </c>
      <c r="K8486">
        <v>4</v>
      </c>
      <c r="L8486">
        <v>9</v>
      </c>
      <c r="M8486">
        <v>3</v>
      </c>
      <c r="N8486">
        <v>2</v>
      </c>
      <c r="O8486">
        <v>5</v>
      </c>
      <c r="P8486">
        <v>1</v>
      </c>
      <c r="Q8486">
        <v>1.615</v>
      </c>
      <c r="R8486">
        <v>-1</v>
      </c>
      <c r="S8486">
        <v>2</v>
      </c>
      <c r="T8486">
        <v>177.1</v>
      </c>
      <c r="U8486">
        <v>77.8</v>
      </c>
      <c r="V8486">
        <v>24.805185240213351</v>
      </c>
      <c r="W8486">
        <v>-1</v>
      </c>
      <c r="X8486">
        <v>1</v>
      </c>
      <c r="Y8486">
        <v>1</v>
      </c>
      <c r="Z8486">
        <v>604395</v>
      </c>
    </row>
    <row r="8487" spans="1:26">
      <c r="A8487">
        <v>762051</v>
      </c>
      <c r="B8487">
        <v>1</v>
      </c>
      <c r="C8487">
        <v>76205101</v>
      </c>
      <c r="D8487">
        <v>1</v>
      </c>
      <c r="E8487">
        <v>3</v>
      </c>
      <c r="F8487">
        <v>23</v>
      </c>
      <c r="G8487">
        <v>2</v>
      </c>
      <c r="H8487">
        <v>71</v>
      </c>
      <c r="I8487">
        <v>5</v>
      </c>
      <c r="J8487">
        <v>1</v>
      </c>
      <c r="K8487">
        <v>7</v>
      </c>
      <c r="L8487">
        <v>4</v>
      </c>
      <c r="M8487">
        <v>5</v>
      </c>
      <c r="N8487">
        <v>4</v>
      </c>
      <c r="O8487">
        <v>2</v>
      </c>
      <c r="P8487">
        <v>2</v>
      </c>
      <c r="Q8487">
        <v>0</v>
      </c>
      <c r="R8487">
        <v>-1</v>
      </c>
      <c r="S8487">
        <v>2</v>
      </c>
      <c r="T8487">
        <v>156.5</v>
      </c>
      <c r="U8487">
        <v>57</v>
      </c>
      <c r="V8487">
        <v>23.272667884739054</v>
      </c>
      <c r="W8487">
        <v>0.79214064115822103</v>
      </c>
      <c r="X8487">
        <v>1</v>
      </c>
      <c r="Y8487">
        <v>1</v>
      </c>
      <c r="Z8487">
        <v>380424</v>
      </c>
    </row>
    <row r="8488" spans="1:26">
      <c r="A8488">
        <v>762201</v>
      </c>
      <c r="B8488">
        <v>1</v>
      </c>
      <c r="C8488">
        <v>76220101</v>
      </c>
      <c r="D8488">
        <v>2</v>
      </c>
      <c r="E8488">
        <v>3</v>
      </c>
      <c r="F8488">
        <v>23</v>
      </c>
      <c r="G8488">
        <v>2</v>
      </c>
      <c r="H8488">
        <v>32</v>
      </c>
      <c r="I8488">
        <v>6</v>
      </c>
      <c r="J8488">
        <v>1</v>
      </c>
      <c r="K8488">
        <v>2</v>
      </c>
      <c r="L8488">
        <v>11</v>
      </c>
      <c r="M8488">
        <v>3</v>
      </c>
      <c r="N8488">
        <v>4</v>
      </c>
      <c r="O8488">
        <v>2</v>
      </c>
      <c r="P8488">
        <v>1</v>
      </c>
      <c r="Q8488">
        <v>4.2290000000000001</v>
      </c>
      <c r="R8488">
        <v>-1</v>
      </c>
      <c r="S8488">
        <v>10</v>
      </c>
      <c r="T8488">
        <v>-1</v>
      </c>
      <c r="U8488">
        <v>-1</v>
      </c>
      <c r="V8488">
        <v>-1</v>
      </c>
      <c r="W8488">
        <v>-1</v>
      </c>
      <c r="X8488">
        <v>2</v>
      </c>
      <c r="Y8488">
        <v>1</v>
      </c>
      <c r="Z8488">
        <v>419306</v>
      </c>
    </row>
    <row r="8489" spans="1:26">
      <c r="A8489">
        <v>762201</v>
      </c>
      <c r="B8489">
        <v>2</v>
      </c>
      <c r="C8489">
        <v>76220102</v>
      </c>
      <c r="D8489">
        <v>2</v>
      </c>
      <c r="E8489">
        <v>3</v>
      </c>
      <c r="F8489">
        <v>23</v>
      </c>
      <c r="G8489">
        <v>2</v>
      </c>
      <c r="H8489">
        <v>8</v>
      </c>
      <c r="I8489">
        <v>-1</v>
      </c>
      <c r="J8489">
        <v>1</v>
      </c>
      <c r="K8489">
        <v>-1</v>
      </c>
      <c r="L8489">
        <v>11</v>
      </c>
      <c r="M8489">
        <v>2</v>
      </c>
      <c r="N8489">
        <v>-1</v>
      </c>
      <c r="O8489">
        <v>-1</v>
      </c>
      <c r="P8489">
        <v>-1</v>
      </c>
      <c r="Q8489">
        <v>-1</v>
      </c>
      <c r="R8489">
        <v>-1</v>
      </c>
      <c r="S8489">
        <v>-2</v>
      </c>
      <c r="T8489">
        <v>135</v>
      </c>
      <c r="U8489">
        <v>28</v>
      </c>
      <c r="V8489">
        <v>15.363511659807955</v>
      </c>
      <c r="W8489">
        <v>-1</v>
      </c>
      <c r="X8489">
        <v>3</v>
      </c>
      <c r="Y8489">
        <v>2</v>
      </c>
      <c r="Z8489">
        <v>419306</v>
      </c>
    </row>
    <row r="8490" spans="1:26">
      <c r="A8490">
        <v>762251</v>
      </c>
      <c r="B8490">
        <v>1</v>
      </c>
      <c r="C8490">
        <v>76225101</v>
      </c>
      <c r="D8490">
        <v>1</v>
      </c>
      <c r="E8490">
        <v>3</v>
      </c>
      <c r="F8490">
        <v>23</v>
      </c>
      <c r="G8490">
        <v>2</v>
      </c>
      <c r="H8490">
        <v>49</v>
      </c>
      <c r="I8490">
        <v>2</v>
      </c>
      <c r="J8490">
        <v>1</v>
      </c>
      <c r="K8490">
        <v>4</v>
      </c>
      <c r="L8490">
        <v>18</v>
      </c>
      <c r="M8490">
        <v>1</v>
      </c>
      <c r="N8490">
        <v>1</v>
      </c>
      <c r="O8490">
        <v>5</v>
      </c>
      <c r="P8490">
        <v>1</v>
      </c>
      <c r="Q8490">
        <v>24.46</v>
      </c>
      <c r="R8490">
        <v>-1</v>
      </c>
      <c r="S8490">
        <v>9</v>
      </c>
      <c r="T8490">
        <v>161.69999999999999</v>
      </c>
      <c r="U8490">
        <v>74</v>
      </c>
      <c r="V8490">
        <v>28.301645052241398</v>
      </c>
      <c r="W8490">
        <v>0.86891215293582202</v>
      </c>
      <c r="X8490">
        <v>2</v>
      </c>
      <c r="Y8490">
        <v>1</v>
      </c>
      <c r="Z8490">
        <v>509188</v>
      </c>
    </row>
    <row r="8491" spans="1:26">
      <c r="A8491">
        <v>762271</v>
      </c>
      <c r="B8491">
        <v>1</v>
      </c>
      <c r="C8491">
        <v>76227101</v>
      </c>
      <c r="D8491">
        <v>2</v>
      </c>
      <c r="E8491">
        <v>3</v>
      </c>
      <c r="F8491">
        <v>23</v>
      </c>
      <c r="G8491">
        <v>1</v>
      </c>
      <c r="H8491">
        <v>78</v>
      </c>
      <c r="I8491">
        <v>2</v>
      </c>
      <c r="J8491">
        <v>1</v>
      </c>
      <c r="K8491">
        <v>7</v>
      </c>
      <c r="L8491">
        <v>7</v>
      </c>
      <c r="M8491">
        <v>2</v>
      </c>
      <c r="N8491">
        <v>3</v>
      </c>
      <c r="O8491">
        <v>5</v>
      </c>
      <c r="P8491">
        <v>1</v>
      </c>
      <c r="Q8491">
        <v>4.125</v>
      </c>
      <c r="R8491">
        <v>-1</v>
      </c>
      <c r="S8491">
        <v>1</v>
      </c>
      <c r="T8491">
        <v>183.5</v>
      </c>
      <c r="U8491">
        <v>113.5</v>
      </c>
      <c r="V8491">
        <v>33.707281218213815</v>
      </c>
      <c r="W8491">
        <v>1.12001875293014</v>
      </c>
      <c r="X8491">
        <v>2</v>
      </c>
      <c r="Y8491">
        <v>1</v>
      </c>
      <c r="Z8491">
        <v>376178</v>
      </c>
    </row>
    <row r="8492" spans="1:26">
      <c r="A8492">
        <v>762271</v>
      </c>
      <c r="B8492">
        <v>2</v>
      </c>
      <c r="C8492">
        <v>76227102</v>
      </c>
      <c r="D8492">
        <v>2</v>
      </c>
      <c r="E8492">
        <v>3</v>
      </c>
      <c r="F8492">
        <v>23</v>
      </c>
      <c r="G8492">
        <v>2</v>
      </c>
      <c r="H8492">
        <v>65</v>
      </c>
      <c r="I8492">
        <v>2</v>
      </c>
      <c r="J8492">
        <v>1</v>
      </c>
      <c r="K8492">
        <v>7</v>
      </c>
      <c r="L8492">
        <v>7</v>
      </c>
      <c r="M8492">
        <v>3</v>
      </c>
      <c r="N8492">
        <v>1</v>
      </c>
      <c r="O8492">
        <v>5</v>
      </c>
      <c r="P8492">
        <v>1</v>
      </c>
      <c r="Q8492">
        <v>0.75</v>
      </c>
      <c r="R8492">
        <v>-1</v>
      </c>
      <c r="S8492">
        <v>6</v>
      </c>
      <c r="T8492">
        <v>160.80000000000001</v>
      </c>
      <c r="U8492">
        <v>90</v>
      </c>
      <c r="V8492">
        <v>34.807306749832918</v>
      </c>
      <c r="W8492">
        <v>0.87037861915367498</v>
      </c>
      <c r="X8492">
        <v>2</v>
      </c>
      <c r="Y8492">
        <v>1</v>
      </c>
      <c r="Z8492">
        <v>376178</v>
      </c>
    </row>
    <row r="8493" spans="1:26">
      <c r="A8493">
        <v>762351</v>
      </c>
      <c r="B8493">
        <v>1</v>
      </c>
      <c r="C8493">
        <v>76235101</v>
      </c>
      <c r="D8493">
        <v>3</v>
      </c>
      <c r="E8493">
        <v>3</v>
      </c>
      <c r="F8493">
        <v>23</v>
      </c>
      <c r="G8493">
        <v>2</v>
      </c>
      <c r="H8493">
        <v>29</v>
      </c>
      <c r="I8493">
        <v>2</v>
      </c>
      <c r="J8493">
        <v>1</v>
      </c>
      <c r="K8493">
        <v>3</v>
      </c>
      <c r="L8493">
        <v>10</v>
      </c>
      <c r="M8493">
        <v>2</v>
      </c>
      <c r="N8493">
        <v>4</v>
      </c>
      <c r="O8493">
        <v>3</v>
      </c>
      <c r="P8493">
        <v>1</v>
      </c>
      <c r="Q8493">
        <v>49.558</v>
      </c>
      <c r="R8493">
        <v>-1</v>
      </c>
      <c r="S8493">
        <v>1</v>
      </c>
      <c r="T8493">
        <v>155.30000000000001</v>
      </c>
      <c r="U8493">
        <v>72.7</v>
      </c>
      <c r="V8493">
        <v>30.143348830690986</v>
      </c>
      <c r="W8493">
        <v>0.84023668639053295</v>
      </c>
      <c r="X8493">
        <v>2</v>
      </c>
      <c r="Y8493">
        <v>1</v>
      </c>
      <c r="Z8493">
        <v>579327</v>
      </c>
    </row>
    <row r="8494" spans="1:26">
      <c r="A8494">
        <v>762351</v>
      </c>
      <c r="B8494">
        <v>2</v>
      </c>
      <c r="C8494">
        <v>76235102</v>
      </c>
      <c r="D8494">
        <v>3</v>
      </c>
      <c r="E8494">
        <v>3</v>
      </c>
      <c r="F8494">
        <v>23</v>
      </c>
      <c r="G8494">
        <v>1</v>
      </c>
      <c r="H8494">
        <v>3</v>
      </c>
      <c r="I8494">
        <v>-1</v>
      </c>
      <c r="J8494">
        <v>1</v>
      </c>
      <c r="K8494">
        <v>-1</v>
      </c>
      <c r="L8494">
        <v>10</v>
      </c>
      <c r="M8494">
        <v>2</v>
      </c>
      <c r="N8494">
        <v>-1</v>
      </c>
      <c r="O8494">
        <v>-1</v>
      </c>
      <c r="P8494">
        <v>-1</v>
      </c>
      <c r="Q8494">
        <v>-1</v>
      </c>
      <c r="R8494">
        <v>-1</v>
      </c>
      <c r="S8494">
        <v>-2</v>
      </c>
      <c r="T8494">
        <v>100.4</v>
      </c>
      <c r="U8494">
        <v>15.5</v>
      </c>
      <c r="V8494">
        <v>15.376740051745211</v>
      </c>
      <c r="W8494">
        <v>-1</v>
      </c>
      <c r="X8494">
        <v>-2</v>
      </c>
      <c r="Y8494">
        <v>-2</v>
      </c>
      <c r="Z8494">
        <v>579327</v>
      </c>
    </row>
    <row r="8495" spans="1:26">
      <c r="A8495">
        <v>762351</v>
      </c>
      <c r="B8495">
        <v>3</v>
      </c>
      <c r="C8495">
        <v>76235103</v>
      </c>
      <c r="D8495">
        <v>3</v>
      </c>
      <c r="E8495">
        <v>3</v>
      </c>
      <c r="F8495">
        <v>23</v>
      </c>
      <c r="G8495">
        <v>1</v>
      </c>
      <c r="H8495">
        <v>1</v>
      </c>
      <c r="I8495">
        <v>-1</v>
      </c>
      <c r="J8495">
        <v>1</v>
      </c>
      <c r="K8495">
        <v>-1</v>
      </c>
      <c r="L8495">
        <v>10</v>
      </c>
      <c r="M8495">
        <v>2</v>
      </c>
      <c r="N8495">
        <v>-1</v>
      </c>
      <c r="O8495">
        <v>-1</v>
      </c>
      <c r="P8495">
        <v>-1</v>
      </c>
      <c r="Q8495">
        <v>-1</v>
      </c>
      <c r="R8495">
        <v>-1</v>
      </c>
      <c r="S8495">
        <v>-2</v>
      </c>
      <c r="T8495">
        <v>-1</v>
      </c>
      <c r="U8495">
        <v>10.6</v>
      </c>
      <c r="V8495">
        <v>-1</v>
      </c>
      <c r="W8495">
        <v>-1</v>
      </c>
      <c r="X8495">
        <v>-2</v>
      </c>
      <c r="Y8495">
        <v>-2</v>
      </c>
      <c r="Z8495">
        <v>579327</v>
      </c>
    </row>
    <row r="8496" spans="1:26">
      <c r="A8496">
        <v>763151</v>
      </c>
      <c r="B8496">
        <v>1</v>
      </c>
      <c r="C8496">
        <v>76315101</v>
      </c>
      <c r="D8496">
        <v>2</v>
      </c>
      <c r="E8496">
        <v>3</v>
      </c>
      <c r="F8496">
        <v>12</v>
      </c>
      <c r="G8496">
        <v>1</v>
      </c>
      <c r="H8496">
        <v>63</v>
      </c>
      <c r="I8496">
        <v>2</v>
      </c>
      <c r="J8496">
        <v>1</v>
      </c>
      <c r="K8496">
        <v>2</v>
      </c>
      <c r="L8496">
        <v>11</v>
      </c>
      <c r="M8496">
        <v>1</v>
      </c>
      <c r="N8496">
        <v>1</v>
      </c>
      <c r="O8496">
        <v>5</v>
      </c>
      <c r="P8496">
        <v>1</v>
      </c>
      <c r="Q8496">
        <v>8.73</v>
      </c>
      <c r="R8496">
        <v>-1</v>
      </c>
      <c r="S8496">
        <v>0</v>
      </c>
      <c r="T8496">
        <v>166.4</v>
      </c>
      <c r="U8496">
        <v>69.900000000000006</v>
      </c>
      <c r="V8496">
        <v>25.244718472633132</v>
      </c>
      <c r="W8496">
        <v>0.89489340604858703</v>
      </c>
      <c r="X8496">
        <v>1</v>
      </c>
      <c r="Y8496">
        <v>3</v>
      </c>
      <c r="Z8496">
        <v>534336</v>
      </c>
    </row>
    <row r="8497" spans="1:26">
      <c r="A8497">
        <v>763151</v>
      </c>
      <c r="B8497">
        <v>2</v>
      </c>
      <c r="C8497">
        <v>76315102</v>
      </c>
      <c r="D8497">
        <v>2</v>
      </c>
      <c r="E8497">
        <v>3</v>
      </c>
      <c r="F8497">
        <v>12</v>
      </c>
      <c r="G8497">
        <v>2</v>
      </c>
      <c r="H8497">
        <v>64</v>
      </c>
      <c r="I8497">
        <v>2</v>
      </c>
      <c r="J8497">
        <v>1</v>
      </c>
      <c r="K8497">
        <v>7</v>
      </c>
      <c r="L8497">
        <v>11</v>
      </c>
      <c r="M8497">
        <v>1</v>
      </c>
      <c r="N8497">
        <v>3</v>
      </c>
      <c r="O8497">
        <v>5</v>
      </c>
      <c r="P8497">
        <v>1</v>
      </c>
      <c r="Q8497">
        <v>3.8450000000000002</v>
      </c>
      <c r="R8497">
        <v>-1</v>
      </c>
      <c r="S8497">
        <v>0</v>
      </c>
      <c r="T8497">
        <v>156.5</v>
      </c>
      <c r="U8497">
        <v>64.2</v>
      </c>
      <c r="V8497">
        <v>26.212373301758724</v>
      </c>
      <c r="W8497">
        <v>0.89665501747378995</v>
      </c>
      <c r="X8497">
        <v>2</v>
      </c>
      <c r="Y8497">
        <v>3</v>
      </c>
      <c r="Z8497">
        <v>534336</v>
      </c>
    </row>
    <row r="8498" spans="1:26">
      <c r="A8498">
        <v>763181</v>
      </c>
      <c r="B8498">
        <v>1</v>
      </c>
      <c r="C8498">
        <v>76318101</v>
      </c>
      <c r="D8498">
        <v>2</v>
      </c>
      <c r="E8498">
        <v>3</v>
      </c>
      <c r="F8498">
        <v>12</v>
      </c>
      <c r="G8498">
        <v>1</v>
      </c>
      <c r="H8498">
        <v>60</v>
      </c>
      <c r="I8498">
        <v>6</v>
      </c>
      <c r="J8498">
        <v>1</v>
      </c>
      <c r="K8498">
        <v>3</v>
      </c>
      <c r="L8498">
        <v>20</v>
      </c>
      <c r="M8498">
        <v>3</v>
      </c>
      <c r="N8498">
        <v>4</v>
      </c>
      <c r="O8498">
        <v>2</v>
      </c>
      <c r="P8498">
        <v>1</v>
      </c>
      <c r="Q8498">
        <v>6.0869999999999997</v>
      </c>
      <c r="R8498">
        <v>-1</v>
      </c>
      <c r="S8498">
        <v>0</v>
      </c>
      <c r="T8498">
        <v>170.1</v>
      </c>
      <c r="U8498">
        <v>91.7</v>
      </c>
      <c r="V8498">
        <v>31.692807184348116</v>
      </c>
      <c r="W8498">
        <v>1.06506849315069</v>
      </c>
      <c r="X8498">
        <v>2</v>
      </c>
      <c r="Y8498">
        <v>1</v>
      </c>
      <c r="Z8498">
        <v>341268</v>
      </c>
    </row>
    <row r="8499" spans="1:26">
      <c r="A8499">
        <v>763181</v>
      </c>
      <c r="B8499">
        <v>2</v>
      </c>
      <c r="C8499">
        <v>76318102</v>
      </c>
      <c r="D8499">
        <v>2</v>
      </c>
      <c r="E8499">
        <v>3</v>
      </c>
      <c r="F8499">
        <v>12</v>
      </c>
      <c r="G8499">
        <v>2</v>
      </c>
      <c r="H8499">
        <v>55</v>
      </c>
      <c r="I8499">
        <v>6</v>
      </c>
      <c r="J8499">
        <v>1</v>
      </c>
      <c r="K8499">
        <v>4</v>
      </c>
      <c r="L8499">
        <v>20</v>
      </c>
      <c r="M8499">
        <v>2</v>
      </c>
      <c r="N8499">
        <v>4</v>
      </c>
      <c r="O8499">
        <v>3</v>
      </c>
      <c r="P8499">
        <v>1</v>
      </c>
      <c r="Q8499">
        <v>21.029</v>
      </c>
      <c r="R8499">
        <v>-1</v>
      </c>
      <c r="S8499">
        <v>0</v>
      </c>
      <c r="T8499">
        <v>161</v>
      </c>
      <c r="U8499">
        <v>68.5</v>
      </c>
      <c r="V8499">
        <v>26.42644959685197</v>
      </c>
      <c r="W8499">
        <v>0.93340010015022601</v>
      </c>
      <c r="X8499">
        <v>2</v>
      </c>
      <c r="Y8499">
        <v>1</v>
      </c>
      <c r="Z8499">
        <v>341268</v>
      </c>
    </row>
    <row r="8500" spans="1:26">
      <c r="A8500">
        <v>763201</v>
      </c>
      <c r="B8500">
        <v>1</v>
      </c>
      <c r="C8500">
        <v>76320101</v>
      </c>
      <c r="D8500">
        <v>4</v>
      </c>
      <c r="E8500">
        <v>3</v>
      </c>
      <c r="F8500">
        <v>12</v>
      </c>
      <c r="G8500">
        <v>1</v>
      </c>
      <c r="H8500">
        <v>31</v>
      </c>
      <c r="I8500">
        <v>2</v>
      </c>
      <c r="J8500">
        <v>6</v>
      </c>
      <c r="K8500">
        <v>3</v>
      </c>
      <c r="L8500">
        <v>96</v>
      </c>
      <c r="M8500">
        <v>1</v>
      </c>
      <c r="N8500">
        <v>3</v>
      </c>
      <c r="O8500">
        <v>5</v>
      </c>
      <c r="P8500">
        <v>2</v>
      </c>
      <c r="Q8500">
        <v>0</v>
      </c>
      <c r="R8500">
        <v>-1</v>
      </c>
      <c r="S8500">
        <v>0</v>
      </c>
      <c r="T8500">
        <v>168.7</v>
      </c>
      <c r="U8500">
        <v>78</v>
      </c>
      <c r="V8500">
        <v>27.407185390986346</v>
      </c>
      <c r="W8500">
        <v>0.89832869080779898</v>
      </c>
      <c r="X8500">
        <v>2</v>
      </c>
      <c r="Y8500">
        <v>1</v>
      </c>
      <c r="Z8500">
        <v>547376</v>
      </c>
    </row>
    <row r="8501" spans="1:26">
      <c r="A8501">
        <v>763201</v>
      </c>
      <c r="B8501">
        <v>2</v>
      </c>
      <c r="C8501">
        <v>76320102</v>
      </c>
      <c r="D8501">
        <v>4</v>
      </c>
      <c r="E8501">
        <v>3</v>
      </c>
      <c r="F8501">
        <v>12</v>
      </c>
      <c r="G8501">
        <v>2</v>
      </c>
      <c r="H8501">
        <v>28</v>
      </c>
      <c r="I8501">
        <v>2</v>
      </c>
      <c r="J8501">
        <v>6</v>
      </c>
      <c r="K8501">
        <v>4</v>
      </c>
      <c r="L8501">
        <v>96</v>
      </c>
      <c r="M8501">
        <v>2</v>
      </c>
      <c r="N8501">
        <v>1</v>
      </c>
      <c r="O8501">
        <v>5</v>
      </c>
      <c r="P8501">
        <v>2</v>
      </c>
      <c r="Q8501">
        <v>0</v>
      </c>
      <c r="R8501">
        <v>-1</v>
      </c>
      <c r="S8501">
        <v>3</v>
      </c>
      <c r="T8501">
        <v>161.9</v>
      </c>
      <c r="U8501">
        <v>62.3</v>
      </c>
      <c r="V8501">
        <v>23.768093604322665</v>
      </c>
      <c r="W8501">
        <v>0.80488997555012198</v>
      </c>
      <c r="X8501">
        <v>1</v>
      </c>
      <c r="Y8501">
        <v>1</v>
      </c>
      <c r="Z8501">
        <v>547376</v>
      </c>
    </row>
    <row r="8502" spans="1:26">
      <c r="A8502">
        <v>763201</v>
      </c>
      <c r="B8502">
        <v>3</v>
      </c>
      <c r="C8502">
        <v>76320103</v>
      </c>
      <c r="D8502">
        <v>4</v>
      </c>
      <c r="E8502">
        <v>3</v>
      </c>
      <c r="F8502">
        <v>12</v>
      </c>
      <c r="G8502">
        <v>1</v>
      </c>
      <c r="H8502">
        <v>7</v>
      </c>
      <c r="I8502">
        <v>-1</v>
      </c>
      <c r="J8502">
        <v>6</v>
      </c>
      <c r="K8502">
        <v>-1</v>
      </c>
      <c r="L8502">
        <v>96</v>
      </c>
      <c r="M8502">
        <v>2</v>
      </c>
      <c r="N8502">
        <v>-1</v>
      </c>
      <c r="O8502">
        <v>-1</v>
      </c>
      <c r="P8502">
        <v>-1</v>
      </c>
      <c r="Q8502">
        <v>-1</v>
      </c>
      <c r="R8502">
        <v>-1</v>
      </c>
      <c r="S8502">
        <v>-2</v>
      </c>
      <c r="T8502">
        <v>125.4</v>
      </c>
      <c r="U8502">
        <v>28</v>
      </c>
      <c r="V8502">
        <v>17.805860162949056</v>
      </c>
      <c r="W8502">
        <v>-1</v>
      </c>
      <c r="X8502">
        <v>-2</v>
      </c>
      <c r="Y8502">
        <v>-2</v>
      </c>
      <c r="Z8502">
        <v>547376</v>
      </c>
    </row>
    <row r="8503" spans="1:26">
      <c r="A8503">
        <v>763201</v>
      </c>
      <c r="B8503">
        <v>4</v>
      </c>
      <c r="C8503">
        <v>76320104</v>
      </c>
      <c r="D8503">
        <v>4</v>
      </c>
      <c r="E8503">
        <v>3</v>
      </c>
      <c r="F8503">
        <v>12</v>
      </c>
      <c r="G8503">
        <v>1</v>
      </c>
      <c r="H8503">
        <v>3</v>
      </c>
      <c r="I8503">
        <v>-1</v>
      </c>
      <c r="J8503">
        <v>6</v>
      </c>
      <c r="K8503">
        <v>-1</v>
      </c>
      <c r="L8503">
        <v>96</v>
      </c>
      <c r="M8503">
        <v>2</v>
      </c>
      <c r="N8503">
        <v>-1</v>
      </c>
      <c r="O8503">
        <v>-1</v>
      </c>
      <c r="P8503">
        <v>-1</v>
      </c>
      <c r="Q8503">
        <v>-1</v>
      </c>
      <c r="R8503">
        <v>-1</v>
      </c>
      <c r="S8503">
        <v>-2</v>
      </c>
      <c r="T8503">
        <v>94.5</v>
      </c>
      <c r="U8503">
        <v>13.4</v>
      </c>
      <c r="V8503">
        <v>15.005179026343049</v>
      </c>
      <c r="W8503">
        <v>-1</v>
      </c>
      <c r="X8503">
        <v>-2</v>
      </c>
      <c r="Y8503">
        <v>-2</v>
      </c>
      <c r="Z8503">
        <v>547376</v>
      </c>
    </row>
    <row r="8504" spans="1:26">
      <c r="A8504">
        <v>763351</v>
      </c>
      <c r="B8504">
        <v>1</v>
      </c>
      <c r="C8504">
        <v>76335101</v>
      </c>
      <c r="D8504">
        <v>1</v>
      </c>
      <c r="E8504">
        <v>3</v>
      </c>
      <c r="F8504">
        <v>12</v>
      </c>
      <c r="G8504">
        <v>2</v>
      </c>
      <c r="H8504">
        <v>76</v>
      </c>
      <c r="I8504">
        <v>5</v>
      </c>
      <c r="J8504">
        <v>1</v>
      </c>
      <c r="K8504">
        <v>7</v>
      </c>
      <c r="L8504">
        <v>5</v>
      </c>
      <c r="M8504">
        <v>3</v>
      </c>
      <c r="N8504">
        <v>1</v>
      </c>
      <c r="O8504">
        <v>5</v>
      </c>
      <c r="P8504">
        <v>1</v>
      </c>
      <c r="Q8504">
        <v>0.17299999999999999</v>
      </c>
      <c r="R8504">
        <v>-1</v>
      </c>
      <c r="S8504">
        <v>0</v>
      </c>
      <c r="T8504">
        <v>157.1</v>
      </c>
      <c r="U8504">
        <v>82.3</v>
      </c>
      <c r="V8504">
        <v>33.346285576293099</v>
      </c>
      <c r="W8504">
        <v>0.91032608695652195</v>
      </c>
      <c r="X8504">
        <v>2</v>
      </c>
      <c r="Y8504">
        <v>1</v>
      </c>
      <c r="Z8504">
        <v>372346</v>
      </c>
    </row>
    <row r="8505" spans="1:26">
      <c r="A8505">
        <v>763371</v>
      </c>
      <c r="B8505">
        <v>1</v>
      </c>
      <c r="C8505">
        <v>76337101</v>
      </c>
      <c r="D8505">
        <v>3</v>
      </c>
      <c r="E8505">
        <v>3</v>
      </c>
      <c r="F8505">
        <v>12</v>
      </c>
      <c r="G8505">
        <v>1</v>
      </c>
      <c r="H8505">
        <v>63</v>
      </c>
      <c r="I8505">
        <v>2</v>
      </c>
      <c r="J8505">
        <v>1</v>
      </c>
      <c r="K8505">
        <v>2</v>
      </c>
      <c r="L8505">
        <v>12</v>
      </c>
      <c r="M8505">
        <v>1</v>
      </c>
      <c r="N8505">
        <v>2</v>
      </c>
      <c r="O8505">
        <v>5</v>
      </c>
      <c r="P8505">
        <v>1</v>
      </c>
      <c r="Q8505">
        <v>0.433</v>
      </c>
      <c r="R8505">
        <v>-1</v>
      </c>
      <c r="S8505">
        <v>4</v>
      </c>
      <c r="T8505">
        <v>173.4</v>
      </c>
      <c r="U8505">
        <v>76.8</v>
      </c>
      <c r="V8505">
        <v>25.542478338781066</v>
      </c>
      <c r="W8505">
        <v>0.613416988416988</v>
      </c>
      <c r="X8505">
        <v>1</v>
      </c>
      <c r="Y8505">
        <v>3</v>
      </c>
      <c r="Z8505">
        <v>528279</v>
      </c>
    </row>
    <row r="8506" spans="1:26">
      <c r="A8506">
        <v>763371</v>
      </c>
      <c r="B8506">
        <v>2</v>
      </c>
      <c r="C8506">
        <v>76337102</v>
      </c>
      <c r="D8506">
        <v>3</v>
      </c>
      <c r="E8506">
        <v>3</v>
      </c>
      <c r="F8506">
        <v>12</v>
      </c>
      <c r="G8506">
        <v>2</v>
      </c>
      <c r="H8506">
        <v>15</v>
      </c>
      <c r="I8506">
        <v>-1</v>
      </c>
      <c r="J8506">
        <v>1</v>
      </c>
      <c r="K8506">
        <v>-1</v>
      </c>
      <c r="L8506">
        <v>12</v>
      </c>
      <c r="M8506">
        <v>1</v>
      </c>
      <c r="N8506">
        <v>-1</v>
      </c>
      <c r="O8506">
        <v>-1</v>
      </c>
      <c r="P8506">
        <v>-1</v>
      </c>
      <c r="Q8506">
        <v>-1</v>
      </c>
      <c r="R8506">
        <v>-1</v>
      </c>
      <c r="S8506">
        <v>0</v>
      </c>
      <c r="T8506">
        <v>172.2</v>
      </c>
      <c r="U8506">
        <v>63.5</v>
      </c>
      <c r="V8506">
        <v>21.414474971031442</v>
      </c>
      <c r="W8506">
        <v>-1</v>
      </c>
      <c r="X8506">
        <v>1</v>
      </c>
      <c r="Y8506">
        <v>3</v>
      </c>
      <c r="Z8506">
        <v>528279</v>
      </c>
    </row>
    <row r="8507" spans="1:26">
      <c r="A8507">
        <v>763371</v>
      </c>
      <c r="B8507">
        <v>3</v>
      </c>
      <c r="C8507">
        <v>76337103</v>
      </c>
      <c r="D8507">
        <v>3</v>
      </c>
      <c r="E8507">
        <v>3</v>
      </c>
      <c r="F8507">
        <v>12</v>
      </c>
      <c r="G8507">
        <v>2</v>
      </c>
      <c r="H8507">
        <v>13</v>
      </c>
      <c r="I8507">
        <v>-1</v>
      </c>
      <c r="J8507">
        <v>1</v>
      </c>
      <c r="K8507">
        <v>-1</v>
      </c>
      <c r="L8507">
        <v>12</v>
      </c>
      <c r="M8507">
        <v>1</v>
      </c>
      <c r="N8507">
        <v>-1</v>
      </c>
      <c r="O8507">
        <v>-1</v>
      </c>
      <c r="P8507">
        <v>-1</v>
      </c>
      <c r="Q8507">
        <v>-1</v>
      </c>
      <c r="R8507">
        <v>-1</v>
      </c>
      <c r="S8507">
        <v>0</v>
      </c>
      <c r="T8507">
        <v>153.5</v>
      </c>
      <c r="U8507">
        <v>42.7</v>
      </c>
      <c r="V8507">
        <v>18.122208193190382</v>
      </c>
      <c r="W8507">
        <v>-1</v>
      </c>
      <c r="X8507">
        <v>1</v>
      </c>
      <c r="Y8507">
        <v>3</v>
      </c>
      <c r="Z8507">
        <v>528279</v>
      </c>
    </row>
    <row r="8508" spans="1:26">
      <c r="A8508">
        <v>764051</v>
      </c>
      <c r="B8508">
        <v>1</v>
      </c>
      <c r="C8508">
        <v>76405101</v>
      </c>
      <c r="D8508">
        <v>2</v>
      </c>
      <c r="E8508">
        <v>3</v>
      </c>
      <c r="F8508">
        <v>11</v>
      </c>
      <c r="G8508">
        <v>2</v>
      </c>
      <c r="H8508">
        <v>33</v>
      </c>
      <c r="I8508">
        <v>2</v>
      </c>
      <c r="J8508">
        <v>1</v>
      </c>
      <c r="K8508">
        <v>2</v>
      </c>
      <c r="L8508">
        <v>12</v>
      </c>
      <c r="M8508">
        <v>1</v>
      </c>
      <c r="N8508">
        <v>3</v>
      </c>
      <c r="O8508">
        <v>5</v>
      </c>
      <c r="P8508">
        <v>1</v>
      </c>
      <c r="Q8508">
        <v>10.5</v>
      </c>
      <c r="R8508">
        <v>-1</v>
      </c>
      <c r="S8508">
        <v>0</v>
      </c>
      <c r="T8508">
        <v>161.6</v>
      </c>
      <c r="U8508">
        <v>92</v>
      </c>
      <c r="V8508">
        <v>35.229389275561225</v>
      </c>
      <c r="W8508">
        <v>0.91645781119465297</v>
      </c>
      <c r="X8508">
        <v>2</v>
      </c>
      <c r="Y8508">
        <v>1</v>
      </c>
      <c r="Z8508">
        <v>354720</v>
      </c>
    </row>
    <row r="8509" spans="1:26">
      <c r="A8509">
        <v>764051</v>
      </c>
      <c r="B8509">
        <v>2</v>
      </c>
      <c r="C8509">
        <v>76405102</v>
      </c>
      <c r="D8509">
        <v>2</v>
      </c>
      <c r="E8509">
        <v>3</v>
      </c>
      <c r="F8509">
        <v>11</v>
      </c>
      <c r="G8509">
        <v>1</v>
      </c>
      <c r="H8509">
        <v>34</v>
      </c>
      <c r="I8509">
        <v>2</v>
      </c>
      <c r="J8509">
        <v>1</v>
      </c>
      <c r="K8509">
        <v>3</v>
      </c>
      <c r="L8509">
        <v>12</v>
      </c>
      <c r="M8509">
        <v>2</v>
      </c>
      <c r="N8509">
        <v>1</v>
      </c>
      <c r="O8509">
        <v>5</v>
      </c>
      <c r="P8509">
        <v>1</v>
      </c>
      <c r="Q8509">
        <v>16.183</v>
      </c>
      <c r="R8509">
        <v>-1</v>
      </c>
      <c r="S8509">
        <v>0</v>
      </c>
      <c r="T8509">
        <v>179.9</v>
      </c>
      <c r="U8509">
        <v>70</v>
      </c>
      <c r="V8509">
        <v>21.628963777974356</v>
      </c>
      <c r="W8509">
        <v>0.83418628454452404</v>
      </c>
      <c r="X8509">
        <v>1</v>
      </c>
      <c r="Y8509">
        <v>3</v>
      </c>
      <c r="Z8509">
        <v>354720</v>
      </c>
    </row>
    <row r="8510" spans="1:26">
      <c r="A8510">
        <v>764181</v>
      </c>
      <c r="B8510">
        <v>1</v>
      </c>
      <c r="C8510">
        <v>76418101</v>
      </c>
      <c r="D8510">
        <v>4</v>
      </c>
      <c r="E8510">
        <v>3</v>
      </c>
      <c r="F8510">
        <v>11</v>
      </c>
      <c r="G8510">
        <v>1</v>
      </c>
      <c r="H8510">
        <v>41</v>
      </c>
      <c r="I8510">
        <v>2</v>
      </c>
      <c r="J8510">
        <v>1</v>
      </c>
      <c r="K8510">
        <v>7</v>
      </c>
      <c r="L8510">
        <v>10</v>
      </c>
      <c r="M8510">
        <v>1</v>
      </c>
      <c r="N8510">
        <v>3</v>
      </c>
      <c r="O8510">
        <v>5</v>
      </c>
      <c r="P8510">
        <v>1</v>
      </c>
      <c r="Q8510">
        <v>61</v>
      </c>
      <c r="R8510">
        <v>-1</v>
      </c>
      <c r="S8510">
        <v>0</v>
      </c>
      <c r="T8510">
        <v>180.8</v>
      </c>
      <c r="U8510">
        <v>97.6</v>
      </c>
      <c r="V8510">
        <v>29.857467303625967</v>
      </c>
      <c r="W8510">
        <v>0.87397260273972599</v>
      </c>
      <c r="X8510">
        <v>1</v>
      </c>
      <c r="Y8510">
        <v>3</v>
      </c>
      <c r="Z8510">
        <v>713315</v>
      </c>
    </row>
    <row r="8511" spans="1:26">
      <c r="A8511">
        <v>764181</v>
      </c>
      <c r="B8511">
        <v>2</v>
      </c>
      <c r="C8511">
        <v>76418102</v>
      </c>
      <c r="D8511">
        <v>4</v>
      </c>
      <c r="E8511">
        <v>3</v>
      </c>
      <c r="F8511">
        <v>11</v>
      </c>
      <c r="G8511">
        <v>2</v>
      </c>
      <c r="H8511">
        <v>33</v>
      </c>
      <c r="I8511">
        <v>2</v>
      </c>
      <c r="J8511">
        <v>1</v>
      </c>
      <c r="K8511">
        <v>7</v>
      </c>
      <c r="L8511">
        <v>10</v>
      </c>
      <c r="M8511">
        <v>2</v>
      </c>
      <c r="N8511">
        <v>1</v>
      </c>
      <c r="O8511">
        <v>5</v>
      </c>
      <c r="P8511">
        <v>1</v>
      </c>
      <c r="Q8511">
        <v>10.616</v>
      </c>
      <c r="R8511">
        <v>-1</v>
      </c>
      <c r="S8511">
        <v>1</v>
      </c>
      <c r="T8511">
        <v>153.80000000000001</v>
      </c>
      <c r="U8511">
        <v>51.7</v>
      </c>
      <c r="V8511">
        <v>21.856361850037455</v>
      </c>
      <c r="W8511">
        <v>0.89615784008307398</v>
      </c>
      <c r="X8511">
        <v>1</v>
      </c>
      <c r="Y8511">
        <v>3</v>
      </c>
      <c r="Z8511">
        <v>713315</v>
      </c>
    </row>
    <row r="8512" spans="1:26">
      <c r="A8512">
        <v>764181</v>
      </c>
      <c r="B8512">
        <v>3</v>
      </c>
      <c r="C8512">
        <v>76418103</v>
      </c>
      <c r="D8512">
        <v>4</v>
      </c>
      <c r="E8512">
        <v>3</v>
      </c>
      <c r="F8512">
        <v>11</v>
      </c>
      <c r="G8512">
        <v>1</v>
      </c>
      <c r="H8512">
        <v>12</v>
      </c>
      <c r="I8512">
        <v>-1</v>
      </c>
      <c r="J8512">
        <v>1</v>
      </c>
      <c r="K8512">
        <v>-1</v>
      </c>
      <c r="L8512">
        <v>10</v>
      </c>
      <c r="M8512">
        <v>3</v>
      </c>
      <c r="N8512">
        <v>-1</v>
      </c>
      <c r="O8512">
        <v>-1</v>
      </c>
      <c r="P8512">
        <v>-1</v>
      </c>
      <c r="Q8512">
        <v>-1</v>
      </c>
      <c r="R8512">
        <v>-1</v>
      </c>
      <c r="S8512">
        <v>-2</v>
      </c>
      <c r="T8512">
        <v>148.6</v>
      </c>
      <c r="U8512">
        <v>32.6</v>
      </c>
      <c r="V8512">
        <v>14.763182253749214</v>
      </c>
      <c r="W8512">
        <v>-1</v>
      </c>
      <c r="X8512">
        <v>3</v>
      </c>
      <c r="Y8512">
        <v>2</v>
      </c>
      <c r="Z8512">
        <v>713315</v>
      </c>
    </row>
    <row r="8513" spans="1:26">
      <c r="A8513">
        <v>764181</v>
      </c>
      <c r="B8513">
        <v>4</v>
      </c>
      <c r="C8513">
        <v>76418104</v>
      </c>
      <c r="D8513">
        <v>4</v>
      </c>
      <c r="E8513">
        <v>3</v>
      </c>
      <c r="F8513">
        <v>11</v>
      </c>
      <c r="G8513">
        <v>1</v>
      </c>
      <c r="H8513">
        <v>6</v>
      </c>
      <c r="I8513">
        <v>-1</v>
      </c>
      <c r="J8513">
        <v>1</v>
      </c>
      <c r="K8513">
        <v>-1</v>
      </c>
      <c r="L8513">
        <v>10</v>
      </c>
      <c r="M8513">
        <v>1</v>
      </c>
      <c r="N8513">
        <v>-1</v>
      </c>
      <c r="O8513">
        <v>-1</v>
      </c>
      <c r="P8513">
        <v>-1</v>
      </c>
      <c r="Q8513">
        <v>-1</v>
      </c>
      <c r="R8513">
        <v>-1</v>
      </c>
      <c r="S8513">
        <v>-2</v>
      </c>
      <c r="T8513">
        <v>106.6</v>
      </c>
      <c r="U8513">
        <v>15.8</v>
      </c>
      <c r="V8513">
        <v>13.904093435507891</v>
      </c>
      <c r="W8513">
        <v>-1</v>
      </c>
      <c r="X8513">
        <v>-2</v>
      </c>
      <c r="Y8513">
        <v>-2</v>
      </c>
      <c r="Z8513">
        <v>713315</v>
      </c>
    </row>
    <row r="8514" spans="1:26">
      <c r="A8514">
        <v>764201</v>
      </c>
      <c r="B8514">
        <v>1</v>
      </c>
      <c r="C8514">
        <v>76420101</v>
      </c>
      <c r="D8514">
        <v>4</v>
      </c>
      <c r="E8514">
        <v>3</v>
      </c>
      <c r="F8514">
        <v>11</v>
      </c>
      <c r="G8514">
        <v>1</v>
      </c>
      <c r="H8514">
        <v>52</v>
      </c>
      <c r="I8514">
        <v>2</v>
      </c>
      <c r="J8514">
        <v>1</v>
      </c>
      <c r="K8514">
        <v>7</v>
      </c>
      <c r="L8514">
        <v>97</v>
      </c>
      <c r="M8514">
        <v>4</v>
      </c>
      <c r="N8514">
        <v>1</v>
      </c>
      <c r="O8514">
        <v>5</v>
      </c>
      <c r="P8514">
        <v>1</v>
      </c>
      <c r="Q8514">
        <v>42</v>
      </c>
      <c r="R8514">
        <v>-1</v>
      </c>
      <c r="S8514">
        <v>0</v>
      </c>
      <c r="T8514">
        <v>-1</v>
      </c>
      <c r="U8514">
        <v>-1</v>
      </c>
      <c r="V8514">
        <v>-1</v>
      </c>
      <c r="W8514">
        <v>-1</v>
      </c>
      <c r="X8514">
        <v>2</v>
      </c>
      <c r="Y8514">
        <v>3</v>
      </c>
      <c r="Z8514">
        <v>746377</v>
      </c>
    </row>
    <row r="8515" spans="1:26">
      <c r="A8515">
        <v>764201</v>
      </c>
      <c r="B8515">
        <v>2</v>
      </c>
      <c r="C8515">
        <v>76420102</v>
      </c>
      <c r="D8515">
        <v>4</v>
      </c>
      <c r="E8515">
        <v>3</v>
      </c>
      <c r="F8515">
        <v>11</v>
      </c>
      <c r="G8515">
        <v>2</v>
      </c>
      <c r="H8515">
        <v>46</v>
      </c>
      <c r="I8515">
        <v>2</v>
      </c>
      <c r="J8515">
        <v>1</v>
      </c>
      <c r="K8515">
        <v>7</v>
      </c>
      <c r="L8515">
        <v>97</v>
      </c>
      <c r="M8515">
        <v>3</v>
      </c>
      <c r="N8515">
        <v>1</v>
      </c>
      <c r="O8515">
        <v>5</v>
      </c>
      <c r="P8515">
        <v>1</v>
      </c>
      <c r="Q8515">
        <v>35</v>
      </c>
      <c r="R8515">
        <v>-1</v>
      </c>
      <c r="S8515">
        <v>7</v>
      </c>
      <c r="T8515">
        <v>166.5</v>
      </c>
      <c r="U8515">
        <v>68.2</v>
      </c>
      <c r="V8515">
        <v>24.601177754330909</v>
      </c>
      <c r="W8515">
        <v>0.90119760479041899</v>
      </c>
      <c r="X8515">
        <v>2</v>
      </c>
      <c r="Y8515">
        <v>1</v>
      </c>
      <c r="Z8515">
        <v>746377</v>
      </c>
    </row>
    <row r="8516" spans="1:26">
      <c r="A8516">
        <v>764201</v>
      </c>
      <c r="B8516">
        <v>3</v>
      </c>
      <c r="C8516">
        <v>76420103</v>
      </c>
      <c r="D8516">
        <v>4</v>
      </c>
      <c r="E8516">
        <v>3</v>
      </c>
      <c r="F8516">
        <v>11</v>
      </c>
      <c r="G8516">
        <v>1</v>
      </c>
      <c r="H8516">
        <v>21</v>
      </c>
      <c r="I8516">
        <v>1</v>
      </c>
      <c r="J8516">
        <v>1</v>
      </c>
      <c r="K8516">
        <v>4</v>
      </c>
      <c r="L8516">
        <v>97</v>
      </c>
      <c r="M8516">
        <v>2</v>
      </c>
      <c r="N8516">
        <v>1</v>
      </c>
      <c r="O8516">
        <v>5</v>
      </c>
      <c r="P8516">
        <v>1</v>
      </c>
      <c r="Q8516">
        <v>462</v>
      </c>
      <c r="R8516">
        <v>4</v>
      </c>
      <c r="S8516">
        <v>6</v>
      </c>
      <c r="T8516">
        <v>172.4</v>
      </c>
      <c r="U8516">
        <v>60.3</v>
      </c>
      <c r="V8516">
        <v>20.288165976712012</v>
      </c>
      <c r="W8516">
        <v>0.83743315508021399</v>
      </c>
      <c r="X8516">
        <v>1</v>
      </c>
      <c r="Y8516">
        <v>3</v>
      </c>
      <c r="Z8516">
        <v>746377</v>
      </c>
    </row>
    <row r="8517" spans="1:26">
      <c r="A8517">
        <v>764201</v>
      </c>
      <c r="B8517">
        <v>4</v>
      </c>
      <c r="C8517">
        <v>76420104</v>
      </c>
      <c r="D8517">
        <v>4</v>
      </c>
      <c r="E8517">
        <v>3</v>
      </c>
      <c r="F8517">
        <v>11</v>
      </c>
      <c r="G8517">
        <v>2</v>
      </c>
      <c r="H8517">
        <v>20</v>
      </c>
      <c r="I8517">
        <v>1</v>
      </c>
      <c r="J8517">
        <v>1</v>
      </c>
      <c r="K8517">
        <v>3</v>
      </c>
      <c r="L8517">
        <v>97</v>
      </c>
      <c r="M8517">
        <v>3</v>
      </c>
      <c r="N8517">
        <v>1</v>
      </c>
      <c r="O8517">
        <v>5</v>
      </c>
      <c r="P8517">
        <v>1</v>
      </c>
      <c r="Q8517">
        <v>16.702000000000002</v>
      </c>
      <c r="R8517">
        <v>0</v>
      </c>
      <c r="S8517">
        <v>0</v>
      </c>
      <c r="T8517">
        <v>163.9</v>
      </c>
      <c r="U8517">
        <v>67.3</v>
      </c>
      <c r="V8517">
        <v>25.05285109262817</v>
      </c>
      <c r="W8517">
        <v>0.69668246445497595</v>
      </c>
      <c r="X8517">
        <v>2</v>
      </c>
      <c r="Y8517">
        <v>1</v>
      </c>
      <c r="Z8517">
        <v>746377</v>
      </c>
    </row>
    <row r="8518" spans="1:26">
      <c r="A8518">
        <v>764251</v>
      </c>
      <c r="B8518">
        <v>1</v>
      </c>
      <c r="C8518">
        <v>76425101</v>
      </c>
      <c r="D8518">
        <v>5</v>
      </c>
      <c r="E8518">
        <v>3</v>
      </c>
      <c r="F8518">
        <v>11</v>
      </c>
      <c r="G8518">
        <v>2</v>
      </c>
      <c r="H8518">
        <v>43</v>
      </c>
      <c r="I8518">
        <v>2</v>
      </c>
      <c r="J8518">
        <v>1</v>
      </c>
      <c r="K8518">
        <v>1</v>
      </c>
      <c r="L8518">
        <v>96</v>
      </c>
      <c r="M8518">
        <v>2</v>
      </c>
      <c r="N8518">
        <v>4</v>
      </c>
      <c r="O8518">
        <v>3</v>
      </c>
      <c r="P8518">
        <v>1</v>
      </c>
      <c r="Q8518">
        <v>12.48</v>
      </c>
      <c r="R8518">
        <v>-1</v>
      </c>
      <c r="S8518">
        <v>0</v>
      </c>
      <c r="T8518">
        <v>156.9</v>
      </c>
      <c r="U8518">
        <v>78.5</v>
      </c>
      <c r="V8518">
        <v>31.887742148811363</v>
      </c>
      <c r="W8518">
        <v>0.829901521933751</v>
      </c>
      <c r="X8518">
        <v>2</v>
      </c>
      <c r="Y8518">
        <v>1</v>
      </c>
      <c r="Z8518">
        <v>680290</v>
      </c>
    </row>
    <row r="8519" spans="1:26">
      <c r="A8519">
        <v>764251</v>
      </c>
      <c r="B8519">
        <v>2</v>
      </c>
      <c r="C8519">
        <v>76425102</v>
      </c>
      <c r="D8519">
        <v>5</v>
      </c>
      <c r="E8519">
        <v>3</v>
      </c>
      <c r="F8519">
        <v>11</v>
      </c>
      <c r="G8519">
        <v>1</v>
      </c>
      <c r="H8519">
        <v>54</v>
      </c>
      <c r="I8519">
        <v>2</v>
      </c>
      <c r="J8519">
        <v>1</v>
      </c>
      <c r="K8519">
        <v>2</v>
      </c>
      <c r="L8519">
        <v>96</v>
      </c>
      <c r="M8519">
        <v>2</v>
      </c>
      <c r="N8519">
        <v>4</v>
      </c>
      <c r="O8519">
        <v>1</v>
      </c>
      <c r="P8519">
        <v>1</v>
      </c>
      <c r="Q8519">
        <v>34</v>
      </c>
      <c r="R8519">
        <v>-1</v>
      </c>
      <c r="S8519">
        <v>0</v>
      </c>
      <c r="T8519">
        <v>172.2</v>
      </c>
      <c r="U8519">
        <v>65.400000000000006</v>
      </c>
      <c r="V8519">
        <v>22.055223041030811</v>
      </c>
      <c r="W8519">
        <v>0.85670419651995899</v>
      </c>
      <c r="X8519">
        <v>1</v>
      </c>
      <c r="Y8519">
        <v>3</v>
      </c>
      <c r="Z8519">
        <v>680290</v>
      </c>
    </row>
    <row r="8520" spans="1:26">
      <c r="A8520">
        <v>764251</v>
      </c>
      <c r="B8520">
        <v>3</v>
      </c>
      <c r="C8520">
        <v>76425103</v>
      </c>
      <c r="D8520">
        <v>5</v>
      </c>
      <c r="E8520">
        <v>3</v>
      </c>
      <c r="F8520">
        <v>11</v>
      </c>
      <c r="G8520">
        <v>2</v>
      </c>
      <c r="H8520">
        <v>20</v>
      </c>
      <c r="I8520">
        <v>1</v>
      </c>
      <c r="J8520">
        <v>1</v>
      </c>
      <c r="K8520">
        <v>3</v>
      </c>
      <c r="L8520">
        <v>96</v>
      </c>
      <c r="M8520">
        <v>2</v>
      </c>
      <c r="N8520">
        <v>4</v>
      </c>
      <c r="O8520">
        <v>2</v>
      </c>
      <c r="P8520">
        <v>1</v>
      </c>
      <c r="Q8520">
        <v>29.625</v>
      </c>
      <c r="R8520">
        <v>3</v>
      </c>
      <c r="S8520">
        <v>0</v>
      </c>
      <c r="T8520">
        <v>161.80000000000001</v>
      </c>
      <c r="U8520">
        <v>58.2</v>
      </c>
      <c r="V8520">
        <v>22.231355837679015</v>
      </c>
      <c r="W8520">
        <v>0.75077881619937703</v>
      </c>
      <c r="X8520">
        <v>1</v>
      </c>
      <c r="Y8520">
        <v>3</v>
      </c>
      <c r="Z8520">
        <v>680290</v>
      </c>
    </row>
    <row r="8521" spans="1:26">
      <c r="A8521">
        <v>764251</v>
      </c>
      <c r="B8521">
        <v>4</v>
      </c>
      <c r="C8521">
        <v>76425104</v>
      </c>
      <c r="D8521">
        <v>5</v>
      </c>
      <c r="E8521">
        <v>3</v>
      </c>
      <c r="F8521">
        <v>11</v>
      </c>
      <c r="G8521">
        <v>2</v>
      </c>
      <c r="H8521">
        <v>15</v>
      </c>
      <c r="I8521">
        <v>-1</v>
      </c>
      <c r="J8521">
        <v>1</v>
      </c>
      <c r="K8521">
        <v>-1</v>
      </c>
      <c r="L8521">
        <v>96</v>
      </c>
      <c r="M8521">
        <v>1</v>
      </c>
      <c r="N8521">
        <v>-1</v>
      </c>
      <c r="O8521">
        <v>-1</v>
      </c>
      <c r="P8521">
        <v>-1</v>
      </c>
      <c r="Q8521">
        <v>-1</v>
      </c>
      <c r="R8521">
        <v>-1</v>
      </c>
      <c r="S8521">
        <v>3</v>
      </c>
      <c r="T8521">
        <v>152.19999999999999</v>
      </c>
      <c r="U8521">
        <v>57.7</v>
      </c>
      <c r="V8521">
        <v>24.908438823665527</v>
      </c>
      <c r="W8521">
        <v>-1</v>
      </c>
      <c r="X8521">
        <v>2</v>
      </c>
      <c r="Y8521">
        <v>3</v>
      </c>
      <c r="Z8521">
        <v>680290</v>
      </c>
    </row>
    <row r="8522" spans="1:26">
      <c r="A8522">
        <v>764251</v>
      </c>
      <c r="B8522">
        <v>5</v>
      </c>
      <c r="C8522">
        <v>76425105</v>
      </c>
      <c r="D8522">
        <v>5</v>
      </c>
      <c r="E8522">
        <v>3</v>
      </c>
      <c r="F8522">
        <v>11</v>
      </c>
      <c r="G8522">
        <v>1</v>
      </c>
      <c r="H8522">
        <v>13</v>
      </c>
      <c r="I8522">
        <v>-1</v>
      </c>
      <c r="J8522">
        <v>1</v>
      </c>
      <c r="K8522">
        <v>-1</v>
      </c>
      <c r="L8522">
        <v>96</v>
      </c>
      <c r="M8522">
        <v>2</v>
      </c>
      <c r="N8522">
        <v>-1</v>
      </c>
      <c r="O8522">
        <v>-1</v>
      </c>
      <c r="P8522">
        <v>-1</v>
      </c>
      <c r="Q8522">
        <v>-1</v>
      </c>
      <c r="R8522">
        <v>-1</v>
      </c>
      <c r="S8522">
        <v>0</v>
      </c>
      <c r="T8522">
        <v>155</v>
      </c>
      <c r="U8522">
        <v>50</v>
      </c>
      <c r="V8522">
        <v>20.811654526534856</v>
      </c>
      <c r="W8522">
        <v>-1</v>
      </c>
      <c r="X8522">
        <v>1</v>
      </c>
      <c r="Y8522">
        <v>3</v>
      </c>
      <c r="Z8522">
        <v>680290</v>
      </c>
    </row>
    <row r="8523" spans="1:26">
      <c r="A8523">
        <v>764271</v>
      </c>
      <c r="B8523">
        <v>1</v>
      </c>
      <c r="C8523">
        <v>76427101</v>
      </c>
      <c r="D8523">
        <v>1</v>
      </c>
      <c r="E8523">
        <v>3</v>
      </c>
      <c r="F8523">
        <v>11</v>
      </c>
      <c r="G8523">
        <v>2</v>
      </c>
      <c r="H8523">
        <v>68</v>
      </c>
      <c r="I8523">
        <v>2</v>
      </c>
      <c r="J8523">
        <v>1</v>
      </c>
      <c r="K8523">
        <v>2</v>
      </c>
      <c r="L8523">
        <v>97</v>
      </c>
      <c r="M8523">
        <v>1</v>
      </c>
      <c r="N8523">
        <v>3</v>
      </c>
      <c r="O8523">
        <v>5</v>
      </c>
      <c r="P8523">
        <v>1</v>
      </c>
      <c r="Q8523">
        <v>17.48</v>
      </c>
      <c r="R8523">
        <v>-1</v>
      </c>
      <c r="S8523">
        <v>4</v>
      </c>
      <c r="T8523">
        <v>162.19999999999999</v>
      </c>
      <c r="U8523">
        <v>61.5</v>
      </c>
      <c r="V8523">
        <v>23.376173179813328</v>
      </c>
      <c r="W8523">
        <v>0.81317600786627298</v>
      </c>
      <c r="X8523">
        <v>1</v>
      </c>
      <c r="Y8523">
        <v>3</v>
      </c>
      <c r="Z8523">
        <v>216373</v>
      </c>
    </row>
    <row r="8524" spans="1:26">
      <c r="A8524">
        <v>764341</v>
      </c>
      <c r="B8524">
        <v>1</v>
      </c>
      <c r="C8524">
        <v>76434101</v>
      </c>
      <c r="D8524">
        <v>1</v>
      </c>
      <c r="E8524">
        <v>3</v>
      </c>
      <c r="F8524">
        <v>11</v>
      </c>
      <c r="G8524">
        <v>2</v>
      </c>
      <c r="H8524">
        <v>83</v>
      </c>
      <c r="I8524">
        <v>5</v>
      </c>
      <c r="J8524">
        <v>1</v>
      </c>
      <c r="K8524">
        <v>7</v>
      </c>
      <c r="L8524">
        <v>5</v>
      </c>
      <c r="M8524">
        <v>2</v>
      </c>
      <c r="N8524">
        <v>3</v>
      </c>
      <c r="O8524">
        <v>5</v>
      </c>
      <c r="P8524">
        <v>1</v>
      </c>
      <c r="Q8524">
        <v>5.8000000000000003E-2</v>
      </c>
      <c r="R8524">
        <v>-1</v>
      </c>
      <c r="S8524">
        <v>10</v>
      </c>
      <c r="T8524">
        <v>160.4</v>
      </c>
      <c r="U8524">
        <v>86.8</v>
      </c>
      <c r="V8524">
        <v>33.737352379649373</v>
      </c>
      <c r="W8524">
        <v>0.82256809338521397</v>
      </c>
      <c r="X8524">
        <v>2</v>
      </c>
      <c r="Y8524">
        <v>3</v>
      </c>
      <c r="Z8524">
        <v>369152</v>
      </c>
    </row>
    <row r="8525" spans="1:26">
      <c r="A8525">
        <v>764351</v>
      </c>
      <c r="B8525">
        <v>1</v>
      </c>
      <c r="C8525">
        <v>76435101</v>
      </c>
      <c r="D8525">
        <v>1</v>
      </c>
      <c r="E8525">
        <v>3</v>
      </c>
      <c r="F8525">
        <v>11</v>
      </c>
      <c r="G8525">
        <v>2</v>
      </c>
      <c r="H8525">
        <v>49</v>
      </c>
      <c r="I8525">
        <v>4</v>
      </c>
      <c r="J8525">
        <v>1</v>
      </c>
      <c r="K8525">
        <v>3</v>
      </c>
      <c r="L8525">
        <v>4</v>
      </c>
      <c r="M8525">
        <v>2</v>
      </c>
      <c r="N8525">
        <v>4</v>
      </c>
      <c r="O8525">
        <v>3</v>
      </c>
      <c r="P8525">
        <v>1</v>
      </c>
      <c r="Q8525">
        <v>1.4670000000000001</v>
      </c>
      <c r="R8525">
        <v>-1</v>
      </c>
      <c r="S8525">
        <v>10</v>
      </c>
      <c r="T8525">
        <v>162.6</v>
      </c>
      <c r="U8525">
        <v>69.5</v>
      </c>
      <c r="V8525">
        <v>26.287163240636101</v>
      </c>
      <c r="W8525">
        <v>0.87608906098741501</v>
      </c>
      <c r="X8525">
        <v>2</v>
      </c>
      <c r="Y8525">
        <v>1</v>
      </c>
      <c r="Z8525">
        <v>593510</v>
      </c>
    </row>
    <row r="8526" spans="1:26">
      <c r="A8526">
        <v>764371</v>
      </c>
      <c r="B8526">
        <v>1</v>
      </c>
      <c r="C8526">
        <v>76437101</v>
      </c>
      <c r="D8526">
        <v>2</v>
      </c>
      <c r="E8526">
        <v>3</v>
      </c>
      <c r="F8526">
        <v>11</v>
      </c>
      <c r="G8526">
        <v>1</v>
      </c>
      <c r="H8526">
        <v>60</v>
      </c>
      <c r="I8526">
        <v>2</v>
      </c>
      <c r="J8526">
        <v>1</v>
      </c>
      <c r="K8526">
        <v>1</v>
      </c>
      <c r="L8526">
        <v>21</v>
      </c>
      <c r="M8526">
        <v>2</v>
      </c>
      <c r="N8526">
        <v>1</v>
      </c>
      <c r="O8526">
        <v>5</v>
      </c>
      <c r="P8526">
        <v>1</v>
      </c>
      <c r="Q8526">
        <v>70.174000000000007</v>
      </c>
      <c r="R8526">
        <v>-1</v>
      </c>
      <c r="S8526">
        <v>1</v>
      </c>
      <c r="T8526">
        <v>168.7</v>
      </c>
      <c r="U8526">
        <v>79.5</v>
      </c>
      <c r="V8526">
        <v>27.934246648505315</v>
      </c>
      <c r="W8526">
        <v>0.94470046082949299</v>
      </c>
      <c r="X8526">
        <v>2</v>
      </c>
      <c r="Y8526">
        <v>1</v>
      </c>
      <c r="Z8526">
        <v>544567</v>
      </c>
    </row>
    <row r="8527" spans="1:26">
      <c r="A8527">
        <v>764371</v>
      </c>
      <c r="B8527">
        <v>2</v>
      </c>
      <c r="C8527">
        <v>76437102</v>
      </c>
      <c r="D8527">
        <v>2</v>
      </c>
      <c r="E8527">
        <v>3</v>
      </c>
      <c r="F8527">
        <v>11</v>
      </c>
      <c r="G8527">
        <v>2</v>
      </c>
      <c r="H8527">
        <v>58</v>
      </c>
      <c r="I8527">
        <v>2</v>
      </c>
      <c r="J8527">
        <v>1</v>
      </c>
      <c r="K8527">
        <v>7</v>
      </c>
      <c r="L8527">
        <v>21</v>
      </c>
      <c r="M8527">
        <v>1</v>
      </c>
      <c r="N8527">
        <v>3</v>
      </c>
      <c r="O8527">
        <v>5</v>
      </c>
      <c r="P8527">
        <v>1</v>
      </c>
      <c r="Q8527">
        <v>70.174000000000007</v>
      </c>
      <c r="R8527">
        <v>-1</v>
      </c>
      <c r="S8527">
        <v>0</v>
      </c>
      <c r="T8527">
        <v>162.19999999999999</v>
      </c>
      <c r="U8527">
        <v>96.9</v>
      </c>
      <c r="V8527">
        <v>36.831726522340027</v>
      </c>
      <c r="W8527">
        <v>0.81395348837209303</v>
      </c>
      <c r="X8527">
        <v>2</v>
      </c>
      <c r="Y8527">
        <v>3</v>
      </c>
      <c r="Z8527">
        <v>544567</v>
      </c>
    </row>
    <row r="8528" spans="1:26">
      <c r="A8528">
        <v>765181</v>
      </c>
      <c r="B8528">
        <v>1</v>
      </c>
      <c r="C8528">
        <v>76518101</v>
      </c>
      <c r="D8528">
        <v>1</v>
      </c>
      <c r="E8528">
        <v>5</v>
      </c>
      <c r="F8528">
        <v>26</v>
      </c>
      <c r="G8528">
        <v>2</v>
      </c>
      <c r="H8528">
        <v>46</v>
      </c>
      <c r="I8528">
        <v>6</v>
      </c>
      <c r="J8528">
        <v>1</v>
      </c>
      <c r="K8528">
        <v>2</v>
      </c>
      <c r="L8528">
        <v>96</v>
      </c>
      <c r="M8528">
        <v>3</v>
      </c>
      <c r="N8528">
        <v>4</v>
      </c>
      <c r="O8528">
        <v>1</v>
      </c>
      <c r="P8528">
        <v>1</v>
      </c>
      <c r="Q8528">
        <v>7.125</v>
      </c>
      <c r="R8528">
        <v>-1</v>
      </c>
      <c r="S8528">
        <v>0</v>
      </c>
      <c r="T8528">
        <v>173.4</v>
      </c>
      <c r="U8528">
        <v>79.3</v>
      </c>
      <c r="V8528">
        <v>26.373939222204928</v>
      </c>
      <c r="W8528">
        <v>0.83460331689825196</v>
      </c>
      <c r="X8528">
        <v>2</v>
      </c>
      <c r="Y8528">
        <v>1</v>
      </c>
      <c r="Z8528">
        <v>561379</v>
      </c>
    </row>
    <row r="8529" spans="1:26">
      <c r="A8529">
        <v>765251</v>
      </c>
      <c r="B8529">
        <v>1</v>
      </c>
      <c r="C8529">
        <v>76525101</v>
      </c>
      <c r="D8529">
        <v>2</v>
      </c>
      <c r="E8529">
        <v>5</v>
      </c>
      <c r="F8529">
        <v>26</v>
      </c>
      <c r="G8529">
        <v>1</v>
      </c>
      <c r="H8529">
        <v>62</v>
      </c>
      <c r="I8529">
        <v>2</v>
      </c>
      <c r="J8529">
        <v>1</v>
      </c>
      <c r="K8529">
        <v>7</v>
      </c>
      <c r="L8529">
        <v>8</v>
      </c>
      <c r="M8529">
        <v>1</v>
      </c>
      <c r="N8529">
        <v>3</v>
      </c>
      <c r="O8529">
        <v>5</v>
      </c>
      <c r="P8529">
        <v>1</v>
      </c>
      <c r="Q8529">
        <v>9.0869999999999997</v>
      </c>
      <c r="R8529">
        <v>-1</v>
      </c>
      <c r="S8529">
        <v>0</v>
      </c>
      <c r="T8529">
        <v>172.7</v>
      </c>
      <c r="U8529">
        <v>90.6</v>
      </c>
      <c r="V8529">
        <v>30.376904968903908</v>
      </c>
      <c r="W8529">
        <v>-1</v>
      </c>
      <c r="X8529">
        <v>2</v>
      </c>
      <c r="Y8529">
        <v>1</v>
      </c>
      <c r="Z8529">
        <v>353477</v>
      </c>
    </row>
    <row r="8530" spans="1:26">
      <c r="A8530">
        <v>765251</v>
      </c>
      <c r="B8530">
        <v>2</v>
      </c>
      <c r="C8530">
        <v>76525102</v>
      </c>
      <c r="D8530">
        <v>2</v>
      </c>
      <c r="E8530">
        <v>5</v>
      </c>
      <c r="F8530">
        <v>26</v>
      </c>
      <c r="G8530">
        <v>2</v>
      </c>
      <c r="H8530">
        <v>59</v>
      </c>
      <c r="I8530">
        <v>2</v>
      </c>
      <c r="J8530">
        <v>1</v>
      </c>
      <c r="K8530">
        <v>6</v>
      </c>
      <c r="L8530">
        <v>8</v>
      </c>
      <c r="M8530">
        <v>1</v>
      </c>
      <c r="N8530">
        <v>2</v>
      </c>
      <c r="O8530">
        <v>5</v>
      </c>
      <c r="P8530">
        <v>1</v>
      </c>
      <c r="Q8530">
        <v>3.0870000000000002</v>
      </c>
      <c r="R8530">
        <v>-1</v>
      </c>
      <c r="S8530">
        <v>0</v>
      </c>
      <c r="T8530">
        <v>153.69999999999999</v>
      </c>
      <c r="U8530">
        <v>63.2</v>
      </c>
      <c r="V8530">
        <v>26.752806187348384</v>
      </c>
      <c r="W8530">
        <v>-1</v>
      </c>
      <c r="X8530">
        <v>1</v>
      </c>
      <c r="Y8530">
        <v>3</v>
      </c>
      <c r="Z8530">
        <v>353477</v>
      </c>
    </row>
    <row r="8531" spans="1:26">
      <c r="A8531">
        <v>765341</v>
      </c>
      <c r="B8531">
        <v>1</v>
      </c>
      <c r="C8531">
        <v>76534101</v>
      </c>
      <c r="D8531">
        <v>2</v>
      </c>
      <c r="E8531">
        <v>5</v>
      </c>
      <c r="F8531">
        <v>26</v>
      </c>
      <c r="G8531">
        <v>1</v>
      </c>
      <c r="H8531">
        <v>67</v>
      </c>
      <c r="I8531">
        <v>2</v>
      </c>
      <c r="J8531">
        <v>1</v>
      </c>
      <c r="K8531">
        <v>7</v>
      </c>
      <c r="L8531">
        <v>97</v>
      </c>
      <c r="M8531">
        <v>2</v>
      </c>
      <c r="N8531">
        <v>3</v>
      </c>
      <c r="O8531">
        <v>5</v>
      </c>
      <c r="P8531">
        <v>1</v>
      </c>
      <c r="Q8531">
        <v>14.308</v>
      </c>
      <c r="R8531">
        <v>-1</v>
      </c>
      <c r="S8531">
        <v>0</v>
      </c>
      <c r="T8531">
        <v>181.3</v>
      </c>
      <c r="U8531">
        <v>101.2</v>
      </c>
      <c r="V8531">
        <v>30.788242907067268</v>
      </c>
      <c r="W8531">
        <v>1.0939781021897801</v>
      </c>
      <c r="X8531">
        <v>2</v>
      </c>
      <c r="Y8531">
        <v>3</v>
      </c>
      <c r="Z8531">
        <v>472347</v>
      </c>
    </row>
    <row r="8532" spans="1:26">
      <c r="A8532">
        <v>765341</v>
      </c>
      <c r="B8532">
        <v>2</v>
      </c>
      <c r="C8532">
        <v>76534102</v>
      </c>
      <c r="D8532">
        <v>2</v>
      </c>
      <c r="E8532">
        <v>5</v>
      </c>
      <c r="F8532">
        <v>26</v>
      </c>
      <c r="G8532">
        <v>2</v>
      </c>
      <c r="H8532">
        <v>66</v>
      </c>
      <c r="I8532">
        <v>2</v>
      </c>
      <c r="J8532">
        <v>1</v>
      </c>
      <c r="K8532">
        <v>7</v>
      </c>
      <c r="L8532">
        <v>97</v>
      </c>
      <c r="M8532">
        <v>1</v>
      </c>
      <c r="N8532">
        <v>1</v>
      </c>
      <c r="O8532">
        <v>5</v>
      </c>
      <c r="P8532">
        <v>1</v>
      </c>
      <c r="Q8532">
        <v>3.0579999999999998</v>
      </c>
      <c r="R8532">
        <v>-1</v>
      </c>
      <c r="S8532">
        <v>0</v>
      </c>
      <c r="T8532">
        <v>152.30000000000001</v>
      </c>
      <c r="U8532">
        <v>66.599999999999994</v>
      </c>
      <c r="V8532">
        <v>28.712725730094331</v>
      </c>
      <c r="W8532">
        <v>-1</v>
      </c>
      <c r="X8532">
        <v>2</v>
      </c>
      <c r="Y8532">
        <v>3</v>
      </c>
      <c r="Z8532">
        <v>472347</v>
      </c>
    </row>
    <row r="8533" spans="1:26">
      <c r="A8533">
        <v>765351</v>
      </c>
      <c r="B8533">
        <v>1</v>
      </c>
      <c r="C8533">
        <v>76535101</v>
      </c>
      <c r="D8533">
        <v>4</v>
      </c>
      <c r="E8533">
        <v>5</v>
      </c>
      <c r="F8533">
        <v>26</v>
      </c>
      <c r="G8533">
        <v>2</v>
      </c>
      <c r="H8533">
        <v>41</v>
      </c>
      <c r="I8533">
        <v>2</v>
      </c>
      <c r="J8533">
        <v>1</v>
      </c>
      <c r="K8533">
        <v>2</v>
      </c>
      <c r="L8533">
        <v>18</v>
      </c>
      <c r="M8533">
        <v>1</v>
      </c>
      <c r="N8533">
        <v>4</v>
      </c>
      <c r="O8533">
        <v>2</v>
      </c>
      <c r="P8533">
        <v>1</v>
      </c>
      <c r="Q8533">
        <v>21.375</v>
      </c>
      <c r="R8533">
        <v>-1</v>
      </c>
      <c r="S8533">
        <v>1</v>
      </c>
      <c r="T8533">
        <v>166.1</v>
      </c>
      <c r="U8533">
        <v>79.7</v>
      </c>
      <c r="V8533">
        <v>28.88810516865108</v>
      </c>
      <c r="W8533">
        <v>-1</v>
      </c>
      <c r="X8533">
        <v>2</v>
      </c>
      <c r="Y8533">
        <v>1</v>
      </c>
      <c r="Z8533">
        <v>412280</v>
      </c>
    </row>
    <row r="8534" spans="1:26">
      <c r="A8534">
        <v>765351</v>
      </c>
      <c r="B8534">
        <v>2</v>
      </c>
      <c r="C8534">
        <v>76535102</v>
      </c>
      <c r="D8534">
        <v>4</v>
      </c>
      <c r="E8534">
        <v>5</v>
      </c>
      <c r="F8534">
        <v>26</v>
      </c>
      <c r="G8534">
        <v>1</v>
      </c>
      <c r="H8534">
        <v>48</v>
      </c>
      <c r="I8534">
        <v>2</v>
      </c>
      <c r="J8534">
        <v>1</v>
      </c>
      <c r="K8534">
        <v>4</v>
      </c>
      <c r="L8534">
        <v>18</v>
      </c>
      <c r="M8534">
        <v>1</v>
      </c>
      <c r="N8534">
        <v>4</v>
      </c>
      <c r="O8534">
        <v>2</v>
      </c>
      <c r="P8534">
        <v>1</v>
      </c>
      <c r="Q8534">
        <v>25.25</v>
      </c>
      <c r="R8534">
        <v>-1</v>
      </c>
      <c r="S8534">
        <v>0</v>
      </c>
      <c r="T8534">
        <v>183.4</v>
      </c>
      <c r="U8534">
        <v>84.5</v>
      </c>
      <c r="V8534">
        <v>25.12222183902988</v>
      </c>
      <c r="W8534">
        <v>0.85627624825011694</v>
      </c>
      <c r="X8534">
        <v>1</v>
      </c>
      <c r="Y8534">
        <v>3</v>
      </c>
      <c r="Z8534">
        <v>412280</v>
      </c>
    </row>
    <row r="8535" spans="1:26">
      <c r="A8535">
        <v>765351</v>
      </c>
      <c r="B8535">
        <v>3</v>
      </c>
      <c r="C8535">
        <v>76535103</v>
      </c>
      <c r="D8535">
        <v>4</v>
      </c>
      <c r="E8535">
        <v>5</v>
      </c>
      <c r="F8535">
        <v>26</v>
      </c>
      <c r="G8535">
        <v>1</v>
      </c>
      <c r="H8535">
        <v>17</v>
      </c>
      <c r="I8535">
        <v>1</v>
      </c>
      <c r="J8535">
        <v>1</v>
      </c>
      <c r="K8535">
        <v>3</v>
      </c>
      <c r="L8535">
        <v>18</v>
      </c>
      <c r="M8535">
        <v>1</v>
      </c>
      <c r="N8535">
        <v>4</v>
      </c>
      <c r="O8535">
        <v>1</v>
      </c>
      <c r="P8535">
        <v>1</v>
      </c>
      <c r="Q8535">
        <v>8.5</v>
      </c>
      <c r="R8535">
        <v>4</v>
      </c>
      <c r="S8535">
        <v>0</v>
      </c>
      <c r="T8535">
        <v>194.1</v>
      </c>
      <c r="U8535">
        <v>98.8</v>
      </c>
      <c r="V8535">
        <v>26.224418915450407</v>
      </c>
      <c r="W8535">
        <v>0.89744680851063796</v>
      </c>
      <c r="X8535">
        <v>1</v>
      </c>
      <c r="Y8535">
        <v>1</v>
      </c>
      <c r="Z8535">
        <v>412280</v>
      </c>
    </row>
    <row r="8536" spans="1:26">
      <c r="A8536">
        <v>765351</v>
      </c>
      <c r="B8536">
        <v>4</v>
      </c>
      <c r="C8536">
        <v>76535104</v>
      </c>
      <c r="D8536">
        <v>4</v>
      </c>
      <c r="E8536">
        <v>5</v>
      </c>
      <c r="F8536">
        <v>26</v>
      </c>
      <c r="G8536">
        <v>1</v>
      </c>
      <c r="H8536">
        <v>8</v>
      </c>
      <c r="I8536">
        <v>-1</v>
      </c>
      <c r="J8536">
        <v>1</v>
      </c>
      <c r="K8536">
        <v>-1</v>
      </c>
      <c r="L8536">
        <v>18</v>
      </c>
      <c r="M8536">
        <v>2</v>
      </c>
      <c r="N8536">
        <v>-1</v>
      </c>
      <c r="O8536">
        <v>-1</v>
      </c>
      <c r="P8536">
        <v>-1</v>
      </c>
      <c r="Q8536">
        <v>-1</v>
      </c>
      <c r="R8536">
        <v>-1</v>
      </c>
      <c r="S8536">
        <v>-2</v>
      </c>
      <c r="T8536">
        <v>133.80000000000001</v>
      </c>
      <c r="U8536">
        <v>28.6</v>
      </c>
      <c r="V8536">
        <v>15.975475968638911</v>
      </c>
      <c r="W8536">
        <v>-1</v>
      </c>
      <c r="X8536">
        <v>1</v>
      </c>
      <c r="Y8536">
        <v>3</v>
      </c>
      <c r="Z8536">
        <v>412280</v>
      </c>
    </row>
    <row r="8537" spans="1:26">
      <c r="A8537">
        <v>765371</v>
      </c>
      <c r="B8537">
        <v>1</v>
      </c>
      <c r="C8537">
        <v>76537101</v>
      </c>
      <c r="D8537">
        <v>1</v>
      </c>
      <c r="E8537">
        <v>5</v>
      </c>
      <c r="F8537">
        <v>26</v>
      </c>
      <c r="G8537">
        <v>2</v>
      </c>
      <c r="H8537">
        <v>89</v>
      </c>
      <c r="I8537">
        <v>5</v>
      </c>
      <c r="J8537">
        <v>1</v>
      </c>
      <c r="K8537">
        <v>7</v>
      </c>
      <c r="L8537">
        <v>7</v>
      </c>
      <c r="M8537">
        <v>3</v>
      </c>
      <c r="N8537">
        <v>2</v>
      </c>
      <c r="O8537">
        <v>5</v>
      </c>
      <c r="P8537">
        <v>1</v>
      </c>
      <c r="Q8537">
        <v>7.0289999999999999</v>
      </c>
      <c r="R8537">
        <v>-1</v>
      </c>
      <c r="S8537">
        <v>4</v>
      </c>
      <c r="T8537">
        <v>-1</v>
      </c>
      <c r="U8537">
        <v>87.9</v>
      </c>
      <c r="V8537">
        <v>-1</v>
      </c>
      <c r="W8537">
        <v>-1</v>
      </c>
      <c r="X8537">
        <v>2</v>
      </c>
      <c r="Y8537">
        <v>3</v>
      </c>
      <c r="Z8537">
        <v>277510</v>
      </c>
    </row>
    <row r="8538" spans="1:26">
      <c r="A8538">
        <v>766051</v>
      </c>
      <c r="B8538">
        <v>1</v>
      </c>
      <c r="C8538">
        <v>76605101</v>
      </c>
      <c r="D8538">
        <v>1</v>
      </c>
      <c r="E8538">
        <v>6</v>
      </c>
      <c r="F8538">
        <v>2</v>
      </c>
      <c r="G8538">
        <v>1</v>
      </c>
      <c r="H8538">
        <v>58</v>
      </c>
      <c r="I8538">
        <v>1</v>
      </c>
      <c r="J8538">
        <v>1</v>
      </c>
      <c r="K8538">
        <v>7</v>
      </c>
      <c r="L8538">
        <v>4</v>
      </c>
      <c r="M8538">
        <v>3</v>
      </c>
      <c r="N8538">
        <v>4</v>
      </c>
      <c r="O8538">
        <v>3</v>
      </c>
      <c r="P8538">
        <v>1</v>
      </c>
      <c r="Q8538">
        <v>56.173999999999999</v>
      </c>
      <c r="R8538">
        <v>-1</v>
      </c>
      <c r="S8538">
        <v>0</v>
      </c>
      <c r="T8538">
        <v>160.9</v>
      </c>
      <c r="U8538">
        <v>56.8</v>
      </c>
      <c r="V8538">
        <v>21.93998101882628</v>
      </c>
      <c r="W8538">
        <v>0.90406504065040705</v>
      </c>
      <c r="X8538">
        <v>1</v>
      </c>
      <c r="Y8538">
        <v>3</v>
      </c>
      <c r="Z8538">
        <v>505462</v>
      </c>
    </row>
    <row r="8539" spans="1:26">
      <c r="A8539">
        <v>766201</v>
      </c>
      <c r="B8539">
        <v>1</v>
      </c>
      <c r="C8539">
        <v>76620101</v>
      </c>
      <c r="D8539">
        <v>1</v>
      </c>
      <c r="E8539">
        <v>6</v>
      </c>
      <c r="F8539">
        <v>2</v>
      </c>
      <c r="G8539">
        <v>2</v>
      </c>
      <c r="H8539">
        <v>85</v>
      </c>
      <c r="I8539">
        <v>5</v>
      </c>
      <c r="J8539">
        <v>1</v>
      </c>
      <c r="K8539">
        <v>6</v>
      </c>
      <c r="L8539">
        <v>8</v>
      </c>
      <c r="M8539">
        <v>3</v>
      </c>
      <c r="N8539">
        <v>1</v>
      </c>
      <c r="O8539">
        <v>5</v>
      </c>
      <c r="P8539">
        <v>2</v>
      </c>
      <c r="Q8539">
        <v>2.9000000000000001E-2</v>
      </c>
      <c r="R8539">
        <v>-1</v>
      </c>
      <c r="S8539">
        <v>0</v>
      </c>
      <c r="T8539">
        <v>148.6</v>
      </c>
      <c r="U8539">
        <v>59.9</v>
      </c>
      <c r="V8539">
        <v>27.126215245385826</v>
      </c>
      <c r="W8539">
        <v>-1</v>
      </c>
      <c r="X8539">
        <v>1</v>
      </c>
      <c r="Y8539">
        <v>3</v>
      </c>
      <c r="Z8539">
        <v>681266</v>
      </c>
    </row>
    <row r="8540" spans="1:26">
      <c r="A8540">
        <v>766271</v>
      </c>
      <c r="B8540">
        <v>1</v>
      </c>
      <c r="C8540">
        <v>76627101</v>
      </c>
      <c r="D8540">
        <v>5</v>
      </c>
      <c r="E8540">
        <v>6</v>
      </c>
      <c r="F8540">
        <v>2</v>
      </c>
      <c r="G8540">
        <v>2</v>
      </c>
      <c r="H8540">
        <v>38</v>
      </c>
      <c r="I8540">
        <v>2</v>
      </c>
      <c r="J8540">
        <v>1</v>
      </c>
      <c r="K8540">
        <v>6</v>
      </c>
      <c r="L8540">
        <v>18</v>
      </c>
      <c r="M8540">
        <v>1</v>
      </c>
      <c r="N8540">
        <v>4</v>
      </c>
      <c r="O8540">
        <v>3</v>
      </c>
      <c r="P8540">
        <v>1</v>
      </c>
      <c r="Q8540">
        <v>3.8660000000000001</v>
      </c>
      <c r="R8540">
        <v>-1</v>
      </c>
      <c r="S8540">
        <v>1</v>
      </c>
      <c r="T8540">
        <v>158.4</v>
      </c>
      <c r="U8540">
        <v>52.5</v>
      </c>
      <c r="V8540">
        <v>20.924204162840525</v>
      </c>
      <c r="W8540">
        <v>0.730027548209366</v>
      </c>
      <c r="X8540">
        <v>1</v>
      </c>
      <c r="Y8540">
        <v>3</v>
      </c>
      <c r="Z8540">
        <v>409366</v>
      </c>
    </row>
    <row r="8541" spans="1:26">
      <c r="A8541">
        <v>766271</v>
      </c>
      <c r="B8541">
        <v>2</v>
      </c>
      <c r="C8541">
        <v>76627102</v>
      </c>
      <c r="D8541">
        <v>5</v>
      </c>
      <c r="E8541">
        <v>6</v>
      </c>
      <c r="F8541">
        <v>2</v>
      </c>
      <c r="G8541">
        <v>1</v>
      </c>
      <c r="H8541">
        <v>18</v>
      </c>
      <c r="I8541">
        <v>1</v>
      </c>
      <c r="J8541">
        <v>1</v>
      </c>
      <c r="K8541">
        <v>4</v>
      </c>
      <c r="L8541">
        <v>18</v>
      </c>
      <c r="M8541">
        <v>4</v>
      </c>
      <c r="N8541">
        <v>1</v>
      </c>
      <c r="O8541">
        <v>5</v>
      </c>
      <c r="P8541">
        <v>1</v>
      </c>
      <c r="Q8541">
        <v>48.875</v>
      </c>
      <c r="R8541">
        <v>4</v>
      </c>
      <c r="S8541">
        <v>8</v>
      </c>
      <c r="T8541">
        <v>183.7</v>
      </c>
      <c r="U8541">
        <v>71.2</v>
      </c>
      <c r="V8541">
        <v>21.098990715555086</v>
      </c>
      <c r="W8541">
        <v>0.88387096774193497</v>
      </c>
      <c r="X8541">
        <v>3</v>
      </c>
      <c r="Y8541">
        <v>2</v>
      </c>
      <c r="Z8541">
        <v>409366</v>
      </c>
    </row>
    <row r="8542" spans="1:26">
      <c r="A8542">
        <v>766271</v>
      </c>
      <c r="B8542">
        <v>3</v>
      </c>
      <c r="C8542">
        <v>76627103</v>
      </c>
      <c r="D8542">
        <v>5</v>
      </c>
      <c r="E8542">
        <v>6</v>
      </c>
      <c r="F8542">
        <v>2</v>
      </c>
      <c r="G8542">
        <v>1</v>
      </c>
      <c r="H8542">
        <v>17</v>
      </c>
      <c r="I8542">
        <v>1</v>
      </c>
      <c r="J8542">
        <v>1</v>
      </c>
      <c r="K8542">
        <v>4</v>
      </c>
      <c r="L8542">
        <v>18</v>
      </c>
      <c r="M8542">
        <v>2</v>
      </c>
      <c r="N8542">
        <v>1</v>
      </c>
      <c r="O8542">
        <v>5</v>
      </c>
      <c r="P8542">
        <v>2</v>
      </c>
      <c r="Q8542">
        <v>0</v>
      </c>
      <c r="R8542">
        <v>3</v>
      </c>
      <c r="S8542">
        <v>0</v>
      </c>
      <c r="T8542">
        <v>179.1</v>
      </c>
      <c r="U8542">
        <v>58.7</v>
      </c>
      <c r="V8542">
        <v>18.299824702019936</v>
      </c>
      <c r="W8542">
        <v>0.81148429035753</v>
      </c>
      <c r="X8542">
        <v>1</v>
      </c>
      <c r="Y8542">
        <v>3</v>
      </c>
      <c r="Z8542">
        <v>409366</v>
      </c>
    </row>
    <row r="8543" spans="1:26">
      <c r="A8543">
        <v>766271</v>
      </c>
      <c r="B8543">
        <v>4</v>
      </c>
      <c r="C8543">
        <v>76627104</v>
      </c>
      <c r="D8543">
        <v>5</v>
      </c>
      <c r="E8543">
        <v>6</v>
      </c>
      <c r="F8543">
        <v>2</v>
      </c>
      <c r="G8543">
        <v>2</v>
      </c>
      <c r="H8543">
        <v>10</v>
      </c>
      <c r="I8543">
        <v>-1</v>
      </c>
      <c r="J8543">
        <v>1</v>
      </c>
      <c r="K8543">
        <v>-1</v>
      </c>
      <c r="L8543">
        <v>18</v>
      </c>
      <c r="M8543">
        <v>2</v>
      </c>
      <c r="N8543">
        <v>-1</v>
      </c>
      <c r="O8543">
        <v>-1</v>
      </c>
      <c r="P8543">
        <v>-1</v>
      </c>
      <c r="Q8543">
        <v>-1</v>
      </c>
      <c r="R8543">
        <v>-1</v>
      </c>
      <c r="S8543">
        <v>-2</v>
      </c>
      <c r="T8543">
        <v>145.9</v>
      </c>
      <c r="U8543">
        <v>41.6</v>
      </c>
      <c r="V8543">
        <v>19.542618175292585</v>
      </c>
      <c r="W8543">
        <v>-1</v>
      </c>
      <c r="X8543">
        <v>-8</v>
      </c>
      <c r="Y8543">
        <v>1</v>
      </c>
      <c r="Z8543">
        <v>409366</v>
      </c>
    </row>
    <row r="8544" spans="1:26">
      <c r="A8544">
        <v>766271</v>
      </c>
      <c r="B8544">
        <v>5</v>
      </c>
      <c r="C8544">
        <v>76627105</v>
      </c>
      <c r="D8544">
        <v>5</v>
      </c>
      <c r="E8544">
        <v>6</v>
      </c>
      <c r="F8544">
        <v>2</v>
      </c>
      <c r="G8544">
        <v>1</v>
      </c>
      <c r="H8544">
        <v>9</v>
      </c>
      <c r="I8544">
        <v>-1</v>
      </c>
      <c r="J8544">
        <v>1</v>
      </c>
      <c r="K8544">
        <v>-1</v>
      </c>
      <c r="L8544">
        <v>18</v>
      </c>
      <c r="M8544">
        <v>2</v>
      </c>
      <c r="N8544">
        <v>-1</v>
      </c>
      <c r="O8544">
        <v>-1</v>
      </c>
      <c r="P8544">
        <v>-1</v>
      </c>
      <c r="Q8544">
        <v>-1</v>
      </c>
      <c r="R8544">
        <v>-1</v>
      </c>
      <c r="S8544">
        <v>-2</v>
      </c>
      <c r="T8544">
        <v>140.5</v>
      </c>
      <c r="U8544">
        <v>33.200000000000003</v>
      </c>
      <c r="V8544">
        <v>16.818429351198692</v>
      </c>
      <c r="W8544">
        <v>-1</v>
      </c>
      <c r="X8544">
        <v>-8</v>
      </c>
      <c r="Y8544">
        <v>3</v>
      </c>
      <c r="Z8544">
        <v>409366</v>
      </c>
    </row>
    <row r="8545" spans="1:26">
      <c r="A8545">
        <v>766341</v>
      </c>
      <c r="B8545">
        <v>1</v>
      </c>
      <c r="C8545">
        <v>76634101</v>
      </c>
      <c r="D8545">
        <v>4</v>
      </c>
      <c r="E8545">
        <v>6</v>
      </c>
      <c r="F8545">
        <v>2</v>
      </c>
      <c r="G8545">
        <v>1</v>
      </c>
      <c r="H8545">
        <v>39</v>
      </c>
      <c r="I8545">
        <v>2</v>
      </c>
      <c r="J8545">
        <v>1</v>
      </c>
      <c r="K8545">
        <v>5</v>
      </c>
      <c r="L8545">
        <v>12</v>
      </c>
      <c r="M8545">
        <v>2</v>
      </c>
      <c r="N8545">
        <v>1</v>
      </c>
      <c r="O8545">
        <v>5</v>
      </c>
      <c r="P8545">
        <v>2</v>
      </c>
      <c r="Q8545">
        <v>0.14499999999999999</v>
      </c>
      <c r="R8545">
        <v>-1</v>
      </c>
      <c r="S8545">
        <v>0</v>
      </c>
      <c r="T8545">
        <v>173.5</v>
      </c>
      <c r="U8545">
        <v>86.3</v>
      </c>
      <c r="V8545">
        <v>28.668953317443044</v>
      </c>
      <c r="W8545">
        <v>1.0125060125060099</v>
      </c>
      <c r="X8545">
        <v>2</v>
      </c>
      <c r="Y8545">
        <v>1</v>
      </c>
      <c r="Z8545">
        <v>362634</v>
      </c>
    </row>
    <row r="8546" spans="1:26">
      <c r="A8546">
        <v>766341</v>
      </c>
      <c r="B8546">
        <v>2</v>
      </c>
      <c r="C8546">
        <v>76634102</v>
      </c>
      <c r="D8546">
        <v>4</v>
      </c>
      <c r="E8546">
        <v>6</v>
      </c>
      <c r="F8546">
        <v>2</v>
      </c>
      <c r="G8546">
        <v>2</v>
      </c>
      <c r="H8546">
        <v>29</v>
      </c>
      <c r="I8546">
        <v>2</v>
      </c>
      <c r="J8546">
        <v>1</v>
      </c>
      <c r="K8546">
        <v>4</v>
      </c>
      <c r="L8546">
        <v>12</v>
      </c>
      <c r="M8546">
        <v>1</v>
      </c>
      <c r="N8546">
        <v>1</v>
      </c>
      <c r="O8546">
        <v>5</v>
      </c>
      <c r="P8546">
        <v>2</v>
      </c>
      <c r="Q8546">
        <v>0.11600000000000001</v>
      </c>
      <c r="R8546">
        <v>-1</v>
      </c>
      <c r="S8546">
        <v>0</v>
      </c>
      <c r="T8546">
        <v>158.19999999999999</v>
      </c>
      <c r="U8546">
        <v>77.7</v>
      </c>
      <c r="V8546">
        <v>31.046172090889772</v>
      </c>
      <c r="W8546">
        <v>0.82826887661141801</v>
      </c>
      <c r="X8546">
        <v>2</v>
      </c>
      <c r="Y8546">
        <v>1</v>
      </c>
      <c r="Z8546">
        <v>362634</v>
      </c>
    </row>
    <row r="8547" spans="1:26">
      <c r="A8547">
        <v>766341</v>
      </c>
      <c r="B8547">
        <v>3</v>
      </c>
      <c r="C8547">
        <v>76634103</v>
      </c>
      <c r="D8547">
        <v>4</v>
      </c>
      <c r="E8547">
        <v>6</v>
      </c>
      <c r="F8547">
        <v>2</v>
      </c>
      <c r="G8547">
        <v>1</v>
      </c>
      <c r="H8547">
        <v>11</v>
      </c>
      <c r="I8547">
        <v>-1</v>
      </c>
      <c r="J8547">
        <v>1</v>
      </c>
      <c r="K8547">
        <v>-1</v>
      </c>
      <c r="L8547">
        <v>12</v>
      </c>
      <c r="M8547">
        <v>1</v>
      </c>
      <c r="N8547">
        <v>-1</v>
      </c>
      <c r="O8547">
        <v>-1</v>
      </c>
      <c r="P8547">
        <v>-1</v>
      </c>
      <c r="Q8547">
        <v>-1</v>
      </c>
      <c r="R8547">
        <v>-1</v>
      </c>
      <c r="S8547">
        <v>-2</v>
      </c>
      <c r="T8547">
        <v>148.9</v>
      </c>
      <c r="U8547">
        <v>46.8</v>
      </c>
      <c r="V8547">
        <v>21.108455515057589</v>
      </c>
      <c r="W8547">
        <v>-1</v>
      </c>
      <c r="X8547">
        <v>-8</v>
      </c>
      <c r="Y8547">
        <v>1</v>
      </c>
      <c r="Z8547">
        <v>362634</v>
      </c>
    </row>
    <row r="8548" spans="1:26">
      <c r="A8548">
        <v>766341</v>
      </c>
      <c r="B8548">
        <v>4</v>
      </c>
      <c r="C8548">
        <v>76634104</v>
      </c>
      <c r="D8548">
        <v>4</v>
      </c>
      <c r="E8548">
        <v>6</v>
      </c>
      <c r="F8548">
        <v>2</v>
      </c>
      <c r="G8548">
        <v>1</v>
      </c>
      <c r="H8548">
        <v>7</v>
      </c>
      <c r="I8548">
        <v>-1</v>
      </c>
      <c r="J8548">
        <v>1</v>
      </c>
      <c r="K8548">
        <v>-1</v>
      </c>
      <c r="L8548">
        <v>12</v>
      </c>
      <c r="M8548">
        <v>1</v>
      </c>
      <c r="N8548">
        <v>-1</v>
      </c>
      <c r="O8548">
        <v>-1</v>
      </c>
      <c r="P8548">
        <v>-1</v>
      </c>
      <c r="Q8548">
        <v>-1</v>
      </c>
      <c r="R8548">
        <v>-1</v>
      </c>
      <c r="S8548">
        <v>-2</v>
      </c>
      <c r="T8548">
        <v>130.5</v>
      </c>
      <c r="U8548">
        <v>37</v>
      </c>
      <c r="V8548">
        <v>21.726046299966239</v>
      </c>
      <c r="W8548">
        <v>-1</v>
      </c>
      <c r="X8548">
        <v>-2</v>
      </c>
      <c r="Y8548">
        <v>-2</v>
      </c>
      <c r="Z8548">
        <v>362634</v>
      </c>
    </row>
    <row r="8549" spans="1:26">
      <c r="A8549">
        <v>766351</v>
      </c>
      <c r="B8549">
        <v>1</v>
      </c>
      <c r="C8549">
        <v>76635101</v>
      </c>
      <c r="D8549">
        <v>4</v>
      </c>
      <c r="E8549">
        <v>6</v>
      </c>
      <c r="F8549">
        <v>2</v>
      </c>
      <c r="G8549">
        <v>2</v>
      </c>
      <c r="H8549">
        <v>41</v>
      </c>
      <c r="I8549">
        <v>6</v>
      </c>
      <c r="J8549">
        <v>1</v>
      </c>
      <c r="K8549">
        <v>2</v>
      </c>
      <c r="L8549">
        <v>20</v>
      </c>
      <c r="M8549">
        <v>2</v>
      </c>
      <c r="N8549">
        <v>1</v>
      </c>
      <c r="O8549">
        <v>5</v>
      </c>
      <c r="P8549">
        <v>1</v>
      </c>
      <c r="Q8549">
        <v>2.69</v>
      </c>
      <c r="R8549">
        <v>-1</v>
      </c>
      <c r="S8549">
        <v>0</v>
      </c>
      <c r="T8549">
        <v>159.1</v>
      </c>
      <c r="U8549">
        <v>57.7</v>
      </c>
      <c r="V8549">
        <v>22.794782562662938</v>
      </c>
      <c r="W8549">
        <v>0.84174908901613699</v>
      </c>
      <c r="X8549">
        <v>1</v>
      </c>
      <c r="Y8549">
        <v>3</v>
      </c>
      <c r="Z8549">
        <v>627460</v>
      </c>
    </row>
    <row r="8550" spans="1:26">
      <c r="A8550">
        <v>766351</v>
      </c>
      <c r="B8550">
        <v>2</v>
      </c>
      <c r="C8550">
        <v>76635102</v>
      </c>
      <c r="D8550">
        <v>4</v>
      </c>
      <c r="E8550">
        <v>6</v>
      </c>
      <c r="F8550">
        <v>2</v>
      </c>
      <c r="G8550">
        <v>1</v>
      </c>
      <c r="H8550">
        <v>44</v>
      </c>
      <c r="I8550">
        <v>6</v>
      </c>
      <c r="J8550">
        <v>1</v>
      </c>
      <c r="K8550">
        <v>3</v>
      </c>
      <c r="L8550">
        <v>20</v>
      </c>
      <c r="M8550">
        <v>1</v>
      </c>
      <c r="N8550">
        <v>4</v>
      </c>
      <c r="O8550">
        <v>1</v>
      </c>
      <c r="P8550">
        <v>1</v>
      </c>
      <c r="Q8550">
        <v>8.2200000000000006</v>
      </c>
      <c r="R8550">
        <v>-1</v>
      </c>
      <c r="S8550">
        <v>0</v>
      </c>
      <c r="T8550">
        <v>185.3</v>
      </c>
      <c r="U8550">
        <v>95.2</v>
      </c>
      <c r="V8550">
        <v>27.72592918995727</v>
      </c>
      <c r="W8550">
        <v>0.90606200832947703</v>
      </c>
      <c r="X8550">
        <v>1</v>
      </c>
      <c r="Y8550">
        <v>3</v>
      </c>
      <c r="Z8550">
        <v>627460</v>
      </c>
    </row>
    <row r="8551" spans="1:26">
      <c r="A8551">
        <v>766351</v>
      </c>
      <c r="B8551">
        <v>3</v>
      </c>
      <c r="C8551">
        <v>76635103</v>
      </c>
      <c r="D8551">
        <v>4</v>
      </c>
      <c r="E8551">
        <v>6</v>
      </c>
      <c r="F8551">
        <v>2</v>
      </c>
      <c r="G8551">
        <v>2</v>
      </c>
      <c r="H8551">
        <v>5</v>
      </c>
      <c r="I8551">
        <v>-1</v>
      </c>
      <c r="J8551">
        <v>1</v>
      </c>
      <c r="K8551">
        <v>-1</v>
      </c>
      <c r="L8551">
        <v>20</v>
      </c>
      <c r="M8551">
        <v>2</v>
      </c>
      <c r="N8551">
        <v>-1</v>
      </c>
      <c r="O8551">
        <v>-1</v>
      </c>
      <c r="P8551">
        <v>-1</v>
      </c>
      <c r="Q8551">
        <v>-1</v>
      </c>
      <c r="R8551">
        <v>-1</v>
      </c>
      <c r="S8551">
        <v>-2</v>
      </c>
      <c r="T8551">
        <v>112</v>
      </c>
      <c r="U8551">
        <v>18.5</v>
      </c>
      <c r="V8551">
        <v>14.748086734693876</v>
      </c>
      <c r="W8551">
        <v>-1</v>
      </c>
      <c r="X8551">
        <v>-2</v>
      </c>
      <c r="Y8551">
        <v>-2</v>
      </c>
      <c r="Z8551">
        <v>627460</v>
      </c>
    </row>
    <row r="8552" spans="1:26">
      <c r="A8552">
        <v>766351</v>
      </c>
      <c r="B8552">
        <v>4</v>
      </c>
      <c r="C8552">
        <v>76635104</v>
      </c>
      <c r="D8552">
        <v>4</v>
      </c>
      <c r="E8552">
        <v>6</v>
      </c>
      <c r="F8552">
        <v>2</v>
      </c>
      <c r="G8552">
        <v>2</v>
      </c>
      <c r="H8552">
        <v>3</v>
      </c>
      <c r="I8552">
        <v>-1</v>
      </c>
      <c r="J8552">
        <v>1</v>
      </c>
      <c r="K8552">
        <v>-1</v>
      </c>
      <c r="L8552">
        <v>20</v>
      </c>
      <c r="M8552">
        <v>2</v>
      </c>
      <c r="N8552">
        <v>-1</v>
      </c>
      <c r="O8552">
        <v>-1</v>
      </c>
      <c r="P8552">
        <v>-1</v>
      </c>
      <c r="Q8552">
        <v>-1</v>
      </c>
      <c r="R8552">
        <v>-1</v>
      </c>
      <c r="S8552">
        <v>-2</v>
      </c>
      <c r="T8552">
        <v>94.1</v>
      </c>
      <c r="U8552">
        <v>13.8</v>
      </c>
      <c r="V8552">
        <v>15.584749983342391</v>
      </c>
      <c r="W8552">
        <v>-1</v>
      </c>
      <c r="X8552">
        <v>-2</v>
      </c>
      <c r="Y8552">
        <v>-2</v>
      </c>
      <c r="Z8552">
        <v>627460</v>
      </c>
    </row>
    <row r="8553" spans="1:26">
      <c r="A8553">
        <v>766371</v>
      </c>
      <c r="B8553">
        <v>1</v>
      </c>
      <c r="C8553">
        <v>76637101</v>
      </c>
      <c r="D8553">
        <v>1</v>
      </c>
      <c r="E8553">
        <v>6</v>
      </c>
      <c r="F8553">
        <v>2</v>
      </c>
      <c r="G8553">
        <v>1</v>
      </c>
      <c r="H8553">
        <v>40</v>
      </c>
      <c r="I8553">
        <v>3</v>
      </c>
      <c r="J8553">
        <v>1</v>
      </c>
      <c r="K8553">
        <v>2</v>
      </c>
      <c r="L8553">
        <v>11</v>
      </c>
      <c r="M8553">
        <v>1</v>
      </c>
      <c r="N8553">
        <v>3</v>
      </c>
      <c r="O8553">
        <v>5</v>
      </c>
      <c r="P8553">
        <v>2</v>
      </c>
      <c r="Q8553">
        <v>0.34499999999999997</v>
      </c>
      <c r="R8553">
        <v>-1</v>
      </c>
      <c r="S8553">
        <v>1</v>
      </c>
      <c r="T8553">
        <v>179.5</v>
      </c>
      <c r="U8553">
        <v>100.8</v>
      </c>
      <c r="V8553">
        <v>31.284673458461683</v>
      </c>
      <c r="W8553">
        <v>0.96803241782980598</v>
      </c>
      <c r="X8553">
        <v>2</v>
      </c>
      <c r="Y8553">
        <v>3</v>
      </c>
      <c r="Z8553">
        <v>365366</v>
      </c>
    </row>
    <row r="8554" spans="1:26">
      <c r="A8554">
        <v>767151</v>
      </c>
      <c r="B8554">
        <v>1</v>
      </c>
      <c r="C8554">
        <v>76715101</v>
      </c>
      <c r="D8554">
        <v>1</v>
      </c>
      <c r="E8554">
        <v>4</v>
      </c>
      <c r="F8554">
        <v>24</v>
      </c>
      <c r="G8554">
        <v>1</v>
      </c>
      <c r="H8554">
        <v>76</v>
      </c>
      <c r="I8554">
        <v>2</v>
      </c>
      <c r="J8554">
        <v>1</v>
      </c>
      <c r="K8554">
        <v>6</v>
      </c>
      <c r="L8554">
        <v>15</v>
      </c>
      <c r="M8554">
        <v>2</v>
      </c>
      <c r="N8554">
        <v>3</v>
      </c>
      <c r="O8554">
        <v>5</v>
      </c>
      <c r="P8554">
        <v>2</v>
      </c>
      <c r="Q8554">
        <v>2.9000000000000001E-2</v>
      </c>
      <c r="R8554">
        <v>-1</v>
      </c>
      <c r="S8554">
        <v>0</v>
      </c>
      <c r="T8554">
        <v>170.2</v>
      </c>
      <c r="U8554">
        <v>74.099999999999994</v>
      </c>
      <c r="V8554">
        <v>25.579914968358231</v>
      </c>
      <c r="W8554">
        <v>-1</v>
      </c>
      <c r="X8554">
        <v>1</v>
      </c>
      <c r="Y8554">
        <v>3</v>
      </c>
      <c r="Z8554">
        <v>362480</v>
      </c>
    </row>
    <row r="8555" spans="1:26">
      <c r="A8555">
        <v>767181</v>
      </c>
      <c r="B8555">
        <v>1</v>
      </c>
      <c r="C8555">
        <v>76718101</v>
      </c>
      <c r="D8555">
        <v>2</v>
      </c>
      <c r="E8555">
        <v>4</v>
      </c>
      <c r="F8555">
        <v>24</v>
      </c>
      <c r="G8555">
        <v>2</v>
      </c>
      <c r="H8555">
        <v>42</v>
      </c>
      <c r="I8555">
        <v>4</v>
      </c>
      <c r="J8555">
        <v>1</v>
      </c>
      <c r="K8555">
        <v>1</v>
      </c>
      <c r="L8555">
        <v>13</v>
      </c>
      <c r="M8555">
        <v>2</v>
      </c>
      <c r="N8555">
        <v>4</v>
      </c>
      <c r="O8555">
        <v>2</v>
      </c>
      <c r="P8555">
        <v>1</v>
      </c>
      <c r="Q8555">
        <v>3.4329999999999998</v>
      </c>
      <c r="R8555">
        <v>-1</v>
      </c>
      <c r="S8555">
        <v>12</v>
      </c>
      <c r="T8555">
        <v>160.19999999999999</v>
      </c>
      <c r="U8555">
        <v>80</v>
      </c>
      <c r="V8555">
        <v>31.17202124061528</v>
      </c>
      <c r="W8555">
        <v>-1</v>
      </c>
      <c r="X8555">
        <v>2</v>
      </c>
      <c r="Y8555">
        <v>1</v>
      </c>
      <c r="Z8555">
        <v>475452</v>
      </c>
    </row>
    <row r="8556" spans="1:26">
      <c r="A8556">
        <v>767181</v>
      </c>
      <c r="B8556">
        <v>2</v>
      </c>
      <c r="C8556">
        <v>76718102</v>
      </c>
      <c r="D8556">
        <v>2</v>
      </c>
      <c r="E8556">
        <v>4</v>
      </c>
      <c r="F8556">
        <v>24</v>
      </c>
      <c r="G8556">
        <v>1</v>
      </c>
      <c r="H8556">
        <v>19</v>
      </c>
      <c r="I8556">
        <v>1</v>
      </c>
      <c r="J8556">
        <v>1</v>
      </c>
      <c r="K8556">
        <v>3</v>
      </c>
      <c r="L8556">
        <v>13</v>
      </c>
      <c r="M8556">
        <v>2</v>
      </c>
      <c r="N8556">
        <v>1</v>
      </c>
      <c r="O8556">
        <v>5</v>
      </c>
      <c r="P8556">
        <v>1</v>
      </c>
      <c r="Q8556">
        <v>7.6740000000000004</v>
      </c>
      <c r="R8556">
        <v>4</v>
      </c>
      <c r="S8556">
        <v>-9</v>
      </c>
      <c r="T8556">
        <v>174.6</v>
      </c>
      <c r="U8556">
        <v>65.400000000000006</v>
      </c>
      <c r="V8556">
        <v>21.453061095956201</v>
      </c>
      <c r="W8556">
        <v>-1</v>
      </c>
      <c r="X8556">
        <v>1</v>
      </c>
      <c r="Y8556">
        <v>3</v>
      </c>
      <c r="Z8556">
        <v>475452</v>
      </c>
    </row>
    <row r="8557" spans="1:26">
      <c r="A8557">
        <v>767201</v>
      </c>
      <c r="B8557">
        <v>1</v>
      </c>
      <c r="C8557">
        <v>76720101</v>
      </c>
      <c r="D8557">
        <v>1</v>
      </c>
      <c r="E8557">
        <v>4</v>
      </c>
      <c r="F8557">
        <v>24</v>
      </c>
      <c r="G8557">
        <v>1</v>
      </c>
      <c r="H8557">
        <v>68</v>
      </c>
      <c r="I8557">
        <v>5</v>
      </c>
      <c r="J8557">
        <v>1</v>
      </c>
      <c r="K8557">
        <v>4</v>
      </c>
      <c r="L8557">
        <v>24</v>
      </c>
      <c r="M8557">
        <v>1</v>
      </c>
      <c r="N8557">
        <v>3</v>
      </c>
      <c r="O8557">
        <v>5</v>
      </c>
      <c r="P8557">
        <v>1</v>
      </c>
      <c r="Q8557">
        <v>11.625</v>
      </c>
      <c r="R8557">
        <v>-1</v>
      </c>
      <c r="S8557">
        <v>0</v>
      </c>
      <c r="T8557">
        <v>184.7</v>
      </c>
      <c r="U8557">
        <v>80.5</v>
      </c>
      <c r="V8557">
        <v>23.59728780688566</v>
      </c>
      <c r="W8557">
        <v>0.90422000948316705</v>
      </c>
      <c r="X8557">
        <v>1</v>
      </c>
      <c r="Y8557">
        <v>3</v>
      </c>
      <c r="Z8557">
        <v>477513</v>
      </c>
    </row>
    <row r="8558" spans="1:26">
      <c r="A8558">
        <v>767251</v>
      </c>
      <c r="B8558">
        <v>1</v>
      </c>
      <c r="C8558">
        <v>76725101</v>
      </c>
      <c r="D8558">
        <v>2</v>
      </c>
      <c r="E8558">
        <v>4</v>
      </c>
      <c r="F8558">
        <v>24</v>
      </c>
      <c r="G8558">
        <v>1</v>
      </c>
      <c r="H8558">
        <v>77</v>
      </c>
      <c r="I8558">
        <v>2</v>
      </c>
      <c r="J8558">
        <v>1</v>
      </c>
      <c r="K8558">
        <v>7</v>
      </c>
      <c r="L8558">
        <v>9</v>
      </c>
      <c r="M8558">
        <v>3</v>
      </c>
      <c r="N8558">
        <v>3</v>
      </c>
      <c r="O8558">
        <v>5</v>
      </c>
      <c r="P8558">
        <v>1</v>
      </c>
      <c r="Q8558">
        <v>19.75</v>
      </c>
      <c r="R8558">
        <v>-1</v>
      </c>
      <c r="S8558">
        <v>1</v>
      </c>
      <c r="T8558">
        <v>174.8</v>
      </c>
      <c r="U8558">
        <v>85.4</v>
      </c>
      <c r="V8558">
        <v>27.949562494436265</v>
      </c>
      <c r="W8558">
        <v>0.98867753623188404</v>
      </c>
      <c r="X8558">
        <v>2</v>
      </c>
      <c r="Y8558">
        <v>1</v>
      </c>
      <c r="Z8558">
        <v>507282</v>
      </c>
    </row>
    <row r="8559" spans="1:26">
      <c r="A8559">
        <v>767251</v>
      </c>
      <c r="B8559">
        <v>2</v>
      </c>
      <c r="C8559">
        <v>76725102</v>
      </c>
      <c r="D8559">
        <v>2</v>
      </c>
      <c r="E8559">
        <v>4</v>
      </c>
      <c r="F8559">
        <v>24</v>
      </c>
      <c r="G8559">
        <v>2</v>
      </c>
      <c r="H8559">
        <v>72</v>
      </c>
      <c r="I8559">
        <v>2</v>
      </c>
      <c r="J8559">
        <v>1</v>
      </c>
      <c r="K8559">
        <v>7</v>
      </c>
      <c r="L8559">
        <v>9</v>
      </c>
      <c r="M8559">
        <v>2</v>
      </c>
      <c r="N8559">
        <v>1</v>
      </c>
      <c r="O8559">
        <v>5</v>
      </c>
      <c r="P8559">
        <v>1</v>
      </c>
      <c r="Q8559">
        <v>12.75</v>
      </c>
      <c r="R8559">
        <v>-1</v>
      </c>
      <c r="S8559">
        <v>0</v>
      </c>
      <c r="T8559">
        <v>156.6</v>
      </c>
      <c r="U8559">
        <v>72.099999999999994</v>
      </c>
      <c r="V8559">
        <v>29.400299140907766</v>
      </c>
      <c r="W8559">
        <v>0.87014725568942497</v>
      </c>
      <c r="X8559">
        <v>2</v>
      </c>
      <c r="Y8559">
        <v>3</v>
      </c>
      <c r="Z8559">
        <v>507282</v>
      </c>
    </row>
    <row r="8560" spans="1:26">
      <c r="A8560">
        <v>767271</v>
      </c>
      <c r="B8560">
        <v>1</v>
      </c>
      <c r="C8560">
        <v>76727101</v>
      </c>
      <c r="D8560">
        <v>1</v>
      </c>
      <c r="E8560">
        <v>4</v>
      </c>
      <c r="F8560">
        <v>24</v>
      </c>
      <c r="G8560">
        <v>1</v>
      </c>
      <c r="H8560">
        <v>46</v>
      </c>
      <c r="I8560">
        <v>4</v>
      </c>
      <c r="J8560">
        <v>1</v>
      </c>
      <c r="K8560">
        <v>2</v>
      </c>
      <c r="L8560">
        <v>8</v>
      </c>
      <c r="M8560">
        <v>1</v>
      </c>
      <c r="N8560">
        <v>1</v>
      </c>
      <c r="O8560">
        <v>5</v>
      </c>
      <c r="P8560">
        <v>1</v>
      </c>
      <c r="Q8560">
        <v>21.058</v>
      </c>
      <c r="R8560">
        <v>-1</v>
      </c>
      <c r="S8560">
        <v>0</v>
      </c>
      <c r="T8560">
        <v>177.2</v>
      </c>
      <c r="U8560">
        <v>106.5</v>
      </c>
      <c r="V8560">
        <v>33.91737027959379</v>
      </c>
      <c r="W8560">
        <v>0.997860504920839</v>
      </c>
      <c r="X8560">
        <v>2</v>
      </c>
      <c r="Y8560">
        <v>1</v>
      </c>
      <c r="Z8560">
        <v>517349</v>
      </c>
    </row>
    <row r="8561" spans="1:26">
      <c r="A8561">
        <v>767341</v>
      </c>
      <c r="B8561">
        <v>1</v>
      </c>
      <c r="C8561">
        <v>76734101</v>
      </c>
      <c r="D8561">
        <v>4</v>
      </c>
      <c r="E8561">
        <v>4</v>
      </c>
      <c r="F8561">
        <v>24</v>
      </c>
      <c r="G8561">
        <v>2</v>
      </c>
      <c r="H8561">
        <v>36</v>
      </c>
      <c r="I8561">
        <v>6</v>
      </c>
      <c r="J8561">
        <v>1</v>
      </c>
      <c r="K8561">
        <v>4</v>
      </c>
      <c r="L8561">
        <v>-1</v>
      </c>
      <c r="M8561">
        <v>3</v>
      </c>
      <c r="N8561">
        <v>3</v>
      </c>
      <c r="O8561">
        <v>5</v>
      </c>
      <c r="P8561">
        <v>1</v>
      </c>
      <c r="Q8561">
        <v>4.5</v>
      </c>
      <c r="R8561">
        <v>-1</v>
      </c>
      <c r="S8561">
        <v>0</v>
      </c>
      <c r="T8561">
        <v>171.1</v>
      </c>
      <c r="U8561">
        <v>63</v>
      </c>
      <c r="V8561">
        <v>21.519913947671085</v>
      </c>
      <c r="W8561">
        <v>0.77373339891785498</v>
      </c>
      <c r="X8561">
        <v>1</v>
      </c>
      <c r="Y8561">
        <v>3</v>
      </c>
      <c r="Z8561">
        <v>552338</v>
      </c>
    </row>
    <row r="8562" spans="1:26">
      <c r="A8562">
        <v>767341</v>
      </c>
      <c r="B8562">
        <v>2</v>
      </c>
      <c r="C8562">
        <v>76734102</v>
      </c>
      <c r="D8562">
        <v>4</v>
      </c>
      <c r="E8562">
        <v>4</v>
      </c>
      <c r="F8562">
        <v>24</v>
      </c>
      <c r="G8562">
        <v>1</v>
      </c>
      <c r="H8562">
        <v>39</v>
      </c>
      <c r="I8562">
        <v>6</v>
      </c>
      <c r="J8562">
        <v>1</v>
      </c>
      <c r="K8562">
        <v>4</v>
      </c>
      <c r="L8562">
        <v>-1</v>
      </c>
      <c r="M8562">
        <v>2</v>
      </c>
      <c r="N8562">
        <v>1</v>
      </c>
      <c r="O8562">
        <v>5</v>
      </c>
      <c r="P8562">
        <v>1</v>
      </c>
      <c r="Q8562">
        <v>24.375</v>
      </c>
      <c r="R8562">
        <v>-1</v>
      </c>
      <c r="S8562">
        <v>0</v>
      </c>
      <c r="T8562">
        <v>170.1</v>
      </c>
      <c r="U8562">
        <v>102.4</v>
      </c>
      <c r="V8562">
        <v>35.390877379250242</v>
      </c>
      <c r="W8562">
        <v>1.0133563119345099</v>
      </c>
      <c r="X8562">
        <v>2</v>
      </c>
      <c r="Y8562">
        <v>1</v>
      </c>
      <c r="Z8562">
        <v>552338</v>
      </c>
    </row>
    <row r="8563" spans="1:26">
      <c r="A8563">
        <v>767341</v>
      </c>
      <c r="B8563">
        <v>3</v>
      </c>
      <c r="C8563">
        <v>76734103</v>
      </c>
      <c r="D8563">
        <v>4</v>
      </c>
      <c r="E8563">
        <v>4</v>
      </c>
      <c r="F8563">
        <v>24</v>
      </c>
      <c r="G8563">
        <v>2</v>
      </c>
      <c r="H8563">
        <v>19</v>
      </c>
      <c r="I8563">
        <v>6</v>
      </c>
      <c r="J8563">
        <v>1</v>
      </c>
      <c r="K8563">
        <v>3</v>
      </c>
      <c r="L8563">
        <v>-1</v>
      </c>
      <c r="M8563">
        <v>3</v>
      </c>
      <c r="N8563">
        <v>4</v>
      </c>
      <c r="O8563">
        <v>2</v>
      </c>
      <c r="P8563">
        <v>1</v>
      </c>
      <c r="Q8563">
        <v>6.75</v>
      </c>
      <c r="R8563">
        <v>0</v>
      </c>
      <c r="S8563">
        <v>2</v>
      </c>
      <c r="T8563">
        <v>164.6</v>
      </c>
      <c r="U8563">
        <v>53.9</v>
      </c>
      <c r="V8563">
        <v>19.894320190040588</v>
      </c>
      <c r="W8563">
        <v>0.76151060527677195</v>
      </c>
      <c r="X8563">
        <v>-9</v>
      </c>
      <c r="Y8563">
        <v>-9</v>
      </c>
      <c r="Z8563">
        <v>552338</v>
      </c>
    </row>
    <row r="8564" spans="1:26">
      <c r="A8564">
        <v>767341</v>
      </c>
      <c r="B8564">
        <v>4</v>
      </c>
      <c r="C8564">
        <v>76734104</v>
      </c>
      <c r="D8564">
        <v>4</v>
      </c>
      <c r="E8564">
        <v>4</v>
      </c>
      <c r="F8564">
        <v>24</v>
      </c>
      <c r="G8564">
        <v>1</v>
      </c>
      <c r="H8564">
        <v>19</v>
      </c>
      <c r="I8564">
        <v>6</v>
      </c>
      <c r="J8564">
        <v>1</v>
      </c>
      <c r="K8564">
        <v>4</v>
      </c>
      <c r="L8564">
        <v>-1</v>
      </c>
      <c r="M8564">
        <v>2</v>
      </c>
      <c r="N8564">
        <v>4</v>
      </c>
      <c r="O8564">
        <v>2</v>
      </c>
      <c r="P8564">
        <v>1</v>
      </c>
      <c r="Q8564">
        <v>15.25</v>
      </c>
      <c r="R8564">
        <v>0</v>
      </c>
      <c r="S8564">
        <v>1</v>
      </c>
      <c r="T8564">
        <v>168.8</v>
      </c>
      <c r="U8564">
        <v>59.3</v>
      </c>
      <c r="V8564">
        <v>20.811807910873515</v>
      </c>
      <c r="W8564">
        <v>0.794647452393206</v>
      </c>
      <c r="X8564">
        <v>1</v>
      </c>
      <c r="Y8564">
        <v>3</v>
      </c>
      <c r="Z8564">
        <v>552338</v>
      </c>
    </row>
    <row r="8565" spans="1:26">
      <c r="A8565">
        <v>767351</v>
      </c>
      <c r="B8565">
        <v>1</v>
      </c>
      <c r="C8565">
        <v>76735101</v>
      </c>
      <c r="D8565">
        <v>2</v>
      </c>
      <c r="E8565">
        <v>4</v>
      </c>
      <c r="F8565">
        <v>24</v>
      </c>
      <c r="G8565">
        <v>2</v>
      </c>
      <c r="H8565">
        <v>51</v>
      </c>
      <c r="I8565">
        <v>2</v>
      </c>
      <c r="J8565">
        <v>1</v>
      </c>
      <c r="K8565">
        <v>4</v>
      </c>
      <c r="L8565">
        <v>20</v>
      </c>
      <c r="M8565">
        <v>2</v>
      </c>
      <c r="N8565">
        <v>1</v>
      </c>
      <c r="O8565">
        <v>5</v>
      </c>
      <c r="P8565">
        <v>1</v>
      </c>
      <c r="Q8565">
        <v>6.1159999999999997</v>
      </c>
      <c r="R8565">
        <v>-1</v>
      </c>
      <c r="S8565">
        <v>0</v>
      </c>
      <c r="T8565">
        <v>158.9</v>
      </c>
      <c r="U8565">
        <v>87</v>
      </c>
      <c r="V8565">
        <v>34.456523590243023</v>
      </c>
      <c r="W8565">
        <v>-1</v>
      </c>
      <c r="X8565">
        <v>2</v>
      </c>
      <c r="Y8565">
        <v>1</v>
      </c>
      <c r="Z8565">
        <v>652206</v>
      </c>
    </row>
    <row r="8566" spans="1:26">
      <c r="A8566">
        <v>767351</v>
      </c>
      <c r="B8566">
        <v>2</v>
      </c>
      <c r="C8566">
        <v>76735102</v>
      </c>
      <c r="D8566">
        <v>2</v>
      </c>
      <c r="E8566">
        <v>4</v>
      </c>
      <c r="F8566">
        <v>24</v>
      </c>
      <c r="G8566">
        <v>1</v>
      </c>
      <c r="H8566">
        <v>64</v>
      </c>
      <c r="I8566">
        <v>2</v>
      </c>
      <c r="J8566">
        <v>1</v>
      </c>
      <c r="K8566">
        <v>5</v>
      </c>
      <c r="L8566">
        <v>20</v>
      </c>
      <c r="M8566">
        <v>1</v>
      </c>
      <c r="N8566">
        <v>4</v>
      </c>
      <c r="O8566">
        <v>1</v>
      </c>
      <c r="P8566">
        <v>1</v>
      </c>
      <c r="Q8566">
        <v>18.116</v>
      </c>
      <c r="R8566">
        <v>-1</v>
      </c>
      <c r="S8566">
        <v>-9</v>
      </c>
      <c r="T8566">
        <v>174.2</v>
      </c>
      <c r="U8566">
        <v>87.2</v>
      </c>
      <c r="V8566">
        <v>28.73559430613426</v>
      </c>
      <c r="W8566">
        <v>0.95837023914969</v>
      </c>
      <c r="X8566">
        <v>1</v>
      </c>
      <c r="Y8566">
        <v>3</v>
      </c>
      <c r="Z8566">
        <v>652206</v>
      </c>
    </row>
    <row r="8567" spans="1:26">
      <c r="A8567">
        <v>767371</v>
      </c>
      <c r="B8567">
        <v>1</v>
      </c>
      <c r="C8567">
        <v>76737101</v>
      </c>
      <c r="D8567">
        <v>2</v>
      </c>
      <c r="E8567">
        <v>4</v>
      </c>
      <c r="F8567">
        <v>24</v>
      </c>
      <c r="G8567">
        <v>2</v>
      </c>
      <c r="H8567">
        <v>69</v>
      </c>
      <c r="I8567">
        <v>2</v>
      </c>
      <c r="J8567">
        <v>1</v>
      </c>
      <c r="K8567">
        <v>1</v>
      </c>
      <c r="L8567">
        <v>16</v>
      </c>
      <c r="M8567">
        <v>2</v>
      </c>
      <c r="N8567">
        <v>1</v>
      </c>
      <c r="O8567">
        <v>5</v>
      </c>
      <c r="P8567">
        <v>1</v>
      </c>
      <c r="Q8567">
        <v>5.702</v>
      </c>
      <c r="R8567">
        <v>-1</v>
      </c>
      <c r="S8567">
        <v>0</v>
      </c>
      <c r="T8567">
        <v>156.1</v>
      </c>
      <c r="U8567">
        <v>61.5</v>
      </c>
      <c r="V8567">
        <v>25.238835303672435</v>
      </c>
      <c r="W8567">
        <v>0.74047619047619095</v>
      </c>
      <c r="X8567">
        <v>-8</v>
      </c>
      <c r="Y8567">
        <v>3</v>
      </c>
      <c r="Z8567">
        <v>168552</v>
      </c>
    </row>
    <row r="8568" spans="1:26">
      <c r="A8568">
        <v>767371</v>
      </c>
      <c r="B8568">
        <v>2</v>
      </c>
      <c r="C8568">
        <v>76737102</v>
      </c>
      <c r="D8568">
        <v>2</v>
      </c>
      <c r="E8568">
        <v>4</v>
      </c>
      <c r="F8568">
        <v>24</v>
      </c>
      <c r="G8568">
        <v>1</v>
      </c>
      <c r="H8568">
        <v>68</v>
      </c>
      <c r="I8568">
        <v>2</v>
      </c>
      <c r="J8568">
        <v>1</v>
      </c>
      <c r="K8568">
        <v>1</v>
      </c>
      <c r="L8568">
        <v>16</v>
      </c>
      <c r="M8568">
        <v>2</v>
      </c>
      <c r="N8568">
        <v>1</v>
      </c>
      <c r="O8568">
        <v>5</v>
      </c>
      <c r="P8568">
        <v>1</v>
      </c>
      <c r="Q8568">
        <v>11.43764</v>
      </c>
      <c r="R8568">
        <v>-1</v>
      </c>
      <c r="S8568">
        <v>0</v>
      </c>
      <c r="T8568">
        <v>170.6</v>
      </c>
      <c r="U8568">
        <v>67.8</v>
      </c>
      <c r="V8568">
        <v>23.295478753011576</v>
      </c>
      <c r="W8568">
        <v>0.88834951456310696</v>
      </c>
      <c r="X8568">
        <v>1</v>
      </c>
      <c r="Y8568">
        <v>3</v>
      </c>
      <c r="Z8568">
        <v>168552</v>
      </c>
    </row>
    <row r="8569" spans="1:26">
      <c r="A8569">
        <v>768051</v>
      </c>
      <c r="B8569">
        <v>1</v>
      </c>
      <c r="C8569">
        <v>76805101</v>
      </c>
      <c r="D8569">
        <v>2</v>
      </c>
      <c r="E8569">
        <v>7</v>
      </c>
      <c r="F8569">
        <v>8</v>
      </c>
      <c r="G8569">
        <v>2</v>
      </c>
      <c r="H8569">
        <v>48</v>
      </c>
      <c r="I8569">
        <v>3</v>
      </c>
      <c r="J8569">
        <v>3</v>
      </c>
      <c r="K8569">
        <v>2</v>
      </c>
      <c r="L8569">
        <v>16</v>
      </c>
      <c r="M8569">
        <v>2</v>
      </c>
      <c r="N8569">
        <v>1</v>
      </c>
      <c r="O8569">
        <v>5</v>
      </c>
      <c r="P8569">
        <v>2</v>
      </c>
      <c r="Q8569">
        <v>2.9000000000000001E-2</v>
      </c>
      <c r="R8569">
        <v>-1</v>
      </c>
      <c r="S8569">
        <v>1</v>
      </c>
      <c r="T8569">
        <v>162.30000000000001</v>
      </c>
      <c r="U8569">
        <v>89</v>
      </c>
      <c r="V8569">
        <v>33.787259469828541</v>
      </c>
      <c r="W8569">
        <v>0.91614629794825997</v>
      </c>
      <c r="X8569">
        <v>2</v>
      </c>
      <c r="Y8569">
        <v>1</v>
      </c>
      <c r="Z8569">
        <v>546509</v>
      </c>
    </row>
    <row r="8570" spans="1:26">
      <c r="A8570">
        <v>768051</v>
      </c>
      <c r="B8570">
        <v>2</v>
      </c>
      <c r="C8570">
        <v>76805102</v>
      </c>
      <c r="D8570">
        <v>2</v>
      </c>
      <c r="E8570">
        <v>7</v>
      </c>
      <c r="F8570">
        <v>8</v>
      </c>
      <c r="G8570">
        <v>2</v>
      </c>
      <c r="H8570">
        <v>11</v>
      </c>
      <c r="I8570">
        <v>-1</v>
      </c>
      <c r="J8570">
        <v>4</v>
      </c>
      <c r="K8570">
        <v>-1</v>
      </c>
      <c r="L8570">
        <v>16</v>
      </c>
      <c r="M8570">
        <v>1</v>
      </c>
      <c r="N8570">
        <v>-1</v>
      </c>
      <c r="O8570">
        <v>-1</v>
      </c>
      <c r="P8570">
        <v>-1</v>
      </c>
      <c r="Q8570">
        <v>-1</v>
      </c>
      <c r="R8570">
        <v>-1</v>
      </c>
      <c r="S8570">
        <v>-2</v>
      </c>
      <c r="T8570">
        <v>-1</v>
      </c>
      <c r="U8570">
        <v>52.3</v>
      </c>
      <c r="V8570">
        <v>-1</v>
      </c>
      <c r="W8570">
        <v>-1</v>
      </c>
      <c r="X8570">
        <v>1</v>
      </c>
      <c r="Y8570">
        <v>3</v>
      </c>
      <c r="Z8570">
        <v>546509</v>
      </c>
    </row>
    <row r="8571" spans="1:26">
      <c r="A8571">
        <v>768151</v>
      </c>
      <c r="B8571">
        <v>1</v>
      </c>
      <c r="C8571">
        <v>76815101</v>
      </c>
      <c r="D8571">
        <v>4</v>
      </c>
      <c r="E8571">
        <v>7</v>
      </c>
      <c r="F8571">
        <v>8</v>
      </c>
      <c r="G8571">
        <v>1</v>
      </c>
      <c r="H8571">
        <v>52</v>
      </c>
      <c r="I8571">
        <v>2</v>
      </c>
      <c r="J8571">
        <v>1</v>
      </c>
      <c r="K8571">
        <v>7</v>
      </c>
      <c r="L8571">
        <v>16</v>
      </c>
      <c r="M8571">
        <v>2</v>
      </c>
      <c r="N8571">
        <v>3</v>
      </c>
      <c r="O8571">
        <v>5</v>
      </c>
      <c r="P8571">
        <v>1</v>
      </c>
      <c r="Q8571">
        <v>9</v>
      </c>
      <c r="R8571">
        <v>-1</v>
      </c>
      <c r="S8571">
        <v>0</v>
      </c>
      <c r="T8571">
        <v>172.1</v>
      </c>
      <c r="U8571">
        <v>93.8</v>
      </c>
      <c r="V8571">
        <v>31.669492049033018</v>
      </c>
      <c r="W8571">
        <v>1.0167042889390501</v>
      </c>
      <c r="X8571">
        <v>2</v>
      </c>
      <c r="Y8571">
        <v>3</v>
      </c>
      <c r="Z8571">
        <v>503278</v>
      </c>
    </row>
    <row r="8572" spans="1:26">
      <c r="A8572">
        <v>768151</v>
      </c>
      <c r="B8572">
        <v>2</v>
      </c>
      <c r="C8572">
        <v>76815102</v>
      </c>
      <c r="D8572">
        <v>4</v>
      </c>
      <c r="E8572">
        <v>7</v>
      </c>
      <c r="F8572">
        <v>8</v>
      </c>
      <c r="G8572">
        <v>2</v>
      </c>
      <c r="H8572">
        <v>46</v>
      </c>
      <c r="I8572">
        <v>2</v>
      </c>
      <c r="J8572">
        <v>1</v>
      </c>
      <c r="K8572">
        <v>3</v>
      </c>
      <c r="L8572">
        <v>16</v>
      </c>
      <c r="M8572">
        <v>2</v>
      </c>
      <c r="N8572">
        <v>1</v>
      </c>
      <c r="O8572">
        <v>5</v>
      </c>
      <c r="P8572">
        <v>2</v>
      </c>
      <c r="Q8572">
        <v>0</v>
      </c>
      <c r="R8572">
        <v>-1</v>
      </c>
      <c r="S8572">
        <v>0</v>
      </c>
      <c r="T8572">
        <v>162.4</v>
      </c>
      <c r="U8572">
        <v>90.7</v>
      </c>
      <c r="V8572">
        <v>34.39024242277172</v>
      </c>
      <c r="W8572">
        <v>0.81481481481481499</v>
      </c>
      <c r="X8572">
        <v>2</v>
      </c>
      <c r="Y8572">
        <v>1</v>
      </c>
      <c r="Z8572">
        <v>503278</v>
      </c>
    </row>
    <row r="8573" spans="1:26">
      <c r="A8573">
        <v>768151</v>
      </c>
      <c r="B8573">
        <v>3</v>
      </c>
      <c r="C8573">
        <v>76815103</v>
      </c>
      <c r="D8573">
        <v>4</v>
      </c>
      <c r="E8573">
        <v>7</v>
      </c>
      <c r="F8573">
        <v>8</v>
      </c>
      <c r="G8573">
        <v>2</v>
      </c>
      <c r="H8573">
        <v>21</v>
      </c>
      <c r="I8573">
        <v>1</v>
      </c>
      <c r="J8573">
        <v>1</v>
      </c>
      <c r="K8573">
        <v>3</v>
      </c>
      <c r="L8573">
        <v>16</v>
      </c>
      <c r="M8573">
        <v>2</v>
      </c>
      <c r="N8573">
        <v>1</v>
      </c>
      <c r="O8573">
        <v>5</v>
      </c>
      <c r="P8573">
        <v>1</v>
      </c>
      <c r="Q8573">
        <v>6.375</v>
      </c>
      <c r="R8573">
        <v>0</v>
      </c>
      <c r="S8573">
        <v>2</v>
      </c>
      <c r="T8573">
        <v>168.4</v>
      </c>
      <c r="U8573">
        <v>101</v>
      </c>
      <c r="V8573">
        <v>35.615348593158458</v>
      </c>
      <c r="W8573">
        <v>0.85050505050505099</v>
      </c>
      <c r="X8573">
        <v>2</v>
      </c>
      <c r="Y8573">
        <v>1</v>
      </c>
      <c r="Z8573">
        <v>503278</v>
      </c>
    </row>
    <row r="8574" spans="1:26">
      <c r="A8574">
        <v>768151</v>
      </c>
      <c r="B8574">
        <v>4</v>
      </c>
      <c r="C8574">
        <v>76815104</v>
      </c>
      <c r="D8574">
        <v>4</v>
      </c>
      <c r="E8574">
        <v>7</v>
      </c>
      <c r="F8574">
        <v>8</v>
      </c>
      <c r="G8574">
        <v>2</v>
      </c>
      <c r="H8574">
        <v>19</v>
      </c>
      <c r="I8574">
        <v>1</v>
      </c>
      <c r="J8574">
        <v>1</v>
      </c>
      <c r="K8574">
        <v>4</v>
      </c>
      <c r="L8574">
        <v>16</v>
      </c>
      <c r="M8574">
        <v>2</v>
      </c>
      <c r="N8574">
        <v>1</v>
      </c>
      <c r="O8574">
        <v>5</v>
      </c>
      <c r="P8574">
        <v>1</v>
      </c>
      <c r="Q8574">
        <v>12.058</v>
      </c>
      <c r="R8574">
        <v>0</v>
      </c>
      <c r="S8574">
        <v>5</v>
      </c>
      <c r="T8574">
        <v>161.4</v>
      </c>
      <c r="U8574">
        <v>44.7</v>
      </c>
      <c r="V8574">
        <v>17.159335369420912</v>
      </c>
      <c r="W8574">
        <v>-1</v>
      </c>
      <c r="X8574">
        <v>3</v>
      </c>
      <c r="Y8574">
        <v>2</v>
      </c>
      <c r="Z8574">
        <v>503278</v>
      </c>
    </row>
    <row r="8575" spans="1:26">
      <c r="A8575">
        <v>768181</v>
      </c>
      <c r="B8575">
        <v>1</v>
      </c>
      <c r="C8575">
        <v>76818101</v>
      </c>
      <c r="D8575">
        <v>1</v>
      </c>
      <c r="E8575">
        <v>7</v>
      </c>
      <c r="F8575">
        <v>8</v>
      </c>
      <c r="G8575">
        <v>1</v>
      </c>
      <c r="H8575">
        <v>59</v>
      </c>
      <c r="I8575">
        <v>2</v>
      </c>
      <c r="J8575">
        <v>1</v>
      </c>
      <c r="K8575">
        <v>2</v>
      </c>
      <c r="L8575">
        <v>5</v>
      </c>
      <c r="M8575">
        <v>1</v>
      </c>
      <c r="N8575">
        <v>4</v>
      </c>
      <c r="O8575">
        <v>1</v>
      </c>
      <c r="P8575">
        <v>1</v>
      </c>
      <c r="Q8575">
        <v>89.254999999999995</v>
      </c>
      <c r="R8575">
        <v>-1</v>
      </c>
      <c r="S8575">
        <v>0</v>
      </c>
      <c r="T8575">
        <v>169.8</v>
      </c>
      <c r="U8575">
        <v>97.8</v>
      </c>
      <c r="V8575">
        <v>33.920596669538462</v>
      </c>
      <c r="W8575">
        <v>0.96460554371002105</v>
      </c>
      <c r="X8575">
        <v>2</v>
      </c>
      <c r="Y8575">
        <v>3</v>
      </c>
      <c r="Z8575">
        <v>713413</v>
      </c>
    </row>
    <row r="8576" spans="1:26">
      <c r="A8576">
        <v>768201</v>
      </c>
      <c r="B8576">
        <v>1</v>
      </c>
      <c r="C8576">
        <v>76820101</v>
      </c>
      <c r="D8576">
        <v>4</v>
      </c>
      <c r="E8576">
        <v>7</v>
      </c>
      <c r="F8576">
        <v>8</v>
      </c>
      <c r="G8576">
        <v>1</v>
      </c>
      <c r="H8576">
        <v>37</v>
      </c>
      <c r="I8576">
        <v>2</v>
      </c>
      <c r="J8576">
        <v>1</v>
      </c>
      <c r="K8576">
        <v>7</v>
      </c>
      <c r="L8576">
        <v>9</v>
      </c>
      <c r="M8576">
        <v>2</v>
      </c>
      <c r="N8576">
        <v>3</v>
      </c>
      <c r="O8576">
        <v>5</v>
      </c>
      <c r="P8576">
        <v>1</v>
      </c>
      <c r="Q8576">
        <v>6.91</v>
      </c>
      <c r="R8576">
        <v>-1</v>
      </c>
      <c r="S8576">
        <v>0</v>
      </c>
      <c r="T8576">
        <v>180.5</v>
      </c>
      <c r="U8576">
        <v>100.5</v>
      </c>
      <c r="V8576">
        <v>30.846908786764988</v>
      </c>
      <c r="W8576">
        <v>-1</v>
      </c>
      <c r="X8576">
        <v>2</v>
      </c>
      <c r="Y8576">
        <v>3</v>
      </c>
      <c r="Z8576">
        <v>425215</v>
      </c>
    </row>
    <row r="8577" spans="1:26">
      <c r="A8577">
        <v>768201</v>
      </c>
      <c r="B8577">
        <v>2</v>
      </c>
      <c r="C8577">
        <v>76820102</v>
      </c>
      <c r="D8577">
        <v>4</v>
      </c>
      <c r="E8577">
        <v>7</v>
      </c>
      <c r="F8577">
        <v>8</v>
      </c>
      <c r="G8577">
        <v>2</v>
      </c>
      <c r="H8577">
        <v>37</v>
      </c>
      <c r="I8577">
        <v>2</v>
      </c>
      <c r="J8577">
        <v>1</v>
      </c>
      <c r="K8577">
        <v>7</v>
      </c>
      <c r="L8577">
        <v>9</v>
      </c>
      <c r="M8577">
        <v>2</v>
      </c>
      <c r="N8577">
        <v>3</v>
      </c>
      <c r="O8577">
        <v>5</v>
      </c>
      <c r="P8577">
        <v>1</v>
      </c>
      <c r="Q8577">
        <v>0.76300000000000001</v>
      </c>
      <c r="R8577">
        <v>-1</v>
      </c>
      <c r="S8577">
        <v>1</v>
      </c>
      <c r="T8577">
        <v>169.8</v>
      </c>
      <c r="U8577">
        <v>70.3</v>
      </c>
      <c r="V8577">
        <v>24.382596583523046</v>
      </c>
      <c r="W8577">
        <v>-1</v>
      </c>
      <c r="X8577">
        <v>1</v>
      </c>
      <c r="Y8577">
        <v>3</v>
      </c>
      <c r="Z8577">
        <v>425215</v>
      </c>
    </row>
    <row r="8578" spans="1:26">
      <c r="A8578">
        <v>768201</v>
      </c>
      <c r="B8578">
        <v>3</v>
      </c>
      <c r="C8578">
        <v>76820103</v>
      </c>
      <c r="D8578">
        <v>4</v>
      </c>
      <c r="E8578">
        <v>7</v>
      </c>
      <c r="F8578">
        <v>8</v>
      </c>
      <c r="G8578">
        <v>1</v>
      </c>
      <c r="H8578">
        <v>14</v>
      </c>
      <c r="I8578">
        <v>-1</v>
      </c>
      <c r="J8578">
        <v>1</v>
      </c>
      <c r="K8578">
        <v>-1</v>
      </c>
      <c r="L8578">
        <v>9</v>
      </c>
      <c r="M8578">
        <v>2</v>
      </c>
      <c r="N8578">
        <v>-1</v>
      </c>
      <c r="O8578">
        <v>-1</v>
      </c>
      <c r="P8578">
        <v>-1</v>
      </c>
      <c r="Q8578">
        <v>-1</v>
      </c>
      <c r="R8578">
        <v>-1</v>
      </c>
      <c r="S8578">
        <v>1</v>
      </c>
      <c r="T8578">
        <v>170.6</v>
      </c>
      <c r="U8578">
        <v>61.1</v>
      </c>
      <c r="V8578">
        <v>20.993418168274445</v>
      </c>
      <c r="W8578">
        <v>-1</v>
      </c>
      <c r="X8578">
        <v>1</v>
      </c>
      <c r="Y8578">
        <v>3</v>
      </c>
      <c r="Z8578">
        <v>425215</v>
      </c>
    </row>
    <row r="8579" spans="1:26">
      <c r="A8579">
        <v>768201</v>
      </c>
      <c r="B8579">
        <v>4</v>
      </c>
      <c r="C8579">
        <v>76820104</v>
      </c>
      <c r="D8579">
        <v>4</v>
      </c>
      <c r="E8579">
        <v>7</v>
      </c>
      <c r="F8579">
        <v>8</v>
      </c>
      <c r="G8579">
        <v>2</v>
      </c>
      <c r="H8579">
        <v>12</v>
      </c>
      <c r="I8579">
        <v>-1</v>
      </c>
      <c r="J8579">
        <v>1</v>
      </c>
      <c r="K8579">
        <v>-1</v>
      </c>
      <c r="L8579">
        <v>9</v>
      </c>
      <c r="M8579">
        <v>2</v>
      </c>
      <c r="N8579">
        <v>-1</v>
      </c>
      <c r="O8579">
        <v>-1</v>
      </c>
      <c r="P8579">
        <v>-1</v>
      </c>
      <c r="Q8579">
        <v>-1</v>
      </c>
      <c r="R8579">
        <v>-1</v>
      </c>
      <c r="S8579">
        <v>-2</v>
      </c>
      <c r="T8579">
        <v>159.69999999999999</v>
      </c>
      <c r="U8579">
        <v>62.2</v>
      </c>
      <c r="V8579">
        <v>24.388245179498664</v>
      </c>
      <c r="W8579">
        <v>-1</v>
      </c>
      <c r="X8579">
        <v>1</v>
      </c>
      <c r="Y8579">
        <v>3</v>
      </c>
      <c r="Z8579">
        <v>425215</v>
      </c>
    </row>
    <row r="8580" spans="1:26">
      <c r="A8580">
        <v>768251</v>
      </c>
      <c r="B8580">
        <v>1</v>
      </c>
      <c r="C8580">
        <v>76825101</v>
      </c>
      <c r="D8580">
        <v>1</v>
      </c>
      <c r="E8580">
        <v>7</v>
      </c>
      <c r="F8580">
        <v>8</v>
      </c>
      <c r="G8580">
        <v>1</v>
      </c>
      <c r="H8580">
        <v>54</v>
      </c>
      <c r="I8580">
        <v>2</v>
      </c>
      <c r="J8580">
        <v>1</v>
      </c>
      <c r="K8580">
        <v>7</v>
      </c>
      <c r="L8580">
        <v>97</v>
      </c>
      <c r="M8580">
        <v>2</v>
      </c>
      <c r="N8580">
        <v>4</v>
      </c>
      <c r="O8580">
        <v>3</v>
      </c>
      <c r="P8580">
        <v>1</v>
      </c>
      <c r="Q8580">
        <v>42.058</v>
      </c>
      <c r="R8580">
        <v>-1</v>
      </c>
      <c r="S8580">
        <v>0</v>
      </c>
      <c r="T8580">
        <v>186.2</v>
      </c>
      <c r="U8580">
        <v>83.6</v>
      </c>
      <c r="V8580">
        <v>24.112760034196278</v>
      </c>
      <c r="W8580">
        <v>-1</v>
      </c>
      <c r="X8580">
        <v>2</v>
      </c>
      <c r="Y8580">
        <v>3</v>
      </c>
      <c r="Z8580">
        <v>343252</v>
      </c>
    </row>
    <row r="8581" spans="1:26">
      <c r="A8581">
        <v>768271</v>
      </c>
      <c r="B8581">
        <v>1</v>
      </c>
      <c r="C8581">
        <v>76827101</v>
      </c>
      <c r="D8581">
        <v>2</v>
      </c>
      <c r="E8581">
        <v>7</v>
      </c>
      <c r="F8581">
        <v>8</v>
      </c>
      <c r="G8581">
        <v>1</v>
      </c>
      <c r="H8581">
        <v>40</v>
      </c>
      <c r="I8581">
        <v>2</v>
      </c>
      <c r="J8581">
        <v>1</v>
      </c>
      <c r="K8581">
        <v>4</v>
      </c>
      <c r="L8581">
        <v>12</v>
      </c>
      <c r="M8581">
        <v>1</v>
      </c>
      <c r="N8581">
        <v>4</v>
      </c>
      <c r="O8581">
        <v>2</v>
      </c>
      <c r="P8581">
        <v>1</v>
      </c>
      <c r="Q8581">
        <v>31.72</v>
      </c>
      <c r="R8581">
        <v>-1</v>
      </c>
      <c r="S8581">
        <v>0</v>
      </c>
      <c r="T8581">
        <v>174.1</v>
      </c>
      <c r="U8581">
        <v>67.2</v>
      </c>
      <c r="V8581">
        <v>22.170308216771513</v>
      </c>
      <c r="W8581">
        <v>0.75452196382428904</v>
      </c>
      <c r="X8581">
        <v>1</v>
      </c>
      <c r="Y8581">
        <v>3</v>
      </c>
      <c r="Z8581">
        <v>356409</v>
      </c>
    </row>
    <row r="8582" spans="1:26">
      <c r="A8582">
        <v>768271</v>
      </c>
      <c r="B8582">
        <v>2</v>
      </c>
      <c r="C8582">
        <v>76827102</v>
      </c>
      <c r="D8582">
        <v>2</v>
      </c>
      <c r="E8582">
        <v>7</v>
      </c>
      <c r="F8582">
        <v>8</v>
      </c>
      <c r="G8582">
        <v>2</v>
      </c>
      <c r="H8582">
        <v>57</v>
      </c>
      <c r="I8582">
        <v>2</v>
      </c>
      <c r="J8582">
        <v>1</v>
      </c>
      <c r="K8582">
        <v>7</v>
      </c>
      <c r="L8582">
        <v>12</v>
      </c>
      <c r="M8582">
        <v>1</v>
      </c>
      <c r="N8582">
        <v>4</v>
      </c>
      <c r="O8582">
        <v>2</v>
      </c>
      <c r="P8582">
        <v>1</v>
      </c>
      <c r="Q8582">
        <v>9.5110399999999995</v>
      </c>
      <c r="R8582">
        <v>-1</v>
      </c>
      <c r="S8582">
        <v>0</v>
      </c>
      <c r="T8582">
        <v>157.69999999999999</v>
      </c>
      <c r="U8582">
        <v>59.8</v>
      </c>
      <c r="V8582">
        <v>24.04572064582463</v>
      </c>
      <c r="W8582">
        <v>0.74431256181997996</v>
      </c>
      <c r="X8582">
        <v>2</v>
      </c>
      <c r="Y8582">
        <v>1</v>
      </c>
      <c r="Z8582">
        <v>356409</v>
      </c>
    </row>
    <row r="8583" spans="1:26">
      <c r="A8583">
        <v>769151</v>
      </c>
      <c r="B8583">
        <v>1</v>
      </c>
      <c r="C8583">
        <v>76915101</v>
      </c>
      <c r="D8583">
        <v>1</v>
      </c>
      <c r="E8583">
        <v>3</v>
      </c>
      <c r="F8583">
        <v>12</v>
      </c>
      <c r="G8583">
        <v>2</v>
      </c>
      <c r="H8583">
        <v>24</v>
      </c>
      <c r="I8583">
        <v>1</v>
      </c>
      <c r="J8583">
        <v>1</v>
      </c>
      <c r="K8583">
        <v>7</v>
      </c>
      <c r="L8583">
        <v>4</v>
      </c>
      <c r="M8583">
        <v>4</v>
      </c>
      <c r="N8583">
        <v>4</v>
      </c>
      <c r="O8583">
        <v>2</v>
      </c>
      <c r="P8583">
        <v>1</v>
      </c>
      <c r="Q8583">
        <v>22.038</v>
      </c>
      <c r="R8583">
        <v>4</v>
      </c>
      <c r="S8583">
        <v>8</v>
      </c>
      <c r="T8583">
        <v>159.1</v>
      </c>
      <c r="U8583">
        <v>-1</v>
      </c>
      <c r="V8583">
        <v>-1</v>
      </c>
      <c r="W8583">
        <v>0.74542429284525802</v>
      </c>
      <c r="X8583">
        <v>3</v>
      </c>
      <c r="Y8583">
        <v>2</v>
      </c>
      <c r="Z8583">
        <v>405166</v>
      </c>
    </row>
    <row r="8584" spans="1:26">
      <c r="A8584">
        <v>769181</v>
      </c>
      <c r="B8584">
        <v>1</v>
      </c>
      <c r="C8584">
        <v>76918101</v>
      </c>
      <c r="D8584">
        <v>2</v>
      </c>
      <c r="E8584">
        <v>3</v>
      </c>
      <c r="F8584">
        <v>12</v>
      </c>
      <c r="G8584">
        <v>1</v>
      </c>
      <c r="H8584">
        <v>29</v>
      </c>
      <c r="I8584">
        <v>2</v>
      </c>
      <c r="J8584">
        <v>1</v>
      </c>
      <c r="K8584">
        <v>3</v>
      </c>
      <c r="L8584">
        <v>21</v>
      </c>
      <c r="M8584">
        <v>1</v>
      </c>
      <c r="N8584">
        <v>1</v>
      </c>
      <c r="O8584">
        <v>5</v>
      </c>
      <c r="P8584">
        <v>1</v>
      </c>
      <c r="Q8584">
        <v>24.259</v>
      </c>
      <c r="R8584">
        <v>-1</v>
      </c>
      <c r="S8584">
        <v>0</v>
      </c>
      <c r="T8584">
        <v>178.2</v>
      </c>
      <c r="U8584">
        <v>-1</v>
      </c>
      <c r="V8584">
        <v>-1</v>
      </c>
      <c r="W8584">
        <v>0.81706693919264195</v>
      </c>
      <c r="X8584">
        <v>1</v>
      </c>
      <c r="Y8584">
        <v>3</v>
      </c>
      <c r="Z8584">
        <v>390329</v>
      </c>
    </row>
    <row r="8585" spans="1:26">
      <c r="A8585">
        <v>769181</v>
      </c>
      <c r="B8585">
        <v>2</v>
      </c>
      <c r="C8585">
        <v>76918102</v>
      </c>
      <c r="D8585">
        <v>2</v>
      </c>
      <c r="E8585">
        <v>3</v>
      </c>
      <c r="F8585">
        <v>12</v>
      </c>
      <c r="G8585">
        <v>2</v>
      </c>
      <c r="H8585">
        <v>26</v>
      </c>
      <c r="I8585">
        <v>2</v>
      </c>
      <c r="J8585">
        <v>1</v>
      </c>
      <c r="K8585">
        <v>3</v>
      </c>
      <c r="L8585">
        <v>21</v>
      </c>
      <c r="M8585">
        <v>1</v>
      </c>
      <c r="N8585">
        <v>1</v>
      </c>
      <c r="O8585">
        <v>5</v>
      </c>
      <c r="P8585">
        <v>1</v>
      </c>
      <c r="Q8585">
        <v>11.279</v>
      </c>
      <c r="R8585">
        <v>-1</v>
      </c>
      <c r="S8585">
        <v>1</v>
      </c>
      <c r="T8585">
        <v>166.2</v>
      </c>
      <c r="U8585">
        <v>-1</v>
      </c>
      <c r="V8585">
        <v>-1</v>
      </c>
      <c r="W8585">
        <v>0.75318066157760799</v>
      </c>
      <c r="X8585">
        <v>1</v>
      </c>
      <c r="Y8585">
        <v>1</v>
      </c>
      <c r="Z8585">
        <v>390329</v>
      </c>
    </row>
    <row r="8586" spans="1:26">
      <c r="A8586">
        <v>769271</v>
      </c>
      <c r="B8586">
        <v>1</v>
      </c>
      <c r="C8586">
        <v>76927101</v>
      </c>
      <c r="D8586">
        <v>2</v>
      </c>
      <c r="E8586">
        <v>3</v>
      </c>
      <c r="F8586">
        <v>12</v>
      </c>
      <c r="G8586">
        <v>1</v>
      </c>
      <c r="H8586">
        <v>63</v>
      </c>
      <c r="I8586">
        <v>2</v>
      </c>
      <c r="J8586">
        <v>1</v>
      </c>
      <c r="K8586">
        <v>7</v>
      </c>
      <c r="L8586">
        <v>7</v>
      </c>
      <c r="M8586">
        <v>5</v>
      </c>
      <c r="N8586">
        <v>4</v>
      </c>
      <c r="O8586">
        <v>3</v>
      </c>
      <c r="P8586">
        <v>2</v>
      </c>
      <c r="Q8586">
        <v>2.9000000000000001E-2</v>
      </c>
      <c r="R8586">
        <v>-1</v>
      </c>
      <c r="S8586">
        <v>6</v>
      </c>
      <c r="T8586">
        <v>177.6</v>
      </c>
      <c r="U8586">
        <v>102.7</v>
      </c>
      <c r="V8586">
        <v>32.56000933365798</v>
      </c>
      <c r="W8586">
        <v>1.06820234869015</v>
      </c>
      <c r="X8586">
        <v>2</v>
      </c>
      <c r="Y8586">
        <v>3</v>
      </c>
      <c r="Z8586">
        <v>561134</v>
      </c>
    </row>
    <row r="8587" spans="1:26">
      <c r="A8587">
        <v>769271</v>
      </c>
      <c r="B8587">
        <v>2</v>
      </c>
      <c r="C8587">
        <v>76927102</v>
      </c>
      <c r="D8587">
        <v>2</v>
      </c>
      <c r="E8587">
        <v>3</v>
      </c>
      <c r="F8587">
        <v>12</v>
      </c>
      <c r="G8587">
        <v>2</v>
      </c>
      <c r="H8587">
        <v>54</v>
      </c>
      <c r="I8587">
        <v>2</v>
      </c>
      <c r="J8587">
        <v>1</v>
      </c>
      <c r="K8587">
        <v>7</v>
      </c>
      <c r="L8587">
        <v>7</v>
      </c>
      <c r="M8587">
        <v>2</v>
      </c>
      <c r="N8587">
        <v>4</v>
      </c>
      <c r="O8587">
        <v>1</v>
      </c>
      <c r="P8587">
        <v>2</v>
      </c>
      <c r="Q8587">
        <v>0.11600000000000001</v>
      </c>
      <c r="R8587">
        <v>-1</v>
      </c>
      <c r="S8587">
        <v>1</v>
      </c>
      <c r="T8587">
        <v>160.4</v>
      </c>
      <c r="U8587">
        <v>94.5</v>
      </c>
      <c r="V8587">
        <v>36.730182026231176</v>
      </c>
      <c r="W8587">
        <v>0.77984496124031</v>
      </c>
      <c r="X8587">
        <v>-8</v>
      </c>
      <c r="Y8587">
        <v>1</v>
      </c>
      <c r="Z8587">
        <v>561134</v>
      </c>
    </row>
    <row r="8588" spans="1:26">
      <c r="A8588">
        <v>769341</v>
      </c>
      <c r="B8588">
        <v>1</v>
      </c>
      <c r="C8588">
        <v>76934101</v>
      </c>
      <c r="D8588">
        <v>1</v>
      </c>
      <c r="E8588">
        <v>3</v>
      </c>
      <c r="F8588">
        <v>12</v>
      </c>
      <c r="G8588">
        <v>2</v>
      </c>
      <c r="H8588">
        <v>61</v>
      </c>
      <c r="I8588">
        <v>5</v>
      </c>
      <c r="J8588">
        <v>1</v>
      </c>
      <c r="K8588">
        <v>5</v>
      </c>
      <c r="L8588">
        <v>28</v>
      </c>
      <c r="M8588">
        <v>1</v>
      </c>
      <c r="N8588">
        <v>3</v>
      </c>
      <c r="O8588">
        <v>5</v>
      </c>
      <c r="P8588">
        <v>1</v>
      </c>
      <c r="Q8588">
        <v>21.202999999999999</v>
      </c>
      <c r="R8588">
        <v>-1</v>
      </c>
      <c r="S8588">
        <v>0</v>
      </c>
      <c r="T8588">
        <v>154.4</v>
      </c>
      <c r="U8588">
        <v>-1</v>
      </c>
      <c r="V8588">
        <v>-1</v>
      </c>
      <c r="W8588">
        <v>0.849566055930569</v>
      </c>
      <c r="X8588">
        <v>2</v>
      </c>
      <c r="Y8588">
        <v>1</v>
      </c>
      <c r="Z8588">
        <v>488278</v>
      </c>
    </row>
    <row r="8589" spans="1:26">
      <c r="A8589">
        <v>770151</v>
      </c>
      <c r="B8589">
        <v>1</v>
      </c>
      <c r="C8589">
        <v>77015101</v>
      </c>
      <c r="D8589">
        <v>3</v>
      </c>
      <c r="E8589">
        <v>7</v>
      </c>
      <c r="F8589">
        <v>7</v>
      </c>
      <c r="G8589">
        <v>1</v>
      </c>
      <c r="H8589">
        <v>39</v>
      </c>
      <c r="I8589">
        <v>6</v>
      </c>
      <c r="J8589">
        <v>1</v>
      </c>
      <c r="K8589">
        <v>2</v>
      </c>
      <c r="L8589">
        <v>22</v>
      </c>
      <c r="M8589">
        <v>2</v>
      </c>
      <c r="N8589">
        <v>3</v>
      </c>
      <c r="O8589">
        <v>5</v>
      </c>
      <c r="P8589">
        <v>1</v>
      </c>
      <c r="Q8589">
        <v>32.119999999999997</v>
      </c>
      <c r="R8589">
        <v>-1</v>
      </c>
      <c r="S8589">
        <v>0</v>
      </c>
      <c r="T8589">
        <v>-1</v>
      </c>
      <c r="U8589">
        <v>-1</v>
      </c>
      <c r="V8589">
        <v>-1</v>
      </c>
      <c r="W8589">
        <v>-1</v>
      </c>
      <c r="X8589">
        <v>2</v>
      </c>
      <c r="Y8589">
        <v>3</v>
      </c>
      <c r="Z8589">
        <v>375545</v>
      </c>
    </row>
    <row r="8590" spans="1:26">
      <c r="A8590">
        <v>770151</v>
      </c>
      <c r="B8590">
        <v>2</v>
      </c>
      <c r="C8590">
        <v>77015102</v>
      </c>
      <c r="D8590">
        <v>3</v>
      </c>
      <c r="E8590">
        <v>7</v>
      </c>
      <c r="F8590">
        <v>7</v>
      </c>
      <c r="G8590">
        <v>2</v>
      </c>
      <c r="H8590">
        <v>41</v>
      </c>
      <c r="I8590">
        <v>6</v>
      </c>
      <c r="J8590">
        <v>1</v>
      </c>
      <c r="K8590">
        <v>5</v>
      </c>
      <c r="L8590">
        <v>22</v>
      </c>
      <c r="M8590">
        <v>2</v>
      </c>
      <c r="N8590">
        <v>1</v>
      </c>
      <c r="O8590">
        <v>5</v>
      </c>
      <c r="P8590">
        <v>1</v>
      </c>
      <c r="Q8590">
        <v>14.435</v>
      </c>
      <c r="R8590">
        <v>-1</v>
      </c>
      <c r="S8590">
        <v>0</v>
      </c>
      <c r="T8590">
        <v>-1</v>
      </c>
      <c r="U8590">
        <v>-1</v>
      </c>
      <c r="V8590">
        <v>-1</v>
      </c>
      <c r="W8590">
        <v>-1</v>
      </c>
      <c r="X8590">
        <v>2</v>
      </c>
      <c r="Y8590">
        <v>1</v>
      </c>
      <c r="Z8590">
        <v>375545</v>
      </c>
    </row>
    <row r="8591" spans="1:26">
      <c r="A8591">
        <v>770151</v>
      </c>
      <c r="B8591">
        <v>3</v>
      </c>
      <c r="C8591">
        <v>77015103</v>
      </c>
      <c r="D8591">
        <v>3</v>
      </c>
      <c r="E8591">
        <v>7</v>
      </c>
      <c r="F8591">
        <v>7</v>
      </c>
      <c r="G8591">
        <v>1</v>
      </c>
      <c r="H8591">
        <v>15</v>
      </c>
      <c r="I8591">
        <v>-1</v>
      </c>
      <c r="J8591">
        <v>1</v>
      </c>
      <c r="K8591">
        <v>-1</v>
      </c>
      <c r="L8591">
        <v>22</v>
      </c>
      <c r="M8591">
        <v>2</v>
      </c>
      <c r="N8591">
        <v>-1</v>
      </c>
      <c r="O8591">
        <v>-1</v>
      </c>
      <c r="P8591">
        <v>-1</v>
      </c>
      <c r="Q8591">
        <v>-1</v>
      </c>
      <c r="R8591">
        <v>-1</v>
      </c>
      <c r="S8591">
        <v>0</v>
      </c>
      <c r="T8591">
        <v>-1</v>
      </c>
      <c r="U8591">
        <v>-1</v>
      </c>
      <c r="V8591">
        <v>-1</v>
      </c>
      <c r="W8591">
        <v>-1</v>
      </c>
      <c r="X8591">
        <v>1</v>
      </c>
      <c r="Y8591">
        <v>3</v>
      </c>
      <c r="Z8591">
        <v>375545</v>
      </c>
    </row>
    <row r="8592" spans="1:26">
      <c r="A8592">
        <v>770201</v>
      </c>
      <c r="B8592">
        <v>1</v>
      </c>
      <c r="C8592">
        <v>77020101</v>
      </c>
      <c r="D8592">
        <v>1</v>
      </c>
      <c r="E8592">
        <v>7</v>
      </c>
      <c r="F8592">
        <v>7</v>
      </c>
      <c r="G8592">
        <v>2</v>
      </c>
      <c r="H8592">
        <v>77</v>
      </c>
      <c r="I8592">
        <v>5</v>
      </c>
      <c r="J8592">
        <v>1</v>
      </c>
      <c r="K8592">
        <v>7</v>
      </c>
      <c r="L8592">
        <v>-1</v>
      </c>
      <c r="M8592">
        <v>2</v>
      </c>
      <c r="N8592">
        <v>3</v>
      </c>
      <c r="O8592">
        <v>5</v>
      </c>
      <c r="P8592">
        <v>1</v>
      </c>
      <c r="Q8592">
        <v>4.5</v>
      </c>
      <c r="R8592">
        <v>-1</v>
      </c>
      <c r="S8592">
        <v>0</v>
      </c>
      <c r="T8592">
        <v>-1</v>
      </c>
      <c r="U8592">
        <v>-1</v>
      </c>
      <c r="V8592">
        <v>-1</v>
      </c>
      <c r="W8592">
        <v>-1</v>
      </c>
      <c r="X8592">
        <v>1</v>
      </c>
      <c r="Y8592">
        <v>1</v>
      </c>
      <c r="Z8592">
        <v>539240</v>
      </c>
    </row>
    <row r="8593" spans="1:26">
      <c r="A8593">
        <v>770251</v>
      </c>
      <c r="B8593">
        <v>1</v>
      </c>
      <c r="C8593">
        <v>77025101</v>
      </c>
      <c r="D8593">
        <v>1</v>
      </c>
      <c r="E8593">
        <v>7</v>
      </c>
      <c r="F8593">
        <v>7</v>
      </c>
      <c r="G8593">
        <v>2</v>
      </c>
      <c r="H8593">
        <v>47</v>
      </c>
      <c r="I8593">
        <v>4</v>
      </c>
      <c r="J8593">
        <v>1</v>
      </c>
      <c r="K8593">
        <v>3</v>
      </c>
      <c r="L8593">
        <v>5</v>
      </c>
      <c r="M8593">
        <v>3</v>
      </c>
      <c r="N8593">
        <v>4</v>
      </c>
      <c r="O8593">
        <v>2</v>
      </c>
      <c r="P8593">
        <v>1</v>
      </c>
      <c r="Q8593">
        <v>0.23200000000000001</v>
      </c>
      <c r="R8593">
        <v>-1</v>
      </c>
      <c r="S8593">
        <v>10</v>
      </c>
      <c r="T8593">
        <v>162</v>
      </c>
      <c r="U8593">
        <v>94</v>
      </c>
      <c r="V8593">
        <v>35.817710714830049</v>
      </c>
      <c r="W8593">
        <v>0.89873417721519</v>
      </c>
      <c r="X8593">
        <v>2</v>
      </c>
      <c r="Y8593">
        <v>1</v>
      </c>
      <c r="Z8593">
        <v>237363</v>
      </c>
    </row>
    <row r="8594" spans="1:26">
      <c r="A8594">
        <v>770371</v>
      </c>
      <c r="B8594">
        <v>1</v>
      </c>
      <c r="C8594">
        <v>77037101</v>
      </c>
      <c r="D8594">
        <v>1</v>
      </c>
      <c r="E8594">
        <v>7</v>
      </c>
      <c r="F8594">
        <v>7</v>
      </c>
      <c r="G8594">
        <v>1</v>
      </c>
      <c r="H8594">
        <v>73</v>
      </c>
      <c r="I8594">
        <v>5</v>
      </c>
      <c r="J8594">
        <v>1</v>
      </c>
      <c r="K8594">
        <v>1</v>
      </c>
      <c r="L8594">
        <v>14</v>
      </c>
      <c r="M8594">
        <v>2</v>
      </c>
      <c r="N8594">
        <v>3</v>
      </c>
      <c r="O8594">
        <v>5</v>
      </c>
      <c r="P8594">
        <v>1</v>
      </c>
      <c r="Q8594">
        <v>7.4039999999999999</v>
      </c>
      <c r="R8594">
        <v>-1</v>
      </c>
      <c r="S8594">
        <v>0</v>
      </c>
      <c r="T8594">
        <v>-1</v>
      </c>
      <c r="U8594">
        <v>-1</v>
      </c>
      <c r="V8594">
        <v>-1</v>
      </c>
      <c r="W8594">
        <v>0.96069868995633201</v>
      </c>
      <c r="X8594">
        <v>2</v>
      </c>
      <c r="Y8594">
        <v>1</v>
      </c>
      <c r="Z8594">
        <v>359259</v>
      </c>
    </row>
    <row r="8595" spans="1:26">
      <c r="A8595">
        <v>771051</v>
      </c>
      <c r="B8595">
        <v>1</v>
      </c>
      <c r="C8595">
        <v>77105101</v>
      </c>
      <c r="D8595">
        <v>2</v>
      </c>
      <c r="E8595">
        <v>7</v>
      </c>
      <c r="F8595">
        <v>4</v>
      </c>
      <c r="G8595">
        <v>2</v>
      </c>
      <c r="H8595">
        <v>23</v>
      </c>
      <c r="I8595">
        <v>6</v>
      </c>
      <c r="J8595">
        <v>1</v>
      </c>
      <c r="K8595">
        <v>2</v>
      </c>
      <c r="L8595">
        <v>18</v>
      </c>
      <c r="M8595">
        <v>2</v>
      </c>
      <c r="N8595">
        <v>4</v>
      </c>
      <c r="O8595">
        <v>2</v>
      </c>
      <c r="P8595">
        <v>1</v>
      </c>
      <c r="Q8595">
        <v>42.087000000000003</v>
      </c>
      <c r="R8595">
        <v>2</v>
      </c>
      <c r="S8595">
        <v>5</v>
      </c>
      <c r="T8595">
        <v>163.4</v>
      </c>
      <c r="U8595">
        <v>59.1</v>
      </c>
      <c r="V8595">
        <v>22.135196235443576</v>
      </c>
      <c r="W8595">
        <v>-1</v>
      </c>
      <c r="X8595">
        <v>1</v>
      </c>
      <c r="Y8595">
        <v>3</v>
      </c>
      <c r="Z8595">
        <v>777674</v>
      </c>
    </row>
    <row r="8596" spans="1:26">
      <c r="A8596">
        <v>771051</v>
      </c>
      <c r="B8596">
        <v>2</v>
      </c>
      <c r="C8596">
        <v>77105102</v>
      </c>
      <c r="D8596">
        <v>2</v>
      </c>
      <c r="E8596">
        <v>7</v>
      </c>
      <c r="F8596">
        <v>4</v>
      </c>
      <c r="G8596">
        <v>1</v>
      </c>
      <c r="H8596">
        <v>25</v>
      </c>
      <c r="I8596">
        <v>6</v>
      </c>
      <c r="J8596">
        <v>1</v>
      </c>
      <c r="K8596">
        <v>4</v>
      </c>
      <c r="L8596">
        <v>18</v>
      </c>
      <c r="M8596">
        <v>2</v>
      </c>
      <c r="N8596">
        <v>4</v>
      </c>
      <c r="O8596">
        <v>2</v>
      </c>
      <c r="P8596">
        <v>1</v>
      </c>
      <c r="Q8596">
        <v>138.27500000000001</v>
      </c>
      <c r="R8596">
        <v>-1</v>
      </c>
      <c r="S8596">
        <v>1</v>
      </c>
      <c r="T8596">
        <v>182.8</v>
      </c>
      <c r="U8596">
        <v>71.400000000000006</v>
      </c>
      <c r="V8596">
        <v>21.367112124070502</v>
      </c>
      <c r="W8596">
        <v>-1</v>
      </c>
      <c r="X8596">
        <v>1</v>
      </c>
      <c r="Y8596">
        <v>3</v>
      </c>
      <c r="Z8596">
        <v>777674</v>
      </c>
    </row>
    <row r="8597" spans="1:26">
      <c r="A8597">
        <v>771151</v>
      </c>
      <c r="B8597">
        <v>1</v>
      </c>
      <c r="C8597">
        <v>77115101</v>
      </c>
      <c r="D8597">
        <v>1</v>
      </c>
      <c r="E8597">
        <v>7</v>
      </c>
      <c r="F8597">
        <v>4</v>
      </c>
      <c r="G8597">
        <v>2</v>
      </c>
      <c r="H8597">
        <v>75</v>
      </c>
      <c r="I8597">
        <v>1</v>
      </c>
      <c r="J8597">
        <v>1</v>
      </c>
      <c r="K8597">
        <v>7</v>
      </c>
      <c r="L8597">
        <v>22</v>
      </c>
      <c r="M8597">
        <v>1</v>
      </c>
      <c r="N8597">
        <v>3</v>
      </c>
      <c r="O8597">
        <v>5</v>
      </c>
      <c r="P8597">
        <v>1</v>
      </c>
      <c r="Q8597">
        <v>2.9000000000000001E-2</v>
      </c>
      <c r="R8597">
        <v>-1</v>
      </c>
      <c r="S8597">
        <v>0</v>
      </c>
      <c r="T8597">
        <v>157.1</v>
      </c>
      <c r="U8597">
        <v>67.5</v>
      </c>
      <c r="V8597">
        <v>27.349626687725205</v>
      </c>
      <c r="W8597">
        <v>0.74203539823008802</v>
      </c>
      <c r="X8597">
        <v>1</v>
      </c>
      <c r="Y8597">
        <v>3</v>
      </c>
      <c r="Z8597">
        <v>444318</v>
      </c>
    </row>
    <row r="8598" spans="1:26">
      <c r="A8598">
        <v>771201</v>
      </c>
      <c r="B8598">
        <v>1</v>
      </c>
      <c r="C8598">
        <v>77120101</v>
      </c>
      <c r="D8598">
        <v>4</v>
      </c>
      <c r="E8598">
        <v>7</v>
      </c>
      <c r="F8598">
        <v>4</v>
      </c>
      <c r="G8598">
        <v>1</v>
      </c>
      <c r="H8598">
        <v>60</v>
      </c>
      <c r="I8598">
        <v>2</v>
      </c>
      <c r="J8598">
        <v>1</v>
      </c>
      <c r="K8598">
        <v>7</v>
      </c>
      <c r="L8598">
        <v>97</v>
      </c>
      <c r="M8598">
        <v>2</v>
      </c>
      <c r="N8598">
        <v>1</v>
      </c>
      <c r="O8598">
        <v>5</v>
      </c>
      <c r="P8598">
        <v>1</v>
      </c>
      <c r="Q8598">
        <v>21.058</v>
      </c>
      <c r="R8598">
        <v>-1</v>
      </c>
      <c r="S8598">
        <v>0</v>
      </c>
      <c r="T8598">
        <v>169.7</v>
      </c>
      <c r="U8598">
        <v>70.3</v>
      </c>
      <c r="V8598">
        <v>24.411341168806686</v>
      </c>
      <c r="W8598">
        <v>-1</v>
      </c>
      <c r="X8598">
        <v>1</v>
      </c>
      <c r="Y8598">
        <v>3</v>
      </c>
      <c r="Z8598">
        <v>590470</v>
      </c>
    </row>
    <row r="8599" spans="1:26">
      <c r="A8599">
        <v>771201</v>
      </c>
      <c r="B8599">
        <v>2</v>
      </c>
      <c r="C8599">
        <v>77120102</v>
      </c>
      <c r="D8599">
        <v>4</v>
      </c>
      <c r="E8599">
        <v>7</v>
      </c>
      <c r="F8599">
        <v>4</v>
      </c>
      <c r="G8599">
        <v>2</v>
      </c>
      <c r="H8599">
        <v>51</v>
      </c>
      <c r="I8599">
        <v>2</v>
      </c>
      <c r="J8599">
        <v>7</v>
      </c>
      <c r="K8599">
        <v>2</v>
      </c>
      <c r="L8599">
        <v>97</v>
      </c>
      <c r="M8599">
        <v>3</v>
      </c>
      <c r="N8599">
        <v>2</v>
      </c>
      <c r="O8599">
        <v>5</v>
      </c>
      <c r="P8599">
        <v>1</v>
      </c>
      <c r="Q8599">
        <v>21</v>
      </c>
      <c r="R8599">
        <v>-1</v>
      </c>
      <c r="S8599">
        <v>3</v>
      </c>
      <c r="T8599">
        <v>149.4</v>
      </c>
      <c r="U8599">
        <v>73.8</v>
      </c>
      <c r="V8599">
        <v>33.063982838986469</v>
      </c>
      <c r="W8599">
        <v>0.84319654427645796</v>
      </c>
      <c r="X8599">
        <v>2</v>
      </c>
      <c r="Y8599">
        <v>1</v>
      </c>
      <c r="Z8599">
        <v>590470</v>
      </c>
    </row>
    <row r="8600" spans="1:26">
      <c r="A8600">
        <v>771201</v>
      </c>
      <c r="B8600">
        <v>3</v>
      </c>
      <c r="C8600">
        <v>77120103</v>
      </c>
      <c r="D8600">
        <v>4</v>
      </c>
      <c r="E8600">
        <v>7</v>
      </c>
      <c r="F8600">
        <v>4</v>
      </c>
      <c r="G8600">
        <v>1</v>
      </c>
      <c r="H8600">
        <v>24</v>
      </c>
      <c r="I8600">
        <v>1</v>
      </c>
      <c r="J8600">
        <v>2</v>
      </c>
      <c r="K8600">
        <v>2</v>
      </c>
      <c r="L8600">
        <v>97</v>
      </c>
      <c r="M8600">
        <v>1</v>
      </c>
      <c r="N8600">
        <v>4</v>
      </c>
      <c r="O8600">
        <v>1</v>
      </c>
      <c r="P8600">
        <v>1</v>
      </c>
      <c r="Q8600">
        <v>13.91</v>
      </c>
      <c r="R8600">
        <v>4</v>
      </c>
      <c r="S8600">
        <v>0</v>
      </c>
      <c r="T8600">
        <v>169.1</v>
      </c>
      <c r="U8600">
        <v>77.099999999999994</v>
      </c>
      <c r="V8600">
        <v>26.962934882239125</v>
      </c>
      <c r="W8600">
        <v>-1</v>
      </c>
      <c r="X8600">
        <v>2</v>
      </c>
      <c r="Y8600">
        <v>1</v>
      </c>
      <c r="Z8600">
        <v>590470</v>
      </c>
    </row>
    <row r="8601" spans="1:26">
      <c r="A8601">
        <v>771201</v>
      </c>
      <c r="B8601">
        <v>4</v>
      </c>
      <c r="C8601">
        <v>77120104</v>
      </c>
      <c r="D8601">
        <v>4</v>
      </c>
      <c r="E8601">
        <v>7</v>
      </c>
      <c r="F8601">
        <v>4</v>
      </c>
      <c r="G8601">
        <v>2</v>
      </c>
      <c r="H8601">
        <v>22</v>
      </c>
      <c r="I8601">
        <v>1</v>
      </c>
      <c r="J8601">
        <v>2</v>
      </c>
      <c r="K8601">
        <v>4</v>
      </c>
      <c r="L8601">
        <v>97</v>
      </c>
      <c r="M8601">
        <v>1</v>
      </c>
      <c r="N8601">
        <v>4</v>
      </c>
      <c r="O8601">
        <v>1</v>
      </c>
      <c r="P8601">
        <v>1</v>
      </c>
      <c r="Q8601">
        <v>0.375</v>
      </c>
      <c r="R8601">
        <v>4</v>
      </c>
      <c r="S8601">
        <v>0</v>
      </c>
      <c r="T8601">
        <v>-1</v>
      </c>
      <c r="U8601">
        <v>55.1</v>
      </c>
      <c r="V8601">
        <v>-1</v>
      </c>
      <c r="W8601">
        <v>0.80565862708719804</v>
      </c>
      <c r="X8601">
        <v>-8</v>
      </c>
      <c r="Y8601">
        <v>3</v>
      </c>
      <c r="Z8601">
        <v>590470</v>
      </c>
    </row>
    <row r="8602" spans="1:26">
      <c r="A8602">
        <v>771271</v>
      </c>
      <c r="B8602">
        <v>1</v>
      </c>
      <c r="C8602">
        <v>77127101</v>
      </c>
      <c r="D8602">
        <v>6</v>
      </c>
      <c r="E8602">
        <v>7</v>
      </c>
      <c r="F8602">
        <v>4</v>
      </c>
      <c r="G8602">
        <v>2</v>
      </c>
      <c r="H8602">
        <v>48</v>
      </c>
      <c r="I8602">
        <v>3</v>
      </c>
      <c r="J8602">
        <v>6</v>
      </c>
      <c r="K8602">
        <v>2</v>
      </c>
      <c r="L8602">
        <v>6</v>
      </c>
      <c r="M8602">
        <v>4</v>
      </c>
      <c r="N8602">
        <v>1</v>
      </c>
      <c r="O8602">
        <v>5</v>
      </c>
      <c r="P8602">
        <v>2</v>
      </c>
      <c r="Q8602">
        <v>0</v>
      </c>
      <c r="R8602">
        <v>-1</v>
      </c>
      <c r="S8602">
        <v>7</v>
      </c>
      <c r="T8602">
        <v>153.1</v>
      </c>
      <c r="U8602">
        <v>93.9</v>
      </c>
      <c r="V8602">
        <v>40.06039349630818</v>
      </c>
      <c r="W8602">
        <v>0.88804265041888797</v>
      </c>
      <c r="X8602">
        <v>2</v>
      </c>
      <c r="Y8602">
        <v>1</v>
      </c>
      <c r="Z8602">
        <v>528383</v>
      </c>
    </row>
    <row r="8603" spans="1:26">
      <c r="A8603">
        <v>771271</v>
      </c>
      <c r="B8603">
        <v>2</v>
      </c>
      <c r="C8603">
        <v>77127102</v>
      </c>
      <c r="D8603">
        <v>6</v>
      </c>
      <c r="E8603">
        <v>7</v>
      </c>
      <c r="F8603">
        <v>4</v>
      </c>
      <c r="G8603">
        <v>2</v>
      </c>
      <c r="H8603">
        <v>22</v>
      </c>
      <c r="I8603">
        <v>1</v>
      </c>
      <c r="J8603">
        <v>6</v>
      </c>
      <c r="K8603">
        <v>1</v>
      </c>
      <c r="L8603">
        <v>6</v>
      </c>
      <c r="M8603">
        <v>1</v>
      </c>
      <c r="N8603">
        <v>1</v>
      </c>
      <c r="O8603">
        <v>5</v>
      </c>
      <c r="P8603">
        <v>2</v>
      </c>
      <c r="Q8603">
        <v>0</v>
      </c>
      <c r="R8603">
        <v>0</v>
      </c>
      <c r="S8603">
        <v>12</v>
      </c>
      <c r="T8603">
        <v>-1</v>
      </c>
      <c r="U8603">
        <v>-1</v>
      </c>
      <c r="V8603">
        <v>-1</v>
      </c>
      <c r="W8603">
        <v>-1</v>
      </c>
      <c r="X8603">
        <v>2</v>
      </c>
      <c r="Y8603">
        <v>1</v>
      </c>
      <c r="Z8603">
        <v>528383</v>
      </c>
    </row>
    <row r="8604" spans="1:26">
      <c r="A8604">
        <v>771271</v>
      </c>
      <c r="B8604">
        <v>3</v>
      </c>
      <c r="C8604">
        <v>77127103</v>
      </c>
      <c r="D8604">
        <v>6</v>
      </c>
      <c r="E8604">
        <v>7</v>
      </c>
      <c r="F8604">
        <v>4</v>
      </c>
      <c r="G8604">
        <v>2</v>
      </c>
      <c r="H8604">
        <v>21</v>
      </c>
      <c r="I8604">
        <v>1</v>
      </c>
      <c r="J8604">
        <v>6</v>
      </c>
      <c r="K8604">
        <v>4</v>
      </c>
      <c r="L8604">
        <v>6</v>
      </c>
      <c r="M8604">
        <v>2</v>
      </c>
      <c r="N8604">
        <v>4</v>
      </c>
      <c r="O8604">
        <v>3</v>
      </c>
      <c r="P8604">
        <v>1</v>
      </c>
      <c r="Q8604">
        <v>2.1030000000000002</v>
      </c>
      <c r="R8604">
        <v>4</v>
      </c>
      <c r="S8604">
        <v>11</v>
      </c>
      <c r="T8604">
        <v>158.6</v>
      </c>
      <c r="U8604">
        <v>61.1</v>
      </c>
      <c r="V8604">
        <v>24.290409939429026</v>
      </c>
      <c r="W8604">
        <v>0.75603864734299497</v>
      </c>
      <c r="X8604">
        <v>2</v>
      </c>
      <c r="Y8604">
        <v>1</v>
      </c>
      <c r="Z8604">
        <v>528383</v>
      </c>
    </row>
    <row r="8605" spans="1:26">
      <c r="A8605">
        <v>771271</v>
      </c>
      <c r="B8605">
        <v>4</v>
      </c>
      <c r="C8605">
        <v>77127104</v>
      </c>
      <c r="D8605">
        <v>6</v>
      </c>
      <c r="E8605">
        <v>7</v>
      </c>
      <c r="F8605">
        <v>4</v>
      </c>
      <c r="G8605">
        <v>1</v>
      </c>
      <c r="H8605">
        <v>17</v>
      </c>
      <c r="I8605">
        <v>1</v>
      </c>
      <c r="J8605">
        <v>6</v>
      </c>
      <c r="K8605">
        <v>4</v>
      </c>
      <c r="L8605">
        <v>6</v>
      </c>
      <c r="M8605">
        <v>1</v>
      </c>
      <c r="N8605">
        <v>1</v>
      </c>
      <c r="O8605">
        <v>5</v>
      </c>
      <c r="P8605">
        <v>2</v>
      </c>
      <c r="Q8605">
        <v>0</v>
      </c>
      <c r="R8605">
        <v>3</v>
      </c>
      <c r="S8605">
        <v>0</v>
      </c>
      <c r="T8605">
        <v>-1</v>
      </c>
      <c r="U8605">
        <v>-1</v>
      </c>
      <c r="V8605">
        <v>-1</v>
      </c>
      <c r="W8605">
        <v>0.76592517694641005</v>
      </c>
      <c r="X8605">
        <v>-8</v>
      </c>
      <c r="Y8605">
        <v>2</v>
      </c>
      <c r="Z8605">
        <v>528383</v>
      </c>
    </row>
    <row r="8606" spans="1:26">
      <c r="A8606">
        <v>771271</v>
      </c>
      <c r="B8606">
        <v>5</v>
      </c>
      <c r="C8606">
        <v>77127105</v>
      </c>
      <c r="D8606">
        <v>6</v>
      </c>
      <c r="E8606">
        <v>7</v>
      </c>
      <c r="F8606">
        <v>4</v>
      </c>
      <c r="G8606">
        <v>2</v>
      </c>
      <c r="H8606">
        <v>15</v>
      </c>
      <c r="I8606">
        <v>-1</v>
      </c>
      <c r="J8606">
        <v>6</v>
      </c>
      <c r="K8606">
        <v>-1</v>
      </c>
      <c r="L8606">
        <v>6</v>
      </c>
      <c r="M8606">
        <v>1</v>
      </c>
      <c r="N8606">
        <v>-1</v>
      </c>
      <c r="O8606">
        <v>-1</v>
      </c>
      <c r="P8606">
        <v>-1</v>
      </c>
      <c r="Q8606">
        <v>-1</v>
      </c>
      <c r="R8606">
        <v>-1</v>
      </c>
      <c r="S8606">
        <v>4</v>
      </c>
      <c r="T8606">
        <v>158.19999999999999</v>
      </c>
      <c r="U8606">
        <v>55.2</v>
      </c>
      <c r="V8606">
        <v>22.055967817466094</v>
      </c>
      <c r="W8606">
        <v>-1</v>
      </c>
      <c r="X8606">
        <v>-8</v>
      </c>
      <c r="Y8606">
        <v>1</v>
      </c>
      <c r="Z8606">
        <v>528383</v>
      </c>
    </row>
    <row r="8607" spans="1:26">
      <c r="A8607">
        <v>771271</v>
      </c>
      <c r="B8607">
        <v>6</v>
      </c>
      <c r="C8607">
        <v>77127106</v>
      </c>
      <c r="D8607">
        <v>6</v>
      </c>
      <c r="E8607">
        <v>7</v>
      </c>
      <c r="F8607">
        <v>4</v>
      </c>
      <c r="G8607">
        <v>2</v>
      </c>
      <c r="H8607">
        <v>12</v>
      </c>
      <c r="I8607">
        <v>-1</v>
      </c>
      <c r="J8607">
        <v>6</v>
      </c>
      <c r="K8607">
        <v>-1</v>
      </c>
      <c r="L8607">
        <v>6</v>
      </c>
      <c r="M8607">
        <v>1</v>
      </c>
      <c r="N8607">
        <v>-1</v>
      </c>
      <c r="O8607">
        <v>-1</v>
      </c>
      <c r="P8607">
        <v>-1</v>
      </c>
      <c r="Q8607">
        <v>-1</v>
      </c>
      <c r="R8607">
        <v>-1</v>
      </c>
      <c r="S8607">
        <v>-2</v>
      </c>
      <c r="T8607">
        <v>158.80000000000001</v>
      </c>
      <c r="U8607">
        <v>69.8</v>
      </c>
      <c r="V8607">
        <v>27.679256895228058</v>
      </c>
      <c r="W8607">
        <v>-1</v>
      </c>
      <c r="X8607">
        <v>2</v>
      </c>
      <c r="Y8607">
        <v>1</v>
      </c>
      <c r="Z8607">
        <v>528383</v>
      </c>
    </row>
    <row r="8608" spans="1:26">
      <c r="A8608">
        <v>771351</v>
      </c>
      <c r="B8608">
        <v>1</v>
      </c>
      <c r="C8608">
        <v>77135101</v>
      </c>
      <c r="D8608">
        <v>5</v>
      </c>
      <c r="E8608">
        <v>7</v>
      </c>
      <c r="F8608">
        <v>4</v>
      </c>
      <c r="G8608">
        <v>2</v>
      </c>
      <c r="H8608">
        <v>72</v>
      </c>
      <c r="I8608">
        <v>3</v>
      </c>
      <c r="J8608">
        <v>5</v>
      </c>
      <c r="K8608">
        <v>7</v>
      </c>
      <c r="L8608">
        <v>31</v>
      </c>
      <c r="M8608">
        <v>2</v>
      </c>
      <c r="N8608">
        <v>1</v>
      </c>
      <c r="O8608">
        <v>5</v>
      </c>
      <c r="P8608">
        <v>2</v>
      </c>
      <c r="Q8608">
        <v>0</v>
      </c>
      <c r="R8608">
        <v>-1</v>
      </c>
      <c r="S8608">
        <v>0</v>
      </c>
      <c r="T8608">
        <v>155.19999999999999</v>
      </c>
      <c r="U8608">
        <v>67.7</v>
      </c>
      <c r="V8608">
        <v>28.106400786481039</v>
      </c>
      <c r="W8608">
        <v>0.83849557522123896</v>
      </c>
      <c r="X8608">
        <v>2</v>
      </c>
      <c r="Y8608">
        <v>3</v>
      </c>
      <c r="Z8608">
        <v>602470</v>
      </c>
    </row>
    <row r="8609" spans="1:26">
      <c r="A8609">
        <v>771351</v>
      </c>
      <c r="B8609">
        <v>2</v>
      </c>
      <c r="C8609">
        <v>77135102</v>
      </c>
      <c r="D8609">
        <v>5</v>
      </c>
      <c r="E8609">
        <v>7</v>
      </c>
      <c r="F8609">
        <v>4</v>
      </c>
      <c r="G8609">
        <v>1</v>
      </c>
      <c r="H8609">
        <v>44</v>
      </c>
      <c r="I8609">
        <v>2</v>
      </c>
      <c r="J8609">
        <v>5</v>
      </c>
      <c r="K8609">
        <v>2</v>
      </c>
      <c r="L8609">
        <v>31</v>
      </c>
      <c r="M8609">
        <v>2</v>
      </c>
      <c r="N8609">
        <v>4</v>
      </c>
      <c r="O8609">
        <v>3</v>
      </c>
      <c r="P8609">
        <v>1</v>
      </c>
      <c r="Q8609">
        <v>16.5</v>
      </c>
      <c r="R8609">
        <v>-1</v>
      </c>
      <c r="S8609">
        <v>0</v>
      </c>
      <c r="T8609">
        <v>176.5</v>
      </c>
      <c r="U8609">
        <v>86.7</v>
      </c>
      <c r="V8609">
        <v>27.83105554173455</v>
      </c>
      <c r="W8609">
        <v>-1</v>
      </c>
      <c r="X8609">
        <v>1</v>
      </c>
      <c r="Y8609">
        <v>3</v>
      </c>
      <c r="Z8609">
        <v>602470</v>
      </c>
    </row>
    <row r="8610" spans="1:26">
      <c r="A8610">
        <v>771351</v>
      </c>
      <c r="B8610">
        <v>3</v>
      </c>
      <c r="C8610">
        <v>77135103</v>
      </c>
      <c r="D8610">
        <v>5</v>
      </c>
      <c r="E8610">
        <v>7</v>
      </c>
      <c r="F8610">
        <v>4</v>
      </c>
      <c r="G8610">
        <v>2</v>
      </c>
      <c r="H8610">
        <v>38</v>
      </c>
      <c r="I8610">
        <v>2</v>
      </c>
      <c r="J8610">
        <v>5</v>
      </c>
      <c r="K8610">
        <v>6</v>
      </c>
      <c r="L8610">
        <v>31</v>
      </c>
      <c r="M8610">
        <v>3</v>
      </c>
      <c r="N8610">
        <v>1</v>
      </c>
      <c r="O8610">
        <v>5</v>
      </c>
      <c r="P8610">
        <v>2</v>
      </c>
      <c r="Q8610">
        <v>0</v>
      </c>
      <c r="R8610">
        <v>-1</v>
      </c>
      <c r="S8610">
        <v>7</v>
      </c>
      <c r="T8610">
        <v>153.4</v>
      </c>
      <c r="U8610">
        <v>68.7</v>
      </c>
      <c r="V8610">
        <v>29.194834511609088</v>
      </c>
      <c r="W8610">
        <v>0.87818696883852698</v>
      </c>
      <c r="X8610">
        <v>2</v>
      </c>
      <c r="Y8610">
        <v>1</v>
      </c>
      <c r="Z8610">
        <v>602470</v>
      </c>
    </row>
    <row r="8611" spans="1:26">
      <c r="A8611">
        <v>771351</v>
      </c>
      <c r="B8611">
        <v>4</v>
      </c>
      <c r="C8611">
        <v>77135104</v>
      </c>
      <c r="D8611">
        <v>5</v>
      </c>
      <c r="E8611">
        <v>7</v>
      </c>
      <c r="F8611">
        <v>4</v>
      </c>
      <c r="G8611">
        <v>1</v>
      </c>
      <c r="H8611">
        <v>15</v>
      </c>
      <c r="I8611">
        <v>-1</v>
      </c>
      <c r="J8611">
        <v>5</v>
      </c>
      <c r="K8611">
        <v>-1</v>
      </c>
      <c r="L8611">
        <v>31</v>
      </c>
      <c r="M8611">
        <v>1</v>
      </c>
      <c r="N8611">
        <v>-1</v>
      </c>
      <c r="O8611">
        <v>-1</v>
      </c>
      <c r="P8611">
        <v>-1</v>
      </c>
      <c r="Q8611">
        <v>-1</v>
      </c>
      <c r="R8611">
        <v>-1</v>
      </c>
      <c r="S8611">
        <v>0</v>
      </c>
      <c r="T8611">
        <v>156.30000000000001</v>
      </c>
      <c r="U8611">
        <v>45.3</v>
      </c>
      <c r="V8611">
        <v>18.543010574428077</v>
      </c>
      <c r="W8611">
        <v>-1</v>
      </c>
      <c r="X8611">
        <v>-8</v>
      </c>
      <c r="Y8611">
        <v>3</v>
      </c>
      <c r="Z8611">
        <v>602470</v>
      </c>
    </row>
    <row r="8612" spans="1:26">
      <c r="A8612">
        <v>771351</v>
      </c>
      <c r="B8612">
        <v>5</v>
      </c>
      <c r="C8612">
        <v>77135105</v>
      </c>
      <c r="D8612">
        <v>5</v>
      </c>
      <c r="E8612">
        <v>7</v>
      </c>
      <c r="F8612">
        <v>4</v>
      </c>
      <c r="G8612">
        <v>2</v>
      </c>
      <c r="H8612">
        <v>14</v>
      </c>
      <c r="I8612">
        <v>-1</v>
      </c>
      <c r="J8612">
        <v>5</v>
      </c>
      <c r="K8612">
        <v>-1</v>
      </c>
      <c r="L8612">
        <v>31</v>
      </c>
      <c r="M8612">
        <v>1</v>
      </c>
      <c r="N8612">
        <v>-1</v>
      </c>
      <c r="O8612">
        <v>-1</v>
      </c>
      <c r="P8612">
        <v>-1</v>
      </c>
      <c r="Q8612">
        <v>-1</v>
      </c>
      <c r="R8612">
        <v>-1</v>
      </c>
      <c r="S8612">
        <v>0</v>
      </c>
      <c r="T8612">
        <v>163.9</v>
      </c>
      <c r="U8612">
        <v>64.3</v>
      </c>
      <c r="V8612">
        <v>23.936082098900318</v>
      </c>
      <c r="W8612">
        <v>-1</v>
      </c>
      <c r="X8612">
        <v>-8</v>
      </c>
      <c r="Y8612">
        <v>3</v>
      </c>
      <c r="Z8612">
        <v>602470</v>
      </c>
    </row>
    <row r="8613" spans="1:26">
      <c r="A8613">
        <v>771371</v>
      </c>
      <c r="B8613">
        <v>1</v>
      </c>
      <c r="C8613">
        <v>77137101</v>
      </c>
      <c r="D8613">
        <v>6</v>
      </c>
      <c r="E8613">
        <v>7</v>
      </c>
      <c r="F8613">
        <v>4</v>
      </c>
      <c r="G8613">
        <v>1</v>
      </c>
      <c r="H8613">
        <v>54</v>
      </c>
      <c r="I8613">
        <v>2</v>
      </c>
      <c r="J8613">
        <v>6</v>
      </c>
      <c r="K8613">
        <v>4</v>
      </c>
      <c r="L8613">
        <v>22</v>
      </c>
      <c r="M8613">
        <v>5</v>
      </c>
      <c r="N8613">
        <v>1</v>
      </c>
      <c r="O8613">
        <v>5</v>
      </c>
      <c r="P8613">
        <v>1</v>
      </c>
      <c r="Q8613">
        <v>4.5</v>
      </c>
      <c r="R8613">
        <v>-1</v>
      </c>
      <c r="S8613">
        <v>12</v>
      </c>
      <c r="T8613">
        <v>169.1</v>
      </c>
      <c r="U8613">
        <v>64.599999999999994</v>
      </c>
      <c r="V8613">
        <v>22.591512235961705</v>
      </c>
      <c r="W8613">
        <v>0.92165450121654502</v>
      </c>
      <c r="X8613">
        <v>1</v>
      </c>
      <c r="Y8613">
        <v>3</v>
      </c>
      <c r="Z8613">
        <v>495464</v>
      </c>
    </row>
    <row r="8614" spans="1:26">
      <c r="A8614">
        <v>771371</v>
      </c>
      <c r="B8614">
        <v>2</v>
      </c>
      <c r="C8614">
        <v>77137102</v>
      </c>
      <c r="D8614">
        <v>6</v>
      </c>
      <c r="E8614">
        <v>7</v>
      </c>
      <c r="F8614">
        <v>4</v>
      </c>
      <c r="G8614">
        <v>2</v>
      </c>
      <c r="H8614">
        <v>52</v>
      </c>
      <c r="I8614">
        <v>2</v>
      </c>
      <c r="J8614">
        <v>6</v>
      </c>
      <c r="K8614">
        <v>1</v>
      </c>
      <c r="L8614">
        <v>22</v>
      </c>
      <c r="M8614">
        <v>3</v>
      </c>
      <c r="N8614">
        <v>1</v>
      </c>
      <c r="O8614">
        <v>5</v>
      </c>
      <c r="P8614">
        <v>1</v>
      </c>
      <c r="Q8614">
        <v>6</v>
      </c>
      <c r="R8614">
        <v>-1</v>
      </c>
      <c r="S8614">
        <v>5</v>
      </c>
      <c r="T8614">
        <v>151.30000000000001</v>
      </c>
      <c r="U8614">
        <v>66.099999999999994</v>
      </c>
      <c r="V8614">
        <v>28.87510708034225</v>
      </c>
      <c r="W8614">
        <v>0.82238010657193605</v>
      </c>
      <c r="X8614">
        <v>2</v>
      </c>
      <c r="Y8614">
        <v>3</v>
      </c>
      <c r="Z8614">
        <v>495464</v>
      </c>
    </row>
    <row r="8615" spans="1:26">
      <c r="A8615">
        <v>771371</v>
      </c>
      <c r="B8615">
        <v>3</v>
      </c>
      <c r="C8615">
        <v>77137103</v>
      </c>
      <c r="D8615">
        <v>6</v>
      </c>
      <c r="E8615">
        <v>7</v>
      </c>
      <c r="F8615">
        <v>4</v>
      </c>
      <c r="G8615">
        <v>1</v>
      </c>
      <c r="H8615">
        <v>18</v>
      </c>
      <c r="I8615">
        <v>1</v>
      </c>
      <c r="J8615">
        <v>6</v>
      </c>
      <c r="K8615">
        <v>4</v>
      </c>
      <c r="L8615">
        <v>22</v>
      </c>
      <c r="M8615">
        <v>2</v>
      </c>
      <c r="N8615">
        <v>1</v>
      </c>
      <c r="O8615">
        <v>5</v>
      </c>
      <c r="P8615">
        <v>1</v>
      </c>
      <c r="Q8615">
        <v>9.4600000000000009</v>
      </c>
      <c r="R8615">
        <v>1</v>
      </c>
      <c r="S8615">
        <v>0</v>
      </c>
      <c r="T8615">
        <v>163.5</v>
      </c>
      <c r="U8615">
        <v>53</v>
      </c>
      <c r="V8615">
        <v>19.82623984139008</v>
      </c>
      <c r="W8615">
        <v>0.80443974630021098</v>
      </c>
      <c r="X8615">
        <v>3</v>
      </c>
      <c r="Y8615">
        <v>3</v>
      </c>
      <c r="Z8615">
        <v>495464</v>
      </c>
    </row>
    <row r="8616" spans="1:26">
      <c r="A8616">
        <v>771371</v>
      </c>
      <c r="B8616">
        <v>4</v>
      </c>
      <c r="C8616">
        <v>77137104</v>
      </c>
      <c r="D8616">
        <v>6</v>
      </c>
      <c r="E8616">
        <v>7</v>
      </c>
      <c r="F8616">
        <v>4</v>
      </c>
      <c r="G8616">
        <v>2</v>
      </c>
      <c r="H8616">
        <v>10</v>
      </c>
      <c r="I8616">
        <v>-1</v>
      </c>
      <c r="J8616">
        <v>6</v>
      </c>
      <c r="K8616">
        <v>-1</v>
      </c>
      <c r="L8616">
        <v>22</v>
      </c>
      <c r="M8616">
        <v>3</v>
      </c>
      <c r="N8616">
        <v>-1</v>
      </c>
      <c r="O8616">
        <v>-1</v>
      </c>
      <c r="P8616">
        <v>-1</v>
      </c>
      <c r="Q8616">
        <v>-1</v>
      </c>
      <c r="R8616">
        <v>-1</v>
      </c>
      <c r="S8616">
        <v>-2</v>
      </c>
      <c r="T8616">
        <v>129.1</v>
      </c>
      <c r="U8616">
        <v>27.7</v>
      </c>
      <c r="V8616">
        <v>16.619857069229205</v>
      </c>
      <c r="W8616">
        <v>-1</v>
      </c>
      <c r="X8616">
        <v>3</v>
      </c>
      <c r="Y8616">
        <v>3</v>
      </c>
      <c r="Z8616">
        <v>495464</v>
      </c>
    </row>
    <row r="8617" spans="1:26">
      <c r="A8617">
        <v>771371</v>
      </c>
      <c r="B8617">
        <v>5</v>
      </c>
      <c r="C8617">
        <v>77137105</v>
      </c>
      <c r="D8617">
        <v>6</v>
      </c>
      <c r="E8617">
        <v>7</v>
      </c>
      <c r="F8617">
        <v>4</v>
      </c>
      <c r="G8617">
        <v>1</v>
      </c>
      <c r="H8617">
        <v>22</v>
      </c>
      <c r="I8617">
        <v>1</v>
      </c>
      <c r="J8617">
        <v>6</v>
      </c>
      <c r="K8617">
        <v>1</v>
      </c>
      <c r="L8617">
        <v>22</v>
      </c>
      <c r="M8617">
        <v>1</v>
      </c>
      <c r="N8617">
        <v>1</v>
      </c>
      <c r="O8617">
        <v>5</v>
      </c>
      <c r="P8617">
        <v>1</v>
      </c>
      <c r="Q8617">
        <v>-9</v>
      </c>
      <c r="R8617">
        <v>0</v>
      </c>
      <c r="S8617">
        <v>2</v>
      </c>
      <c r="T8617">
        <v>167.1</v>
      </c>
      <c r="U8617">
        <v>76.7</v>
      </c>
      <c r="V8617">
        <v>27.468975636415337</v>
      </c>
      <c r="W8617">
        <v>-1</v>
      </c>
      <c r="X8617">
        <v>1</v>
      </c>
      <c r="Y8617">
        <v>1</v>
      </c>
      <c r="Z8617">
        <v>495464</v>
      </c>
    </row>
    <row r="8618" spans="1:26">
      <c r="A8618">
        <v>771371</v>
      </c>
      <c r="B8618">
        <v>6</v>
      </c>
      <c r="C8618">
        <v>77137106</v>
      </c>
      <c r="D8618">
        <v>6</v>
      </c>
      <c r="E8618">
        <v>7</v>
      </c>
      <c r="F8618">
        <v>4</v>
      </c>
      <c r="G8618">
        <v>2</v>
      </c>
      <c r="H8618">
        <v>22</v>
      </c>
      <c r="I8618">
        <v>1</v>
      </c>
      <c r="J8618">
        <v>6</v>
      </c>
      <c r="K8618">
        <v>1</v>
      </c>
      <c r="L8618">
        <v>22</v>
      </c>
      <c r="M8618">
        <v>1</v>
      </c>
      <c r="N8618">
        <v>1</v>
      </c>
      <c r="O8618">
        <v>5</v>
      </c>
      <c r="P8618">
        <v>2</v>
      </c>
      <c r="Q8618">
        <v>-9</v>
      </c>
      <c r="R8618">
        <v>0</v>
      </c>
      <c r="S8618">
        <v>2</v>
      </c>
      <c r="T8618">
        <v>154.80000000000001</v>
      </c>
      <c r="U8618">
        <v>44.9</v>
      </c>
      <c r="V8618">
        <v>18.737188603783157</v>
      </c>
      <c r="W8618">
        <v>0.79976303317535502</v>
      </c>
      <c r="X8618">
        <v>-8</v>
      </c>
      <c r="Y8618">
        <v>3</v>
      </c>
      <c r="Z8618">
        <v>495464</v>
      </c>
    </row>
    <row r="8619" spans="1:26">
      <c r="A8619">
        <v>772051</v>
      </c>
      <c r="B8619">
        <v>1</v>
      </c>
      <c r="C8619">
        <v>77205101</v>
      </c>
      <c r="D8619">
        <v>5</v>
      </c>
      <c r="E8619">
        <v>5</v>
      </c>
      <c r="F8619">
        <v>27</v>
      </c>
      <c r="G8619">
        <v>1</v>
      </c>
      <c r="H8619">
        <v>49</v>
      </c>
      <c r="I8619">
        <v>2</v>
      </c>
      <c r="J8619">
        <v>1</v>
      </c>
      <c r="K8619">
        <v>3</v>
      </c>
      <c r="L8619">
        <v>24</v>
      </c>
      <c r="M8619">
        <v>2</v>
      </c>
      <c r="N8619">
        <v>3</v>
      </c>
      <c r="O8619">
        <v>5</v>
      </c>
      <c r="P8619">
        <v>1</v>
      </c>
      <c r="Q8619">
        <v>41.529000000000003</v>
      </c>
      <c r="R8619">
        <v>-1</v>
      </c>
      <c r="S8619">
        <v>0</v>
      </c>
      <c r="T8619">
        <v>173.4</v>
      </c>
      <c r="U8619">
        <v>-1</v>
      </c>
      <c r="V8619">
        <v>-1</v>
      </c>
      <c r="W8619">
        <v>-1</v>
      </c>
      <c r="X8619">
        <v>2</v>
      </c>
      <c r="Y8619">
        <v>3</v>
      </c>
      <c r="Z8619">
        <v>459341</v>
      </c>
    </row>
    <row r="8620" spans="1:26">
      <c r="A8620">
        <v>772051</v>
      </c>
      <c r="B8620">
        <v>2</v>
      </c>
      <c r="C8620">
        <v>77205102</v>
      </c>
      <c r="D8620">
        <v>5</v>
      </c>
      <c r="E8620">
        <v>5</v>
      </c>
      <c r="F8620">
        <v>27</v>
      </c>
      <c r="G8620">
        <v>2</v>
      </c>
      <c r="H8620">
        <v>47</v>
      </c>
      <c r="I8620">
        <v>2</v>
      </c>
      <c r="J8620">
        <v>1</v>
      </c>
      <c r="K8620">
        <v>3</v>
      </c>
      <c r="L8620">
        <v>24</v>
      </c>
      <c r="M8620">
        <v>1</v>
      </c>
      <c r="N8620">
        <v>1</v>
      </c>
      <c r="O8620">
        <v>5</v>
      </c>
      <c r="P8620">
        <v>1</v>
      </c>
      <c r="Q8620">
        <v>10</v>
      </c>
      <c r="R8620">
        <v>-1</v>
      </c>
      <c r="S8620">
        <v>0</v>
      </c>
      <c r="T8620">
        <v>159.6</v>
      </c>
      <c r="U8620">
        <v>-1</v>
      </c>
      <c r="V8620">
        <v>-1</v>
      </c>
      <c r="W8620">
        <v>-1</v>
      </c>
      <c r="X8620">
        <v>1</v>
      </c>
      <c r="Y8620">
        <v>3</v>
      </c>
      <c r="Z8620">
        <v>459341</v>
      </c>
    </row>
    <row r="8621" spans="1:26">
      <c r="A8621">
        <v>772051</v>
      </c>
      <c r="B8621">
        <v>3</v>
      </c>
      <c r="C8621">
        <v>77205103</v>
      </c>
      <c r="D8621">
        <v>5</v>
      </c>
      <c r="E8621">
        <v>5</v>
      </c>
      <c r="F8621">
        <v>27</v>
      </c>
      <c r="G8621">
        <v>2</v>
      </c>
      <c r="H8621">
        <v>23</v>
      </c>
      <c r="I8621">
        <v>1</v>
      </c>
      <c r="J8621">
        <v>1</v>
      </c>
      <c r="K8621">
        <v>3</v>
      </c>
      <c r="L8621">
        <v>24</v>
      </c>
      <c r="M8621">
        <v>1</v>
      </c>
      <c r="N8621">
        <v>1</v>
      </c>
      <c r="O8621">
        <v>5</v>
      </c>
      <c r="P8621">
        <v>1</v>
      </c>
      <c r="Q8621">
        <v>15.345000000000001</v>
      </c>
      <c r="R8621">
        <v>4</v>
      </c>
      <c r="S8621">
        <v>3</v>
      </c>
      <c r="T8621">
        <v>163.19999999999999</v>
      </c>
      <c r="U8621">
        <v>-1</v>
      </c>
      <c r="V8621">
        <v>-1</v>
      </c>
      <c r="W8621">
        <v>-1</v>
      </c>
      <c r="X8621">
        <v>3</v>
      </c>
      <c r="Y8621">
        <v>3</v>
      </c>
      <c r="Z8621">
        <v>459341</v>
      </c>
    </row>
    <row r="8622" spans="1:26">
      <c r="A8622">
        <v>772051</v>
      </c>
      <c r="B8622">
        <v>4</v>
      </c>
      <c r="C8622">
        <v>77205104</v>
      </c>
      <c r="D8622">
        <v>5</v>
      </c>
      <c r="E8622">
        <v>5</v>
      </c>
      <c r="F8622">
        <v>27</v>
      </c>
      <c r="G8622">
        <v>1</v>
      </c>
      <c r="H8622">
        <v>21</v>
      </c>
      <c r="I8622">
        <v>1</v>
      </c>
      <c r="J8622">
        <v>1</v>
      </c>
      <c r="K8622">
        <v>2</v>
      </c>
      <c r="L8622">
        <v>24</v>
      </c>
      <c r="M8622">
        <v>1</v>
      </c>
      <c r="N8622">
        <v>1</v>
      </c>
      <c r="O8622">
        <v>5</v>
      </c>
      <c r="P8622">
        <v>1</v>
      </c>
      <c r="Q8622">
        <v>22</v>
      </c>
      <c r="R8622">
        <v>4</v>
      </c>
      <c r="S8622">
        <v>1</v>
      </c>
      <c r="T8622">
        <v>177</v>
      </c>
      <c r="U8622">
        <v>-1</v>
      </c>
      <c r="V8622">
        <v>-1</v>
      </c>
      <c r="W8622">
        <v>-1</v>
      </c>
      <c r="X8622">
        <v>1</v>
      </c>
      <c r="Y8622">
        <v>3</v>
      </c>
      <c r="Z8622">
        <v>459341</v>
      </c>
    </row>
    <row r="8623" spans="1:26">
      <c r="A8623">
        <v>772051</v>
      </c>
      <c r="B8623">
        <v>5</v>
      </c>
      <c r="C8623">
        <v>77205105</v>
      </c>
      <c r="D8623">
        <v>5</v>
      </c>
      <c r="E8623">
        <v>5</v>
      </c>
      <c r="F8623">
        <v>27</v>
      </c>
      <c r="G8623">
        <v>1</v>
      </c>
      <c r="H8623">
        <v>18</v>
      </c>
      <c r="I8623">
        <v>1</v>
      </c>
      <c r="J8623">
        <v>1</v>
      </c>
      <c r="K8623">
        <v>3</v>
      </c>
      <c r="L8623">
        <v>24</v>
      </c>
      <c r="M8623">
        <v>2</v>
      </c>
      <c r="N8623">
        <v>1</v>
      </c>
      <c r="O8623">
        <v>5</v>
      </c>
      <c r="P8623">
        <v>1</v>
      </c>
      <c r="Q8623">
        <v>4.875</v>
      </c>
      <c r="R8623">
        <v>4</v>
      </c>
      <c r="S8623">
        <v>0</v>
      </c>
      <c r="T8623">
        <v>169.3</v>
      </c>
      <c r="U8623">
        <v>-1</v>
      </c>
      <c r="V8623">
        <v>-1</v>
      </c>
      <c r="W8623">
        <v>-1</v>
      </c>
      <c r="X8623">
        <v>3</v>
      </c>
      <c r="Y8623">
        <v>3</v>
      </c>
      <c r="Z8623">
        <v>459341</v>
      </c>
    </row>
    <row r="8624" spans="1:26">
      <c r="A8624">
        <v>772181</v>
      </c>
      <c r="B8624">
        <v>1</v>
      </c>
      <c r="C8624">
        <v>77218101</v>
      </c>
      <c r="D8624">
        <v>1</v>
      </c>
      <c r="E8624">
        <v>5</v>
      </c>
      <c r="F8624">
        <v>27</v>
      </c>
      <c r="G8624">
        <v>1</v>
      </c>
      <c r="H8624">
        <v>62</v>
      </c>
      <c r="I8624">
        <v>2</v>
      </c>
      <c r="J8624">
        <v>1</v>
      </c>
      <c r="K8624">
        <v>2</v>
      </c>
      <c r="L8624">
        <v>16</v>
      </c>
      <c r="M8624">
        <v>2</v>
      </c>
      <c r="N8624">
        <v>1</v>
      </c>
      <c r="O8624">
        <v>5</v>
      </c>
      <c r="P8624">
        <v>1</v>
      </c>
      <c r="Q8624">
        <v>17.25</v>
      </c>
      <c r="R8624">
        <v>-1</v>
      </c>
      <c r="S8624">
        <v>0</v>
      </c>
      <c r="T8624">
        <v>181.8</v>
      </c>
      <c r="U8624">
        <v>92.1</v>
      </c>
      <c r="V8624">
        <v>27.865822885918952</v>
      </c>
      <c r="W8624">
        <v>-1</v>
      </c>
      <c r="X8624">
        <v>2</v>
      </c>
      <c r="Y8624">
        <v>3</v>
      </c>
      <c r="Z8624">
        <v>275641</v>
      </c>
    </row>
    <row r="8625" spans="1:26">
      <c r="A8625">
        <v>772201</v>
      </c>
      <c r="B8625">
        <v>1</v>
      </c>
      <c r="C8625">
        <v>77220101</v>
      </c>
      <c r="D8625">
        <v>2</v>
      </c>
      <c r="E8625">
        <v>5</v>
      </c>
      <c r="F8625">
        <v>27</v>
      </c>
      <c r="G8625">
        <v>2</v>
      </c>
      <c r="H8625">
        <v>89</v>
      </c>
      <c r="I8625">
        <v>5</v>
      </c>
      <c r="J8625">
        <v>1</v>
      </c>
      <c r="K8625">
        <v>2</v>
      </c>
      <c r="L8625">
        <v>11</v>
      </c>
      <c r="M8625">
        <v>2</v>
      </c>
      <c r="N8625">
        <v>-9</v>
      </c>
      <c r="O8625">
        <v>5</v>
      </c>
      <c r="P8625">
        <v>2</v>
      </c>
      <c r="Q8625">
        <v>0</v>
      </c>
      <c r="R8625">
        <v>-1</v>
      </c>
      <c r="S8625">
        <v>3</v>
      </c>
      <c r="T8625">
        <v>-1</v>
      </c>
      <c r="U8625">
        <v>-1</v>
      </c>
      <c r="V8625">
        <v>-1</v>
      </c>
      <c r="W8625">
        <v>-1</v>
      </c>
      <c r="X8625">
        <v>2</v>
      </c>
      <c r="Y8625">
        <v>3</v>
      </c>
      <c r="Z8625">
        <v>634211</v>
      </c>
    </row>
    <row r="8626" spans="1:26">
      <c r="A8626">
        <v>772201</v>
      </c>
      <c r="B8626">
        <v>2</v>
      </c>
      <c r="C8626">
        <v>77220102</v>
      </c>
      <c r="D8626">
        <v>2</v>
      </c>
      <c r="E8626">
        <v>5</v>
      </c>
      <c r="F8626">
        <v>27</v>
      </c>
      <c r="G8626">
        <v>2</v>
      </c>
      <c r="H8626">
        <v>58</v>
      </c>
      <c r="I8626">
        <v>1</v>
      </c>
      <c r="J8626">
        <v>1</v>
      </c>
      <c r="K8626">
        <v>4</v>
      </c>
      <c r="L8626">
        <v>11</v>
      </c>
      <c r="M8626">
        <v>1</v>
      </c>
      <c r="N8626">
        <v>1</v>
      </c>
      <c r="O8626">
        <v>5</v>
      </c>
      <c r="P8626">
        <v>1</v>
      </c>
      <c r="Q8626">
        <v>22.933</v>
      </c>
      <c r="R8626">
        <v>-1</v>
      </c>
      <c r="S8626">
        <v>0</v>
      </c>
      <c r="T8626">
        <v>151.80000000000001</v>
      </c>
      <c r="U8626">
        <v>-1</v>
      </c>
      <c r="V8626">
        <v>-1</v>
      </c>
      <c r="W8626">
        <v>-1</v>
      </c>
      <c r="X8626">
        <v>1</v>
      </c>
      <c r="Y8626">
        <v>3</v>
      </c>
      <c r="Z8626">
        <v>634211</v>
      </c>
    </row>
    <row r="8627" spans="1:26">
      <c r="A8627">
        <v>772251</v>
      </c>
      <c r="B8627">
        <v>1</v>
      </c>
      <c r="C8627">
        <v>77225101</v>
      </c>
      <c r="D8627">
        <v>5</v>
      </c>
      <c r="E8627">
        <v>5</v>
      </c>
      <c r="F8627">
        <v>27</v>
      </c>
      <c r="G8627">
        <v>1</v>
      </c>
      <c r="H8627">
        <v>49</v>
      </c>
      <c r="I8627">
        <v>2</v>
      </c>
      <c r="J8627">
        <v>1</v>
      </c>
      <c r="K8627">
        <v>2</v>
      </c>
      <c r="L8627">
        <v>21</v>
      </c>
      <c r="M8627">
        <v>2</v>
      </c>
      <c r="N8627">
        <v>3</v>
      </c>
      <c r="O8627">
        <v>5</v>
      </c>
      <c r="P8627">
        <v>1</v>
      </c>
      <c r="Q8627">
        <v>4.62</v>
      </c>
      <c r="R8627">
        <v>-1</v>
      </c>
      <c r="S8627">
        <v>1</v>
      </c>
      <c r="T8627">
        <v>170.5</v>
      </c>
      <c r="U8627">
        <v>83</v>
      </c>
      <c r="V8627">
        <v>28.551526044667654</v>
      </c>
      <c r="W8627">
        <v>0.89792970630717395</v>
      </c>
      <c r="X8627">
        <v>-8</v>
      </c>
      <c r="Y8627">
        <v>3</v>
      </c>
      <c r="Z8627">
        <v>295343</v>
      </c>
    </row>
    <row r="8628" spans="1:26">
      <c r="A8628">
        <v>772251</v>
      </c>
      <c r="B8628">
        <v>2</v>
      </c>
      <c r="C8628">
        <v>77225102</v>
      </c>
      <c r="D8628">
        <v>5</v>
      </c>
      <c r="E8628">
        <v>5</v>
      </c>
      <c r="F8628">
        <v>27</v>
      </c>
      <c r="G8628">
        <v>2</v>
      </c>
      <c r="H8628">
        <v>41</v>
      </c>
      <c r="I8628">
        <v>2</v>
      </c>
      <c r="J8628">
        <v>1</v>
      </c>
      <c r="K8628">
        <v>3</v>
      </c>
      <c r="L8628">
        <v>21</v>
      </c>
      <c r="M8628">
        <v>2</v>
      </c>
      <c r="N8628">
        <v>1</v>
      </c>
      <c r="O8628">
        <v>5</v>
      </c>
      <c r="P8628">
        <v>1</v>
      </c>
      <c r="Q8628">
        <v>2.1629999999999998</v>
      </c>
      <c r="R8628">
        <v>-1</v>
      </c>
      <c r="S8628">
        <v>7</v>
      </c>
      <c r="T8628">
        <v>165.2</v>
      </c>
      <c r="U8628">
        <v>60.5</v>
      </c>
      <c r="V8628">
        <v>22.168447959476815</v>
      </c>
      <c r="W8628">
        <v>0.78446115288220597</v>
      </c>
      <c r="X8628">
        <v>1</v>
      </c>
      <c r="Y8628">
        <v>3</v>
      </c>
      <c r="Z8628">
        <v>295343</v>
      </c>
    </row>
    <row r="8629" spans="1:26">
      <c r="A8629">
        <v>772251</v>
      </c>
      <c r="B8629">
        <v>3</v>
      </c>
      <c r="C8629">
        <v>77225103</v>
      </c>
      <c r="D8629">
        <v>5</v>
      </c>
      <c r="E8629">
        <v>5</v>
      </c>
      <c r="F8629">
        <v>27</v>
      </c>
      <c r="G8629">
        <v>2</v>
      </c>
      <c r="H8629">
        <v>17</v>
      </c>
      <c r="I8629">
        <v>1</v>
      </c>
      <c r="J8629">
        <v>1</v>
      </c>
      <c r="K8629">
        <v>3</v>
      </c>
      <c r="L8629">
        <v>21</v>
      </c>
      <c r="M8629">
        <v>2</v>
      </c>
      <c r="N8629">
        <v>1</v>
      </c>
      <c r="O8629">
        <v>5</v>
      </c>
      <c r="P8629">
        <v>1</v>
      </c>
      <c r="Q8629">
        <v>29.5</v>
      </c>
      <c r="R8629">
        <v>4</v>
      </c>
      <c r="S8629">
        <v>0</v>
      </c>
      <c r="T8629">
        <v>167.1</v>
      </c>
      <c r="U8629">
        <v>63.4</v>
      </c>
      <c r="V8629">
        <v>22.70577647130029</v>
      </c>
      <c r="W8629">
        <v>-1</v>
      </c>
      <c r="X8629">
        <v>2</v>
      </c>
      <c r="Y8629">
        <v>1</v>
      </c>
      <c r="Z8629">
        <v>295343</v>
      </c>
    </row>
    <row r="8630" spans="1:26">
      <c r="A8630">
        <v>772251</v>
      </c>
      <c r="B8630">
        <v>4</v>
      </c>
      <c r="C8630">
        <v>77225104</v>
      </c>
      <c r="D8630">
        <v>5</v>
      </c>
      <c r="E8630">
        <v>5</v>
      </c>
      <c r="F8630">
        <v>27</v>
      </c>
      <c r="G8630">
        <v>2</v>
      </c>
      <c r="H8630">
        <v>16</v>
      </c>
      <c r="I8630">
        <v>1</v>
      </c>
      <c r="J8630">
        <v>1</v>
      </c>
      <c r="K8630">
        <v>7</v>
      </c>
      <c r="L8630">
        <v>21</v>
      </c>
      <c r="M8630">
        <v>2</v>
      </c>
      <c r="N8630">
        <v>4</v>
      </c>
      <c r="O8630">
        <v>4</v>
      </c>
      <c r="P8630">
        <v>1</v>
      </c>
      <c r="Q8630">
        <v>28.797999999999998</v>
      </c>
      <c r="R8630">
        <v>4</v>
      </c>
      <c r="S8630">
        <v>6</v>
      </c>
      <c r="T8630">
        <v>163.19999999999999</v>
      </c>
      <c r="U8630">
        <v>63.4</v>
      </c>
      <c r="V8630">
        <v>23.803945597846987</v>
      </c>
      <c r="W8630">
        <v>0.78731902146779797</v>
      </c>
      <c r="X8630">
        <v>2</v>
      </c>
      <c r="Y8630">
        <v>1</v>
      </c>
      <c r="Z8630">
        <v>295343</v>
      </c>
    </row>
    <row r="8631" spans="1:26">
      <c r="A8631">
        <v>772251</v>
      </c>
      <c r="B8631">
        <v>5</v>
      </c>
      <c r="C8631">
        <v>77225105</v>
      </c>
      <c r="D8631">
        <v>5</v>
      </c>
      <c r="E8631">
        <v>5</v>
      </c>
      <c r="F8631">
        <v>27</v>
      </c>
      <c r="G8631">
        <v>1</v>
      </c>
      <c r="H8631">
        <v>11</v>
      </c>
      <c r="I8631">
        <v>-1</v>
      </c>
      <c r="J8631">
        <v>1</v>
      </c>
      <c r="K8631">
        <v>-1</v>
      </c>
      <c r="L8631">
        <v>21</v>
      </c>
      <c r="M8631">
        <v>1</v>
      </c>
      <c r="N8631">
        <v>-1</v>
      </c>
      <c r="O8631">
        <v>-1</v>
      </c>
      <c r="P8631">
        <v>-1</v>
      </c>
      <c r="Q8631">
        <v>-1</v>
      </c>
      <c r="R8631">
        <v>-1</v>
      </c>
      <c r="S8631">
        <v>-2</v>
      </c>
      <c r="T8631">
        <v>139.9</v>
      </c>
      <c r="U8631">
        <v>36.700000000000003</v>
      </c>
      <c r="V8631">
        <v>18.751267754308323</v>
      </c>
      <c r="W8631">
        <v>-1</v>
      </c>
      <c r="X8631">
        <v>2</v>
      </c>
      <c r="Y8631">
        <v>1</v>
      </c>
      <c r="Z8631">
        <v>295343</v>
      </c>
    </row>
    <row r="8632" spans="1:26">
      <c r="A8632">
        <v>772271</v>
      </c>
      <c r="B8632">
        <v>1</v>
      </c>
      <c r="C8632">
        <v>77227101</v>
      </c>
      <c r="D8632">
        <v>3</v>
      </c>
      <c r="E8632">
        <v>5</v>
      </c>
      <c r="F8632">
        <v>27</v>
      </c>
      <c r="G8632">
        <v>1</v>
      </c>
      <c r="H8632">
        <v>58</v>
      </c>
      <c r="I8632">
        <v>2</v>
      </c>
      <c r="J8632">
        <v>1</v>
      </c>
      <c r="K8632">
        <v>4</v>
      </c>
      <c r="L8632">
        <v>-1</v>
      </c>
      <c r="M8632">
        <v>3</v>
      </c>
      <c r="N8632">
        <v>3</v>
      </c>
      <c r="O8632">
        <v>5</v>
      </c>
      <c r="P8632">
        <v>1</v>
      </c>
      <c r="Q8632">
        <v>4.875</v>
      </c>
      <c r="R8632">
        <v>-1</v>
      </c>
      <c r="S8632">
        <v>0</v>
      </c>
      <c r="T8632">
        <v>-1</v>
      </c>
      <c r="U8632">
        <v>74.2</v>
      </c>
      <c r="V8632">
        <v>-1</v>
      </c>
      <c r="W8632">
        <v>1.0009965122072799</v>
      </c>
      <c r="X8632">
        <v>1</v>
      </c>
      <c r="Y8632">
        <v>3</v>
      </c>
      <c r="Z8632">
        <v>340310</v>
      </c>
    </row>
    <row r="8633" spans="1:26">
      <c r="A8633">
        <v>772271</v>
      </c>
      <c r="B8633">
        <v>2</v>
      </c>
      <c r="C8633">
        <v>77227102</v>
      </c>
      <c r="D8633">
        <v>3</v>
      </c>
      <c r="E8633">
        <v>5</v>
      </c>
      <c r="F8633">
        <v>27</v>
      </c>
      <c r="G8633">
        <v>2</v>
      </c>
      <c r="H8633">
        <v>54</v>
      </c>
      <c r="I8633">
        <v>2</v>
      </c>
      <c r="J8633">
        <v>1</v>
      </c>
      <c r="K8633">
        <v>2</v>
      </c>
      <c r="L8633">
        <v>-1</v>
      </c>
      <c r="M8633">
        <v>2</v>
      </c>
      <c r="N8633">
        <v>3</v>
      </c>
      <c r="O8633">
        <v>5</v>
      </c>
      <c r="P8633">
        <v>1</v>
      </c>
      <c r="Q8633">
        <v>5.8550000000000004</v>
      </c>
      <c r="R8633">
        <v>-1</v>
      </c>
      <c r="S8633">
        <v>0</v>
      </c>
      <c r="T8633">
        <v>161.6</v>
      </c>
      <c r="U8633">
        <v>75.3</v>
      </c>
      <c r="V8633">
        <v>28.834489265758261</v>
      </c>
      <c r="W8633">
        <v>0.92656175488793502</v>
      </c>
      <c r="X8633">
        <v>2</v>
      </c>
      <c r="Y8633">
        <v>1</v>
      </c>
      <c r="Z8633">
        <v>340310</v>
      </c>
    </row>
    <row r="8634" spans="1:26">
      <c r="A8634">
        <v>772271</v>
      </c>
      <c r="B8634">
        <v>3</v>
      </c>
      <c r="C8634">
        <v>77227103</v>
      </c>
      <c r="D8634">
        <v>3</v>
      </c>
      <c r="E8634">
        <v>5</v>
      </c>
      <c r="F8634">
        <v>27</v>
      </c>
      <c r="G8634">
        <v>1</v>
      </c>
      <c r="H8634">
        <v>23</v>
      </c>
      <c r="I8634">
        <v>1</v>
      </c>
      <c r="J8634">
        <v>1</v>
      </c>
      <c r="K8634">
        <v>1</v>
      </c>
      <c r="L8634">
        <v>-1</v>
      </c>
      <c r="M8634">
        <v>1</v>
      </c>
      <c r="N8634">
        <v>2</v>
      </c>
      <c r="O8634">
        <v>5</v>
      </c>
      <c r="P8634">
        <v>1</v>
      </c>
      <c r="Q8634">
        <v>49</v>
      </c>
      <c r="R8634">
        <v>2</v>
      </c>
      <c r="S8634">
        <v>0</v>
      </c>
      <c r="T8634">
        <v>183.9</v>
      </c>
      <c r="U8634">
        <v>83.1</v>
      </c>
      <c r="V8634">
        <v>24.571833582156415</v>
      </c>
      <c r="W8634">
        <v>0.86557849255880903</v>
      </c>
      <c r="X8634">
        <v>1</v>
      </c>
      <c r="Y8634">
        <v>3</v>
      </c>
      <c r="Z8634">
        <v>340310</v>
      </c>
    </row>
    <row r="8635" spans="1:26">
      <c r="A8635">
        <v>772371</v>
      </c>
      <c r="B8635">
        <v>1</v>
      </c>
      <c r="C8635">
        <v>77237101</v>
      </c>
      <c r="D8635">
        <v>2</v>
      </c>
      <c r="E8635">
        <v>5</v>
      </c>
      <c r="F8635">
        <v>27</v>
      </c>
      <c r="G8635">
        <v>1</v>
      </c>
      <c r="H8635">
        <v>71</v>
      </c>
      <c r="I8635">
        <v>2</v>
      </c>
      <c r="J8635">
        <v>1</v>
      </c>
      <c r="K8635">
        <v>4</v>
      </c>
      <c r="L8635">
        <v>16</v>
      </c>
      <c r="M8635">
        <v>2</v>
      </c>
      <c r="N8635">
        <v>3</v>
      </c>
      <c r="O8635">
        <v>5</v>
      </c>
      <c r="P8635">
        <v>1</v>
      </c>
      <c r="Q8635">
        <v>31.058</v>
      </c>
      <c r="R8635">
        <v>-1</v>
      </c>
      <c r="S8635">
        <v>0</v>
      </c>
      <c r="T8635">
        <v>177.9</v>
      </c>
      <c r="U8635">
        <v>-1</v>
      </c>
      <c r="V8635">
        <v>-1</v>
      </c>
      <c r="W8635">
        <v>1.00981704596163</v>
      </c>
      <c r="X8635">
        <v>2</v>
      </c>
      <c r="Y8635">
        <v>1</v>
      </c>
      <c r="Z8635">
        <v>307602</v>
      </c>
    </row>
    <row r="8636" spans="1:26">
      <c r="A8636">
        <v>772371</v>
      </c>
      <c r="B8636">
        <v>2</v>
      </c>
      <c r="C8636">
        <v>77237102</v>
      </c>
      <c r="D8636">
        <v>2</v>
      </c>
      <c r="E8636">
        <v>5</v>
      </c>
      <c r="F8636">
        <v>27</v>
      </c>
      <c r="G8636">
        <v>2</v>
      </c>
      <c r="H8636">
        <v>66</v>
      </c>
      <c r="I8636">
        <v>2</v>
      </c>
      <c r="J8636">
        <v>1</v>
      </c>
      <c r="K8636">
        <v>7</v>
      </c>
      <c r="L8636">
        <v>16</v>
      </c>
      <c r="M8636">
        <v>2</v>
      </c>
      <c r="N8636">
        <v>1</v>
      </c>
      <c r="O8636">
        <v>5</v>
      </c>
      <c r="P8636">
        <v>1</v>
      </c>
      <c r="Q8636">
        <v>9.1150000000000002</v>
      </c>
      <c r="R8636">
        <v>-1</v>
      </c>
      <c r="S8636">
        <v>0</v>
      </c>
      <c r="T8636">
        <v>161.1</v>
      </c>
      <c r="U8636">
        <v>-1</v>
      </c>
      <c r="V8636">
        <v>-1</v>
      </c>
      <c r="W8636">
        <v>0.86560895940270599</v>
      </c>
      <c r="X8636">
        <v>2</v>
      </c>
      <c r="Y8636">
        <v>1</v>
      </c>
      <c r="Z8636">
        <v>307602</v>
      </c>
    </row>
    <row r="8637" spans="1:26">
      <c r="A8637">
        <v>773051</v>
      </c>
      <c r="B8637">
        <v>1</v>
      </c>
      <c r="C8637">
        <v>77305101</v>
      </c>
      <c r="D8637">
        <v>2</v>
      </c>
      <c r="E8637">
        <v>8</v>
      </c>
      <c r="F8637">
        <v>16</v>
      </c>
      <c r="G8637">
        <v>2</v>
      </c>
      <c r="H8637">
        <v>58</v>
      </c>
      <c r="I8637">
        <v>2</v>
      </c>
      <c r="J8637">
        <v>1</v>
      </c>
      <c r="K8637">
        <v>4</v>
      </c>
      <c r="L8637">
        <v>21</v>
      </c>
      <c r="M8637">
        <v>1</v>
      </c>
      <c r="N8637">
        <v>1</v>
      </c>
      <c r="O8637">
        <v>5</v>
      </c>
      <c r="P8637">
        <v>2</v>
      </c>
      <c r="Q8637">
        <v>1.125</v>
      </c>
      <c r="R8637">
        <v>-1</v>
      </c>
      <c r="S8637">
        <v>0</v>
      </c>
      <c r="T8637">
        <v>163.80000000000001</v>
      </c>
      <c r="U8637">
        <v>87.4</v>
      </c>
      <c r="V8637">
        <v>32.574940999849424</v>
      </c>
      <c r="W8637">
        <v>0.83772302463891302</v>
      </c>
      <c r="X8637">
        <v>2</v>
      </c>
      <c r="Y8637">
        <v>1</v>
      </c>
      <c r="Z8637">
        <v>596308</v>
      </c>
    </row>
    <row r="8638" spans="1:26">
      <c r="A8638">
        <v>773051</v>
      </c>
      <c r="B8638">
        <v>2</v>
      </c>
      <c r="C8638">
        <v>77305102</v>
      </c>
      <c r="D8638">
        <v>2</v>
      </c>
      <c r="E8638">
        <v>8</v>
      </c>
      <c r="F8638">
        <v>16</v>
      </c>
      <c r="G8638">
        <v>1</v>
      </c>
      <c r="H8638">
        <v>63</v>
      </c>
      <c r="I8638">
        <v>2</v>
      </c>
      <c r="J8638">
        <v>1</v>
      </c>
      <c r="K8638">
        <v>7</v>
      </c>
      <c r="L8638">
        <v>21</v>
      </c>
      <c r="M8638">
        <v>2</v>
      </c>
      <c r="N8638">
        <v>2</v>
      </c>
      <c r="O8638">
        <v>5</v>
      </c>
      <c r="P8638">
        <v>1</v>
      </c>
      <c r="Q8638">
        <v>4.5</v>
      </c>
      <c r="R8638">
        <v>-1</v>
      </c>
      <c r="S8638">
        <v>0</v>
      </c>
      <c r="T8638">
        <v>168.7</v>
      </c>
      <c r="U8638">
        <v>89.1</v>
      </c>
      <c r="V8638">
        <v>31.307438696626708</v>
      </c>
      <c r="W8638">
        <v>1.0281954887218001</v>
      </c>
      <c r="X8638">
        <v>2</v>
      </c>
      <c r="Y8638">
        <v>1</v>
      </c>
      <c r="Z8638">
        <v>596308</v>
      </c>
    </row>
    <row r="8639" spans="1:26">
      <c r="A8639">
        <v>773181</v>
      </c>
      <c r="B8639">
        <v>1</v>
      </c>
      <c r="C8639">
        <v>77318101</v>
      </c>
      <c r="D8639">
        <v>4</v>
      </c>
      <c r="E8639">
        <v>8</v>
      </c>
      <c r="F8639">
        <v>16</v>
      </c>
      <c r="G8639">
        <v>2</v>
      </c>
      <c r="H8639">
        <v>34</v>
      </c>
      <c r="I8639">
        <v>2</v>
      </c>
      <c r="J8639">
        <v>1</v>
      </c>
      <c r="K8639">
        <v>4</v>
      </c>
      <c r="L8639">
        <v>20</v>
      </c>
      <c r="M8639">
        <v>1</v>
      </c>
      <c r="N8639">
        <v>2</v>
      </c>
      <c r="O8639">
        <v>5</v>
      </c>
      <c r="P8639">
        <v>1</v>
      </c>
      <c r="Q8639">
        <v>0.98</v>
      </c>
      <c r="R8639">
        <v>-1</v>
      </c>
      <c r="S8639">
        <v>0</v>
      </c>
      <c r="T8639">
        <v>161</v>
      </c>
      <c r="U8639">
        <v>60</v>
      </c>
      <c r="V8639">
        <v>23.147255121330193</v>
      </c>
      <c r="W8639">
        <v>0.71243781094527403</v>
      </c>
      <c r="X8639">
        <v>2</v>
      </c>
      <c r="Y8639">
        <v>1</v>
      </c>
      <c r="Z8639">
        <v>361357</v>
      </c>
    </row>
    <row r="8640" spans="1:26">
      <c r="A8640">
        <v>773181</v>
      </c>
      <c r="B8640">
        <v>2</v>
      </c>
      <c r="C8640">
        <v>77318102</v>
      </c>
      <c r="D8640">
        <v>4</v>
      </c>
      <c r="E8640">
        <v>8</v>
      </c>
      <c r="F8640">
        <v>16</v>
      </c>
      <c r="G8640">
        <v>1</v>
      </c>
      <c r="H8640">
        <v>46</v>
      </c>
      <c r="I8640">
        <v>2</v>
      </c>
      <c r="J8640">
        <v>1</v>
      </c>
      <c r="K8640">
        <v>2</v>
      </c>
      <c r="L8640">
        <v>20</v>
      </c>
      <c r="M8640">
        <v>1</v>
      </c>
      <c r="N8640">
        <v>4</v>
      </c>
      <c r="O8640">
        <v>3</v>
      </c>
      <c r="P8640">
        <v>1</v>
      </c>
      <c r="Q8640">
        <v>38.75</v>
      </c>
      <c r="R8640">
        <v>-1</v>
      </c>
      <c r="S8640">
        <v>0</v>
      </c>
      <c r="T8640">
        <v>179.5</v>
      </c>
      <c r="U8640">
        <v>86.6</v>
      </c>
      <c r="V8640">
        <v>26.877507157765688</v>
      </c>
      <c r="W8640">
        <v>0.99320388349514599</v>
      </c>
      <c r="X8640">
        <v>1</v>
      </c>
      <c r="Y8640">
        <v>3</v>
      </c>
      <c r="Z8640">
        <v>361357</v>
      </c>
    </row>
    <row r="8641" spans="1:26">
      <c r="A8641">
        <v>773181</v>
      </c>
      <c r="B8641">
        <v>3</v>
      </c>
      <c r="C8641">
        <v>77318103</v>
      </c>
      <c r="D8641">
        <v>4</v>
      </c>
      <c r="E8641">
        <v>8</v>
      </c>
      <c r="F8641">
        <v>16</v>
      </c>
      <c r="G8641">
        <v>2</v>
      </c>
      <c r="H8641">
        <v>16</v>
      </c>
      <c r="I8641">
        <v>1</v>
      </c>
      <c r="J8641">
        <v>1</v>
      </c>
      <c r="K8641">
        <v>4</v>
      </c>
      <c r="L8641">
        <v>20</v>
      </c>
      <c r="M8641">
        <v>2</v>
      </c>
      <c r="N8641">
        <v>1</v>
      </c>
      <c r="O8641">
        <v>5</v>
      </c>
      <c r="P8641">
        <v>1</v>
      </c>
      <c r="Q8641">
        <v>6.75</v>
      </c>
      <c r="R8641">
        <v>2</v>
      </c>
      <c r="S8641">
        <v>0</v>
      </c>
      <c r="T8641">
        <v>161.5</v>
      </c>
      <c r="U8641">
        <v>64.599999999999994</v>
      </c>
      <c r="V8641">
        <v>24.767801857585138</v>
      </c>
      <c r="W8641">
        <v>0.77860696517412897</v>
      </c>
      <c r="X8641">
        <v>-8</v>
      </c>
      <c r="Y8641">
        <v>3</v>
      </c>
      <c r="Z8641">
        <v>361357</v>
      </c>
    </row>
    <row r="8642" spans="1:26">
      <c r="A8642">
        <v>773181</v>
      </c>
      <c r="B8642">
        <v>4</v>
      </c>
      <c r="C8642">
        <v>77318104</v>
      </c>
      <c r="D8642">
        <v>4</v>
      </c>
      <c r="E8642">
        <v>8</v>
      </c>
      <c r="F8642">
        <v>16</v>
      </c>
      <c r="G8642">
        <v>2</v>
      </c>
      <c r="H8642">
        <v>10</v>
      </c>
      <c r="I8642">
        <v>-1</v>
      </c>
      <c r="J8642">
        <v>1</v>
      </c>
      <c r="K8642">
        <v>-1</v>
      </c>
      <c r="L8642">
        <v>20</v>
      </c>
      <c r="M8642">
        <v>1</v>
      </c>
      <c r="N8642">
        <v>-1</v>
      </c>
      <c r="O8642">
        <v>-1</v>
      </c>
      <c r="P8642">
        <v>-1</v>
      </c>
      <c r="Q8642">
        <v>-1</v>
      </c>
      <c r="R8642">
        <v>-1</v>
      </c>
      <c r="S8642">
        <v>-2</v>
      </c>
      <c r="T8642">
        <v>142.30000000000001</v>
      </c>
      <c r="U8642">
        <v>34.799999999999997</v>
      </c>
      <c r="V8642">
        <v>17.185787748607478</v>
      </c>
      <c r="W8642">
        <v>-1</v>
      </c>
      <c r="X8642">
        <v>1</v>
      </c>
      <c r="Y8642">
        <v>3</v>
      </c>
      <c r="Z8642">
        <v>361357</v>
      </c>
    </row>
    <row r="8643" spans="1:26">
      <c r="A8643">
        <v>773201</v>
      </c>
      <c r="B8643">
        <v>1</v>
      </c>
      <c r="C8643">
        <v>77320101</v>
      </c>
      <c r="D8643">
        <v>4</v>
      </c>
      <c r="E8643">
        <v>8</v>
      </c>
      <c r="F8643">
        <v>16</v>
      </c>
      <c r="G8643">
        <v>1</v>
      </c>
      <c r="H8643">
        <v>38</v>
      </c>
      <c r="I8643">
        <v>2</v>
      </c>
      <c r="J8643">
        <v>1</v>
      </c>
      <c r="K8643">
        <v>1</v>
      </c>
      <c r="L8643">
        <v>26</v>
      </c>
      <c r="M8643">
        <v>2</v>
      </c>
      <c r="N8643">
        <v>1</v>
      </c>
      <c r="O8643">
        <v>5</v>
      </c>
      <c r="P8643">
        <v>1</v>
      </c>
      <c r="Q8643">
        <v>23.25</v>
      </c>
      <c r="R8643">
        <v>-1</v>
      </c>
      <c r="S8643">
        <v>3</v>
      </c>
      <c r="T8643">
        <v>178.3</v>
      </c>
      <c r="U8643">
        <v>101.8</v>
      </c>
      <c r="V8643">
        <v>32.021752143459956</v>
      </c>
      <c r="W8643">
        <v>0.90566037735849003</v>
      </c>
      <c r="X8643">
        <v>2</v>
      </c>
      <c r="Y8643">
        <v>1</v>
      </c>
      <c r="Z8643">
        <v>438346</v>
      </c>
    </row>
    <row r="8644" spans="1:26">
      <c r="A8644">
        <v>773201</v>
      </c>
      <c r="B8644">
        <v>2</v>
      </c>
      <c r="C8644">
        <v>77320102</v>
      </c>
      <c r="D8644">
        <v>4</v>
      </c>
      <c r="E8644">
        <v>8</v>
      </c>
      <c r="F8644">
        <v>16</v>
      </c>
      <c r="G8644">
        <v>2</v>
      </c>
      <c r="H8644">
        <v>38</v>
      </c>
      <c r="I8644">
        <v>2</v>
      </c>
      <c r="J8644">
        <v>1</v>
      </c>
      <c r="K8644">
        <v>1</v>
      </c>
      <c r="L8644">
        <v>26</v>
      </c>
      <c r="M8644">
        <v>1</v>
      </c>
      <c r="N8644">
        <v>2</v>
      </c>
      <c r="O8644">
        <v>5</v>
      </c>
      <c r="P8644">
        <v>1</v>
      </c>
      <c r="Q8644">
        <v>8.0440000000000005</v>
      </c>
      <c r="R8644">
        <v>-1</v>
      </c>
      <c r="S8644">
        <v>1</v>
      </c>
      <c r="T8644">
        <v>162.19999999999999</v>
      </c>
      <c r="U8644">
        <v>53.5</v>
      </c>
      <c r="V8644">
        <v>20.335370164553058</v>
      </c>
      <c r="W8644">
        <v>0.75899672846237698</v>
      </c>
      <c r="X8644">
        <v>1</v>
      </c>
      <c r="Y8644">
        <v>3</v>
      </c>
      <c r="Z8644">
        <v>438346</v>
      </c>
    </row>
    <row r="8645" spans="1:26">
      <c r="A8645">
        <v>773201</v>
      </c>
      <c r="B8645">
        <v>3</v>
      </c>
      <c r="C8645">
        <v>77320103</v>
      </c>
      <c r="D8645">
        <v>4</v>
      </c>
      <c r="E8645">
        <v>8</v>
      </c>
      <c r="F8645">
        <v>16</v>
      </c>
      <c r="G8645">
        <v>1</v>
      </c>
      <c r="H8645">
        <v>6</v>
      </c>
      <c r="I8645">
        <v>-1</v>
      </c>
      <c r="J8645">
        <v>1</v>
      </c>
      <c r="K8645">
        <v>-1</v>
      </c>
      <c r="L8645">
        <v>26</v>
      </c>
      <c r="M8645">
        <v>1</v>
      </c>
      <c r="N8645">
        <v>-1</v>
      </c>
      <c r="O8645">
        <v>-1</v>
      </c>
      <c r="P8645">
        <v>-1</v>
      </c>
      <c r="Q8645">
        <v>-1</v>
      </c>
      <c r="R8645">
        <v>-1</v>
      </c>
      <c r="S8645">
        <v>-2</v>
      </c>
      <c r="T8645">
        <v>116.7</v>
      </c>
      <c r="U8645">
        <v>23.4</v>
      </c>
      <c r="V8645">
        <v>17.182017036630736</v>
      </c>
      <c r="W8645">
        <v>-1</v>
      </c>
      <c r="X8645">
        <v>-2</v>
      </c>
      <c r="Y8645">
        <v>-2</v>
      </c>
      <c r="Z8645">
        <v>438346</v>
      </c>
    </row>
    <row r="8646" spans="1:26">
      <c r="A8646">
        <v>773201</v>
      </c>
      <c r="B8646">
        <v>4</v>
      </c>
      <c r="C8646">
        <v>77320104</v>
      </c>
      <c r="D8646">
        <v>4</v>
      </c>
      <c r="E8646">
        <v>8</v>
      </c>
      <c r="F8646">
        <v>16</v>
      </c>
      <c r="G8646">
        <v>1</v>
      </c>
      <c r="H8646">
        <v>2</v>
      </c>
      <c r="I8646">
        <v>-1</v>
      </c>
      <c r="J8646">
        <v>1</v>
      </c>
      <c r="K8646">
        <v>-1</v>
      </c>
      <c r="L8646">
        <v>26</v>
      </c>
      <c r="M8646">
        <v>1</v>
      </c>
      <c r="N8646">
        <v>-1</v>
      </c>
      <c r="O8646">
        <v>-1</v>
      </c>
      <c r="P8646">
        <v>-1</v>
      </c>
      <c r="Q8646">
        <v>-1</v>
      </c>
      <c r="R8646">
        <v>-1</v>
      </c>
      <c r="S8646">
        <v>-2</v>
      </c>
      <c r="T8646">
        <v>92.1</v>
      </c>
      <c r="U8646">
        <v>14.2</v>
      </c>
      <c r="V8646">
        <v>16.740525393137094</v>
      </c>
      <c r="W8646">
        <v>-1</v>
      </c>
      <c r="X8646">
        <v>-2</v>
      </c>
      <c r="Y8646">
        <v>-2</v>
      </c>
      <c r="Z8646">
        <v>438346</v>
      </c>
    </row>
    <row r="8647" spans="1:26">
      <c r="A8647">
        <v>773251</v>
      </c>
      <c r="B8647">
        <v>1</v>
      </c>
      <c r="C8647">
        <v>77325101</v>
      </c>
      <c r="D8647">
        <v>3</v>
      </c>
      <c r="E8647">
        <v>8</v>
      </c>
      <c r="F8647">
        <v>16</v>
      </c>
      <c r="G8647">
        <v>1</v>
      </c>
      <c r="H8647">
        <v>31</v>
      </c>
      <c r="I8647">
        <v>2</v>
      </c>
      <c r="J8647">
        <v>1</v>
      </c>
      <c r="K8647">
        <v>3</v>
      </c>
      <c r="L8647">
        <v>14</v>
      </c>
      <c r="M8647">
        <v>1</v>
      </c>
      <c r="N8647">
        <v>1</v>
      </c>
      <c r="O8647">
        <v>5</v>
      </c>
      <c r="P8647">
        <v>1</v>
      </c>
      <c r="Q8647">
        <v>7.5</v>
      </c>
      <c r="R8647">
        <v>-1</v>
      </c>
      <c r="S8647">
        <v>0</v>
      </c>
      <c r="T8647">
        <v>177</v>
      </c>
      <c r="U8647">
        <v>84.6</v>
      </c>
      <c r="V8647">
        <v>27.003734559034758</v>
      </c>
      <c r="W8647">
        <v>0.89181286549707595</v>
      </c>
      <c r="X8647">
        <v>1</v>
      </c>
      <c r="Y8647">
        <v>3</v>
      </c>
      <c r="Z8647">
        <v>342160</v>
      </c>
    </row>
    <row r="8648" spans="1:26">
      <c r="A8648">
        <v>773251</v>
      </c>
      <c r="B8648">
        <v>2</v>
      </c>
      <c r="C8648">
        <v>77325102</v>
      </c>
      <c r="D8648">
        <v>3</v>
      </c>
      <c r="E8648">
        <v>8</v>
      </c>
      <c r="F8648">
        <v>16</v>
      </c>
      <c r="G8648">
        <v>2</v>
      </c>
      <c r="H8648">
        <v>28</v>
      </c>
      <c r="I8648">
        <v>2</v>
      </c>
      <c r="J8648">
        <v>1</v>
      </c>
      <c r="K8648">
        <v>1</v>
      </c>
      <c r="L8648">
        <v>14</v>
      </c>
      <c r="M8648">
        <v>1</v>
      </c>
      <c r="N8648">
        <v>2</v>
      </c>
      <c r="O8648">
        <v>5</v>
      </c>
      <c r="P8648">
        <v>1</v>
      </c>
      <c r="Q8648">
        <v>2.48</v>
      </c>
      <c r="R8648">
        <v>-1</v>
      </c>
      <c r="S8648">
        <v>1</v>
      </c>
      <c r="T8648">
        <v>161.9</v>
      </c>
      <c r="U8648">
        <v>70.7</v>
      </c>
      <c r="V8648">
        <v>26.972780382433587</v>
      </c>
      <c r="W8648">
        <v>0.74761904761904796</v>
      </c>
      <c r="X8648">
        <v>1</v>
      </c>
      <c r="Y8648">
        <v>3</v>
      </c>
      <c r="Z8648">
        <v>342160</v>
      </c>
    </row>
    <row r="8649" spans="1:26">
      <c r="A8649">
        <v>773251</v>
      </c>
      <c r="B8649">
        <v>3</v>
      </c>
      <c r="C8649">
        <v>77325103</v>
      </c>
      <c r="D8649">
        <v>3</v>
      </c>
      <c r="E8649">
        <v>8</v>
      </c>
      <c r="F8649">
        <v>16</v>
      </c>
      <c r="G8649">
        <v>1</v>
      </c>
      <c r="H8649">
        <v>2</v>
      </c>
      <c r="I8649">
        <v>-1</v>
      </c>
      <c r="J8649">
        <v>1</v>
      </c>
      <c r="K8649">
        <v>-1</v>
      </c>
      <c r="L8649">
        <v>14</v>
      </c>
      <c r="M8649">
        <v>1</v>
      </c>
      <c r="N8649">
        <v>-1</v>
      </c>
      <c r="O8649">
        <v>-1</v>
      </c>
      <c r="P8649">
        <v>-1</v>
      </c>
      <c r="Q8649">
        <v>-1</v>
      </c>
      <c r="R8649">
        <v>-1</v>
      </c>
      <c r="S8649">
        <v>-2</v>
      </c>
      <c r="T8649">
        <v>92.6</v>
      </c>
      <c r="U8649">
        <v>14.8</v>
      </c>
      <c r="V8649">
        <v>17.259958296208875</v>
      </c>
      <c r="W8649">
        <v>-1</v>
      </c>
      <c r="X8649">
        <v>-2</v>
      </c>
      <c r="Y8649">
        <v>-2</v>
      </c>
      <c r="Z8649">
        <v>342160</v>
      </c>
    </row>
    <row r="8650" spans="1:26">
      <c r="A8650">
        <v>773271</v>
      </c>
      <c r="B8650">
        <v>1</v>
      </c>
      <c r="C8650">
        <v>77327101</v>
      </c>
      <c r="D8650">
        <v>4</v>
      </c>
      <c r="E8650">
        <v>8</v>
      </c>
      <c r="F8650">
        <v>16</v>
      </c>
      <c r="G8650">
        <v>1</v>
      </c>
      <c r="H8650">
        <v>41</v>
      </c>
      <c r="I8650">
        <v>2</v>
      </c>
      <c r="J8650">
        <v>1</v>
      </c>
      <c r="K8650">
        <v>3</v>
      </c>
      <c r="L8650">
        <v>15</v>
      </c>
      <c r="M8650">
        <v>1</v>
      </c>
      <c r="N8650">
        <v>1</v>
      </c>
      <c r="O8650">
        <v>5</v>
      </c>
      <c r="P8650">
        <v>1</v>
      </c>
      <c r="Q8650">
        <v>50.585999999999999</v>
      </c>
      <c r="R8650">
        <v>-1</v>
      </c>
      <c r="S8650">
        <v>6</v>
      </c>
      <c r="T8650">
        <v>171.7</v>
      </c>
      <c r="U8650">
        <v>82.9</v>
      </c>
      <c r="V8650">
        <v>28.119910898212375</v>
      </c>
      <c r="W8650">
        <v>0.90232108317214699</v>
      </c>
      <c r="X8650">
        <v>1</v>
      </c>
      <c r="Y8650">
        <v>3</v>
      </c>
      <c r="Z8650">
        <v>415325</v>
      </c>
    </row>
    <row r="8651" spans="1:26">
      <c r="A8651">
        <v>773271</v>
      </c>
      <c r="B8651">
        <v>2</v>
      </c>
      <c r="C8651">
        <v>77327102</v>
      </c>
      <c r="D8651">
        <v>4</v>
      </c>
      <c r="E8651">
        <v>8</v>
      </c>
      <c r="F8651">
        <v>16</v>
      </c>
      <c r="G8651">
        <v>2</v>
      </c>
      <c r="H8651">
        <v>41</v>
      </c>
      <c r="I8651">
        <v>2</v>
      </c>
      <c r="J8651">
        <v>1</v>
      </c>
      <c r="K8651">
        <v>5</v>
      </c>
      <c r="L8651">
        <v>15</v>
      </c>
      <c r="M8651">
        <v>1</v>
      </c>
      <c r="N8651">
        <v>1</v>
      </c>
      <c r="O8651">
        <v>5</v>
      </c>
      <c r="P8651">
        <v>1</v>
      </c>
      <c r="Q8651">
        <v>9.5749999999999993</v>
      </c>
      <c r="R8651">
        <v>-1</v>
      </c>
      <c r="S8651">
        <v>0</v>
      </c>
      <c r="T8651">
        <v>161.30000000000001</v>
      </c>
      <c r="U8651">
        <v>64.900000000000006</v>
      </c>
      <c r="V8651">
        <v>24.944566562212088</v>
      </c>
      <c r="W8651">
        <v>0.72606635071089998</v>
      </c>
      <c r="X8651">
        <v>2</v>
      </c>
      <c r="Y8651">
        <v>1</v>
      </c>
      <c r="Z8651">
        <v>415325</v>
      </c>
    </row>
    <row r="8652" spans="1:26">
      <c r="A8652">
        <v>773271</v>
      </c>
      <c r="B8652">
        <v>3</v>
      </c>
      <c r="C8652">
        <v>77327103</v>
      </c>
      <c r="D8652">
        <v>4</v>
      </c>
      <c r="E8652">
        <v>8</v>
      </c>
      <c r="F8652">
        <v>16</v>
      </c>
      <c r="G8652">
        <v>1</v>
      </c>
      <c r="H8652">
        <v>12</v>
      </c>
      <c r="I8652">
        <v>-1</v>
      </c>
      <c r="J8652">
        <v>1</v>
      </c>
      <c r="K8652">
        <v>-1</v>
      </c>
      <c r="L8652">
        <v>15</v>
      </c>
      <c r="M8652">
        <v>1</v>
      </c>
      <c r="N8652">
        <v>-1</v>
      </c>
      <c r="O8652">
        <v>-1</v>
      </c>
      <c r="P8652">
        <v>-1</v>
      </c>
      <c r="Q8652">
        <v>-1</v>
      </c>
      <c r="R8652">
        <v>-1</v>
      </c>
      <c r="S8652">
        <v>-2</v>
      </c>
      <c r="T8652">
        <v>158.4</v>
      </c>
      <c r="U8652">
        <v>51.6</v>
      </c>
      <c r="V8652">
        <v>20.565503520048974</v>
      </c>
      <c r="W8652">
        <v>-1</v>
      </c>
      <c r="X8652">
        <v>1</v>
      </c>
      <c r="Y8652">
        <v>3</v>
      </c>
      <c r="Z8652">
        <v>415325</v>
      </c>
    </row>
    <row r="8653" spans="1:26">
      <c r="A8653">
        <v>773271</v>
      </c>
      <c r="B8653">
        <v>4</v>
      </c>
      <c r="C8653">
        <v>77327104</v>
      </c>
      <c r="D8653">
        <v>4</v>
      </c>
      <c r="E8653">
        <v>8</v>
      </c>
      <c r="F8653">
        <v>16</v>
      </c>
      <c r="G8653">
        <v>2</v>
      </c>
      <c r="H8653">
        <v>10</v>
      </c>
      <c r="I8653">
        <v>-1</v>
      </c>
      <c r="J8653">
        <v>1</v>
      </c>
      <c r="K8653">
        <v>-1</v>
      </c>
      <c r="L8653">
        <v>15</v>
      </c>
      <c r="M8653">
        <v>1</v>
      </c>
      <c r="N8653">
        <v>-1</v>
      </c>
      <c r="O8653">
        <v>-1</v>
      </c>
      <c r="P8653">
        <v>-1</v>
      </c>
      <c r="Q8653">
        <v>-1</v>
      </c>
      <c r="R8653">
        <v>-1</v>
      </c>
      <c r="S8653">
        <v>-2</v>
      </c>
      <c r="T8653">
        <v>153</v>
      </c>
      <c r="U8653">
        <v>39.299999999999997</v>
      </c>
      <c r="V8653">
        <v>16.788414712290145</v>
      </c>
      <c r="W8653">
        <v>-1</v>
      </c>
      <c r="X8653">
        <v>1</v>
      </c>
      <c r="Y8653">
        <v>3</v>
      </c>
      <c r="Z8653">
        <v>415325</v>
      </c>
    </row>
    <row r="8654" spans="1:26">
      <c r="A8654">
        <v>773351</v>
      </c>
      <c r="B8654">
        <v>1</v>
      </c>
      <c r="C8654">
        <v>77335101</v>
      </c>
      <c r="D8654">
        <v>3</v>
      </c>
      <c r="E8654">
        <v>8</v>
      </c>
      <c r="F8654">
        <v>16</v>
      </c>
      <c r="G8654">
        <v>2</v>
      </c>
      <c r="H8654">
        <v>37</v>
      </c>
      <c r="I8654">
        <v>3</v>
      </c>
      <c r="J8654">
        <v>1</v>
      </c>
      <c r="K8654">
        <v>3</v>
      </c>
      <c r="L8654">
        <v>9</v>
      </c>
      <c r="M8654">
        <v>3</v>
      </c>
      <c r="N8654">
        <v>4</v>
      </c>
      <c r="O8654">
        <v>1</v>
      </c>
      <c r="P8654">
        <v>1</v>
      </c>
      <c r="Q8654">
        <v>1.0349999999999999</v>
      </c>
      <c r="R8654">
        <v>-1</v>
      </c>
      <c r="S8654">
        <v>0</v>
      </c>
      <c r="T8654">
        <v>167.4</v>
      </c>
      <c r="U8654">
        <v>68</v>
      </c>
      <c r="V8654">
        <v>24.265989502818421</v>
      </c>
      <c r="W8654">
        <v>0.8251953125</v>
      </c>
      <c r="X8654">
        <v>2</v>
      </c>
      <c r="Y8654">
        <v>1</v>
      </c>
      <c r="Z8654">
        <v>821283</v>
      </c>
    </row>
    <row r="8655" spans="1:26">
      <c r="A8655">
        <v>773351</v>
      </c>
      <c r="B8655">
        <v>2</v>
      </c>
      <c r="C8655">
        <v>77335102</v>
      </c>
      <c r="D8655">
        <v>3</v>
      </c>
      <c r="E8655">
        <v>8</v>
      </c>
      <c r="F8655">
        <v>16</v>
      </c>
      <c r="G8655">
        <v>1</v>
      </c>
      <c r="H8655">
        <v>10</v>
      </c>
      <c r="I8655">
        <v>-1</v>
      </c>
      <c r="J8655">
        <v>1</v>
      </c>
      <c r="K8655">
        <v>-1</v>
      </c>
      <c r="L8655">
        <v>9</v>
      </c>
      <c r="M8655">
        <v>1</v>
      </c>
      <c r="N8655">
        <v>-1</v>
      </c>
      <c r="O8655">
        <v>-1</v>
      </c>
      <c r="P8655">
        <v>-1</v>
      </c>
      <c r="Q8655">
        <v>-1</v>
      </c>
      <c r="R8655">
        <v>-1</v>
      </c>
      <c r="S8655">
        <v>-2</v>
      </c>
      <c r="T8655">
        <v>135.30000000000001</v>
      </c>
      <c r="U8655">
        <v>31</v>
      </c>
      <c r="V8655">
        <v>16.934255212336435</v>
      </c>
      <c r="W8655">
        <v>-1</v>
      </c>
      <c r="X8655">
        <v>1</v>
      </c>
      <c r="Y8655">
        <v>3</v>
      </c>
      <c r="Z8655">
        <v>821283</v>
      </c>
    </row>
    <row r="8656" spans="1:26">
      <c r="A8656">
        <v>773351</v>
      </c>
      <c r="B8656">
        <v>3</v>
      </c>
      <c r="C8656">
        <v>77335103</v>
      </c>
      <c r="D8656">
        <v>3</v>
      </c>
      <c r="E8656">
        <v>8</v>
      </c>
      <c r="F8656">
        <v>16</v>
      </c>
      <c r="G8656">
        <v>2</v>
      </c>
      <c r="H8656">
        <v>8</v>
      </c>
      <c r="I8656">
        <v>-1</v>
      </c>
      <c r="J8656">
        <v>1</v>
      </c>
      <c r="K8656">
        <v>-1</v>
      </c>
      <c r="L8656">
        <v>9</v>
      </c>
      <c r="M8656">
        <v>1</v>
      </c>
      <c r="N8656">
        <v>-1</v>
      </c>
      <c r="O8656">
        <v>-1</v>
      </c>
      <c r="P8656">
        <v>-1</v>
      </c>
      <c r="Q8656">
        <v>-1</v>
      </c>
      <c r="R8656">
        <v>-1</v>
      </c>
      <c r="S8656">
        <v>-2</v>
      </c>
      <c r="T8656">
        <v>135.1</v>
      </c>
      <c r="U8656">
        <v>26.9</v>
      </c>
      <c r="V8656">
        <v>14.738102817169178</v>
      </c>
      <c r="W8656">
        <v>-1</v>
      </c>
      <c r="X8656">
        <v>-8</v>
      </c>
      <c r="Y8656">
        <v>3</v>
      </c>
      <c r="Z8656">
        <v>821283</v>
      </c>
    </row>
    <row r="8657" spans="1:26">
      <c r="A8657">
        <v>773371</v>
      </c>
      <c r="B8657">
        <v>1</v>
      </c>
      <c r="C8657">
        <v>77337101</v>
      </c>
      <c r="D8657">
        <v>2</v>
      </c>
      <c r="E8657">
        <v>8</v>
      </c>
      <c r="F8657">
        <v>16</v>
      </c>
      <c r="G8657">
        <v>1</v>
      </c>
      <c r="H8657">
        <v>48</v>
      </c>
      <c r="I8657">
        <v>2</v>
      </c>
      <c r="J8657">
        <v>1</v>
      </c>
      <c r="K8657">
        <v>1</v>
      </c>
      <c r="L8657">
        <v>18</v>
      </c>
      <c r="M8657">
        <v>2</v>
      </c>
      <c r="N8657">
        <v>1</v>
      </c>
      <c r="O8657">
        <v>5</v>
      </c>
      <c r="P8657">
        <v>1</v>
      </c>
      <c r="Q8657">
        <v>24.22</v>
      </c>
      <c r="R8657">
        <v>-1</v>
      </c>
      <c r="S8657">
        <v>0</v>
      </c>
      <c r="T8657">
        <v>174.1</v>
      </c>
      <c r="U8657">
        <v>100.2</v>
      </c>
      <c r="V8657">
        <v>33.057513144650379</v>
      </c>
      <c r="W8657">
        <v>1.0651162790697699</v>
      </c>
      <c r="X8657">
        <v>2</v>
      </c>
      <c r="Y8657">
        <v>3</v>
      </c>
      <c r="Z8657">
        <v>471520</v>
      </c>
    </row>
    <row r="8658" spans="1:26">
      <c r="A8658">
        <v>773371</v>
      </c>
      <c r="B8658">
        <v>2</v>
      </c>
      <c r="C8658">
        <v>77337102</v>
      </c>
      <c r="D8658">
        <v>2</v>
      </c>
      <c r="E8658">
        <v>8</v>
      </c>
      <c r="F8658">
        <v>16</v>
      </c>
      <c r="G8658">
        <v>2</v>
      </c>
      <c r="H8658">
        <v>67</v>
      </c>
      <c r="I8658">
        <v>2</v>
      </c>
      <c r="J8658">
        <v>1</v>
      </c>
      <c r="K8658">
        <v>2</v>
      </c>
      <c r="L8658">
        <v>18</v>
      </c>
      <c r="M8658">
        <v>2</v>
      </c>
      <c r="N8658">
        <v>3</v>
      </c>
      <c r="O8658">
        <v>5</v>
      </c>
      <c r="P8658">
        <v>1</v>
      </c>
      <c r="Q8658">
        <v>9.23</v>
      </c>
      <c r="R8658">
        <v>-1</v>
      </c>
      <c r="S8658">
        <v>5</v>
      </c>
      <c r="T8658">
        <v>163.1</v>
      </c>
      <c r="U8658">
        <v>88.2</v>
      </c>
      <c r="V8658">
        <v>33.155887933098789</v>
      </c>
      <c r="W8658">
        <v>0.87541806020066903</v>
      </c>
      <c r="X8658">
        <v>2</v>
      </c>
      <c r="Y8658">
        <v>3</v>
      </c>
      <c r="Z8658">
        <v>471520</v>
      </c>
    </row>
    <row r="8659" spans="1:26">
      <c r="A8659">
        <v>774151</v>
      </c>
      <c r="B8659">
        <v>1</v>
      </c>
      <c r="C8659">
        <v>77415101</v>
      </c>
      <c r="D8659">
        <v>3</v>
      </c>
      <c r="E8659">
        <v>2</v>
      </c>
      <c r="F8659">
        <v>13</v>
      </c>
      <c r="G8659">
        <v>1</v>
      </c>
      <c r="H8659">
        <v>54</v>
      </c>
      <c r="I8659">
        <v>2</v>
      </c>
      <c r="J8659">
        <v>1</v>
      </c>
      <c r="K8659">
        <v>1</v>
      </c>
      <c r="L8659">
        <v>23</v>
      </c>
      <c r="M8659">
        <v>2</v>
      </c>
      <c r="N8659">
        <v>3</v>
      </c>
      <c r="O8659">
        <v>5</v>
      </c>
      <c r="P8659">
        <v>1</v>
      </c>
      <c r="Q8659">
        <v>38.5</v>
      </c>
      <c r="R8659">
        <v>-1</v>
      </c>
      <c r="S8659">
        <v>1</v>
      </c>
      <c r="T8659">
        <v>175</v>
      </c>
      <c r="U8659">
        <v>97.9</v>
      </c>
      <c r="V8659">
        <v>31.967346938775513</v>
      </c>
      <c r="W8659">
        <v>1.03883051621745</v>
      </c>
      <c r="X8659">
        <v>2</v>
      </c>
      <c r="Y8659">
        <v>3</v>
      </c>
      <c r="Z8659">
        <v>514492</v>
      </c>
    </row>
    <row r="8660" spans="1:26">
      <c r="A8660">
        <v>774151</v>
      </c>
      <c r="B8660">
        <v>2</v>
      </c>
      <c r="C8660">
        <v>77415102</v>
      </c>
      <c r="D8660">
        <v>3</v>
      </c>
      <c r="E8660">
        <v>2</v>
      </c>
      <c r="F8660">
        <v>13</v>
      </c>
      <c r="G8660">
        <v>2</v>
      </c>
      <c r="H8660">
        <v>56</v>
      </c>
      <c r="I8660">
        <v>2</v>
      </c>
      <c r="J8660">
        <v>1</v>
      </c>
      <c r="K8660">
        <v>2</v>
      </c>
      <c r="L8660">
        <v>23</v>
      </c>
      <c r="M8660">
        <v>1</v>
      </c>
      <c r="N8660">
        <v>1</v>
      </c>
      <c r="O8660">
        <v>5</v>
      </c>
      <c r="P8660">
        <v>1</v>
      </c>
      <c r="Q8660">
        <v>1.5289999999999999</v>
      </c>
      <c r="R8660">
        <v>-1</v>
      </c>
      <c r="S8660">
        <v>0</v>
      </c>
      <c r="T8660">
        <v>152.9</v>
      </c>
      <c r="U8660">
        <v>102.1</v>
      </c>
      <c r="V8660">
        <v>43.672773298098534</v>
      </c>
      <c r="W8660">
        <v>0.76231666039864598</v>
      </c>
      <c r="X8660">
        <v>2</v>
      </c>
      <c r="Y8660">
        <v>1</v>
      </c>
      <c r="Z8660">
        <v>514492</v>
      </c>
    </row>
    <row r="8661" spans="1:26">
      <c r="A8661">
        <v>774151</v>
      </c>
      <c r="B8661">
        <v>3</v>
      </c>
      <c r="C8661">
        <v>77415103</v>
      </c>
      <c r="D8661">
        <v>3</v>
      </c>
      <c r="E8661">
        <v>2</v>
      </c>
      <c r="F8661">
        <v>13</v>
      </c>
      <c r="G8661">
        <v>1</v>
      </c>
      <c r="H8661">
        <v>22</v>
      </c>
      <c r="I8661">
        <v>1</v>
      </c>
      <c r="J8661">
        <v>1</v>
      </c>
      <c r="K8661">
        <v>1</v>
      </c>
      <c r="L8661">
        <v>23</v>
      </c>
      <c r="M8661">
        <v>1</v>
      </c>
      <c r="N8661">
        <v>4</v>
      </c>
      <c r="O8661">
        <v>1</v>
      </c>
      <c r="P8661">
        <v>1</v>
      </c>
      <c r="Q8661">
        <v>16.989999999999998</v>
      </c>
      <c r="R8661">
        <v>2</v>
      </c>
      <c r="S8661">
        <v>5</v>
      </c>
      <c r="T8661">
        <v>177.9</v>
      </c>
      <c r="U8661">
        <v>66.5</v>
      </c>
      <c r="V8661">
        <v>21.01211403669252</v>
      </c>
      <c r="W8661">
        <v>-1</v>
      </c>
      <c r="X8661">
        <v>3</v>
      </c>
      <c r="Y8661">
        <v>3</v>
      </c>
      <c r="Z8661">
        <v>514492</v>
      </c>
    </row>
    <row r="8662" spans="1:26">
      <c r="A8662">
        <v>774181</v>
      </c>
      <c r="B8662">
        <v>1</v>
      </c>
      <c r="C8662">
        <v>77418101</v>
      </c>
      <c r="D8662">
        <v>4</v>
      </c>
      <c r="E8662">
        <v>2</v>
      </c>
      <c r="F8662">
        <v>13</v>
      </c>
      <c r="G8662">
        <v>1</v>
      </c>
      <c r="H8662">
        <v>38</v>
      </c>
      <c r="I8662">
        <v>2</v>
      </c>
      <c r="J8662">
        <v>1</v>
      </c>
      <c r="K8662">
        <v>3</v>
      </c>
      <c r="L8662">
        <v>17</v>
      </c>
      <c r="M8662">
        <v>2</v>
      </c>
      <c r="N8662">
        <v>1</v>
      </c>
      <c r="O8662">
        <v>5</v>
      </c>
      <c r="P8662">
        <v>1</v>
      </c>
      <c r="Q8662">
        <v>3.8650000000000002</v>
      </c>
      <c r="R8662">
        <v>-1</v>
      </c>
      <c r="S8662">
        <v>0</v>
      </c>
      <c r="T8662">
        <v>182.7</v>
      </c>
      <c r="U8662">
        <v>101.9</v>
      </c>
      <c r="V8662">
        <v>30.52791116887148</v>
      </c>
      <c r="W8662">
        <v>0.88623775031955698</v>
      </c>
      <c r="X8662">
        <v>2</v>
      </c>
      <c r="Y8662">
        <v>3</v>
      </c>
      <c r="Z8662">
        <v>317283</v>
      </c>
    </row>
    <row r="8663" spans="1:26">
      <c r="A8663">
        <v>774181</v>
      </c>
      <c r="B8663">
        <v>2</v>
      </c>
      <c r="C8663">
        <v>77418102</v>
      </c>
      <c r="D8663">
        <v>4</v>
      </c>
      <c r="E8663">
        <v>2</v>
      </c>
      <c r="F8663">
        <v>13</v>
      </c>
      <c r="G8663">
        <v>2</v>
      </c>
      <c r="H8663">
        <v>34</v>
      </c>
      <c r="I8663">
        <v>2</v>
      </c>
      <c r="J8663">
        <v>1</v>
      </c>
      <c r="K8663">
        <v>4</v>
      </c>
      <c r="L8663">
        <v>17</v>
      </c>
      <c r="M8663">
        <v>2</v>
      </c>
      <c r="N8663">
        <v>1</v>
      </c>
      <c r="O8663">
        <v>5</v>
      </c>
      <c r="P8663">
        <v>1</v>
      </c>
      <c r="Q8663">
        <v>1.24</v>
      </c>
      <c r="R8663">
        <v>-1</v>
      </c>
      <c r="S8663">
        <v>0</v>
      </c>
      <c r="T8663">
        <v>167.3</v>
      </c>
      <c r="U8663">
        <v>73.7</v>
      </c>
      <c r="V8663">
        <v>26.331500370320217</v>
      </c>
      <c r="W8663">
        <v>0.82396313364055296</v>
      </c>
      <c r="X8663">
        <v>2</v>
      </c>
      <c r="Y8663">
        <v>1</v>
      </c>
      <c r="Z8663">
        <v>317283</v>
      </c>
    </row>
    <row r="8664" spans="1:26">
      <c r="A8664">
        <v>774181</v>
      </c>
      <c r="B8664">
        <v>3</v>
      </c>
      <c r="C8664">
        <v>77418103</v>
      </c>
      <c r="D8664">
        <v>4</v>
      </c>
      <c r="E8664">
        <v>2</v>
      </c>
      <c r="F8664">
        <v>13</v>
      </c>
      <c r="G8664">
        <v>1</v>
      </c>
      <c r="H8664">
        <v>11</v>
      </c>
      <c r="I8664">
        <v>-1</v>
      </c>
      <c r="J8664">
        <v>1</v>
      </c>
      <c r="K8664">
        <v>-1</v>
      </c>
      <c r="L8664">
        <v>17</v>
      </c>
      <c r="M8664">
        <v>1</v>
      </c>
      <c r="N8664">
        <v>-1</v>
      </c>
      <c r="O8664">
        <v>-1</v>
      </c>
      <c r="P8664">
        <v>-1</v>
      </c>
      <c r="Q8664">
        <v>-1</v>
      </c>
      <c r="R8664">
        <v>-1</v>
      </c>
      <c r="S8664">
        <v>-2</v>
      </c>
      <c r="T8664">
        <v>153.5</v>
      </c>
      <c r="U8664">
        <v>39.799999999999997</v>
      </c>
      <c r="V8664">
        <v>16.891425903723118</v>
      </c>
      <c r="W8664">
        <v>-1</v>
      </c>
      <c r="X8664">
        <v>1</v>
      </c>
      <c r="Y8664">
        <v>3</v>
      </c>
      <c r="Z8664">
        <v>317283</v>
      </c>
    </row>
    <row r="8665" spans="1:26">
      <c r="A8665">
        <v>774181</v>
      </c>
      <c r="B8665">
        <v>4</v>
      </c>
      <c r="C8665">
        <v>77418104</v>
      </c>
      <c r="D8665">
        <v>4</v>
      </c>
      <c r="E8665">
        <v>2</v>
      </c>
      <c r="F8665">
        <v>13</v>
      </c>
      <c r="G8665">
        <v>1</v>
      </c>
      <c r="H8665">
        <v>6</v>
      </c>
      <c r="I8665">
        <v>-1</v>
      </c>
      <c r="J8665">
        <v>1</v>
      </c>
      <c r="K8665">
        <v>-1</v>
      </c>
      <c r="L8665">
        <v>17</v>
      </c>
      <c r="M8665">
        <v>2</v>
      </c>
      <c r="N8665">
        <v>-1</v>
      </c>
      <c r="O8665">
        <v>-1</v>
      </c>
      <c r="P8665">
        <v>-1</v>
      </c>
      <c r="Q8665">
        <v>-1</v>
      </c>
      <c r="R8665">
        <v>-1</v>
      </c>
      <c r="S8665">
        <v>-2</v>
      </c>
      <c r="T8665">
        <v>121.8</v>
      </c>
      <c r="U8665">
        <v>24.9</v>
      </c>
      <c r="V8665">
        <v>16.784359403690132</v>
      </c>
      <c r="W8665">
        <v>-1</v>
      </c>
      <c r="X8665">
        <v>-2</v>
      </c>
      <c r="Y8665">
        <v>-2</v>
      </c>
      <c r="Z8665">
        <v>317283</v>
      </c>
    </row>
    <row r="8666" spans="1:26">
      <c r="A8666">
        <v>774201</v>
      </c>
      <c r="B8666">
        <v>1</v>
      </c>
      <c r="C8666">
        <v>77420101</v>
      </c>
      <c r="D8666">
        <v>1</v>
      </c>
      <c r="E8666">
        <v>2</v>
      </c>
      <c r="F8666">
        <v>13</v>
      </c>
      <c r="G8666">
        <v>2</v>
      </c>
      <c r="H8666">
        <v>71</v>
      </c>
      <c r="I8666">
        <v>5</v>
      </c>
      <c r="J8666">
        <v>1</v>
      </c>
      <c r="K8666">
        <v>7</v>
      </c>
      <c r="L8666">
        <v>6</v>
      </c>
      <c r="M8666">
        <v>1</v>
      </c>
      <c r="N8666">
        <v>4</v>
      </c>
      <c r="O8666">
        <v>3</v>
      </c>
      <c r="P8666">
        <v>1</v>
      </c>
      <c r="Q8666">
        <v>14</v>
      </c>
      <c r="R8666">
        <v>-1</v>
      </c>
      <c r="S8666">
        <v>1</v>
      </c>
      <c r="T8666">
        <v>147.5</v>
      </c>
      <c r="U8666">
        <v>63.4</v>
      </c>
      <c r="V8666">
        <v>29.14105142200517</v>
      </c>
      <c r="W8666">
        <v>0.82536585365853599</v>
      </c>
      <c r="X8666">
        <v>-9</v>
      </c>
      <c r="Y8666">
        <v>-9</v>
      </c>
      <c r="Z8666">
        <v>539342</v>
      </c>
    </row>
    <row r="8667" spans="1:26">
      <c r="A8667">
        <v>774251</v>
      </c>
      <c r="B8667">
        <v>1</v>
      </c>
      <c r="C8667">
        <v>77425101</v>
      </c>
      <c r="D8667">
        <v>2</v>
      </c>
      <c r="E8667">
        <v>2</v>
      </c>
      <c r="F8667">
        <v>13</v>
      </c>
      <c r="G8667">
        <v>2</v>
      </c>
      <c r="H8667">
        <v>41</v>
      </c>
      <c r="I8667">
        <v>4</v>
      </c>
      <c r="J8667">
        <v>1</v>
      </c>
      <c r="K8667">
        <v>4</v>
      </c>
      <c r="L8667">
        <v>5</v>
      </c>
      <c r="M8667">
        <v>2</v>
      </c>
      <c r="N8667">
        <v>4</v>
      </c>
      <c r="O8667">
        <v>2</v>
      </c>
      <c r="P8667">
        <v>1</v>
      </c>
      <c r="Q8667">
        <v>21</v>
      </c>
      <c r="R8667">
        <v>-1</v>
      </c>
      <c r="S8667">
        <v>0</v>
      </c>
      <c r="T8667">
        <v>171.9</v>
      </c>
      <c r="U8667">
        <v>50.4</v>
      </c>
      <c r="V8667">
        <v>17.056062668847403</v>
      </c>
      <c r="W8667">
        <v>0.73259668508287301</v>
      </c>
      <c r="X8667">
        <v>3</v>
      </c>
      <c r="Y8667">
        <v>3</v>
      </c>
      <c r="Z8667">
        <v>465620</v>
      </c>
    </row>
    <row r="8668" spans="1:26">
      <c r="A8668">
        <v>774251</v>
      </c>
      <c r="B8668">
        <v>2</v>
      </c>
      <c r="C8668">
        <v>77425102</v>
      </c>
      <c r="D8668">
        <v>2</v>
      </c>
      <c r="E8668">
        <v>2</v>
      </c>
      <c r="F8668">
        <v>13</v>
      </c>
      <c r="G8668">
        <v>2</v>
      </c>
      <c r="H8668">
        <v>9</v>
      </c>
      <c r="I8668">
        <v>-1</v>
      </c>
      <c r="J8668">
        <v>1</v>
      </c>
      <c r="K8668">
        <v>-1</v>
      </c>
      <c r="L8668">
        <v>5</v>
      </c>
      <c r="M8668">
        <v>1</v>
      </c>
      <c r="N8668">
        <v>-1</v>
      </c>
      <c r="O8668">
        <v>-1</v>
      </c>
      <c r="P8668">
        <v>-1</v>
      </c>
      <c r="Q8668">
        <v>-1</v>
      </c>
      <c r="R8668">
        <v>-1</v>
      </c>
      <c r="S8668">
        <v>-2</v>
      </c>
      <c r="T8668">
        <v>137.9</v>
      </c>
      <c r="U8668">
        <v>45.9</v>
      </c>
      <c r="V8668">
        <v>24.137047949639285</v>
      </c>
      <c r="W8668">
        <v>-1</v>
      </c>
      <c r="X8668">
        <v>-8</v>
      </c>
      <c r="Y8668">
        <v>1</v>
      </c>
      <c r="Z8668">
        <v>465620</v>
      </c>
    </row>
    <row r="8669" spans="1:26">
      <c r="A8669">
        <v>774341</v>
      </c>
      <c r="B8669">
        <v>1</v>
      </c>
      <c r="C8669">
        <v>77434101</v>
      </c>
      <c r="D8669">
        <v>3</v>
      </c>
      <c r="E8669">
        <v>2</v>
      </c>
      <c r="F8669">
        <v>13</v>
      </c>
      <c r="G8669">
        <v>1</v>
      </c>
      <c r="H8669">
        <v>51</v>
      </c>
      <c r="I8669">
        <v>2</v>
      </c>
      <c r="J8669">
        <v>1</v>
      </c>
      <c r="K8669">
        <v>7</v>
      </c>
      <c r="L8669">
        <v>13</v>
      </c>
      <c r="M8669">
        <v>1</v>
      </c>
      <c r="N8669">
        <v>1</v>
      </c>
      <c r="O8669">
        <v>5</v>
      </c>
      <c r="P8669">
        <v>1</v>
      </c>
      <c r="Q8669">
        <v>3</v>
      </c>
      <c r="R8669">
        <v>-1</v>
      </c>
      <c r="S8669">
        <v>1</v>
      </c>
      <c r="T8669">
        <v>183</v>
      </c>
      <c r="U8669">
        <v>90.6</v>
      </c>
      <c r="V8669">
        <v>27.053659410552715</v>
      </c>
      <c r="W8669">
        <v>0.94059405940594099</v>
      </c>
      <c r="X8669">
        <v>1</v>
      </c>
      <c r="Y8669">
        <v>1</v>
      </c>
      <c r="Z8669">
        <v>613507</v>
      </c>
    </row>
    <row r="8670" spans="1:26">
      <c r="A8670">
        <v>774341</v>
      </c>
      <c r="B8670">
        <v>2</v>
      </c>
      <c r="C8670">
        <v>77434102</v>
      </c>
      <c r="D8670">
        <v>3</v>
      </c>
      <c r="E8670">
        <v>2</v>
      </c>
      <c r="F8670">
        <v>13</v>
      </c>
      <c r="G8670">
        <v>2</v>
      </c>
      <c r="H8670">
        <v>50</v>
      </c>
      <c r="I8670">
        <v>2</v>
      </c>
      <c r="J8670">
        <v>1</v>
      </c>
      <c r="K8670">
        <v>2</v>
      </c>
      <c r="L8670">
        <v>13</v>
      </c>
      <c r="M8670">
        <v>1</v>
      </c>
      <c r="N8670">
        <v>1</v>
      </c>
      <c r="O8670">
        <v>5</v>
      </c>
      <c r="P8670">
        <v>1</v>
      </c>
      <c r="Q8670">
        <v>3.0289999999999999</v>
      </c>
      <c r="R8670">
        <v>-1</v>
      </c>
      <c r="S8670">
        <v>0</v>
      </c>
      <c r="T8670">
        <v>160.69999999999999</v>
      </c>
      <c r="U8670">
        <v>60.4</v>
      </c>
      <c r="V8670">
        <v>23.388651624872359</v>
      </c>
      <c r="W8670">
        <v>0.77844914400805598</v>
      </c>
      <c r="X8670">
        <v>1</v>
      </c>
      <c r="Y8670">
        <v>3</v>
      </c>
      <c r="Z8670">
        <v>613507</v>
      </c>
    </row>
    <row r="8671" spans="1:26">
      <c r="A8671">
        <v>774341</v>
      </c>
      <c r="B8671">
        <v>3</v>
      </c>
      <c r="C8671">
        <v>77434103</v>
      </c>
      <c r="D8671">
        <v>3</v>
      </c>
      <c r="E8671">
        <v>2</v>
      </c>
      <c r="F8671">
        <v>13</v>
      </c>
      <c r="G8671">
        <v>1</v>
      </c>
      <c r="H8671">
        <v>17</v>
      </c>
      <c r="I8671">
        <v>1</v>
      </c>
      <c r="J8671">
        <v>1</v>
      </c>
      <c r="K8671">
        <v>4</v>
      </c>
      <c r="L8671">
        <v>13</v>
      </c>
      <c r="M8671">
        <v>1</v>
      </c>
      <c r="N8671">
        <v>1</v>
      </c>
      <c r="O8671">
        <v>5</v>
      </c>
      <c r="P8671">
        <v>1</v>
      </c>
      <c r="Q8671">
        <v>4.5</v>
      </c>
      <c r="R8671">
        <v>3</v>
      </c>
      <c r="S8671">
        <v>0</v>
      </c>
      <c r="T8671">
        <v>181.9</v>
      </c>
      <c r="U8671">
        <v>61.5</v>
      </c>
      <c r="V8671">
        <v>18.587017920000871</v>
      </c>
      <c r="W8671">
        <v>0.74639917695473301</v>
      </c>
      <c r="X8671">
        <v>1</v>
      </c>
      <c r="Y8671">
        <v>3</v>
      </c>
      <c r="Z8671">
        <v>613507</v>
      </c>
    </row>
    <row r="8672" spans="1:26">
      <c r="A8672">
        <v>774351</v>
      </c>
      <c r="B8672">
        <v>1</v>
      </c>
      <c r="C8672">
        <v>77435101</v>
      </c>
      <c r="D8672">
        <v>1</v>
      </c>
      <c r="E8672">
        <v>2</v>
      </c>
      <c r="F8672">
        <v>13</v>
      </c>
      <c r="G8672">
        <v>1</v>
      </c>
      <c r="H8672">
        <v>33</v>
      </c>
      <c r="I8672">
        <v>1</v>
      </c>
      <c r="J8672">
        <v>1</v>
      </c>
      <c r="K8672">
        <v>2</v>
      </c>
      <c r="L8672">
        <v>11</v>
      </c>
      <c r="M8672">
        <v>2</v>
      </c>
      <c r="N8672">
        <v>1</v>
      </c>
      <c r="O8672">
        <v>5</v>
      </c>
      <c r="P8672">
        <v>1</v>
      </c>
      <c r="Q8672">
        <v>0.92</v>
      </c>
      <c r="R8672">
        <v>-1</v>
      </c>
      <c r="S8672">
        <v>0</v>
      </c>
      <c r="T8672">
        <v>185.7</v>
      </c>
      <c r="U8672">
        <v>127</v>
      </c>
      <c r="V8672">
        <v>36.828150858545392</v>
      </c>
      <c r="W8672">
        <v>1.0768272425249199</v>
      </c>
      <c r="X8672">
        <v>2</v>
      </c>
      <c r="Y8672">
        <v>1</v>
      </c>
      <c r="Z8672">
        <v>501322</v>
      </c>
    </row>
    <row r="8673" spans="1:26">
      <c r="A8673">
        <v>774371</v>
      </c>
      <c r="B8673">
        <v>1</v>
      </c>
      <c r="C8673">
        <v>77437101</v>
      </c>
      <c r="D8673">
        <v>1</v>
      </c>
      <c r="E8673">
        <v>2</v>
      </c>
      <c r="F8673">
        <v>13</v>
      </c>
      <c r="G8673">
        <v>1</v>
      </c>
      <c r="H8673">
        <v>81</v>
      </c>
      <c r="I8673">
        <v>5</v>
      </c>
      <c r="J8673">
        <v>1</v>
      </c>
      <c r="K8673">
        <v>1</v>
      </c>
      <c r="L8673">
        <v>96</v>
      </c>
      <c r="M8673">
        <v>2</v>
      </c>
      <c r="N8673">
        <v>3</v>
      </c>
      <c r="O8673">
        <v>5</v>
      </c>
      <c r="P8673">
        <v>2</v>
      </c>
      <c r="Q8673">
        <v>0</v>
      </c>
      <c r="R8673">
        <v>-1</v>
      </c>
      <c r="S8673">
        <v>0</v>
      </c>
      <c r="T8673">
        <v>170.5</v>
      </c>
      <c r="U8673">
        <v>101.1</v>
      </c>
      <c r="V8673">
        <v>34.777822688143367</v>
      </c>
      <c r="W8673">
        <v>0.959414225941423</v>
      </c>
      <c r="X8673">
        <v>2</v>
      </c>
      <c r="Y8673">
        <v>3</v>
      </c>
      <c r="Z8673">
        <v>295225</v>
      </c>
    </row>
    <row r="8674" spans="1:26">
      <c r="A8674">
        <v>775051</v>
      </c>
      <c r="B8674">
        <v>1</v>
      </c>
      <c r="C8674">
        <v>77505101</v>
      </c>
      <c r="D8674">
        <v>1</v>
      </c>
      <c r="E8674">
        <v>6</v>
      </c>
      <c r="F8674">
        <v>2</v>
      </c>
      <c r="G8674">
        <v>1</v>
      </c>
      <c r="H8674">
        <v>65</v>
      </c>
      <c r="I8674">
        <v>5</v>
      </c>
      <c r="J8674">
        <v>1</v>
      </c>
      <c r="K8674">
        <v>5</v>
      </c>
      <c r="L8674">
        <v>7</v>
      </c>
      <c r="M8674">
        <v>3</v>
      </c>
      <c r="N8674">
        <v>1</v>
      </c>
      <c r="O8674">
        <v>5</v>
      </c>
      <c r="P8674">
        <v>1</v>
      </c>
      <c r="Q8674">
        <v>4.125</v>
      </c>
      <c r="R8674">
        <v>-1</v>
      </c>
      <c r="S8674">
        <v>9</v>
      </c>
      <c r="T8674">
        <v>157.4</v>
      </c>
      <c r="U8674">
        <v>52.6</v>
      </c>
      <c r="V8674">
        <v>21.231285388839286</v>
      </c>
      <c r="W8674">
        <v>-1</v>
      </c>
      <c r="X8674">
        <v>3</v>
      </c>
      <c r="Y8674">
        <v>2</v>
      </c>
      <c r="Z8674">
        <v>593295</v>
      </c>
    </row>
    <row r="8675" spans="1:26">
      <c r="A8675">
        <v>775151</v>
      </c>
      <c r="B8675">
        <v>1</v>
      </c>
      <c r="C8675">
        <v>77515101</v>
      </c>
      <c r="D8675">
        <v>4</v>
      </c>
      <c r="E8675">
        <v>6</v>
      </c>
      <c r="F8675">
        <v>2</v>
      </c>
      <c r="G8675">
        <v>1</v>
      </c>
      <c r="H8675">
        <v>47</v>
      </c>
      <c r="I8675">
        <v>6</v>
      </c>
      <c r="J8675">
        <v>1</v>
      </c>
      <c r="K8675">
        <v>1</v>
      </c>
      <c r="L8675">
        <v>24</v>
      </c>
      <c r="M8675">
        <v>1</v>
      </c>
      <c r="N8675">
        <v>3</v>
      </c>
      <c r="O8675">
        <v>5</v>
      </c>
      <c r="P8675">
        <v>1</v>
      </c>
      <c r="Q8675">
        <v>10.23</v>
      </c>
      <c r="R8675">
        <v>-1</v>
      </c>
      <c r="S8675">
        <v>0</v>
      </c>
      <c r="T8675">
        <v>179.4</v>
      </c>
      <c r="U8675">
        <v>82.5</v>
      </c>
      <c r="V8675">
        <v>25.633568602886619</v>
      </c>
      <c r="W8675">
        <v>0.89112903225806495</v>
      </c>
      <c r="X8675">
        <v>1</v>
      </c>
      <c r="Y8675">
        <v>3</v>
      </c>
      <c r="Z8675">
        <v>712331</v>
      </c>
    </row>
    <row r="8676" spans="1:26">
      <c r="A8676">
        <v>775151</v>
      </c>
      <c r="B8676">
        <v>2</v>
      </c>
      <c r="C8676">
        <v>77515102</v>
      </c>
      <c r="D8676">
        <v>4</v>
      </c>
      <c r="E8676">
        <v>6</v>
      </c>
      <c r="F8676">
        <v>2</v>
      </c>
      <c r="G8676">
        <v>2</v>
      </c>
      <c r="H8676">
        <v>44</v>
      </c>
      <c r="I8676">
        <v>6</v>
      </c>
      <c r="J8676">
        <v>1</v>
      </c>
      <c r="K8676">
        <v>1</v>
      </c>
      <c r="L8676">
        <v>24</v>
      </c>
      <c r="M8676">
        <v>2</v>
      </c>
      <c r="N8676">
        <v>1</v>
      </c>
      <c r="O8676">
        <v>5</v>
      </c>
      <c r="P8676">
        <v>1</v>
      </c>
      <c r="Q8676">
        <v>10.23</v>
      </c>
      <c r="R8676">
        <v>-1</v>
      </c>
      <c r="S8676">
        <v>2</v>
      </c>
      <c r="T8676">
        <v>165.9</v>
      </c>
      <c r="U8676">
        <v>66.2</v>
      </c>
      <c r="V8676">
        <v>24.052776587855675</v>
      </c>
      <c r="W8676">
        <v>0.77191235059760899</v>
      </c>
      <c r="X8676">
        <v>1</v>
      </c>
      <c r="Y8676">
        <v>1</v>
      </c>
      <c r="Z8676">
        <v>712331</v>
      </c>
    </row>
    <row r="8677" spans="1:26">
      <c r="A8677">
        <v>775151</v>
      </c>
      <c r="B8677">
        <v>3</v>
      </c>
      <c r="C8677">
        <v>77515103</v>
      </c>
      <c r="D8677">
        <v>4</v>
      </c>
      <c r="E8677">
        <v>6</v>
      </c>
      <c r="F8677">
        <v>2</v>
      </c>
      <c r="G8677">
        <v>1</v>
      </c>
      <c r="H8677">
        <v>15</v>
      </c>
      <c r="I8677">
        <v>-1</v>
      </c>
      <c r="J8677">
        <v>1</v>
      </c>
      <c r="K8677">
        <v>-1</v>
      </c>
      <c r="L8677">
        <v>24</v>
      </c>
      <c r="M8677">
        <v>1</v>
      </c>
      <c r="N8677">
        <v>-1</v>
      </c>
      <c r="O8677">
        <v>-1</v>
      </c>
      <c r="P8677">
        <v>-1</v>
      </c>
      <c r="Q8677">
        <v>-1</v>
      </c>
      <c r="R8677">
        <v>-1</v>
      </c>
      <c r="S8677">
        <v>0</v>
      </c>
      <c r="T8677">
        <v>185.1</v>
      </c>
      <c r="U8677">
        <v>65.7</v>
      </c>
      <c r="V8677">
        <v>19.175757639437968</v>
      </c>
      <c r="W8677">
        <v>-1</v>
      </c>
      <c r="X8677">
        <v>3</v>
      </c>
      <c r="Y8677">
        <v>3</v>
      </c>
      <c r="Z8677">
        <v>712331</v>
      </c>
    </row>
    <row r="8678" spans="1:26">
      <c r="A8678">
        <v>775151</v>
      </c>
      <c r="B8678">
        <v>4</v>
      </c>
      <c r="C8678">
        <v>77515104</v>
      </c>
      <c r="D8678">
        <v>4</v>
      </c>
      <c r="E8678">
        <v>6</v>
      </c>
      <c r="F8678">
        <v>2</v>
      </c>
      <c r="G8678">
        <v>1</v>
      </c>
      <c r="H8678">
        <v>13</v>
      </c>
      <c r="I8678">
        <v>-1</v>
      </c>
      <c r="J8678">
        <v>1</v>
      </c>
      <c r="K8678">
        <v>-1</v>
      </c>
      <c r="L8678">
        <v>24</v>
      </c>
      <c r="M8678">
        <v>2</v>
      </c>
      <c r="N8678">
        <v>-1</v>
      </c>
      <c r="O8678">
        <v>-1</v>
      </c>
      <c r="P8678">
        <v>-1</v>
      </c>
      <c r="Q8678">
        <v>-1</v>
      </c>
      <c r="R8678">
        <v>-1</v>
      </c>
      <c r="S8678">
        <v>0</v>
      </c>
      <c r="T8678">
        <v>156.6</v>
      </c>
      <c r="U8678">
        <v>46.7</v>
      </c>
      <c r="V8678">
        <v>19.042912203611554</v>
      </c>
      <c r="W8678">
        <v>-1</v>
      </c>
      <c r="X8678">
        <v>-8</v>
      </c>
      <c r="Y8678">
        <v>3</v>
      </c>
      <c r="Z8678">
        <v>712331</v>
      </c>
    </row>
    <row r="8679" spans="1:26">
      <c r="A8679">
        <v>775181</v>
      </c>
      <c r="B8679">
        <v>1</v>
      </c>
      <c r="C8679">
        <v>77518101</v>
      </c>
      <c r="D8679">
        <v>4</v>
      </c>
      <c r="E8679">
        <v>6</v>
      </c>
      <c r="F8679">
        <v>2</v>
      </c>
      <c r="G8679">
        <v>1</v>
      </c>
      <c r="H8679">
        <v>45</v>
      </c>
      <c r="I8679">
        <v>2</v>
      </c>
      <c r="J8679">
        <v>1</v>
      </c>
      <c r="K8679">
        <v>1</v>
      </c>
      <c r="L8679">
        <v>19</v>
      </c>
      <c r="M8679">
        <v>1</v>
      </c>
      <c r="N8679">
        <v>1</v>
      </c>
      <c r="O8679">
        <v>5</v>
      </c>
      <c r="P8679">
        <v>1</v>
      </c>
      <c r="Q8679">
        <v>9</v>
      </c>
      <c r="R8679">
        <v>-1</v>
      </c>
      <c r="S8679">
        <v>4</v>
      </c>
      <c r="T8679">
        <v>173.8</v>
      </c>
      <c r="U8679">
        <v>87.3</v>
      </c>
      <c r="V8679">
        <v>28.901121747547865</v>
      </c>
      <c r="W8679">
        <v>0.96212847555129399</v>
      </c>
      <c r="X8679">
        <v>2</v>
      </c>
      <c r="Y8679">
        <v>1</v>
      </c>
      <c r="Z8679">
        <v>327729</v>
      </c>
    </row>
    <row r="8680" spans="1:26">
      <c r="A8680">
        <v>775181</v>
      </c>
      <c r="B8680">
        <v>2</v>
      </c>
      <c r="C8680">
        <v>77518102</v>
      </c>
      <c r="D8680">
        <v>4</v>
      </c>
      <c r="E8680">
        <v>6</v>
      </c>
      <c r="F8680">
        <v>2</v>
      </c>
      <c r="G8680">
        <v>2</v>
      </c>
      <c r="H8680">
        <v>42</v>
      </c>
      <c r="I8680">
        <v>2</v>
      </c>
      <c r="J8680">
        <v>1</v>
      </c>
      <c r="K8680">
        <v>4</v>
      </c>
      <c r="L8680">
        <v>19</v>
      </c>
      <c r="M8680">
        <v>1</v>
      </c>
      <c r="N8680">
        <v>4</v>
      </c>
      <c r="O8680">
        <v>1</v>
      </c>
      <c r="P8680">
        <v>1</v>
      </c>
      <c r="Q8680">
        <v>1.6206400000000001</v>
      </c>
      <c r="R8680">
        <v>-1</v>
      </c>
      <c r="S8680">
        <v>0</v>
      </c>
      <c r="T8680">
        <v>168.3</v>
      </c>
      <c r="U8680">
        <v>72.099999999999994</v>
      </c>
      <c r="V8680">
        <v>25.454644307533052</v>
      </c>
      <c r="W8680">
        <v>0.70803949224259499</v>
      </c>
      <c r="X8680">
        <v>1</v>
      </c>
      <c r="Y8680">
        <v>1</v>
      </c>
      <c r="Z8680">
        <v>327729</v>
      </c>
    </row>
    <row r="8681" spans="1:26">
      <c r="A8681">
        <v>775181</v>
      </c>
      <c r="B8681">
        <v>3</v>
      </c>
      <c r="C8681">
        <v>77518103</v>
      </c>
      <c r="D8681">
        <v>4</v>
      </c>
      <c r="E8681">
        <v>6</v>
      </c>
      <c r="F8681">
        <v>2</v>
      </c>
      <c r="G8681">
        <v>2</v>
      </c>
      <c r="H8681">
        <v>16</v>
      </c>
      <c r="I8681">
        <v>1</v>
      </c>
      <c r="J8681">
        <v>1</v>
      </c>
      <c r="K8681">
        <v>7</v>
      </c>
      <c r="L8681">
        <v>19</v>
      </c>
      <c r="M8681">
        <v>2</v>
      </c>
      <c r="N8681">
        <v>4</v>
      </c>
      <c r="O8681">
        <v>1</v>
      </c>
      <c r="P8681">
        <v>2</v>
      </c>
      <c r="Q8681">
        <v>-9</v>
      </c>
      <c r="R8681">
        <v>3</v>
      </c>
      <c r="S8681">
        <v>1</v>
      </c>
      <c r="T8681">
        <v>164.5</v>
      </c>
      <c r="U8681">
        <v>73.5</v>
      </c>
      <c r="V8681">
        <v>27.16161158895428</v>
      </c>
      <c r="W8681">
        <v>0.749884845693229</v>
      </c>
      <c r="X8681">
        <v>2</v>
      </c>
      <c r="Y8681">
        <v>1</v>
      </c>
      <c r="Z8681">
        <v>327729</v>
      </c>
    </row>
    <row r="8682" spans="1:26">
      <c r="A8682">
        <v>775181</v>
      </c>
      <c r="B8682">
        <v>4</v>
      </c>
      <c r="C8682">
        <v>77518104</v>
      </c>
      <c r="D8682">
        <v>4</v>
      </c>
      <c r="E8682">
        <v>6</v>
      </c>
      <c r="F8682">
        <v>2</v>
      </c>
      <c r="G8682">
        <v>2</v>
      </c>
      <c r="H8682">
        <v>9</v>
      </c>
      <c r="I8682">
        <v>-1</v>
      </c>
      <c r="J8682">
        <v>1</v>
      </c>
      <c r="K8682">
        <v>-1</v>
      </c>
      <c r="L8682">
        <v>19</v>
      </c>
      <c r="M8682">
        <v>1</v>
      </c>
      <c r="N8682">
        <v>-1</v>
      </c>
      <c r="O8682">
        <v>-1</v>
      </c>
      <c r="P8682">
        <v>-1</v>
      </c>
      <c r="Q8682">
        <v>-1</v>
      </c>
      <c r="R8682">
        <v>-1</v>
      </c>
      <c r="S8682">
        <v>-2</v>
      </c>
      <c r="T8682">
        <v>138.9</v>
      </c>
      <c r="U8682">
        <v>31</v>
      </c>
      <c r="V8682">
        <v>16.067829044518771</v>
      </c>
      <c r="W8682">
        <v>-1</v>
      </c>
      <c r="X8682">
        <v>1</v>
      </c>
      <c r="Y8682">
        <v>3</v>
      </c>
      <c r="Z8682">
        <v>327729</v>
      </c>
    </row>
    <row r="8683" spans="1:26">
      <c r="A8683">
        <v>775201</v>
      </c>
      <c r="B8683">
        <v>1</v>
      </c>
      <c r="C8683">
        <v>77520101</v>
      </c>
      <c r="D8683">
        <v>3</v>
      </c>
      <c r="E8683">
        <v>6</v>
      </c>
      <c r="F8683">
        <v>2</v>
      </c>
      <c r="G8683">
        <v>2</v>
      </c>
      <c r="H8683">
        <v>41</v>
      </c>
      <c r="I8683">
        <v>4</v>
      </c>
      <c r="J8683">
        <v>1</v>
      </c>
      <c r="K8683">
        <v>2</v>
      </c>
      <c r="L8683">
        <v>10</v>
      </c>
      <c r="M8683">
        <v>1</v>
      </c>
      <c r="N8683">
        <v>1</v>
      </c>
      <c r="O8683">
        <v>5</v>
      </c>
      <c r="P8683">
        <v>1</v>
      </c>
      <c r="Q8683">
        <v>4.24</v>
      </c>
      <c r="R8683">
        <v>-1</v>
      </c>
      <c r="S8683">
        <v>0</v>
      </c>
      <c r="T8683">
        <v>161.6</v>
      </c>
      <c r="U8683">
        <v>75.400000000000006</v>
      </c>
      <c r="V8683">
        <v>28.872782080188223</v>
      </c>
      <c r="W8683">
        <v>0.78262933080208796</v>
      </c>
      <c r="X8683">
        <v>1</v>
      </c>
      <c r="Y8683">
        <v>3</v>
      </c>
      <c r="Z8683">
        <v>721629</v>
      </c>
    </row>
    <row r="8684" spans="1:26">
      <c r="A8684">
        <v>775201</v>
      </c>
      <c r="B8684">
        <v>2</v>
      </c>
      <c r="C8684">
        <v>77520102</v>
      </c>
      <c r="D8684">
        <v>3</v>
      </c>
      <c r="E8684">
        <v>6</v>
      </c>
      <c r="F8684">
        <v>2</v>
      </c>
      <c r="G8684">
        <v>1</v>
      </c>
      <c r="H8684">
        <v>10</v>
      </c>
      <c r="I8684">
        <v>-1</v>
      </c>
      <c r="J8684">
        <v>1</v>
      </c>
      <c r="K8684">
        <v>-1</v>
      </c>
      <c r="L8684">
        <v>10</v>
      </c>
      <c r="M8684">
        <v>1</v>
      </c>
      <c r="N8684">
        <v>-1</v>
      </c>
      <c r="O8684">
        <v>-1</v>
      </c>
      <c r="P8684">
        <v>-1</v>
      </c>
      <c r="Q8684">
        <v>-1</v>
      </c>
      <c r="R8684">
        <v>-1</v>
      </c>
      <c r="S8684">
        <v>-2</v>
      </c>
      <c r="T8684">
        <v>146.30000000000001</v>
      </c>
      <c r="U8684">
        <v>52.8</v>
      </c>
      <c r="V8684">
        <v>24.668643584353909</v>
      </c>
      <c r="W8684">
        <v>-1</v>
      </c>
      <c r="X8684">
        <v>2</v>
      </c>
      <c r="Y8684">
        <v>1</v>
      </c>
      <c r="Z8684">
        <v>721629</v>
      </c>
    </row>
    <row r="8685" spans="1:26">
      <c r="A8685">
        <v>775201</v>
      </c>
      <c r="B8685">
        <v>3</v>
      </c>
      <c r="C8685">
        <v>77520103</v>
      </c>
      <c r="D8685">
        <v>3</v>
      </c>
      <c r="E8685">
        <v>6</v>
      </c>
      <c r="F8685">
        <v>2</v>
      </c>
      <c r="G8685">
        <v>2</v>
      </c>
      <c r="H8685">
        <v>8</v>
      </c>
      <c r="I8685">
        <v>-1</v>
      </c>
      <c r="J8685">
        <v>1</v>
      </c>
      <c r="K8685">
        <v>-1</v>
      </c>
      <c r="L8685">
        <v>10</v>
      </c>
      <c r="M8685">
        <v>1</v>
      </c>
      <c r="N8685">
        <v>-1</v>
      </c>
      <c r="O8685">
        <v>-1</v>
      </c>
      <c r="P8685">
        <v>-1</v>
      </c>
      <c r="Q8685">
        <v>-1</v>
      </c>
      <c r="R8685">
        <v>-1</v>
      </c>
      <c r="S8685">
        <v>-2</v>
      </c>
      <c r="T8685">
        <v>127.7</v>
      </c>
      <c r="U8685">
        <v>37.9</v>
      </c>
      <c r="V8685">
        <v>23.24113939225953</v>
      </c>
      <c r="W8685">
        <v>-1</v>
      </c>
      <c r="X8685">
        <v>-8</v>
      </c>
      <c r="Y8685">
        <v>3</v>
      </c>
      <c r="Z8685">
        <v>721629</v>
      </c>
    </row>
    <row r="8686" spans="1:26">
      <c r="A8686">
        <v>775341</v>
      </c>
      <c r="B8686">
        <v>1</v>
      </c>
      <c r="C8686">
        <v>77534101</v>
      </c>
      <c r="D8686">
        <v>4</v>
      </c>
      <c r="E8686">
        <v>6</v>
      </c>
      <c r="F8686">
        <v>2</v>
      </c>
      <c r="G8686">
        <v>1</v>
      </c>
      <c r="H8686">
        <v>38</v>
      </c>
      <c r="I8686">
        <v>2</v>
      </c>
      <c r="J8686">
        <v>1</v>
      </c>
      <c r="K8686">
        <v>3</v>
      </c>
      <c r="L8686">
        <v>23</v>
      </c>
      <c r="M8686">
        <v>1</v>
      </c>
      <c r="N8686">
        <v>1</v>
      </c>
      <c r="O8686">
        <v>5</v>
      </c>
      <c r="P8686">
        <v>1</v>
      </c>
      <c r="Q8686">
        <v>20.989000000000001</v>
      </c>
      <c r="R8686">
        <v>-1</v>
      </c>
      <c r="S8686">
        <v>1</v>
      </c>
      <c r="T8686">
        <v>182.9</v>
      </c>
      <c r="U8686">
        <v>92.9</v>
      </c>
      <c r="V8686">
        <v>27.770794391196333</v>
      </c>
      <c r="W8686">
        <v>0.92387387387387399</v>
      </c>
      <c r="X8686">
        <v>1</v>
      </c>
      <c r="Y8686">
        <v>3</v>
      </c>
      <c r="Z8686">
        <v>396152</v>
      </c>
    </row>
    <row r="8687" spans="1:26">
      <c r="A8687">
        <v>775341</v>
      </c>
      <c r="B8687">
        <v>2</v>
      </c>
      <c r="C8687">
        <v>77534102</v>
      </c>
      <c r="D8687">
        <v>4</v>
      </c>
      <c r="E8687">
        <v>6</v>
      </c>
      <c r="F8687">
        <v>2</v>
      </c>
      <c r="G8687">
        <v>2</v>
      </c>
      <c r="H8687">
        <v>32</v>
      </c>
      <c r="I8687">
        <v>2</v>
      </c>
      <c r="J8687">
        <v>1</v>
      </c>
      <c r="K8687">
        <v>3</v>
      </c>
      <c r="L8687">
        <v>23</v>
      </c>
      <c r="M8687">
        <v>1</v>
      </c>
      <c r="N8687">
        <v>1</v>
      </c>
      <c r="O8687">
        <v>5</v>
      </c>
      <c r="P8687">
        <v>1</v>
      </c>
      <c r="Q8687">
        <v>8.8740000000000006</v>
      </c>
      <c r="R8687">
        <v>-1</v>
      </c>
      <c r="S8687">
        <v>0</v>
      </c>
      <c r="T8687">
        <v>162</v>
      </c>
      <c r="U8687">
        <v>53.5</v>
      </c>
      <c r="V8687">
        <v>20.385611949397955</v>
      </c>
      <c r="W8687">
        <v>0.76341844710786899</v>
      </c>
      <c r="X8687">
        <v>1</v>
      </c>
      <c r="Y8687">
        <v>3</v>
      </c>
      <c r="Z8687">
        <v>396152</v>
      </c>
    </row>
    <row r="8688" spans="1:26">
      <c r="A8688">
        <v>775341</v>
      </c>
      <c r="B8688">
        <v>3</v>
      </c>
      <c r="C8688">
        <v>77534103</v>
      </c>
      <c r="D8688">
        <v>4</v>
      </c>
      <c r="E8688">
        <v>6</v>
      </c>
      <c r="F8688">
        <v>2</v>
      </c>
      <c r="G8688">
        <v>2</v>
      </c>
      <c r="H8688">
        <v>4</v>
      </c>
      <c r="I8688">
        <v>-1</v>
      </c>
      <c r="J8688">
        <v>1</v>
      </c>
      <c r="K8688">
        <v>-1</v>
      </c>
      <c r="L8688">
        <v>23</v>
      </c>
      <c r="M8688">
        <v>1</v>
      </c>
      <c r="N8688">
        <v>-1</v>
      </c>
      <c r="O8688">
        <v>-1</v>
      </c>
      <c r="P8688">
        <v>-1</v>
      </c>
      <c r="Q8688">
        <v>-1</v>
      </c>
      <c r="R8688">
        <v>-1</v>
      </c>
      <c r="S8688">
        <v>-2</v>
      </c>
      <c r="T8688">
        <v>95.8</v>
      </c>
      <c r="U8688">
        <v>14.5</v>
      </c>
      <c r="V8688">
        <v>15.799268657301878</v>
      </c>
      <c r="W8688">
        <v>-1</v>
      </c>
      <c r="X8688">
        <v>-2</v>
      </c>
      <c r="Y8688">
        <v>-2</v>
      </c>
      <c r="Z8688">
        <v>396152</v>
      </c>
    </row>
    <row r="8689" spans="1:26">
      <c r="A8689">
        <v>775341</v>
      </c>
      <c r="B8689">
        <v>4</v>
      </c>
      <c r="C8689">
        <v>77534104</v>
      </c>
      <c r="D8689">
        <v>4</v>
      </c>
      <c r="E8689">
        <v>6</v>
      </c>
      <c r="F8689">
        <v>2</v>
      </c>
      <c r="G8689">
        <v>1</v>
      </c>
      <c r="H8689">
        <v>2</v>
      </c>
      <c r="I8689">
        <v>-1</v>
      </c>
      <c r="J8689">
        <v>1</v>
      </c>
      <c r="K8689">
        <v>-1</v>
      </c>
      <c r="L8689">
        <v>23</v>
      </c>
      <c r="M8689">
        <v>1</v>
      </c>
      <c r="N8689">
        <v>-1</v>
      </c>
      <c r="O8689">
        <v>-1</v>
      </c>
      <c r="P8689">
        <v>-1</v>
      </c>
      <c r="Q8689">
        <v>-1</v>
      </c>
      <c r="R8689">
        <v>-1</v>
      </c>
      <c r="S8689">
        <v>-2</v>
      </c>
      <c r="T8689">
        <v>88.4</v>
      </c>
      <c r="U8689">
        <v>15.2</v>
      </c>
      <c r="V8689">
        <v>19.45087119428349</v>
      </c>
      <c r="W8689">
        <v>-1</v>
      </c>
      <c r="X8689">
        <v>-2</v>
      </c>
      <c r="Y8689">
        <v>-2</v>
      </c>
      <c r="Z8689">
        <v>396152</v>
      </c>
    </row>
    <row r="8690" spans="1:26">
      <c r="A8690">
        <v>775351</v>
      </c>
      <c r="B8690">
        <v>1</v>
      </c>
      <c r="C8690">
        <v>77535101</v>
      </c>
      <c r="D8690">
        <v>2</v>
      </c>
      <c r="E8690">
        <v>6</v>
      </c>
      <c r="F8690">
        <v>2</v>
      </c>
      <c r="G8690">
        <v>1</v>
      </c>
      <c r="H8690">
        <v>39</v>
      </c>
      <c r="I8690">
        <v>2</v>
      </c>
      <c r="J8690">
        <v>1</v>
      </c>
      <c r="K8690">
        <v>1</v>
      </c>
      <c r="L8690">
        <v>20</v>
      </c>
      <c r="M8690">
        <v>2</v>
      </c>
      <c r="N8690">
        <v>2</v>
      </c>
      <c r="O8690">
        <v>5</v>
      </c>
      <c r="P8690">
        <v>1</v>
      </c>
      <c r="Q8690">
        <v>37.738999999999997</v>
      </c>
      <c r="R8690">
        <v>-1</v>
      </c>
      <c r="S8690">
        <v>1</v>
      </c>
      <c r="T8690">
        <v>179.2</v>
      </c>
      <c r="U8690">
        <v>88.5</v>
      </c>
      <c r="V8690">
        <v>27.559241470025515</v>
      </c>
      <c r="W8690">
        <v>-1</v>
      </c>
      <c r="X8690">
        <v>2</v>
      </c>
      <c r="Y8690">
        <v>3</v>
      </c>
      <c r="Z8690">
        <v>499438</v>
      </c>
    </row>
    <row r="8691" spans="1:26">
      <c r="A8691">
        <v>775351</v>
      </c>
      <c r="B8691">
        <v>2</v>
      </c>
      <c r="C8691">
        <v>77535102</v>
      </c>
      <c r="D8691">
        <v>2</v>
      </c>
      <c r="E8691">
        <v>6</v>
      </c>
      <c r="F8691">
        <v>2</v>
      </c>
      <c r="G8691">
        <v>2</v>
      </c>
      <c r="H8691">
        <v>40</v>
      </c>
      <c r="I8691">
        <v>2</v>
      </c>
      <c r="J8691">
        <v>1</v>
      </c>
      <c r="K8691">
        <v>1</v>
      </c>
      <c r="L8691">
        <v>20</v>
      </c>
      <c r="M8691">
        <v>3</v>
      </c>
      <c r="N8691">
        <v>1</v>
      </c>
      <c r="O8691">
        <v>5</v>
      </c>
      <c r="P8691">
        <v>2</v>
      </c>
      <c r="Q8691">
        <v>0</v>
      </c>
      <c r="R8691">
        <v>-1</v>
      </c>
      <c r="S8691">
        <v>1</v>
      </c>
      <c r="T8691">
        <v>159.80000000000001</v>
      </c>
      <c r="U8691">
        <v>77</v>
      </c>
      <c r="V8691">
        <v>30.153461539064001</v>
      </c>
      <c r="W8691">
        <v>-1</v>
      </c>
      <c r="X8691">
        <v>2</v>
      </c>
      <c r="Y8691">
        <v>1</v>
      </c>
      <c r="Z8691">
        <v>499438</v>
      </c>
    </row>
    <row r="8692" spans="1:26">
      <c r="A8692">
        <v>775371</v>
      </c>
      <c r="B8692">
        <v>1</v>
      </c>
      <c r="C8692">
        <v>77537101</v>
      </c>
      <c r="D8692">
        <v>1</v>
      </c>
      <c r="E8692">
        <v>6</v>
      </c>
      <c r="F8692">
        <v>2</v>
      </c>
      <c r="G8692">
        <v>2</v>
      </c>
      <c r="H8692">
        <v>19</v>
      </c>
      <c r="I8692">
        <v>1</v>
      </c>
      <c r="J8692">
        <v>1</v>
      </c>
      <c r="K8692">
        <v>4</v>
      </c>
      <c r="L8692">
        <v>-1</v>
      </c>
      <c r="M8692">
        <v>3</v>
      </c>
      <c r="N8692">
        <v>4</v>
      </c>
      <c r="O8692">
        <v>3</v>
      </c>
      <c r="P8692">
        <v>1</v>
      </c>
      <c r="Q8692">
        <v>0.55364000000000002</v>
      </c>
      <c r="R8692">
        <v>4</v>
      </c>
      <c r="S8692">
        <v>8</v>
      </c>
      <c r="T8692">
        <v>160.80000000000001</v>
      </c>
      <c r="U8692">
        <v>57.9</v>
      </c>
      <c r="V8692">
        <v>22.392700675725845</v>
      </c>
      <c r="W8692">
        <v>-1</v>
      </c>
      <c r="X8692">
        <v>-8</v>
      </c>
      <c r="Y8692">
        <v>3</v>
      </c>
      <c r="Z8692">
        <v>641555</v>
      </c>
    </row>
    <row r="8693" spans="1:26">
      <c r="A8693">
        <v>776051</v>
      </c>
      <c r="B8693">
        <v>1</v>
      </c>
      <c r="C8693">
        <v>77605101</v>
      </c>
      <c r="D8693">
        <v>1</v>
      </c>
      <c r="E8693">
        <v>9</v>
      </c>
      <c r="F8693">
        <v>21</v>
      </c>
      <c r="G8693">
        <v>2</v>
      </c>
      <c r="H8693">
        <v>80</v>
      </c>
      <c r="I8693">
        <v>5</v>
      </c>
      <c r="J8693">
        <v>1</v>
      </c>
      <c r="K8693">
        <v>7</v>
      </c>
      <c r="L8693">
        <v>96</v>
      </c>
      <c r="M8693">
        <v>4</v>
      </c>
      <c r="N8693">
        <v>3</v>
      </c>
      <c r="O8693">
        <v>5</v>
      </c>
      <c r="P8693">
        <v>2</v>
      </c>
      <c r="Q8693">
        <v>5.8000000000000003E-2</v>
      </c>
      <c r="R8693">
        <v>-1</v>
      </c>
      <c r="S8693">
        <v>-9</v>
      </c>
      <c r="T8693">
        <v>-1</v>
      </c>
      <c r="U8693">
        <v>-1</v>
      </c>
      <c r="V8693">
        <v>-1</v>
      </c>
      <c r="W8693">
        <v>0.77317073170731698</v>
      </c>
      <c r="X8693">
        <v>2</v>
      </c>
      <c r="Y8693">
        <v>1</v>
      </c>
      <c r="Z8693">
        <v>343286</v>
      </c>
    </row>
    <row r="8694" spans="1:26">
      <c r="A8694">
        <v>776151</v>
      </c>
      <c r="B8694">
        <v>1</v>
      </c>
      <c r="C8694">
        <v>77615101</v>
      </c>
      <c r="D8694">
        <v>1</v>
      </c>
      <c r="E8694">
        <v>9</v>
      </c>
      <c r="F8694">
        <v>21</v>
      </c>
      <c r="G8694">
        <v>2</v>
      </c>
      <c r="H8694">
        <v>79</v>
      </c>
      <c r="I8694">
        <v>5</v>
      </c>
      <c r="J8694">
        <v>1</v>
      </c>
      <c r="K8694">
        <v>7</v>
      </c>
      <c r="L8694">
        <v>6</v>
      </c>
      <c r="M8694">
        <v>4</v>
      </c>
      <c r="N8694">
        <v>4</v>
      </c>
      <c r="O8694">
        <v>1</v>
      </c>
      <c r="P8694">
        <v>1</v>
      </c>
      <c r="Q8694">
        <v>1.5580000000000001</v>
      </c>
      <c r="R8694">
        <v>-1</v>
      </c>
      <c r="S8694">
        <v>0</v>
      </c>
      <c r="T8694">
        <v>-1</v>
      </c>
      <c r="U8694">
        <v>-1</v>
      </c>
      <c r="V8694">
        <v>-1</v>
      </c>
      <c r="W8694">
        <v>0.91821207798383198</v>
      </c>
      <c r="X8694">
        <v>2</v>
      </c>
      <c r="Y8694">
        <v>3</v>
      </c>
      <c r="Z8694">
        <v>283445</v>
      </c>
    </row>
    <row r="8695" spans="1:26">
      <c r="A8695">
        <v>776201</v>
      </c>
      <c r="B8695">
        <v>1</v>
      </c>
      <c r="C8695">
        <v>77620101</v>
      </c>
      <c r="D8695">
        <v>3</v>
      </c>
      <c r="E8695">
        <v>9</v>
      </c>
      <c r="F8695">
        <v>21</v>
      </c>
      <c r="G8695">
        <v>2</v>
      </c>
      <c r="H8695">
        <v>34</v>
      </c>
      <c r="I8695">
        <v>4</v>
      </c>
      <c r="J8695">
        <v>1</v>
      </c>
      <c r="K8695">
        <v>1</v>
      </c>
      <c r="L8695">
        <v>10</v>
      </c>
      <c r="M8695">
        <v>1</v>
      </c>
      <c r="N8695">
        <v>3</v>
      </c>
      <c r="O8695">
        <v>5</v>
      </c>
      <c r="P8695">
        <v>1</v>
      </c>
      <c r="Q8695">
        <v>2.9000000000000001E-2</v>
      </c>
      <c r="R8695">
        <v>-1</v>
      </c>
      <c r="S8695">
        <v>0</v>
      </c>
      <c r="T8695">
        <v>163</v>
      </c>
      <c r="U8695">
        <v>61</v>
      </c>
      <c r="V8695">
        <v>22.959087658549439</v>
      </c>
      <c r="W8695">
        <v>0.81151574803149595</v>
      </c>
      <c r="X8695">
        <v>1</v>
      </c>
      <c r="Y8695">
        <v>1</v>
      </c>
      <c r="Z8695">
        <v>440313</v>
      </c>
    </row>
    <row r="8696" spans="1:26">
      <c r="A8696">
        <v>776201</v>
      </c>
      <c r="B8696">
        <v>2</v>
      </c>
      <c r="C8696">
        <v>77620102</v>
      </c>
      <c r="D8696">
        <v>3</v>
      </c>
      <c r="E8696">
        <v>9</v>
      </c>
      <c r="F8696">
        <v>21</v>
      </c>
      <c r="G8696">
        <v>1</v>
      </c>
      <c r="H8696">
        <v>14</v>
      </c>
      <c r="I8696">
        <v>-1</v>
      </c>
      <c r="J8696">
        <v>1</v>
      </c>
      <c r="K8696">
        <v>-1</v>
      </c>
      <c r="L8696">
        <v>10</v>
      </c>
      <c r="M8696">
        <v>1</v>
      </c>
      <c r="N8696">
        <v>-1</v>
      </c>
      <c r="O8696">
        <v>-1</v>
      </c>
      <c r="P8696">
        <v>-1</v>
      </c>
      <c r="Q8696">
        <v>-1</v>
      </c>
      <c r="R8696">
        <v>-1</v>
      </c>
      <c r="S8696">
        <v>0</v>
      </c>
      <c r="T8696">
        <v>174.3</v>
      </c>
      <c r="U8696">
        <v>61.6</v>
      </c>
      <c r="V8696">
        <v>20.276170660841874</v>
      </c>
      <c r="W8696">
        <v>-1</v>
      </c>
      <c r="X8696">
        <v>3</v>
      </c>
      <c r="Y8696">
        <v>3</v>
      </c>
      <c r="Z8696">
        <v>440313</v>
      </c>
    </row>
    <row r="8697" spans="1:26">
      <c r="A8697">
        <v>776201</v>
      </c>
      <c r="B8697">
        <v>3</v>
      </c>
      <c r="C8697">
        <v>77620103</v>
      </c>
      <c r="D8697">
        <v>3</v>
      </c>
      <c r="E8697">
        <v>9</v>
      </c>
      <c r="F8697">
        <v>21</v>
      </c>
      <c r="G8697">
        <v>1</v>
      </c>
      <c r="H8697">
        <v>7</v>
      </c>
      <c r="I8697">
        <v>-1</v>
      </c>
      <c r="J8697">
        <v>1</v>
      </c>
      <c r="K8697">
        <v>-1</v>
      </c>
      <c r="L8697">
        <v>10</v>
      </c>
      <c r="M8697">
        <v>1</v>
      </c>
      <c r="N8697">
        <v>-1</v>
      </c>
      <c r="O8697">
        <v>-1</v>
      </c>
      <c r="P8697">
        <v>-1</v>
      </c>
      <c r="Q8697">
        <v>-1</v>
      </c>
      <c r="R8697">
        <v>-1</v>
      </c>
      <c r="S8697">
        <v>-2</v>
      </c>
      <c r="T8697">
        <v>119.4</v>
      </c>
      <c r="U8697">
        <v>20.8</v>
      </c>
      <c r="V8697">
        <v>14.589979489855757</v>
      </c>
      <c r="W8697">
        <v>-1</v>
      </c>
      <c r="X8697">
        <v>-2</v>
      </c>
      <c r="Y8697">
        <v>-2</v>
      </c>
      <c r="Z8697">
        <v>440313</v>
      </c>
    </row>
    <row r="8698" spans="1:26">
      <c r="A8698">
        <v>776251</v>
      </c>
      <c r="B8698">
        <v>1</v>
      </c>
      <c r="C8698">
        <v>77625101</v>
      </c>
      <c r="D8698">
        <v>2</v>
      </c>
      <c r="E8698">
        <v>9</v>
      </c>
      <c r="F8698">
        <v>21</v>
      </c>
      <c r="G8698">
        <v>2</v>
      </c>
      <c r="H8698">
        <v>56</v>
      </c>
      <c r="I8698">
        <v>6</v>
      </c>
      <c r="J8698">
        <v>1</v>
      </c>
      <c r="K8698">
        <v>6</v>
      </c>
      <c r="L8698">
        <v>96</v>
      </c>
      <c r="M8698">
        <v>1</v>
      </c>
      <c r="N8698">
        <v>1</v>
      </c>
      <c r="O8698">
        <v>5</v>
      </c>
      <c r="P8698">
        <v>1</v>
      </c>
      <c r="Q8698">
        <v>9.0289999999999999</v>
      </c>
      <c r="R8698">
        <v>-1</v>
      </c>
      <c r="S8698">
        <v>-9</v>
      </c>
      <c r="T8698">
        <v>171.1</v>
      </c>
      <c r="U8698">
        <v>81.400000000000006</v>
      </c>
      <c r="V8698">
        <v>27.805095164133757</v>
      </c>
      <c r="W8698">
        <v>0.66550825369244104</v>
      </c>
      <c r="X8698">
        <v>-8</v>
      </c>
      <c r="Y8698">
        <v>1</v>
      </c>
      <c r="Z8698">
        <v>376538</v>
      </c>
    </row>
    <row r="8699" spans="1:26">
      <c r="A8699">
        <v>776251</v>
      </c>
      <c r="B8699">
        <v>2</v>
      </c>
      <c r="C8699">
        <v>77625102</v>
      </c>
      <c r="D8699">
        <v>2</v>
      </c>
      <c r="E8699">
        <v>9</v>
      </c>
      <c r="F8699">
        <v>21</v>
      </c>
      <c r="G8699">
        <v>1</v>
      </c>
      <c r="H8699">
        <v>50</v>
      </c>
      <c r="I8699">
        <v>6</v>
      </c>
      <c r="J8699">
        <v>1</v>
      </c>
      <c r="K8699">
        <v>7</v>
      </c>
      <c r="L8699">
        <v>96</v>
      </c>
      <c r="M8699">
        <v>1</v>
      </c>
      <c r="N8699">
        <v>3</v>
      </c>
      <c r="O8699">
        <v>5</v>
      </c>
      <c r="P8699">
        <v>1</v>
      </c>
      <c r="Q8699">
        <v>34.5</v>
      </c>
      <c r="R8699">
        <v>-1</v>
      </c>
      <c r="S8699">
        <v>-9</v>
      </c>
      <c r="T8699">
        <v>171.3</v>
      </c>
      <c r="U8699">
        <v>91.5</v>
      </c>
      <c r="V8699">
        <v>31.182172385272608</v>
      </c>
      <c r="W8699">
        <v>0.95421245421245404</v>
      </c>
      <c r="X8699">
        <v>2</v>
      </c>
      <c r="Y8699">
        <v>1</v>
      </c>
      <c r="Z8699">
        <v>376538</v>
      </c>
    </row>
    <row r="8700" spans="1:26">
      <c r="A8700">
        <v>776271</v>
      </c>
      <c r="B8700">
        <v>1</v>
      </c>
      <c r="C8700">
        <v>77627101</v>
      </c>
      <c r="D8700">
        <v>2</v>
      </c>
      <c r="E8700">
        <v>9</v>
      </c>
      <c r="F8700">
        <v>21</v>
      </c>
      <c r="G8700">
        <v>2</v>
      </c>
      <c r="H8700">
        <v>82</v>
      </c>
      <c r="I8700">
        <v>5</v>
      </c>
      <c r="J8700">
        <v>1</v>
      </c>
      <c r="K8700">
        <v>6</v>
      </c>
      <c r="L8700">
        <v>5</v>
      </c>
      <c r="M8700">
        <v>3</v>
      </c>
      <c r="N8700">
        <v>1</v>
      </c>
      <c r="O8700">
        <v>5</v>
      </c>
      <c r="P8700">
        <v>1</v>
      </c>
      <c r="Q8700">
        <v>5.8000000000000003E-2</v>
      </c>
      <c r="R8700">
        <v>-1</v>
      </c>
      <c r="S8700">
        <v>2</v>
      </c>
      <c r="T8700">
        <v>151.19999999999999</v>
      </c>
      <c r="U8700">
        <v>51.4</v>
      </c>
      <c r="V8700">
        <v>22.483273144648813</v>
      </c>
      <c r="W8700">
        <v>0.85722191477587195</v>
      </c>
      <c r="X8700">
        <v>1</v>
      </c>
      <c r="Y8700">
        <v>2</v>
      </c>
      <c r="Z8700">
        <v>532726</v>
      </c>
    </row>
    <row r="8701" spans="1:26">
      <c r="A8701">
        <v>776271</v>
      </c>
      <c r="B8701">
        <v>2</v>
      </c>
      <c r="C8701">
        <v>77627102</v>
      </c>
      <c r="D8701">
        <v>2</v>
      </c>
      <c r="E8701">
        <v>9</v>
      </c>
      <c r="F8701">
        <v>21</v>
      </c>
      <c r="G8701">
        <v>1</v>
      </c>
      <c r="H8701">
        <v>57</v>
      </c>
      <c r="I8701">
        <v>3</v>
      </c>
      <c r="J8701">
        <v>1</v>
      </c>
      <c r="K8701">
        <v>4</v>
      </c>
      <c r="L8701">
        <v>5</v>
      </c>
      <c r="M8701">
        <v>2</v>
      </c>
      <c r="N8701">
        <v>4</v>
      </c>
      <c r="O8701">
        <v>2</v>
      </c>
      <c r="P8701">
        <v>1</v>
      </c>
      <c r="Q8701">
        <v>0.14499999999999999</v>
      </c>
      <c r="R8701">
        <v>-1</v>
      </c>
      <c r="S8701">
        <v>0</v>
      </c>
      <c r="T8701">
        <v>179.5</v>
      </c>
      <c r="U8701">
        <v>76.400000000000006</v>
      </c>
      <c r="V8701">
        <v>23.711796153040403</v>
      </c>
      <c r="W8701">
        <v>-1</v>
      </c>
      <c r="X8701">
        <v>1</v>
      </c>
      <c r="Y8701">
        <v>3</v>
      </c>
      <c r="Z8701">
        <v>532726</v>
      </c>
    </row>
    <row r="8702" spans="1:26">
      <c r="A8702">
        <v>776341</v>
      </c>
      <c r="B8702">
        <v>1</v>
      </c>
      <c r="C8702">
        <v>77634101</v>
      </c>
      <c r="D8702">
        <v>2</v>
      </c>
      <c r="E8702">
        <v>9</v>
      </c>
      <c r="F8702">
        <v>21</v>
      </c>
      <c r="G8702">
        <v>1</v>
      </c>
      <c r="H8702">
        <v>71</v>
      </c>
      <c r="I8702">
        <v>2</v>
      </c>
      <c r="J8702">
        <v>1</v>
      </c>
      <c r="K8702">
        <v>7</v>
      </c>
      <c r="L8702">
        <v>8</v>
      </c>
      <c r="M8702">
        <v>2</v>
      </c>
      <c r="N8702">
        <v>4</v>
      </c>
      <c r="O8702">
        <v>1</v>
      </c>
      <c r="P8702">
        <v>1</v>
      </c>
      <c r="Q8702">
        <v>7</v>
      </c>
      <c r="R8702">
        <v>-1</v>
      </c>
      <c r="S8702">
        <v>2</v>
      </c>
      <c r="T8702">
        <v>167.6</v>
      </c>
      <c r="U8702">
        <v>74.099999999999994</v>
      </c>
      <c r="V8702">
        <v>26.379719869447086</v>
      </c>
      <c r="W8702">
        <v>0.97013439522150302</v>
      </c>
      <c r="X8702">
        <v>2</v>
      </c>
      <c r="Y8702">
        <v>3</v>
      </c>
      <c r="Z8702">
        <v>718943</v>
      </c>
    </row>
    <row r="8703" spans="1:26">
      <c r="A8703">
        <v>776341</v>
      </c>
      <c r="B8703">
        <v>2</v>
      </c>
      <c r="C8703">
        <v>77634102</v>
      </c>
      <c r="D8703">
        <v>2</v>
      </c>
      <c r="E8703">
        <v>9</v>
      </c>
      <c r="F8703">
        <v>21</v>
      </c>
      <c r="G8703">
        <v>2</v>
      </c>
      <c r="H8703">
        <v>70</v>
      </c>
      <c r="I8703">
        <v>2</v>
      </c>
      <c r="J8703">
        <v>1</v>
      </c>
      <c r="K8703">
        <v>7</v>
      </c>
      <c r="L8703">
        <v>8</v>
      </c>
      <c r="M8703">
        <v>3</v>
      </c>
      <c r="N8703">
        <v>1</v>
      </c>
      <c r="O8703">
        <v>5</v>
      </c>
      <c r="P8703">
        <v>1</v>
      </c>
      <c r="Q8703">
        <v>1.5</v>
      </c>
      <c r="R8703">
        <v>-1</v>
      </c>
      <c r="S8703">
        <v>1</v>
      </c>
      <c r="T8703">
        <v>161.69999999999999</v>
      </c>
      <c r="U8703">
        <v>72.2</v>
      </c>
      <c r="V8703">
        <v>27.613226659078769</v>
      </c>
      <c r="W8703">
        <v>0.78638184245660903</v>
      </c>
      <c r="X8703">
        <v>-8</v>
      </c>
      <c r="Y8703">
        <v>3</v>
      </c>
      <c r="Z8703">
        <v>718943</v>
      </c>
    </row>
    <row r="8704" spans="1:26">
      <c r="A8704">
        <v>776351</v>
      </c>
      <c r="B8704">
        <v>1</v>
      </c>
      <c r="C8704">
        <v>77635101</v>
      </c>
      <c r="D8704">
        <v>2</v>
      </c>
      <c r="E8704">
        <v>9</v>
      </c>
      <c r="F8704">
        <v>21</v>
      </c>
      <c r="G8704">
        <v>2</v>
      </c>
      <c r="H8704">
        <v>41</v>
      </c>
      <c r="I8704">
        <v>2</v>
      </c>
      <c r="J8704">
        <v>1</v>
      </c>
      <c r="K8704">
        <v>4</v>
      </c>
      <c r="L8704">
        <v>11</v>
      </c>
      <c r="M8704">
        <v>1</v>
      </c>
      <c r="N8704">
        <v>2</v>
      </c>
      <c r="O8704">
        <v>5</v>
      </c>
      <c r="P8704">
        <v>1</v>
      </c>
      <c r="Q8704">
        <v>16.558</v>
      </c>
      <c r="R8704">
        <v>-1</v>
      </c>
      <c r="S8704">
        <v>0</v>
      </c>
      <c r="T8704">
        <v>157.30000000000001</v>
      </c>
      <c r="U8704">
        <v>73.3</v>
      </c>
      <c r="V8704">
        <v>29.624193064058979</v>
      </c>
      <c r="W8704">
        <v>0.78588016720854603</v>
      </c>
      <c r="X8704">
        <v>2</v>
      </c>
      <c r="Y8704">
        <v>1</v>
      </c>
      <c r="Z8704">
        <v>933408</v>
      </c>
    </row>
    <row r="8705" spans="1:26">
      <c r="A8705">
        <v>776351</v>
      </c>
      <c r="B8705">
        <v>2</v>
      </c>
      <c r="C8705">
        <v>77635102</v>
      </c>
      <c r="D8705">
        <v>2</v>
      </c>
      <c r="E8705">
        <v>9</v>
      </c>
      <c r="F8705">
        <v>21</v>
      </c>
      <c r="G8705">
        <v>1</v>
      </c>
      <c r="H8705">
        <v>8</v>
      </c>
      <c r="I8705">
        <v>-1</v>
      </c>
      <c r="J8705">
        <v>1</v>
      </c>
      <c r="K8705">
        <v>-1</v>
      </c>
      <c r="L8705">
        <v>11</v>
      </c>
      <c r="M8705">
        <v>1</v>
      </c>
      <c r="N8705">
        <v>-1</v>
      </c>
      <c r="O8705">
        <v>-1</v>
      </c>
      <c r="P8705">
        <v>-1</v>
      </c>
      <c r="Q8705">
        <v>-1</v>
      </c>
      <c r="R8705">
        <v>-1</v>
      </c>
      <c r="S8705">
        <v>-2</v>
      </c>
      <c r="T8705">
        <v>132.4</v>
      </c>
      <c r="U8705">
        <v>35.1</v>
      </c>
      <c r="V8705">
        <v>20.02309215870611</v>
      </c>
      <c r="W8705">
        <v>-1</v>
      </c>
      <c r="X8705">
        <v>2</v>
      </c>
      <c r="Y8705">
        <v>1</v>
      </c>
      <c r="Z8705">
        <v>933408</v>
      </c>
    </row>
    <row r="8706" spans="1:26">
      <c r="A8706">
        <v>777051</v>
      </c>
      <c r="B8706">
        <v>1</v>
      </c>
      <c r="C8706">
        <v>77705101</v>
      </c>
      <c r="D8706">
        <v>2</v>
      </c>
      <c r="E8706">
        <v>2</v>
      </c>
      <c r="F8706">
        <v>15</v>
      </c>
      <c r="G8706">
        <v>1</v>
      </c>
      <c r="H8706">
        <v>69</v>
      </c>
      <c r="I8706">
        <v>2</v>
      </c>
      <c r="J8706">
        <v>1</v>
      </c>
      <c r="K8706">
        <v>3</v>
      </c>
      <c r="L8706">
        <v>13</v>
      </c>
      <c r="M8706">
        <v>1</v>
      </c>
      <c r="N8706">
        <v>1</v>
      </c>
      <c r="O8706">
        <v>5</v>
      </c>
      <c r="P8706">
        <v>1</v>
      </c>
      <c r="Q8706">
        <v>12.23</v>
      </c>
      <c r="R8706">
        <v>-1</v>
      </c>
      <c r="S8706">
        <v>0</v>
      </c>
      <c r="T8706">
        <v>180.3</v>
      </c>
      <c r="U8706">
        <v>87.6</v>
      </c>
      <c r="V8706">
        <v>26.947138389244024</v>
      </c>
      <c r="W8706">
        <v>0.97659176029962502</v>
      </c>
      <c r="X8706">
        <v>1</v>
      </c>
      <c r="Y8706">
        <v>3</v>
      </c>
      <c r="Z8706">
        <v>414263</v>
      </c>
    </row>
    <row r="8707" spans="1:26">
      <c r="A8707">
        <v>777051</v>
      </c>
      <c r="B8707">
        <v>2</v>
      </c>
      <c r="C8707">
        <v>77705102</v>
      </c>
      <c r="D8707">
        <v>2</v>
      </c>
      <c r="E8707">
        <v>2</v>
      </c>
      <c r="F8707">
        <v>15</v>
      </c>
      <c r="G8707">
        <v>2</v>
      </c>
      <c r="H8707">
        <v>65</v>
      </c>
      <c r="I8707">
        <v>2</v>
      </c>
      <c r="J8707">
        <v>1</v>
      </c>
      <c r="K8707">
        <v>4</v>
      </c>
      <c r="L8707">
        <v>13</v>
      </c>
      <c r="M8707">
        <v>1</v>
      </c>
      <c r="N8707">
        <v>3</v>
      </c>
      <c r="O8707">
        <v>5</v>
      </c>
      <c r="P8707">
        <v>1</v>
      </c>
      <c r="Q8707">
        <v>12</v>
      </c>
      <c r="R8707">
        <v>-1</v>
      </c>
      <c r="S8707">
        <v>0</v>
      </c>
      <c r="T8707">
        <v>156.69999999999999</v>
      </c>
      <c r="U8707">
        <v>65.400000000000006</v>
      </c>
      <c r="V8707">
        <v>26.634206058345203</v>
      </c>
      <c r="W8707">
        <v>0.841222879684418</v>
      </c>
      <c r="X8707">
        <v>2</v>
      </c>
      <c r="Y8707">
        <v>3</v>
      </c>
      <c r="Z8707">
        <v>414263</v>
      </c>
    </row>
    <row r="8708" spans="1:26">
      <c r="A8708">
        <v>777181</v>
      </c>
      <c r="B8708">
        <v>1</v>
      </c>
      <c r="C8708">
        <v>77718101</v>
      </c>
      <c r="D8708">
        <v>1</v>
      </c>
      <c r="E8708">
        <v>2</v>
      </c>
      <c r="F8708">
        <v>15</v>
      </c>
      <c r="G8708">
        <v>2</v>
      </c>
      <c r="H8708">
        <v>97</v>
      </c>
      <c r="I8708">
        <v>5</v>
      </c>
      <c r="J8708">
        <v>1</v>
      </c>
      <c r="K8708">
        <v>7</v>
      </c>
      <c r="L8708">
        <v>7</v>
      </c>
      <c r="M8708">
        <v>1</v>
      </c>
      <c r="N8708">
        <v>1</v>
      </c>
      <c r="O8708">
        <v>5</v>
      </c>
      <c r="P8708">
        <v>1</v>
      </c>
      <c r="Q8708">
        <v>10.615</v>
      </c>
      <c r="R8708">
        <v>-1</v>
      </c>
      <c r="S8708">
        <v>0</v>
      </c>
      <c r="T8708">
        <v>-1</v>
      </c>
      <c r="U8708">
        <v>39.5</v>
      </c>
      <c r="V8708">
        <v>-1</v>
      </c>
      <c r="W8708">
        <v>1.0230263157894699</v>
      </c>
      <c r="X8708">
        <v>-8</v>
      </c>
      <c r="Y8708">
        <v>3</v>
      </c>
      <c r="Z8708">
        <v>685322</v>
      </c>
    </row>
    <row r="8709" spans="1:26">
      <c r="A8709">
        <v>777201</v>
      </c>
      <c r="B8709">
        <v>1</v>
      </c>
      <c r="C8709">
        <v>77720101</v>
      </c>
      <c r="D8709">
        <v>5</v>
      </c>
      <c r="E8709">
        <v>2</v>
      </c>
      <c r="F8709">
        <v>15</v>
      </c>
      <c r="G8709">
        <v>1</v>
      </c>
      <c r="H8709">
        <v>57</v>
      </c>
      <c r="I8709">
        <v>2</v>
      </c>
      <c r="J8709">
        <v>1</v>
      </c>
      <c r="K8709">
        <v>2</v>
      </c>
      <c r="L8709">
        <v>97</v>
      </c>
      <c r="M8709">
        <v>3</v>
      </c>
      <c r="N8709">
        <v>3</v>
      </c>
      <c r="O8709">
        <v>5</v>
      </c>
      <c r="P8709">
        <v>1</v>
      </c>
      <c r="Q8709">
        <v>35</v>
      </c>
      <c r="R8709">
        <v>-1</v>
      </c>
      <c r="S8709">
        <v>1</v>
      </c>
      <c r="T8709">
        <v>172.4</v>
      </c>
      <c r="U8709">
        <v>86.5</v>
      </c>
      <c r="V8709">
        <v>29.103256334752722</v>
      </c>
      <c r="W8709">
        <v>-1</v>
      </c>
      <c r="X8709">
        <v>2</v>
      </c>
      <c r="Y8709">
        <v>3</v>
      </c>
      <c r="Z8709">
        <v>684263</v>
      </c>
    </row>
    <row r="8710" spans="1:26">
      <c r="A8710">
        <v>777201</v>
      </c>
      <c r="B8710">
        <v>2</v>
      </c>
      <c r="C8710">
        <v>77720102</v>
      </c>
      <c r="D8710">
        <v>5</v>
      </c>
      <c r="E8710">
        <v>2</v>
      </c>
      <c r="F8710">
        <v>15</v>
      </c>
      <c r="G8710">
        <v>2</v>
      </c>
      <c r="H8710">
        <v>49</v>
      </c>
      <c r="I8710">
        <v>2</v>
      </c>
      <c r="J8710">
        <v>1</v>
      </c>
      <c r="K8710">
        <v>4</v>
      </c>
      <c r="L8710">
        <v>97</v>
      </c>
      <c r="M8710">
        <v>2</v>
      </c>
      <c r="N8710">
        <v>4</v>
      </c>
      <c r="O8710">
        <v>2</v>
      </c>
      <c r="P8710">
        <v>1</v>
      </c>
      <c r="Q8710">
        <v>8.6999999999999994E-2</v>
      </c>
      <c r="R8710">
        <v>-1</v>
      </c>
      <c r="S8710">
        <v>0</v>
      </c>
      <c r="T8710">
        <v>160.1</v>
      </c>
      <c r="U8710">
        <v>57.9</v>
      </c>
      <c r="V8710">
        <v>22.588942498071749</v>
      </c>
      <c r="W8710">
        <v>0.81357758620689702</v>
      </c>
      <c r="X8710">
        <v>1</v>
      </c>
      <c r="Y8710">
        <v>3</v>
      </c>
      <c r="Z8710">
        <v>684263</v>
      </c>
    </row>
    <row r="8711" spans="1:26">
      <c r="A8711">
        <v>777201</v>
      </c>
      <c r="B8711">
        <v>3</v>
      </c>
      <c r="C8711">
        <v>77720103</v>
      </c>
      <c r="D8711">
        <v>5</v>
      </c>
      <c r="E8711">
        <v>2</v>
      </c>
      <c r="F8711">
        <v>15</v>
      </c>
      <c r="G8711">
        <v>1</v>
      </c>
      <c r="H8711">
        <v>20</v>
      </c>
      <c r="I8711">
        <v>1</v>
      </c>
      <c r="J8711">
        <v>1</v>
      </c>
      <c r="K8711">
        <v>3</v>
      </c>
      <c r="L8711">
        <v>97</v>
      </c>
      <c r="M8711">
        <v>1</v>
      </c>
      <c r="N8711">
        <v>1</v>
      </c>
      <c r="O8711">
        <v>5</v>
      </c>
      <c r="P8711">
        <v>1</v>
      </c>
      <c r="Q8711">
        <v>16.125</v>
      </c>
      <c r="R8711">
        <v>3</v>
      </c>
      <c r="S8711">
        <v>0</v>
      </c>
      <c r="T8711">
        <v>181.2</v>
      </c>
      <c r="U8711">
        <v>73.3</v>
      </c>
      <c r="V8711">
        <v>22.324800569175817</v>
      </c>
      <c r="W8711">
        <v>0.84041450777202098</v>
      </c>
      <c r="X8711">
        <v>1</v>
      </c>
      <c r="Y8711">
        <v>3</v>
      </c>
      <c r="Z8711">
        <v>684263</v>
      </c>
    </row>
    <row r="8712" spans="1:26">
      <c r="A8712">
        <v>777201</v>
      </c>
      <c r="B8712">
        <v>4</v>
      </c>
      <c r="C8712">
        <v>77720104</v>
      </c>
      <c r="D8712">
        <v>5</v>
      </c>
      <c r="E8712">
        <v>2</v>
      </c>
      <c r="F8712">
        <v>15</v>
      </c>
      <c r="G8712">
        <v>1</v>
      </c>
      <c r="H8712">
        <v>15</v>
      </c>
      <c r="I8712">
        <v>-1</v>
      </c>
      <c r="J8712">
        <v>1</v>
      </c>
      <c r="K8712">
        <v>-1</v>
      </c>
      <c r="L8712">
        <v>97</v>
      </c>
      <c r="M8712">
        <v>2</v>
      </c>
      <c r="N8712">
        <v>-1</v>
      </c>
      <c r="O8712">
        <v>-1</v>
      </c>
      <c r="P8712">
        <v>-1</v>
      </c>
      <c r="Q8712">
        <v>-1</v>
      </c>
      <c r="R8712">
        <v>-1</v>
      </c>
      <c r="S8712">
        <v>0</v>
      </c>
      <c r="T8712">
        <v>169.6</v>
      </c>
      <c r="U8712">
        <v>61.6</v>
      </c>
      <c r="V8712">
        <v>21.415539337842649</v>
      </c>
      <c r="W8712">
        <v>-1</v>
      </c>
      <c r="X8712">
        <v>2</v>
      </c>
      <c r="Y8712">
        <v>3</v>
      </c>
      <c r="Z8712">
        <v>684263</v>
      </c>
    </row>
    <row r="8713" spans="1:26">
      <c r="A8713">
        <v>777201</v>
      </c>
      <c r="B8713">
        <v>5</v>
      </c>
      <c r="C8713">
        <v>77720105</v>
      </c>
      <c r="D8713">
        <v>5</v>
      </c>
      <c r="E8713">
        <v>2</v>
      </c>
      <c r="F8713">
        <v>15</v>
      </c>
      <c r="G8713">
        <v>1</v>
      </c>
      <c r="H8713">
        <v>10</v>
      </c>
      <c r="I8713">
        <v>-1</v>
      </c>
      <c r="J8713">
        <v>1</v>
      </c>
      <c r="K8713">
        <v>-1</v>
      </c>
      <c r="L8713">
        <v>97</v>
      </c>
      <c r="M8713">
        <v>2</v>
      </c>
      <c r="N8713">
        <v>-1</v>
      </c>
      <c r="O8713">
        <v>-1</v>
      </c>
      <c r="P8713">
        <v>-1</v>
      </c>
      <c r="Q8713">
        <v>-1</v>
      </c>
      <c r="R8713">
        <v>-1</v>
      </c>
      <c r="S8713">
        <v>-2</v>
      </c>
      <c r="T8713">
        <v>151.5</v>
      </c>
      <c r="U8713">
        <v>43.7</v>
      </c>
      <c r="V8713">
        <v>19.039527715147756</v>
      </c>
      <c r="W8713">
        <v>-1</v>
      </c>
      <c r="X8713">
        <v>1</v>
      </c>
      <c r="Y8713">
        <v>3</v>
      </c>
      <c r="Z8713">
        <v>684263</v>
      </c>
    </row>
    <row r="8714" spans="1:26">
      <c r="A8714">
        <v>777251</v>
      </c>
      <c r="B8714">
        <v>1</v>
      </c>
      <c r="C8714">
        <v>77725101</v>
      </c>
      <c r="D8714">
        <v>1</v>
      </c>
      <c r="E8714">
        <v>2</v>
      </c>
      <c r="F8714">
        <v>15</v>
      </c>
      <c r="G8714">
        <v>1</v>
      </c>
      <c r="H8714">
        <v>31</v>
      </c>
      <c r="I8714">
        <v>1</v>
      </c>
      <c r="J8714">
        <v>1</v>
      </c>
      <c r="K8714">
        <v>1</v>
      </c>
      <c r="L8714">
        <v>18</v>
      </c>
      <c r="M8714">
        <v>1</v>
      </c>
      <c r="N8714">
        <v>1</v>
      </c>
      <c r="O8714">
        <v>5</v>
      </c>
      <c r="P8714">
        <v>1</v>
      </c>
      <c r="Q8714">
        <v>35.75</v>
      </c>
      <c r="R8714">
        <v>-1</v>
      </c>
      <c r="S8714">
        <v>0</v>
      </c>
      <c r="T8714">
        <v>177.9</v>
      </c>
      <c r="U8714">
        <v>89.7</v>
      </c>
      <c r="V8714">
        <v>28.342656076561187</v>
      </c>
      <c r="W8714">
        <v>-1</v>
      </c>
      <c r="X8714">
        <v>2</v>
      </c>
      <c r="Y8714">
        <v>1</v>
      </c>
      <c r="Z8714">
        <v>463294</v>
      </c>
    </row>
    <row r="8715" spans="1:26">
      <c r="A8715">
        <v>777271</v>
      </c>
      <c r="B8715">
        <v>1</v>
      </c>
      <c r="C8715">
        <v>77727101</v>
      </c>
      <c r="D8715">
        <v>2</v>
      </c>
      <c r="E8715">
        <v>2</v>
      </c>
      <c r="F8715">
        <v>15</v>
      </c>
      <c r="G8715">
        <v>1</v>
      </c>
      <c r="H8715">
        <v>26</v>
      </c>
      <c r="I8715">
        <v>1</v>
      </c>
      <c r="J8715">
        <v>1</v>
      </c>
      <c r="K8715">
        <v>4</v>
      </c>
      <c r="L8715">
        <v>-1</v>
      </c>
      <c r="M8715">
        <v>2</v>
      </c>
      <c r="N8715">
        <v>4</v>
      </c>
      <c r="O8715">
        <v>3</v>
      </c>
      <c r="P8715">
        <v>1</v>
      </c>
      <c r="Q8715">
        <v>91</v>
      </c>
      <c r="R8715">
        <v>-1</v>
      </c>
      <c r="S8715">
        <v>0</v>
      </c>
      <c r="T8715">
        <v>182.8</v>
      </c>
      <c r="U8715">
        <v>73.5</v>
      </c>
      <c r="V8715">
        <v>21.995556598307868</v>
      </c>
      <c r="W8715">
        <v>0.79614604462474603</v>
      </c>
      <c r="X8715">
        <v>3</v>
      </c>
      <c r="Y8715">
        <v>3</v>
      </c>
      <c r="Z8715">
        <v>266145</v>
      </c>
    </row>
    <row r="8716" spans="1:26">
      <c r="A8716">
        <v>777271</v>
      </c>
      <c r="B8716">
        <v>2</v>
      </c>
      <c r="C8716">
        <v>77727102</v>
      </c>
      <c r="D8716">
        <v>2</v>
      </c>
      <c r="E8716">
        <v>2</v>
      </c>
      <c r="F8716">
        <v>15</v>
      </c>
      <c r="G8716">
        <v>1</v>
      </c>
      <c r="H8716">
        <v>21</v>
      </c>
      <c r="I8716">
        <v>1</v>
      </c>
      <c r="J8716">
        <v>1</v>
      </c>
      <c r="K8716">
        <v>4</v>
      </c>
      <c r="L8716">
        <v>-1</v>
      </c>
      <c r="M8716">
        <v>3</v>
      </c>
      <c r="N8716">
        <v>4</v>
      </c>
      <c r="O8716">
        <v>3</v>
      </c>
      <c r="P8716">
        <v>1</v>
      </c>
      <c r="Q8716">
        <v>70</v>
      </c>
      <c r="R8716">
        <v>1</v>
      </c>
      <c r="S8716">
        <v>0</v>
      </c>
      <c r="T8716">
        <v>186.1</v>
      </c>
      <c r="U8716">
        <v>60.8</v>
      </c>
      <c r="V8716">
        <v>17.555404191525994</v>
      </c>
      <c r="W8716">
        <v>0.81993204983012502</v>
      </c>
      <c r="X8716">
        <v>3</v>
      </c>
      <c r="Y8716">
        <v>3</v>
      </c>
      <c r="Z8716">
        <v>266145</v>
      </c>
    </row>
    <row r="8717" spans="1:26">
      <c r="A8717">
        <v>777341</v>
      </c>
      <c r="B8717">
        <v>1</v>
      </c>
      <c r="C8717">
        <v>77734101</v>
      </c>
      <c r="D8717">
        <v>3</v>
      </c>
      <c r="E8717">
        <v>2</v>
      </c>
      <c r="F8717">
        <v>15</v>
      </c>
      <c r="G8717">
        <v>2</v>
      </c>
      <c r="H8717">
        <v>43</v>
      </c>
      <c r="I8717">
        <v>2</v>
      </c>
      <c r="J8717">
        <v>1</v>
      </c>
      <c r="K8717">
        <v>1</v>
      </c>
      <c r="L8717">
        <v>19</v>
      </c>
      <c r="M8717">
        <v>2</v>
      </c>
      <c r="N8717">
        <v>1</v>
      </c>
      <c r="O8717">
        <v>5</v>
      </c>
      <c r="P8717">
        <v>1</v>
      </c>
      <c r="Q8717">
        <v>13.73</v>
      </c>
      <c r="R8717">
        <v>-1</v>
      </c>
      <c r="S8717">
        <v>2</v>
      </c>
      <c r="T8717">
        <v>172.2</v>
      </c>
      <c r="U8717">
        <v>96.7</v>
      </c>
      <c r="V8717">
        <v>32.610704404704578</v>
      </c>
      <c r="W8717">
        <v>-1</v>
      </c>
      <c r="X8717">
        <v>2</v>
      </c>
      <c r="Y8717">
        <v>1</v>
      </c>
      <c r="Z8717">
        <v>144475</v>
      </c>
    </row>
    <row r="8718" spans="1:26">
      <c r="A8718">
        <v>777341</v>
      </c>
      <c r="B8718">
        <v>2</v>
      </c>
      <c r="C8718">
        <v>77734102</v>
      </c>
      <c r="D8718">
        <v>3</v>
      </c>
      <c r="E8718">
        <v>2</v>
      </c>
      <c r="F8718">
        <v>15</v>
      </c>
      <c r="G8718">
        <v>1</v>
      </c>
      <c r="H8718">
        <v>11</v>
      </c>
      <c r="I8718">
        <v>-1</v>
      </c>
      <c r="J8718">
        <v>1</v>
      </c>
      <c r="K8718">
        <v>-1</v>
      </c>
      <c r="L8718">
        <v>19</v>
      </c>
      <c r="M8718">
        <v>1</v>
      </c>
      <c r="N8718">
        <v>-1</v>
      </c>
      <c r="O8718">
        <v>-1</v>
      </c>
      <c r="P8718">
        <v>-1</v>
      </c>
      <c r="Q8718">
        <v>-1</v>
      </c>
      <c r="R8718">
        <v>-1</v>
      </c>
      <c r="S8718">
        <v>-2</v>
      </c>
      <c r="T8718">
        <v>146.19999999999999</v>
      </c>
      <c r="U8718">
        <v>38</v>
      </c>
      <c r="V8718">
        <v>17.778243546965442</v>
      </c>
      <c r="W8718">
        <v>-1</v>
      </c>
      <c r="X8718">
        <v>1</v>
      </c>
      <c r="Y8718">
        <v>3</v>
      </c>
      <c r="Z8718">
        <v>144475</v>
      </c>
    </row>
    <row r="8719" spans="1:26">
      <c r="A8719">
        <v>777341</v>
      </c>
      <c r="B8719">
        <v>3</v>
      </c>
      <c r="C8719">
        <v>77734103</v>
      </c>
      <c r="D8719">
        <v>3</v>
      </c>
      <c r="E8719">
        <v>2</v>
      </c>
      <c r="F8719">
        <v>15</v>
      </c>
      <c r="G8719">
        <v>2</v>
      </c>
      <c r="H8719">
        <v>10</v>
      </c>
      <c r="I8719">
        <v>-1</v>
      </c>
      <c r="J8719">
        <v>1</v>
      </c>
      <c r="K8719">
        <v>-1</v>
      </c>
      <c r="L8719">
        <v>19</v>
      </c>
      <c r="M8719">
        <v>1</v>
      </c>
      <c r="N8719">
        <v>-1</v>
      </c>
      <c r="O8719">
        <v>-1</v>
      </c>
      <c r="P8719">
        <v>-1</v>
      </c>
      <c r="Q8719">
        <v>-1</v>
      </c>
      <c r="R8719">
        <v>-1</v>
      </c>
      <c r="S8719">
        <v>-2</v>
      </c>
      <c r="T8719">
        <v>144.5</v>
      </c>
      <c r="U8719">
        <v>42.9</v>
      </c>
      <c r="V8719">
        <v>20.545731013757017</v>
      </c>
      <c r="W8719">
        <v>-1</v>
      </c>
      <c r="X8719">
        <v>2</v>
      </c>
      <c r="Y8719">
        <v>1</v>
      </c>
      <c r="Z8719">
        <v>144475</v>
      </c>
    </row>
    <row r="8720" spans="1:26">
      <c r="A8720">
        <v>777371</v>
      </c>
      <c r="B8720">
        <v>1</v>
      </c>
      <c r="C8720">
        <v>77737101</v>
      </c>
      <c r="D8720">
        <v>4</v>
      </c>
      <c r="E8720">
        <v>2</v>
      </c>
      <c r="F8720">
        <v>15</v>
      </c>
      <c r="G8720">
        <v>2</v>
      </c>
      <c r="H8720">
        <v>26</v>
      </c>
      <c r="I8720">
        <v>2</v>
      </c>
      <c r="J8720">
        <v>1</v>
      </c>
      <c r="K8720">
        <v>4</v>
      </c>
      <c r="L8720">
        <v>8</v>
      </c>
      <c r="M8720">
        <v>2</v>
      </c>
      <c r="N8720">
        <v>4</v>
      </c>
      <c r="O8720">
        <v>2</v>
      </c>
      <c r="P8720">
        <v>1</v>
      </c>
      <c r="Q8720">
        <v>7.73</v>
      </c>
      <c r="R8720">
        <v>-1</v>
      </c>
      <c r="S8720">
        <v>0</v>
      </c>
      <c r="T8720">
        <v>165.1</v>
      </c>
      <c r="U8720">
        <v>73.3</v>
      </c>
      <c r="V8720">
        <v>26.891178042711111</v>
      </c>
      <c r="W8720">
        <v>0.81578947368421095</v>
      </c>
      <c r="X8720">
        <v>2</v>
      </c>
      <c r="Y8720">
        <v>1</v>
      </c>
      <c r="Z8720">
        <v>470210</v>
      </c>
    </row>
    <row r="8721" spans="1:26">
      <c r="A8721">
        <v>777371</v>
      </c>
      <c r="B8721">
        <v>2</v>
      </c>
      <c r="C8721">
        <v>77737102</v>
      </c>
      <c r="D8721">
        <v>4</v>
      </c>
      <c r="E8721">
        <v>2</v>
      </c>
      <c r="F8721">
        <v>15</v>
      </c>
      <c r="G8721">
        <v>1</v>
      </c>
      <c r="H8721">
        <v>34</v>
      </c>
      <c r="I8721">
        <v>2</v>
      </c>
      <c r="J8721">
        <v>1</v>
      </c>
      <c r="K8721">
        <v>7</v>
      </c>
      <c r="L8721">
        <v>8</v>
      </c>
      <c r="M8721">
        <v>2</v>
      </c>
      <c r="N8721">
        <v>4</v>
      </c>
      <c r="O8721">
        <v>3</v>
      </c>
      <c r="P8721">
        <v>1</v>
      </c>
      <c r="Q8721">
        <v>30.116</v>
      </c>
      <c r="R8721">
        <v>-1</v>
      </c>
      <c r="S8721">
        <v>2</v>
      </c>
      <c r="T8721">
        <v>175.7</v>
      </c>
      <c r="U8721">
        <v>74.7</v>
      </c>
      <c r="V8721">
        <v>24.197866635741775</v>
      </c>
      <c r="W8721">
        <v>0.97170731707317104</v>
      </c>
      <c r="X8721">
        <v>1</v>
      </c>
      <c r="Y8721">
        <v>3</v>
      </c>
      <c r="Z8721">
        <v>470210</v>
      </c>
    </row>
    <row r="8722" spans="1:26">
      <c r="A8722">
        <v>777371</v>
      </c>
      <c r="B8722">
        <v>3</v>
      </c>
      <c r="C8722">
        <v>77737103</v>
      </c>
      <c r="D8722">
        <v>4</v>
      </c>
      <c r="E8722">
        <v>2</v>
      </c>
      <c r="F8722">
        <v>15</v>
      </c>
      <c r="G8722">
        <v>1</v>
      </c>
      <c r="H8722">
        <v>4</v>
      </c>
      <c r="I8722">
        <v>-1</v>
      </c>
      <c r="J8722">
        <v>1</v>
      </c>
      <c r="K8722">
        <v>-1</v>
      </c>
      <c r="L8722">
        <v>8</v>
      </c>
      <c r="M8722">
        <v>1</v>
      </c>
      <c r="N8722">
        <v>-1</v>
      </c>
      <c r="O8722">
        <v>-1</v>
      </c>
      <c r="P8722">
        <v>-1</v>
      </c>
      <c r="Q8722">
        <v>-1</v>
      </c>
      <c r="R8722">
        <v>-1</v>
      </c>
      <c r="S8722">
        <v>-2</v>
      </c>
      <c r="T8722">
        <v>104.8</v>
      </c>
      <c r="U8722">
        <v>19.8</v>
      </c>
      <c r="V8722">
        <v>18.027795583007983</v>
      </c>
      <c r="W8722">
        <v>-1</v>
      </c>
      <c r="X8722">
        <v>-2</v>
      </c>
      <c r="Y8722">
        <v>-2</v>
      </c>
      <c r="Z8722">
        <v>470210</v>
      </c>
    </row>
    <row r="8723" spans="1:26">
      <c r="A8723">
        <v>777371</v>
      </c>
      <c r="B8723">
        <v>4</v>
      </c>
      <c r="C8723">
        <v>77737104</v>
      </c>
      <c r="D8723">
        <v>4</v>
      </c>
      <c r="E8723">
        <v>2</v>
      </c>
      <c r="F8723">
        <v>15</v>
      </c>
      <c r="G8723">
        <v>1</v>
      </c>
      <c r="H8723">
        <v>1</v>
      </c>
      <c r="I8723">
        <v>-1</v>
      </c>
      <c r="J8723">
        <v>1</v>
      </c>
      <c r="K8723">
        <v>-1</v>
      </c>
      <c r="L8723">
        <v>8</v>
      </c>
      <c r="M8723">
        <v>2</v>
      </c>
      <c r="N8723">
        <v>-1</v>
      </c>
      <c r="O8723">
        <v>-1</v>
      </c>
      <c r="P8723">
        <v>-1</v>
      </c>
      <c r="Q8723">
        <v>-1</v>
      </c>
      <c r="R8723">
        <v>-1</v>
      </c>
      <c r="S8723">
        <v>-2</v>
      </c>
      <c r="T8723">
        <v>-1</v>
      </c>
      <c r="U8723">
        <v>13.4</v>
      </c>
      <c r="V8723">
        <v>-1</v>
      </c>
      <c r="W8723">
        <v>-1</v>
      </c>
      <c r="X8723">
        <v>-2</v>
      </c>
      <c r="Y8723">
        <v>-2</v>
      </c>
      <c r="Z8723">
        <v>470210</v>
      </c>
    </row>
    <row r="8724" spans="1:26">
      <c r="A8724">
        <v>778051</v>
      </c>
      <c r="B8724">
        <v>1</v>
      </c>
      <c r="C8724">
        <v>77805101</v>
      </c>
      <c r="D8724">
        <v>1</v>
      </c>
      <c r="E8724">
        <v>2</v>
      </c>
      <c r="F8724">
        <v>13</v>
      </c>
      <c r="G8724">
        <v>2</v>
      </c>
      <c r="H8724">
        <v>93</v>
      </c>
      <c r="I8724">
        <v>5</v>
      </c>
      <c r="J8724">
        <v>1</v>
      </c>
      <c r="K8724">
        <v>2</v>
      </c>
      <c r="L8724">
        <v>5</v>
      </c>
      <c r="M8724">
        <v>5</v>
      </c>
      <c r="N8724">
        <v>1</v>
      </c>
      <c r="O8724">
        <v>5</v>
      </c>
      <c r="P8724">
        <v>2</v>
      </c>
      <c r="Q8724">
        <v>0</v>
      </c>
      <c r="R8724">
        <v>-1</v>
      </c>
      <c r="S8724">
        <v>4</v>
      </c>
      <c r="T8724">
        <v>-1</v>
      </c>
      <c r="U8724">
        <v>55.1</v>
      </c>
      <c r="V8724">
        <v>-1</v>
      </c>
      <c r="W8724">
        <v>0.89685863874345495</v>
      </c>
      <c r="X8724">
        <v>-8</v>
      </c>
      <c r="Y8724">
        <v>3</v>
      </c>
      <c r="Z8724">
        <v>528501</v>
      </c>
    </row>
    <row r="8725" spans="1:26">
      <c r="A8725">
        <v>778151</v>
      </c>
      <c r="B8725">
        <v>1</v>
      </c>
      <c r="C8725">
        <v>77815101</v>
      </c>
      <c r="D8725">
        <v>4</v>
      </c>
      <c r="E8725">
        <v>2</v>
      </c>
      <c r="F8725">
        <v>13</v>
      </c>
      <c r="G8725">
        <v>1</v>
      </c>
      <c r="H8725">
        <v>36</v>
      </c>
      <c r="I8725">
        <v>2</v>
      </c>
      <c r="J8725">
        <v>1</v>
      </c>
      <c r="K8725">
        <v>5</v>
      </c>
      <c r="L8725">
        <v>17</v>
      </c>
      <c r="M8725">
        <v>1</v>
      </c>
      <c r="N8725">
        <v>4</v>
      </c>
      <c r="O8725">
        <v>4</v>
      </c>
      <c r="P8725">
        <v>1</v>
      </c>
      <c r="Q8725">
        <v>21</v>
      </c>
      <c r="R8725">
        <v>-1</v>
      </c>
      <c r="S8725">
        <v>2</v>
      </c>
      <c r="T8725">
        <v>175.5</v>
      </c>
      <c r="U8725">
        <v>66.7</v>
      </c>
      <c r="V8725">
        <v>21.655668379315106</v>
      </c>
      <c r="W8725">
        <v>-1</v>
      </c>
      <c r="X8725">
        <v>3</v>
      </c>
      <c r="Y8725">
        <v>3</v>
      </c>
      <c r="Z8725">
        <v>232275</v>
      </c>
    </row>
    <row r="8726" spans="1:26">
      <c r="A8726">
        <v>778151</v>
      </c>
      <c r="B8726">
        <v>2</v>
      </c>
      <c r="C8726">
        <v>77815102</v>
      </c>
      <c r="D8726">
        <v>4</v>
      </c>
      <c r="E8726">
        <v>2</v>
      </c>
      <c r="F8726">
        <v>13</v>
      </c>
      <c r="G8726">
        <v>2</v>
      </c>
      <c r="H8726">
        <v>35</v>
      </c>
      <c r="I8726">
        <v>2</v>
      </c>
      <c r="J8726">
        <v>1</v>
      </c>
      <c r="K8726">
        <v>1</v>
      </c>
      <c r="L8726">
        <v>17</v>
      </c>
      <c r="M8726">
        <v>2</v>
      </c>
      <c r="N8726">
        <v>4</v>
      </c>
      <c r="O8726">
        <v>1</v>
      </c>
      <c r="P8726">
        <v>1</v>
      </c>
      <c r="Q8726">
        <v>1.125</v>
      </c>
      <c r="R8726">
        <v>-1</v>
      </c>
      <c r="S8726">
        <v>0</v>
      </c>
      <c r="T8726">
        <v>160.80000000000001</v>
      </c>
      <c r="U8726">
        <v>81.5</v>
      </c>
      <c r="V8726">
        <v>31.519950001237589</v>
      </c>
      <c r="W8726">
        <v>-1</v>
      </c>
      <c r="X8726">
        <v>2</v>
      </c>
      <c r="Y8726">
        <v>3</v>
      </c>
      <c r="Z8726">
        <v>232275</v>
      </c>
    </row>
    <row r="8727" spans="1:26">
      <c r="A8727">
        <v>778151</v>
      </c>
      <c r="B8727">
        <v>3</v>
      </c>
      <c r="C8727">
        <v>77815103</v>
      </c>
      <c r="D8727">
        <v>4</v>
      </c>
      <c r="E8727">
        <v>2</v>
      </c>
      <c r="F8727">
        <v>13</v>
      </c>
      <c r="G8727">
        <v>1</v>
      </c>
      <c r="H8727">
        <v>13</v>
      </c>
      <c r="I8727">
        <v>-1</v>
      </c>
      <c r="J8727">
        <v>1</v>
      </c>
      <c r="K8727">
        <v>-1</v>
      </c>
      <c r="L8727">
        <v>17</v>
      </c>
      <c r="M8727">
        <v>3</v>
      </c>
      <c r="N8727">
        <v>-1</v>
      </c>
      <c r="O8727">
        <v>-1</v>
      </c>
      <c r="P8727">
        <v>-1</v>
      </c>
      <c r="Q8727">
        <v>-1</v>
      </c>
      <c r="R8727">
        <v>-1</v>
      </c>
      <c r="S8727">
        <v>0</v>
      </c>
      <c r="T8727">
        <v>146.80000000000001</v>
      </c>
      <c r="U8727">
        <v>35.799999999999997</v>
      </c>
      <c r="V8727">
        <v>16.61234399245669</v>
      </c>
      <c r="W8727">
        <v>-1</v>
      </c>
      <c r="X8727">
        <v>3</v>
      </c>
      <c r="Y8727">
        <v>3</v>
      </c>
      <c r="Z8727">
        <v>232275</v>
      </c>
    </row>
    <row r="8728" spans="1:26">
      <c r="A8728">
        <v>778151</v>
      </c>
      <c r="B8728">
        <v>4</v>
      </c>
      <c r="C8728">
        <v>77815104</v>
      </c>
      <c r="D8728">
        <v>4</v>
      </c>
      <c r="E8728">
        <v>2</v>
      </c>
      <c r="F8728">
        <v>13</v>
      </c>
      <c r="G8728">
        <v>1</v>
      </c>
      <c r="H8728">
        <v>10</v>
      </c>
      <c r="I8728">
        <v>-1</v>
      </c>
      <c r="J8728">
        <v>1</v>
      </c>
      <c r="K8728">
        <v>-1</v>
      </c>
      <c r="L8728">
        <v>17</v>
      </c>
      <c r="M8728">
        <v>1</v>
      </c>
      <c r="N8728">
        <v>-1</v>
      </c>
      <c r="O8728">
        <v>-1</v>
      </c>
      <c r="P8728">
        <v>-1</v>
      </c>
      <c r="Q8728">
        <v>-1</v>
      </c>
      <c r="R8728">
        <v>-1</v>
      </c>
      <c r="S8728">
        <v>-2</v>
      </c>
      <c r="T8728">
        <v>126.8</v>
      </c>
      <c r="U8728">
        <v>23.4</v>
      </c>
      <c r="V8728">
        <v>14.55383176268049</v>
      </c>
      <c r="W8728">
        <v>-1</v>
      </c>
      <c r="X8728">
        <v>3</v>
      </c>
      <c r="Y8728">
        <v>3</v>
      </c>
      <c r="Z8728">
        <v>232275</v>
      </c>
    </row>
    <row r="8729" spans="1:26">
      <c r="A8729">
        <v>778181</v>
      </c>
      <c r="B8729">
        <v>1</v>
      </c>
      <c r="C8729">
        <v>77818101</v>
      </c>
      <c r="D8729">
        <v>3</v>
      </c>
      <c r="E8729">
        <v>2</v>
      </c>
      <c r="F8729">
        <v>13</v>
      </c>
      <c r="G8729">
        <v>1</v>
      </c>
      <c r="H8729">
        <v>81</v>
      </c>
      <c r="I8729">
        <v>2</v>
      </c>
      <c r="J8729">
        <v>1</v>
      </c>
      <c r="K8729">
        <v>7</v>
      </c>
      <c r="L8729">
        <v>-1</v>
      </c>
      <c r="M8729">
        <v>3</v>
      </c>
      <c r="N8729">
        <v>1</v>
      </c>
      <c r="O8729">
        <v>5</v>
      </c>
      <c r="P8729">
        <v>2</v>
      </c>
      <c r="Q8729">
        <v>0</v>
      </c>
      <c r="R8729">
        <v>-1</v>
      </c>
      <c r="S8729">
        <v>0</v>
      </c>
      <c r="T8729">
        <v>174.9</v>
      </c>
      <c r="U8729">
        <v>80.099999999999994</v>
      </c>
      <c r="V8729">
        <v>26.185019226865236</v>
      </c>
      <c r="W8729">
        <v>0.94301470588235303</v>
      </c>
      <c r="X8729">
        <v>1</v>
      </c>
      <c r="Y8729">
        <v>3</v>
      </c>
      <c r="Z8729">
        <v>272632</v>
      </c>
    </row>
    <row r="8730" spans="1:26">
      <c r="A8730">
        <v>778181</v>
      </c>
      <c r="B8730">
        <v>2</v>
      </c>
      <c r="C8730">
        <v>77818102</v>
      </c>
      <c r="D8730">
        <v>3</v>
      </c>
      <c r="E8730">
        <v>2</v>
      </c>
      <c r="F8730">
        <v>13</v>
      </c>
      <c r="G8730">
        <v>2</v>
      </c>
      <c r="H8730">
        <v>81</v>
      </c>
      <c r="I8730">
        <v>2</v>
      </c>
      <c r="J8730">
        <v>1</v>
      </c>
      <c r="K8730">
        <v>7</v>
      </c>
      <c r="L8730">
        <v>-1</v>
      </c>
      <c r="M8730">
        <v>3</v>
      </c>
      <c r="N8730">
        <v>1</v>
      </c>
      <c r="O8730">
        <v>5</v>
      </c>
      <c r="P8730">
        <v>2</v>
      </c>
      <c r="Q8730">
        <v>0</v>
      </c>
      <c r="R8730">
        <v>-1</v>
      </c>
      <c r="S8730">
        <v>0</v>
      </c>
      <c r="T8730">
        <v>150.6</v>
      </c>
      <c r="U8730">
        <v>64.900000000000006</v>
      </c>
      <c r="V8730">
        <v>28.615066074788938</v>
      </c>
      <c r="W8730">
        <v>0.92093441150044897</v>
      </c>
      <c r="X8730">
        <v>1</v>
      </c>
      <c r="Y8730">
        <v>3</v>
      </c>
      <c r="Z8730">
        <v>272632</v>
      </c>
    </row>
    <row r="8731" spans="1:26">
      <c r="A8731">
        <v>778181</v>
      </c>
      <c r="B8731">
        <v>3</v>
      </c>
      <c r="C8731">
        <v>77818103</v>
      </c>
      <c r="D8731">
        <v>3</v>
      </c>
      <c r="E8731">
        <v>2</v>
      </c>
      <c r="F8731">
        <v>13</v>
      </c>
      <c r="G8731">
        <v>1</v>
      </c>
      <c r="H8731">
        <v>42</v>
      </c>
      <c r="I8731">
        <v>1</v>
      </c>
      <c r="J8731">
        <v>1</v>
      </c>
      <c r="K8731">
        <v>3</v>
      </c>
      <c r="L8731">
        <v>-1</v>
      </c>
      <c r="M8731">
        <v>2</v>
      </c>
      <c r="N8731">
        <v>1</v>
      </c>
      <c r="O8731">
        <v>5</v>
      </c>
      <c r="P8731">
        <v>2</v>
      </c>
      <c r="Q8731">
        <v>0</v>
      </c>
      <c r="R8731">
        <v>-1</v>
      </c>
      <c r="S8731">
        <v>0</v>
      </c>
      <c r="T8731">
        <v>173.8</v>
      </c>
      <c r="U8731">
        <v>65.400000000000006</v>
      </c>
      <c r="V8731">
        <v>21.651012168266099</v>
      </c>
      <c r="W8731">
        <v>0.858883248730964</v>
      </c>
      <c r="X8731">
        <v>1</v>
      </c>
      <c r="Y8731">
        <v>3</v>
      </c>
      <c r="Z8731">
        <v>272632</v>
      </c>
    </row>
    <row r="8732" spans="1:26">
      <c r="A8732">
        <v>778201</v>
      </c>
      <c r="B8732">
        <v>1</v>
      </c>
      <c r="C8732">
        <v>77820101</v>
      </c>
      <c r="D8732">
        <v>1</v>
      </c>
      <c r="E8732">
        <v>2</v>
      </c>
      <c r="F8732">
        <v>13</v>
      </c>
      <c r="G8732">
        <v>2</v>
      </c>
      <c r="H8732">
        <v>42</v>
      </c>
      <c r="I8732">
        <v>1</v>
      </c>
      <c r="J8732">
        <v>1</v>
      </c>
      <c r="K8732">
        <v>7</v>
      </c>
      <c r="L8732">
        <v>5</v>
      </c>
      <c r="M8732">
        <v>4</v>
      </c>
      <c r="N8732">
        <v>4</v>
      </c>
      <c r="O8732">
        <v>2</v>
      </c>
      <c r="P8732">
        <v>2</v>
      </c>
      <c r="Q8732">
        <v>0</v>
      </c>
      <c r="R8732">
        <v>-1</v>
      </c>
      <c r="S8732">
        <v>9</v>
      </c>
      <c r="T8732">
        <v>163.5</v>
      </c>
      <c r="U8732">
        <v>76.400000000000006</v>
      </c>
      <c r="V8732">
        <v>28.579711771362309</v>
      </c>
      <c r="W8732">
        <v>0.86484018264840101</v>
      </c>
      <c r="X8732">
        <v>2</v>
      </c>
      <c r="Y8732">
        <v>1</v>
      </c>
      <c r="Z8732">
        <v>626471</v>
      </c>
    </row>
    <row r="8733" spans="1:26">
      <c r="A8733">
        <v>778271</v>
      </c>
      <c r="B8733">
        <v>1</v>
      </c>
      <c r="C8733">
        <v>77827101</v>
      </c>
      <c r="D8733">
        <v>4</v>
      </c>
      <c r="E8733">
        <v>2</v>
      </c>
      <c r="F8733">
        <v>13</v>
      </c>
      <c r="G8733">
        <v>1</v>
      </c>
      <c r="H8733">
        <v>42</v>
      </c>
      <c r="I8733">
        <v>2</v>
      </c>
      <c r="J8733">
        <v>1</v>
      </c>
      <c r="K8733">
        <v>4</v>
      </c>
      <c r="L8733">
        <v>16</v>
      </c>
      <c r="M8733">
        <v>2</v>
      </c>
      <c r="N8733">
        <v>1</v>
      </c>
      <c r="O8733">
        <v>5</v>
      </c>
      <c r="P8733">
        <v>1</v>
      </c>
      <c r="Q8733">
        <v>6.0289999999999999</v>
      </c>
      <c r="R8733">
        <v>-1</v>
      </c>
      <c r="S8733">
        <v>2</v>
      </c>
      <c r="T8733">
        <v>176.1</v>
      </c>
      <c r="U8733">
        <v>88.4</v>
      </c>
      <c r="V8733">
        <v>28.505820959582042</v>
      </c>
      <c r="W8733">
        <v>-1</v>
      </c>
      <c r="X8733">
        <v>2</v>
      </c>
      <c r="Y8733">
        <v>1</v>
      </c>
      <c r="Z8733">
        <v>466299</v>
      </c>
    </row>
    <row r="8734" spans="1:26">
      <c r="A8734">
        <v>778271</v>
      </c>
      <c r="B8734">
        <v>2</v>
      </c>
      <c r="C8734">
        <v>77827102</v>
      </c>
      <c r="D8734">
        <v>4</v>
      </c>
      <c r="E8734">
        <v>2</v>
      </c>
      <c r="F8734">
        <v>13</v>
      </c>
      <c r="G8734">
        <v>2</v>
      </c>
      <c r="H8734">
        <v>38</v>
      </c>
      <c r="I8734">
        <v>2</v>
      </c>
      <c r="J8734">
        <v>1</v>
      </c>
      <c r="K8734">
        <v>7</v>
      </c>
      <c r="L8734">
        <v>16</v>
      </c>
      <c r="M8734">
        <v>2</v>
      </c>
      <c r="N8734">
        <v>4</v>
      </c>
      <c r="O8734">
        <v>3</v>
      </c>
      <c r="P8734">
        <v>1</v>
      </c>
      <c r="Q8734">
        <v>2.6539999999999999</v>
      </c>
      <c r="R8734">
        <v>-1</v>
      </c>
      <c r="S8734">
        <v>0</v>
      </c>
      <c r="T8734">
        <v>-1</v>
      </c>
      <c r="U8734">
        <v>-1</v>
      </c>
      <c r="V8734">
        <v>-1</v>
      </c>
      <c r="W8734">
        <v>-1</v>
      </c>
      <c r="X8734">
        <v>1</v>
      </c>
      <c r="Y8734">
        <v>1</v>
      </c>
      <c r="Z8734">
        <v>466299</v>
      </c>
    </row>
    <row r="8735" spans="1:26">
      <c r="A8735">
        <v>778271</v>
      </c>
      <c r="B8735">
        <v>3</v>
      </c>
      <c r="C8735">
        <v>77827103</v>
      </c>
      <c r="D8735">
        <v>4</v>
      </c>
      <c r="E8735">
        <v>2</v>
      </c>
      <c r="F8735">
        <v>13</v>
      </c>
      <c r="G8735">
        <v>1</v>
      </c>
      <c r="H8735">
        <v>16</v>
      </c>
      <c r="I8735">
        <v>1</v>
      </c>
      <c r="J8735">
        <v>1</v>
      </c>
      <c r="K8735">
        <v>7</v>
      </c>
      <c r="L8735">
        <v>16</v>
      </c>
      <c r="M8735">
        <v>2</v>
      </c>
      <c r="N8735">
        <v>1</v>
      </c>
      <c r="O8735">
        <v>5</v>
      </c>
      <c r="P8735">
        <v>1</v>
      </c>
      <c r="Q8735">
        <v>40.96</v>
      </c>
      <c r="R8735">
        <v>4</v>
      </c>
      <c r="S8735">
        <v>2</v>
      </c>
      <c r="T8735">
        <v>174.5</v>
      </c>
      <c r="U8735">
        <v>75.5</v>
      </c>
      <c r="V8735">
        <v>24.794541916733028</v>
      </c>
      <c r="W8735">
        <v>0.85034347399411203</v>
      </c>
      <c r="X8735">
        <v>2</v>
      </c>
      <c r="Y8735">
        <v>1</v>
      </c>
      <c r="Z8735">
        <v>466299</v>
      </c>
    </row>
    <row r="8736" spans="1:26">
      <c r="A8736">
        <v>778271</v>
      </c>
      <c r="B8736">
        <v>4</v>
      </c>
      <c r="C8736">
        <v>77827104</v>
      </c>
      <c r="D8736">
        <v>4</v>
      </c>
      <c r="E8736">
        <v>2</v>
      </c>
      <c r="F8736">
        <v>13</v>
      </c>
      <c r="G8736">
        <v>2</v>
      </c>
      <c r="H8736">
        <v>10</v>
      </c>
      <c r="I8736">
        <v>-1</v>
      </c>
      <c r="J8736">
        <v>1</v>
      </c>
      <c r="K8736">
        <v>-1</v>
      </c>
      <c r="L8736">
        <v>16</v>
      </c>
      <c r="M8736">
        <v>2</v>
      </c>
      <c r="N8736">
        <v>-1</v>
      </c>
      <c r="O8736">
        <v>-1</v>
      </c>
      <c r="P8736">
        <v>-1</v>
      </c>
      <c r="Q8736">
        <v>-1</v>
      </c>
      <c r="R8736">
        <v>-1</v>
      </c>
      <c r="S8736">
        <v>-2</v>
      </c>
      <c r="T8736">
        <v>136.9</v>
      </c>
      <c r="U8736">
        <v>29.9</v>
      </c>
      <c r="V8736">
        <v>15.953805462817762</v>
      </c>
      <c r="W8736">
        <v>-1</v>
      </c>
      <c r="X8736">
        <v>3</v>
      </c>
      <c r="Y8736">
        <v>2</v>
      </c>
      <c r="Z8736">
        <v>466299</v>
      </c>
    </row>
    <row r="8737" spans="1:26">
      <c r="A8737">
        <v>778341</v>
      </c>
      <c r="B8737">
        <v>1</v>
      </c>
      <c r="C8737">
        <v>77834101</v>
      </c>
      <c r="D8737">
        <v>4</v>
      </c>
      <c r="E8737">
        <v>2</v>
      </c>
      <c r="F8737">
        <v>13</v>
      </c>
      <c r="G8737">
        <v>1</v>
      </c>
      <c r="H8737">
        <v>31</v>
      </c>
      <c r="I8737">
        <v>2</v>
      </c>
      <c r="J8737">
        <v>1</v>
      </c>
      <c r="K8737">
        <v>3</v>
      </c>
      <c r="L8737">
        <v>14</v>
      </c>
      <c r="M8737">
        <v>2</v>
      </c>
      <c r="N8737">
        <v>1</v>
      </c>
      <c r="O8737">
        <v>5</v>
      </c>
      <c r="P8737">
        <v>1</v>
      </c>
      <c r="Q8737">
        <v>12.029</v>
      </c>
      <c r="R8737">
        <v>-1</v>
      </c>
      <c r="S8737">
        <v>0</v>
      </c>
      <c r="T8737">
        <v>182.9</v>
      </c>
      <c r="U8737">
        <v>76.5</v>
      </c>
      <c r="V8737">
        <v>22.868307544957151</v>
      </c>
      <c r="W8737">
        <v>0.83047525722684901</v>
      </c>
      <c r="X8737">
        <v>1</v>
      </c>
      <c r="Y8737">
        <v>3</v>
      </c>
      <c r="Z8737">
        <v>475442</v>
      </c>
    </row>
    <row r="8738" spans="1:26">
      <c r="A8738">
        <v>778341</v>
      </c>
      <c r="B8738">
        <v>2</v>
      </c>
      <c r="C8738">
        <v>77834102</v>
      </c>
      <c r="D8738">
        <v>4</v>
      </c>
      <c r="E8738">
        <v>2</v>
      </c>
      <c r="F8738">
        <v>13</v>
      </c>
      <c r="G8738">
        <v>2</v>
      </c>
      <c r="H8738">
        <v>30</v>
      </c>
      <c r="I8738">
        <v>2</v>
      </c>
      <c r="J8738">
        <v>1</v>
      </c>
      <c r="K8738">
        <v>4</v>
      </c>
      <c r="L8738">
        <v>14</v>
      </c>
      <c r="M8738">
        <v>2</v>
      </c>
      <c r="N8738">
        <v>1</v>
      </c>
      <c r="O8738">
        <v>5</v>
      </c>
      <c r="P8738">
        <v>2</v>
      </c>
      <c r="Q8738">
        <v>5.8000000000000003E-2</v>
      </c>
      <c r="R8738">
        <v>-1</v>
      </c>
      <c r="S8738">
        <v>6</v>
      </c>
      <c r="T8738">
        <v>156.9</v>
      </c>
      <c r="U8738">
        <v>80.8</v>
      </c>
      <c r="V8738">
        <v>32.822032683107743</v>
      </c>
      <c r="W8738">
        <v>0.90670955882352899</v>
      </c>
      <c r="X8738">
        <v>2</v>
      </c>
      <c r="Y8738">
        <v>1</v>
      </c>
      <c r="Z8738">
        <v>475442</v>
      </c>
    </row>
    <row r="8739" spans="1:26">
      <c r="A8739">
        <v>778341</v>
      </c>
      <c r="B8739">
        <v>3</v>
      </c>
      <c r="C8739">
        <v>77834103</v>
      </c>
      <c r="D8739">
        <v>4</v>
      </c>
      <c r="E8739">
        <v>2</v>
      </c>
      <c r="F8739">
        <v>13</v>
      </c>
      <c r="G8739">
        <v>2</v>
      </c>
      <c r="H8739">
        <v>5</v>
      </c>
      <c r="I8739">
        <v>-1</v>
      </c>
      <c r="J8739">
        <v>1</v>
      </c>
      <c r="K8739">
        <v>-1</v>
      </c>
      <c r="L8739">
        <v>14</v>
      </c>
      <c r="M8739">
        <v>2</v>
      </c>
      <c r="N8739">
        <v>-1</v>
      </c>
      <c r="O8739">
        <v>-1</v>
      </c>
      <c r="P8739">
        <v>-1</v>
      </c>
      <c r="Q8739">
        <v>-1</v>
      </c>
      <c r="R8739">
        <v>-1</v>
      </c>
      <c r="S8739">
        <v>-2</v>
      </c>
      <c r="T8739">
        <v>109.2</v>
      </c>
      <c r="U8739">
        <v>23</v>
      </c>
      <c r="V8739">
        <v>19.287794013068734</v>
      </c>
      <c r="W8739">
        <v>-1</v>
      </c>
      <c r="X8739">
        <v>-2</v>
      </c>
      <c r="Y8739">
        <v>-2</v>
      </c>
      <c r="Z8739">
        <v>475442</v>
      </c>
    </row>
    <row r="8740" spans="1:26">
      <c r="A8740">
        <v>778341</v>
      </c>
      <c r="B8740">
        <v>4</v>
      </c>
      <c r="C8740">
        <v>77834104</v>
      </c>
      <c r="D8740">
        <v>4</v>
      </c>
      <c r="E8740">
        <v>2</v>
      </c>
      <c r="F8740">
        <v>13</v>
      </c>
      <c r="G8740">
        <v>1</v>
      </c>
      <c r="H8740">
        <v>0</v>
      </c>
      <c r="I8740">
        <v>-1</v>
      </c>
      <c r="J8740">
        <v>1</v>
      </c>
      <c r="K8740">
        <v>-1</v>
      </c>
      <c r="L8740">
        <v>14</v>
      </c>
      <c r="M8740">
        <v>2</v>
      </c>
      <c r="N8740">
        <v>-1</v>
      </c>
      <c r="O8740">
        <v>-1</v>
      </c>
      <c r="P8740">
        <v>-1</v>
      </c>
      <c r="Q8740">
        <v>-1</v>
      </c>
      <c r="R8740">
        <v>-1</v>
      </c>
      <c r="S8740">
        <v>-2</v>
      </c>
      <c r="T8740">
        <v>-1</v>
      </c>
      <c r="U8740">
        <v>7.3</v>
      </c>
      <c r="V8740">
        <v>-1</v>
      </c>
      <c r="W8740">
        <v>-1</v>
      </c>
      <c r="X8740">
        <v>-2</v>
      </c>
      <c r="Y8740">
        <v>-2</v>
      </c>
      <c r="Z8740">
        <v>475442</v>
      </c>
    </row>
    <row r="8741" spans="1:26">
      <c r="A8741">
        <v>778351</v>
      </c>
      <c r="B8741">
        <v>1</v>
      </c>
      <c r="C8741">
        <v>77835101</v>
      </c>
      <c r="D8741">
        <v>4</v>
      </c>
      <c r="E8741">
        <v>2</v>
      </c>
      <c r="F8741">
        <v>13</v>
      </c>
      <c r="G8741">
        <v>1</v>
      </c>
      <c r="H8741">
        <v>49</v>
      </c>
      <c r="I8741">
        <v>2</v>
      </c>
      <c r="J8741">
        <v>1</v>
      </c>
      <c r="K8741">
        <v>4</v>
      </c>
      <c r="L8741">
        <v>11</v>
      </c>
      <c r="M8741">
        <v>5</v>
      </c>
      <c r="N8741">
        <v>3</v>
      </c>
      <c r="O8741">
        <v>5</v>
      </c>
      <c r="P8741">
        <v>1</v>
      </c>
      <c r="Q8741">
        <v>28.029</v>
      </c>
      <c r="R8741">
        <v>-1</v>
      </c>
      <c r="S8741">
        <v>1</v>
      </c>
      <c r="T8741">
        <v>173.5</v>
      </c>
      <c r="U8741">
        <v>85.6</v>
      </c>
      <c r="V8741">
        <v>28.436412560522882</v>
      </c>
      <c r="W8741">
        <v>0.96497695852534504</v>
      </c>
      <c r="X8741">
        <v>2</v>
      </c>
      <c r="Y8741">
        <v>1</v>
      </c>
      <c r="Z8741">
        <v>350302</v>
      </c>
    </row>
    <row r="8742" spans="1:26">
      <c r="A8742">
        <v>778351</v>
      </c>
      <c r="B8742">
        <v>2</v>
      </c>
      <c r="C8742">
        <v>77835102</v>
      </c>
      <c r="D8742">
        <v>4</v>
      </c>
      <c r="E8742">
        <v>2</v>
      </c>
      <c r="F8742">
        <v>13</v>
      </c>
      <c r="G8742">
        <v>2</v>
      </c>
      <c r="H8742">
        <v>50</v>
      </c>
      <c r="I8742">
        <v>2</v>
      </c>
      <c r="J8742">
        <v>1</v>
      </c>
      <c r="K8742">
        <v>7</v>
      </c>
      <c r="L8742">
        <v>11</v>
      </c>
      <c r="M8742">
        <v>4</v>
      </c>
      <c r="N8742">
        <v>4</v>
      </c>
      <c r="O8742">
        <v>2</v>
      </c>
      <c r="P8742">
        <v>1</v>
      </c>
      <c r="Q8742">
        <v>7.0289999999999999</v>
      </c>
      <c r="R8742">
        <v>-1</v>
      </c>
      <c r="S8742">
        <v>4</v>
      </c>
      <c r="T8742">
        <v>152.19999999999999</v>
      </c>
      <c r="U8742">
        <v>49.4</v>
      </c>
      <c r="V8742">
        <v>21.325422493744835</v>
      </c>
      <c r="W8742">
        <v>0.82328042328042295</v>
      </c>
      <c r="X8742">
        <v>1</v>
      </c>
      <c r="Y8742">
        <v>3</v>
      </c>
      <c r="Z8742">
        <v>350302</v>
      </c>
    </row>
    <row r="8743" spans="1:26">
      <c r="A8743">
        <v>778351</v>
      </c>
      <c r="B8743">
        <v>3</v>
      </c>
      <c r="C8743">
        <v>77835103</v>
      </c>
      <c r="D8743">
        <v>4</v>
      </c>
      <c r="E8743">
        <v>2</v>
      </c>
      <c r="F8743">
        <v>13</v>
      </c>
      <c r="G8743">
        <v>2</v>
      </c>
      <c r="H8743">
        <v>16</v>
      </c>
      <c r="I8743">
        <v>1</v>
      </c>
      <c r="J8743">
        <v>1</v>
      </c>
      <c r="K8743">
        <v>7</v>
      </c>
      <c r="L8743">
        <v>11</v>
      </c>
      <c r="M8743">
        <v>2</v>
      </c>
      <c r="N8743">
        <v>1</v>
      </c>
      <c r="O8743">
        <v>5</v>
      </c>
      <c r="P8743">
        <v>1</v>
      </c>
      <c r="Q8743">
        <v>5.8000000000000003E-2</v>
      </c>
      <c r="R8743">
        <v>3</v>
      </c>
      <c r="S8743">
        <v>2</v>
      </c>
      <c r="T8743">
        <v>153.30000000000001</v>
      </c>
      <c r="U8743">
        <v>57.6</v>
      </c>
      <c r="V8743">
        <v>24.509710057789295</v>
      </c>
      <c r="W8743">
        <v>0.80859774820880204</v>
      </c>
      <c r="X8743">
        <v>1</v>
      </c>
      <c r="Y8743">
        <v>1</v>
      </c>
      <c r="Z8743">
        <v>350302</v>
      </c>
    </row>
    <row r="8744" spans="1:26">
      <c r="A8744">
        <v>778351</v>
      </c>
      <c r="B8744">
        <v>4</v>
      </c>
      <c r="C8744">
        <v>77835104</v>
      </c>
      <c r="D8744">
        <v>4</v>
      </c>
      <c r="E8744">
        <v>2</v>
      </c>
      <c r="F8744">
        <v>13</v>
      </c>
      <c r="G8744">
        <v>1</v>
      </c>
      <c r="H8744">
        <v>10</v>
      </c>
      <c r="I8744">
        <v>-1</v>
      </c>
      <c r="J8744">
        <v>1</v>
      </c>
      <c r="K8744">
        <v>-1</v>
      </c>
      <c r="L8744">
        <v>11</v>
      </c>
      <c r="M8744">
        <v>2</v>
      </c>
      <c r="N8744">
        <v>-1</v>
      </c>
      <c r="O8744">
        <v>-1</v>
      </c>
      <c r="P8744">
        <v>-1</v>
      </c>
      <c r="Q8744">
        <v>-1</v>
      </c>
      <c r="R8744">
        <v>-1</v>
      </c>
      <c r="S8744">
        <v>-2</v>
      </c>
      <c r="T8744">
        <v>135.4</v>
      </c>
      <c r="U8744">
        <v>34.200000000000003</v>
      </c>
      <c r="V8744">
        <v>18.654721826460904</v>
      </c>
      <c r="W8744">
        <v>-1</v>
      </c>
      <c r="X8744">
        <v>1</v>
      </c>
      <c r="Y8744">
        <v>3</v>
      </c>
      <c r="Z8744">
        <v>350302</v>
      </c>
    </row>
    <row r="8745" spans="1:26">
      <c r="A8745">
        <v>778371</v>
      </c>
      <c r="B8745">
        <v>1</v>
      </c>
      <c r="C8745">
        <v>77837101</v>
      </c>
      <c r="D8745">
        <v>2</v>
      </c>
      <c r="E8745">
        <v>2</v>
      </c>
      <c r="F8745">
        <v>13</v>
      </c>
      <c r="G8745">
        <v>1</v>
      </c>
      <c r="H8745">
        <v>33</v>
      </c>
      <c r="I8745">
        <v>6</v>
      </c>
      <c r="J8745">
        <v>1</v>
      </c>
      <c r="K8745">
        <v>4</v>
      </c>
      <c r="L8745">
        <v>11</v>
      </c>
      <c r="M8745">
        <v>2</v>
      </c>
      <c r="N8745">
        <v>4</v>
      </c>
      <c r="O8745">
        <v>2</v>
      </c>
      <c r="P8745">
        <v>1</v>
      </c>
      <c r="Q8745">
        <v>14.365</v>
      </c>
      <c r="R8745">
        <v>-1</v>
      </c>
      <c r="S8745">
        <v>2</v>
      </c>
      <c r="T8745">
        <v>184.3</v>
      </c>
      <c r="U8745">
        <v>90.7</v>
      </c>
      <c r="V8745">
        <v>26.702788542472295</v>
      </c>
      <c r="W8745">
        <v>-1</v>
      </c>
      <c r="X8745">
        <v>1</v>
      </c>
      <c r="Y8745">
        <v>3</v>
      </c>
      <c r="Z8745">
        <v>465391</v>
      </c>
    </row>
    <row r="8746" spans="1:26">
      <c r="A8746">
        <v>778371</v>
      </c>
      <c r="B8746">
        <v>2</v>
      </c>
      <c r="C8746">
        <v>77837102</v>
      </c>
      <c r="D8746">
        <v>2</v>
      </c>
      <c r="E8746">
        <v>2</v>
      </c>
      <c r="F8746">
        <v>13</v>
      </c>
      <c r="G8746">
        <v>2</v>
      </c>
      <c r="H8746">
        <v>44</v>
      </c>
      <c r="I8746">
        <v>6</v>
      </c>
      <c r="J8746">
        <v>1</v>
      </c>
      <c r="K8746">
        <v>4</v>
      </c>
      <c r="L8746">
        <v>11</v>
      </c>
      <c r="M8746">
        <v>2</v>
      </c>
      <c r="N8746">
        <v>4</v>
      </c>
      <c r="O8746">
        <v>3</v>
      </c>
      <c r="P8746">
        <v>1</v>
      </c>
      <c r="Q8746">
        <v>6</v>
      </c>
      <c r="R8746">
        <v>-1</v>
      </c>
      <c r="S8746">
        <v>1</v>
      </c>
      <c r="T8746">
        <v>164.8</v>
      </c>
      <c r="U8746">
        <v>86.6</v>
      </c>
      <c r="V8746">
        <v>31.886252238665275</v>
      </c>
      <c r="W8746">
        <v>-1</v>
      </c>
      <c r="X8746">
        <v>2</v>
      </c>
      <c r="Y8746">
        <v>1</v>
      </c>
      <c r="Z8746">
        <v>465391</v>
      </c>
    </row>
    <row r="8747" spans="1:26">
      <c r="A8747">
        <v>779051</v>
      </c>
      <c r="B8747">
        <v>1</v>
      </c>
      <c r="C8747">
        <v>77905101</v>
      </c>
      <c r="D8747">
        <v>1</v>
      </c>
      <c r="E8747">
        <v>8</v>
      </c>
      <c r="F8747">
        <v>19</v>
      </c>
      <c r="G8747">
        <v>1</v>
      </c>
      <c r="H8747">
        <v>72</v>
      </c>
      <c r="I8747">
        <v>4</v>
      </c>
      <c r="J8747">
        <v>1</v>
      </c>
      <c r="K8747">
        <v>7</v>
      </c>
      <c r="L8747">
        <v>6</v>
      </c>
      <c r="M8747">
        <v>3</v>
      </c>
      <c r="N8747">
        <v>3</v>
      </c>
      <c r="O8747">
        <v>5</v>
      </c>
      <c r="P8747">
        <v>1</v>
      </c>
      <c r="Q8747">
        <v>6</v>
      </c>
      <c r="R8747">
        <v>-1</v>
      </c>
      <c r="S8747">
        <v>-2</v>
      </c>
      <c r="T8747">
        <v>182.2</v>
      </c>
      <c r="U8747">
        <v>116.3</v>
      </c>
      <c r="V8747">
        <v>35.033454991499191</v>
      </c>
      <c r="W8747">
        <v>1.00286767718148</v>
      </c>
      <c r="X8747">
        <v>-2</v>
      </c>
      <c r="Y8747">
        <v>-2</v>
      </c>
      <c r="Z8747">
        <v>387320</v>
      </c>
    </row>
    <row r="8748" spans="1:26">
      <c r="A8748">
        <v>779151</v>
      </c>
      <c r="B8748">
        <v>1</v>
      </c>
      <c r="C8748">
        <v>77915101</v>
      </c>
      <c r="D8748">
        <v>4</v>
      </c>
      <c r="E8748">
        <v>8</v>
      </c>
      <c r="F8748">
        <v>19</v>
      </c>
      <c r="G8748">
        <v>1</v>
      </c>
      <c r="H8748">
        <v>36</v>
      </c>
      <c r="I8748">
        <v>2</v>
      </c>
      <c r="J8748">
        <v>1</v>
      </c>
      <c r="K8748">
        <v>7</v>
      </c>
      <c r="L8748">
        <v>13</v>
      </c>
      <c r="M8748">
        <v>2</v>
      </c>
      <c r="N8748">
        <v>3</v>
      </c>
      <c r="O8748">
        <v>5</v>
      </c>
      <c r="P8748">
        <v>1</v>
      </c>
      <c r="Q8748">
        <v>16.5</v>
      </c>
      <c r="R8748">
        <v>-1</v>
      </c>
      <c r="S8748">
        <v>0</v>
      </c>
      <c r="T8748">
        <v>189.8</v>
      </c>
      <c r="U8748">
        <v>89.9</v>
      </c>
      <c r="V8748">
        <v>24.955557455521369</v>
      </c>
      <c r="W8748">
        <v>0.84760112888052697</v>
      </c>
      <c r="X8748">
        <v>1</v>
      </c>
      <c r="Y8748">
        <v>3</v>
      </c>
      <c r="Z8748">
        <v>453279</v>
      </c>
    </row>
    <row r="8749" spans="1:26">
      <c r="A8749">
        <v>779151</v>
      </c>
      <c r="B8749">
        <v>2</v>
      </c>
      <c r="C8749">
        <v>77915102</v>
      </c>
      <c r="D8749">
        <v>4</v>
      </c>
      <c r="E8749">
        <v>8</v>
      </c>
      <c r="F8749">
        <v>19</v>
      </c>
      <c r="G8749">
        <v>2</v>
      </c>
      <c r="H8749">
        <v>40</v>
      </c>
      <c r="I8749">
        <v>2</v>
      </c>
      <c r="J8749">
        <v>1</v>
      </c>
      <c r="K8749">
        <v>4</v>
      </c>
      <c r="L8749">
        <v>13</v>
      </c>
      <c r="M8749">
        <v>3</v>
      </c>
      <c r="N8749">
        <v>3</v>
      </c>
      <c r="O8749">
        <v>5</v>
      </c>
      <c r="P8749">
        <v>1</v>
      </c>
      <c r="Q8749">
        <v>6.3659999999999997</v>
      </c>
      <c r="R8749">
        <v>-1</v>
      </c>
      <c r="S8749">
        <v>0</v>
      </c>
      <c r="T8749">
        <v>164.4</v>
      </c>
      <c r="U8749">
        <v>66.099999999999994</v>
      </c>
      <c r="V8749">
        <v>24.456698693472092</v>
      </c>
      <c r="W8749">
        <v>0.78669275929549898</v>
      </c>
      <c r="X8749">
        <v>1</v>
      </c>
      <c r="Y8749">
        <v>1</v>
      </c>
      <c r="Z8749">
        <v>453279</v>
      </c>
    </row>
    <row r="8750" spans="1:26">
      <c r="A8750">
        <v>779151</v>
      </c>
      <c r="B8750">
        <v>3</v>
      </c>
      <c r="C8750">
        <v>77915103</v>
      </c>
      <c r="D8750">
        <v>4</v>
      </c>
      <c r="E8750">
        <v>8</v>
      </c>
      <c r="F8750">
        <v>19</v>
      </c>
      <c r="G8750">
        <v>2</v>
      </c>
      <c r="H8750">
        <v>16</v>
      </c>
      <c r="I8750">
        <v>1</v>
      </c>
      <c r="J8750">
        <v>1</v>
      </c>
      <c r="K8750">
        <v>4</v>
      </c>
      <c r="L8750">
        <v>13</v>
      </c>
      <c r="M8750">
        <v>2</v>
      </c>
      <c r="N8750">
        <v>1</v>
      </c>
      <c r="O8750">
        <v>5</v>
      </c>
      <c r="P8750">
        <v>1</v>
      </c>
      <c r="Q8750">
        <v>43.125</v>
      </c>
      <c r="R8750">
        <v>2</v>
      </c>
      <c r="S8750">
        <v>7</v>
      </c>
      <c r="T8750">
        <v>159.6</v>
      </c>
      <c r="U8750">
        <v>43.5</v>
      </c>
      <c r="V8750">
        <v>17.077468106356118</v>
      </c>
      <c r="W8750">
        <v>0.78378378378378399</v>
      </c>
      <c r="X8750">
        <v>3</v>
      </c>
      <c r="Y8750">
        <v>2</v>
      </c>
      <c r="Z8750">
        <v>453279</v>
      </c>
    </row>
    <row r="8751" spans="1:26">
      <c r="A8751">
        <v>779151</v>
      </c>
      <c r="B8751">
        <v>4</v>
      </c>
      <c r="C8751">
        <v>77915104</v>
      </c>
      <c r="D8751">
        <v>4</v>
      </c>
      <c r="E8751">
        <v>8</v>
      </c>
      <c r="F8751">
        <v>19</v>
      </c>
      <c r="G8751">
        <v>2</v>
      </c>
      <c r="H8751">
        <v>5</v>
      </c>
      <c r="I8751">
        <v>-1</v>
      </c>
      <c r="J8751">
        <v>1</v>
      </c>
      <c r="K8751">
        <v>-1</v>
      </c>
      <c r="L8751">
        <v>13</v>
      </c>
      <c r="M8751">
        <v>1</v>
      </c>
      <c r="N8751">
        <v>-1</v>
      </c>
      <c r="O8751">
        <v>-1</v>
      </c>
      <c r="P8751">
        <v>-1</v>
      </c>
      <c r="Q8751">
        <v>-1</v>
      </c>
      <c r="R8751">
        <v>-1</v>
      </c>
      <c r="S8751">
        <v>-2</v>
      </c>
      <c r="T8751">
        <v>113.6</v>
      </c>
      <c r="U8751">
        <v>22.2</v>
      </c>
      <c r="V8751">
        <v>17.202687958738348</v>
      </c>
      <c r="W8751">
        <v>-1</v>
      </c>
      <c r="X8751">
        <v>-2</v>
      </c>
      <c r="Y8751">
        <v>-2</v>
      </c>
      <c r="Z8751">
        <v>453279</v>
      </c>
    </row>
    <row r="8752" spans="1:26">
      <c r="A8752">
        <v>779181</v>
      </c>
      <c r="B8752">
        <v>1</v>
      </c>
      <c r="C8752">
        <v>77918101</v>
      </c>
      <c r="D8752">
        <v>1</v>
      </c>
      <c r="E8752">
        <v>8</v>
      </c>
      <c r="F8752">
        <v>19</v>
      </c>
      <c r="G8752">
        <v>2</v>
      </c>
      <c r="H8752">
        <v>60</v>
      </c>
      <c r="I8752">
        <v>4</v>
      </c>
      <c r="J8752">
        <v>1</v>
      </c>
      <c r="K8752">
        <v>7</v>
      </c>
      <c r="L8752">
        <v>11</v>
      </c>
      <c r="M8752">
        <v>2</v>
      </c>
      <c r="N8752">
        <v>3</v>
      </c>
      <c r="O8752">
        <v>5</v>
      </c>
      <c r="P8752">
        <v>1</v>
      </c>
      <c r="Q8752">
        <v>3.73</v>
      </c>
      <c r="R8752">
        <v>-1</v>
      </c>
      <c r="S8752">
        <v>0</v>
      </c>
      <c r="T8752">
        <v>158.80000000000001</v>
      </c>
      <c r="U8752">
        <v>69.599999999999994</v>
      </c>
      <c r="V8752">
        <v>27.599946703551186</v>
      </c>
      <c r="W8752">
        <v>0.84302862419205904</v>
      </c>
      <c r="X8752">
        <v>2</v>
      </c>
      <c r="Y8752">
        <v>1</v>
      </c>
      <c r="Z8752">
        <v>464380</v>
      </c>
    </row>
    <row r="8753" spans="1:26">
      <c r="A8753">
        <v>779201</v>
      </c>
      <c r="B8753">
        <v>1</v>
      </c>
      <c r="C8753">
        <v>77920101</v>
      </c>
      <c r="D8753">
        <v>1</v>
      </c>
      <c r="E8753">
        <v>8</v>
      </c>
      <c r="F8753">
        <v>19</v>
      </c>
      <c r="G8753">
        <v>1</v>
      </c>
      <c r="H8753">
        <v>80</v>
      </c>
      <c r="I8753">
        <v>5</v>
      </c>
      <c r="J8753">
        <v>1</v>
      </c>
      <c r="K8753">
        <v>7</v>
      </c>
      <c r="L8753">
        <v>6</v>
      </c>
      <c r="M8753">
        <v>4</v>
      </c>
      <c r="N8753">
        <v>4</v>
      </c>
      <c r="O8753">
        <v>3</v>
      </c>
      <c r="P8753">
        <v>1</v>
      </c>
      <c r="Q8753">
        <v>21.288</v>
      </c>
      <c r="R8753">
        <v>-1</v>
      </c>
      <c r="S8753">
        <v>1</v>
      </c>
      <c r="T8753">
        <v>-1</v>
      </c>
      <c r="U8753">
        <v>63.3</v>
      </c>
      <c r="V8753">
        <v>-1</v>
      </c>
      <c r="W8753">
        <v>0.93933265925176901</v>
      </c>
      <c r="X8753">
        <v>-8</v>
      </c>
      <c r="Y8753">
        <v>3</v>
      </c>
      <c r="Z8753">
        <v>376368</v>
      </c>
    </row>
    <row r="8754" spans="1:26">
      <c r="A8754">
        <v>779251</v>
      </c>
      <c r="B8754">
        <v>1</v>
      </c>
      <c r="C8754">
        <v>77925101</v>
      </c>
      <c r="D8754">
        <v>1</v>
      </c>
      <c r="E8754">
        <v>8</v>
      </c>
      <c r="F8754">
        <v>19</v>
      </c>
      <c r="G8754">
        <v>2</v>
      </c>
      <c r="H8754">
        <v>67</v>
      </c>
      <c r="I8754">
        <v>5</v>
      </c>
      <c r="J8754">
        <v>1</v>
      </c>
      <c r="K8754">
        <v>7</v>
      </c>
      <c r="L8754">
        <v>6</v>
      </c>
      <c r="M8754">
        <v>4</v>
      </c>
      <c r="N8754">
        <v>1</v>
      </c>
      <c r="O8754">
        <v>5</v>
      </c>
      <c r="P8754">
        <v>1</v>
      </c>
      <c r="Q8754">
        <v>0.375</v>
      </c>
      <c r="R8754">
        <v>-1</v>
      </c>
      <c r="S8754">
        <v>2</v>
      </c>
      <c r="T8754">
        <v>-1</v>
      </c>
      <c r="U8754">
        <v>-1</v>
      </c>
      <c r="V8754">
        <v>-1</v>
      </c>
      <c r="W8754">
        <v>-1</v>
      </c>
      <c r="X8754">
        <v>-8</v>
      </c>
      <c r="Y8754">
        <v>3</v>
      </c>
      <c r="Z8754">
        <v>364205</v>
      </c>
    </row>
    <row r="8755" spans="1:26">
      <c r="A8755">
        <v>779271</v>
      </c>
      <c r="B8755">
        <v>1</v>
      </c>
      <c r="C8755">
        <v>77927101</v>
      </c>
      <c r="D8755">
        <v>1</v>
      </c>
      <c r="E8755">
        <v>8</v>
      </c>
      <c r="F8755">
        <v>19</v>
      </c>
      <c r="G8755">
        <v>2</v>
      </c>
      <c r="H8755">
        <v>82</v>
      </c>
      <c r="I8755">
        <v>2</v>
      </c>
      <c r="J8755">
        <v>1</v>
      </c>
      <c r="K8755">
        <v>4</v>
      </c>
      <c r="L8755">
        <v>8</v>
      </c>
      <c r="M8755">
        <v>2</v>
      </c>
      <c r="N8755">
        <v>2</v>
      </c>
      <c r="O8755">
        <v>5</v>
      </c>
      <c r="P8755">
        <v>1</v>
      </c>
      <c r="Q8755">
        <v>3.75</v>
      </c>
      <c r="R8755">
        <v>-1</v>
      </c>
      <c r="S8755">
        <v>1</v>
      </c>
      <c r="T8755">
        <v>169.4</v>
      </c>
      <c r="U8755">
        <v>82</v>
      </c>
      <c r="V8755">
        <v>28.575052724457041</v>
      </c>
      <c r="W8755">
        <v>0.83739837398373995</v>
      </c>
      <c r="X8755">
        <v>2</v>
      </c>
      <c r="Y8755">
        <v>3</v>
      </c>
      <c r="Z8755">
        <v>833194</v>
      </c>
    </row>
    <row r="8756" spans="1:26">
      <c r="A8756">
        <v>779341</v>
      </c>
      <c r="B8756">
        <v>1</v>
      </c>
      <c r="C8756">
        <v>77934101</v>
      </c>
      <c r="D8756">
        <v>3</v>
      </c>
      <c r="E8756">
        <v>8</v>
      </c>
      <c r="F8756">
        <v>19</v>
      </c>
      <c r="G8756">
        <v>1</v>
      </c>
      <c r="H8756">
        <v>38</v>
      </c>
      <c r="I8756">
        <v>2</v>
      </c>
      <c r="J8756">
        <v>1</v>
      </c>
      <c r="K8756">
        <v>2</v>
      </c>
      <c r="L8756">
        <v>97</v>
      </c>
      <c r="M8756">
        <v>2</v>
      </c>
      <c r="N8756">
        <v>4</v>
      </c>
      <c r="O8756">
        <v>1</v>
      </c>
      <c r="P8756">
        <v>1</v>
      </c>
      <c r="Q8756">
        <v>21.49</v>
      </c>
      <c r="R8756">
        <v>-1</v>
      </c>
      <c r="S8756">
        <v>0</v>
      </c>
      <c r="T8756">
        <v>179</v>
      </c>
      <c r="U8756">
        <v>80.7</v>
      </c>
      <c r="V8756">
        <v>25.186479822727133</v>
      </c>
      <c r="W8756">
        <v>-1</v>
      </c>
      <c r="X8756">
        <v>2</v>
      </c>
      <c r="Y8756">
        <v>3</v>
      </c>
      <c r="Z8756">
        <v>348387</v>
      </c>
    </row>
    <row r="8757" spans="1:26">
      <c r="A8757">
        <v>779341</v>
      </c>
      <c r="B8757">
        <v>2</v>
      </c>
      <c r="C8757">
        <v>77934102</v>
      </c>
      <c r="D8757">
        <v>3</v>
      </c>
      <c r="E8757">
        <v>8</v>
      </c>
      <c r="F8757">
        <v>19</v>
      </c>
      <c r="G8757">
        <v>2</v>
      </c>
      <c r="H8757">
        <v>13</v>
      </c>
      <c r="I8757">
        <v>-1</v>
      </c>
      <c r="J8757">
        <v>1</v>
      </c>
      <c r="K8757">
        <v>-1</v>
      </c>
      <c r="L8757">
        <v>97</v>
      </c>
      <c r="M8757">
        <v>2</v>
      </c>
      <c r="N8757">
        <v>-1</v>
      </c>
      <c r="O8757">
        <v>-1</v>
      </c>
      <c r="P8757">
        <v>-1</v>
      </c>
      <c r="Q8757">
        <v>-1</v>
      </c>
      <c r="R8757">
        <v>-1</v>
      </c>
      <c r="S8757">
        <v>0</v>
      </c>
      <c r="T8757">
        <v>161.6</v>
      </c>
      <c r="U8757">
        <v>48.8</v>
      </c>
      <c r="V8757">
        <v>18.686893441819432</v>
      </c>
      <c r="W8757">
        <v>-1</v>
      </c>
      <c r="X8757">
        <v>1</v>
      </c>
      <c r="Y8757">
        <v>3</v>
      </c>
      <c r="Z8757">
        <v>348387</v>
      </c>
    </row>
    <row r="8758" spans="1:26">
      <c r="A8758">
        <v>779341</v>
      </c>
      <c r="B8758">
        <v>3</v>
      </c>
      <c r="C8758">
        <v>77934103</v>
      </c>
      <c r="D8758">
        <v>3</v>
      </c>
      <c r="E8758">
        <v>8</v>
      </c>
      <c r="F8758">
        <v>19</v>
      </c>
      <c r="G8758">
        <v>1</v>
      </c>
      <c r="H8758">
        <v>11</v>
      </c>
      <c r="I8758">
        <v>-1</v>
      </c>
      <c r="J8758">
        <v>1</v>
      </c>
      <c r="K8758">
        <v>-1</v>
      </c>
      <c r="L8758">
        <v>97</v>
      </c>
      <c r="M8758">
        <v>1</v>
      </c>
      <c r="N8758">
        <v>-1</v>
      </c>
      <c r="O8758">
        <v>-1</v>
      </c>
      <c r="P8758">
        <v>-1</v>
      </c>
      <c r="Q8758">
        <v>-1</v>
      </c>
      <c r="R8758">
        <v>-1</v>
      </c>
      <c r="S8758">
        <v>-2</v>
      </c>
      <c r="T8758">
        <v>153.80000000000001</v>
      </c>
      <c r="U8758">
        <v>41.1</v>
      </c>
      <c r="V8758">
        <v>17.375173540358595</v>
      </c>
      <c r="W8758">
        <v>-1</v>
      </c>
      <c r="X8758">
        <v>-8</v>
      </c>
      <c r="Y8758">
        <v>3</v>
      </c>
      <c r="Z8758">
        <v>348387</v>
      </c>
    </row>
    <row r="8759" spans="1:26">
      <c r="A8759">
        <v>779371</v>
      </c>
      <c r="B8759">
        <v>1</v>
      </c>
      <c r="C8759">
        <v>77937101</v>
      </c>
      <c r="D8759">
        <v>3</v>
      </c>
      <c r="E8759">
        <v>8</v>
      </c>
      <c r="F8759">
        <v>19</v>
      </c>
      <c r="G8759">
        <v>2</v>
      </c>
      <c r="H8759">
        <v>42</v>
      </c>
      <c r="I8759">
        <v>2</v>
      </c>
      <c r="J8759">
        <v>1</v>
      </c>
      <c r="K8759">
        <v>4</v>
      </c>
      <c r="L8759">
        <v>11</v>
      </c>
      <c r="M8759">
        <v>2</v>
      </c>
      <c r="N8759">
        <v>4</v>
      </c>
      <c r="O8759">
        <v>3</v>
      </c>
      <c r="P8759">
        <v>1</v>
      </c>
      <c r="Q8759">
        <v>8.6999999999999994E-2</v>
      </c>
      <c r="R8759">
        <v>-1</v>
      </c>
      <c r="S8759">
        <v>0</v>
      </c>
      <c r="T8759">
        <v>176.4</v>
      </c>
      <c r="U8759">
        <v>87.2</v>
      </c>
      <c r="V8759">
        <v>28.023303047598478</v>
      </c>
      <c r="W8759">
        <v>0.81493071077335699</v>
      </c>
      <c r="X8759">
        <v>2</v>
      </c>
      <c r="Y8759">
        <v>1</v>
      </c>
      <c r="Z8759">
        <v>383381</v>
      </c>
    </row>
    <row r="8760" spans="1:26">
      <c r="A8760">
        <v>779371</v>
      </c>
      <c r="B8760">
        <v>2</v>
      </c>
      <c r="C8760">
        <v>77937102</v>
      </c>
      <c r="D8760">
        <v>3</v>
      </c>
      <c r="E8760">
        <v>8</v>
      </c>
      <c r="F8760">
        <v>19</v>
      </c>
      <c r="G8760">
        <v>1</v>
      </c>
      <c r="H8760">
        <v>10</v>
      </c>
      <c r="I8760">
        <v>-1</v>
      </c>
      <c r="J8760">
        <v>1</v>
      </c>
      <c r="K8760">
        <v>-1</v>
      </c>
      <c r="L8760">
        <v>11</v>
      </c>
      <c r="M8760">
        <v>2</v>
      </c>
      <c r="N8760">
        <v>-1</v>
      </c>
      <c r="O8760">
        <v>-1</v>
      </c>
      <c r="P8760">
        <v>-1</v>
      </c>
      <c r="Q8760">
        <v>-1</v>
      </c>
      <c r="R8760">
        <v>-1</v>
      </c>
      <c r="S8760">
        <v>-2</v>
      </c>
      <c r="T8760">
        <v>136.19999999999999</v>
      </c>
      <c r="U8760">
        <v>29.8</v>
      </c>
      <c r="V8760">
        <v>16.064308986741018</v>
      </c>
      <c r="W8760">
        <v>-1</v>
      </c>
      <c r="X8760">
        <v>-8</v>
      </c>
      <c r="Y8760">
        <v>3</v>
      </c>
      <c r="Z8760">
        <v>383381</v>
      </c>
    </row>
    <row r="8761" spans="1:26">
      <c r="A8761">
        <v>779371</v>
      </c>
      <c r="B8761">
        <v>3</v>
      </c>
      <c r="C8761">
        <v>77937103</v>
      </c>
      <c r="D8761">
        <v>3</v>
      </c>
      <c r="E8761">
        <v>8</v>
      </c>
      <c r="F8761">
        <v>19</v>
      </c>
      <c r="G8761">
        <v>2</v>
      </c>
      <c r="H8761">
        <v>8</v>
      </c>
      <c r="I8761">
        <v>-1</v>
      </c>
      <c r="J8761">
        <v>1</v>
      </c>
      <c r="K8761">
        <v>-1</v>
      </c>
      <c r="L8761">
        <v>11</v>
      </c>
      <c r="M8761">
        <v>2</v>
      </c>
      <c r="N8761">
        <v>-1</v>
      </c>
      <c r="O8761">
        <v>-1</v>
      </c>
      <c r="P8761">
        <v>-1</v>
      </c>
      <c r="Q8761">
        <v>-1</v>
      </c>
      <c r="R8761">
        <v>-1</v>
      </c>
      <c r="S8761">
        <v>-2</v>
      </c>
      <c r="T8761">
        <v>128.19999999999999</v>
      </c>
      <c r="U8761">
        <v>26.1</v>
      </c>
      <c r="V8761">
        <v>15.880510415424423</v>
      </c>
      <c r="W8761">
        <v>-1</v>
      </c>
      <c r="X8761">
        <v>-8</v>
      </c>
      <c r="Y8761">
        <v>3</v>
      </c>
      <c r="Z8761">
        <v>383381</v>
      </c>
    </row>
    <row r="8762" spans="1:26">
      <c r="A8762">
        <v>780051</v>
      </c>
      <c r="B8762">
        <v>1</v>
      </c>
      <c r="C8762">
        <v>78005101</v>
      </c>
      <c r="D8762">
        <v>2</v>
      </c>
      <c r="E8762">
        <v>7</v>
      </c>
      <c r="F8762">
        <v>7</v>
      </c>
      <c r="G8762">
        <v>1</v>
      </c>
      <c r="H8762">
        <v>59</v>
      </c>
      <c r="I8762">
        <v>2</v>
      </c>
      <c r="J8762">
        <v>1</v>
      </c>
      <c r="K8762">
        <v>4</v>
      </c>
      <c r="L8762">
        <v>19</v>
      </c>
      <c r="M8762">
        <v>2</v>
      </c>
      <c r="N8762">
        <v>1</v>
      </c>
      <c r="O8762">
        <v>5</v>
      </c>
      <c r="P8762">
        <v>1</v>
      </c>
      <c r="Q8762">
        <v>6.4889999999999999</v>
      </c>
      <c r="R8762">
        <v>-1</v>
      </c>
      <c r="S8762">
        <v>0</v>
      </c>
      <c r="T8762">
        <v>171</v>
      </c>
      <c r="U8762">
        <v>90.6</v>
      </c>
      <c r="V8762">
        <v>30.983892479737356</v>
      </c>
      <c r="W8762">
        <v>0.96841616349280102</v>
      </c>
      <c r="X8762">
        <v>2</v>
      </c>
      <c r="Y8762">
        <v>1</v>
      </c>
      <c r="Z8762">
        <v>377415</v>
      </c>
    </row>
    <row r="8763" spans="1:26">
      <c r="A8763">
        <v>780051</v>
      </c>
      <c r="B8763">
        <v>2</v>
      </c>
      <c r="C8763">
        <v>78005102</v>
      </c>
      <c r="D8763">
        <v>2</v>
      </c>
      <c r="E8763">
        <v>7</v>
      </c>
      <c r="F8763">
        <v>7</v>
      </c>
      <c r="G8763">
        <v>2</v>
      </c>
      <c r="H8763">
        <v>58</v>
      </c>
      <c r="I8763">
        <v>2</v>
      </c>
      <c r="J8763">
        <v>1</v>
      </c>
      <c r="K8763">
        <v>7</v>
      </c>
      <c r="L8763">
        <v>19</v>
      </c>
      <c r="M8763">
        <v>2</v>
      </c>
      <c r="N8763">
        <v>1</v>
      </c>
      <c r="O8763">
        <v>5</v>
      </c>
      <c r="P8763">
        <v>1</v>
      </c>
      <c r="Q8763">
        <v>4.2409999999999997</v>
      </c>
      <c r="R8763">
        <v>-1</v>
      </c>
      <c r="S8763">
        <v>0</v>
      </c>
      <c r="T8763">
        <v>163.30000000000001</v>
      </c>
      <c r="U8763">
        <v>92.3</v>
      </c>
      <c r="V8763">
        <v>34.612210122740223</v>
      </c>
      <c r="W8763">
        <v>0.90308747855917704</v>
      </c>
      <c r="X8763">
        <v>2</v>
      </c>
      <c r="Y8763">
        <v>1</v>
      </c>
      <c r="Z8763">
        <v>377415</v>
      </c>
    </row>
    <row r="8764" spans="1:26">
      <c r="A8764">
        <v>780181</v>
      </c>
      <c r="B8764">
        <v>1</v>
      </c>
      <c r="C8764">
        <v>78018101</v>
      </c>
      <c r="D8764">
        <v>4</v>
      </c>
      <c r="E8764">
        <v>7</v>
      </c>
      <c r="F8764">
        <v>7</v>
      </c>
      <c r="G8764">
        <v>1</v>
      </c>
      <c r="H8764">
        <v>43</v>
      </c>
      <c r="I8764">
        <v>2</v>
      </c>
      <c r="J8764">
        <v>1</v>
      </c>
      <c r="K8764">
        <v>4</v>
      </c>
      <c r="L8764">
        <v>20</v>
      </c>
      <c r="M8764">
        <v>2</v>
      </c>
      <c r="N8764">
        <v>3</v>
      </c>
      <c r="O8764">
        <v>5</v>
      </c>
      <c r="P8764">
        <v>1</v>
      </c>
      <c r="Q8764">
        <v>9.7100000000000009</v>
      </c>
      <c r="R8764">
        <v>-1</v>
      </c>
      <c r="S8764">
        <v>5</v>
      </c>
      <c r="T8764">
        <v>174.6</v>
      </c>
      <c r="U8764">
        <v>83.6</v>
      </c>
      <c r="V8764">
        <v>27.423179015625962</v>
      </c>
      <c r="W8764">
        <v>-1</v>
      </c>
      <c r="X8764">
        <v>2</v>
      </c>
      <c r="Y8764">
        <v>3</v>
      </c>
      <c r="Z8764">
        <v>410324</v>
      </c>
    </row>
    <row r="8765" spans="1:26">
      <c r="A8765">
        <v>780181</v>
      </c>
      <c r="B8765">
        <v>2</v>
      </c>
      <c r="C8765">
        <v>78018102</v>
      </c>
      <c r="D8765">
        <v>4</v>
      </c>
      <c r="E8765">
        <v>7</v>
      </c>
      <c r="F8765">
        <v>7</v>
      </c>
      <c r="G8765">
        <v>2</v>
      </c>
      <c r="H8765">
        <v>39</v>
      </c>
      <c r="I8765">
        <v>2</v>
      </c>
      <c r="J8765">
        <v>7</v>
      </c>
      <c r="K8765">
        <v>1</v>
      </c>
      <c r="L8765">
        <v>20</v>
      </c>
      <c r="M8765">
        <v>1</v>
      </c>
      <c r="N8765">
        <v>1</v>
      </c>
      <c r="O8765">
        <v>5</v>
      </c>
      <c r="P8765">
        <v>1</v>
      </c>
      <c r="Q8765">
        <v>6.75</v>
      </c>
      <c r="R8765">
        <v>-1</v>
      </c>
      <c r="S8765">
        <v>0</v>
      </c>
      <c r="T8765">
        <v>160.69999999999999</v>
      </c>
      <c r="U8765">
        <v>54.9</v>
      </c>
      <c r="V8765">
        <v>21.258890301415438</v>
      </c>
      <c r="W8765">
        <v>-1</v>
      </c>
      <c r="X8765">
        <v>1</v>
      </c>
      <c r="Y8765">
        <v>1</v>
      </c>
      <c r="Z8765">
        <v>410324</v>
      </c>
    </row>
    <row r="8766" spans="1:26">
      <c r="A8766">
        <v>780181</v>
      </c>
      <c r="B8766">
        <v>3</v>
      </c>
      <c r="C8766">
        <v>78018103</v>
      </c>
      <c r="D8766">
        <v>4</v>
      </c>
      <c r="E8766">
        <v>7</v>
      </c>
      <c r="F8766">
        <v>7</v>
      </c>
      <c r="G8766">
        <v>2</v>
      </c>
      <c r="H8766">
        <v>14</v>
      </c>
      <c r="I8766">
        <v>-1</v>
      </c>
      <c r="J8766">
        <v>1</v>
      </c>
      <c r="K8766">
        <v>-1</v>
      </c>
      <c r="L8766">
        <v>20</v>
      </c>
      <c r="M8766">
        <v>1</v>
      </c>
      <c r="N8766">
        <v>-1</v>
      </c>
      <c r="O8766">
        <v>-1</v>
      </c>
      <c r="P8766">
        <v>-1</v>
      </c>
      <c r="Q8766">
        <v>-1</v>
      </c>
      <c r="R8766">
        <v>-1</v>
      </c>
      <c r="S8766">
        <v>0</v>
      </c>
      <c r="T8766">
        <v>151.9</v>
      </c>
      <c r="U8766">
        <v>46.7</v>
      </c>
      <c r="V8766">
        <v>20.239572394610118</v>
      </c>
      <c r="W8766">
        <v>-1</v>
      </c>
      <c r="X8766">
        <v>1</v>
      </c>
      <c r="Y8766">
        <v>3</v>
      </c>
      <c r="Z8766">
        <v>410324</v>
      </c>
    </row>
    <row r="8767" spans="1:26">
      <c r="A8767">
        <v>780181</v>
      </c>
      <c r="B8767">
        <v>4</v>
      </c>
      <c r="C8767">
        <v>78018104</v>
      </c>
      <c r="D8767">
        <v>4</v>
      </c>
      <c r="E8767">
        <v>7</v>
      </c>
      <c r="F8767">
        <v>7</v>
      </c>
      <c r="G8767">
        <v>1</v>
      </c>
      <c r="H8767">
        <v>11</v>
      </c>
      <c r="I8767">
        <v>-1</v>
      </c>
      <c r="J8767">
        <v>1</v>
      </c>
      <c r="K8767">
        <v>-1</v>
      </c>
      <c r="L8767">
        <v>20</v>
      </c>
      <c r="M8767">
        <v>1</v>
      </c>
      <c r="N8767">
        <v>-1</v>
      </c>
      <c r="O8767">
        <v>-1</v>
      </c>
      <c r="P8767">
        <v>-1</v>
      </c>
      <c r="Q8767">
        <v>-1</v>
      </c>
      <c r="R8767">
        <v>-1</v>
      </c>
      <c r="S8767">
        <v>-2</v>
      </c>
      <c r="T8767">
        <v>142</v>
      </c>
      <c r="U8767">
        <v>31</v>
      </c>
      <c r="V8767">
        <v>15.373933743304899</v>
      </c>
      <c r="W8767">
        <v>-1</v>
      </c>
      <c r="X8767">
        <v>3</v>
      </c>
      <c r="Y8767">
        <v>3</v>
      </c>
      <c r="Z8767">
        <v>410324</v>
      </c>
    </row>
    <row r="8768" spans="1:26">
      <c r="A8768">
        <v>780201</v>
      </c>
      <c r="B8768">
        <v>1</v>
      </c>
      <c r="C8768">
        <v>78020101</v>
      </c>
      <c r="D8768">
        <v>1</v>
      </c>
      <c r="E8768">
        <v>7</v>
      </c>
      <c r="F8768">
        <v>7</v>
      </c>
      <c r="G8768">
        <v>2</v>
      </c>
      <c r="H8768">
        <v>50</v>
      </c>
      <c r="I8768">
        <v>2</v>
      </c>
      <c r="J8768">
        <v>1</v>
      </c>
      <c r="K8768">
        <v>2</v>
      </c>
      <c r="L8768">
        <v>22</v>
      </c>
      <c r="M8768">
        <v>2</v>
      </c>
      <c r="N8768">
        <v>1</v>
      </c>
      <c r="O8768">
        <v>5</v>
      </c>
      <c r="P8768">
        <v>1</v>
      </c>
      <c r="Q8768">
        <v>10.5</v>
      </c>
      <c r="R8768">
        <v>-1</v>
      </c>
      <c r="S8768">
        <v>5</v>
      </c>
      <c r="T8768">
        <v>157.4</v>
      </c>
      <c r="U8768">
        <v>72.5</v>
      </c>
      <c r="V8768">
        <v>29.263653815415363</v>
      </c>
      <c r="W8768">
        <v>0.78551787351054103</v>
      </c>
      <c r="X8768">
        <v>2</v>
      </c>
      <c r="Y8768">
        <v>3</v>
      </c>
      <c r="Z8768">
        <v>215650</v>
      </c>
    </row>
    <row r="8769" spans="1:26">
      <c r="A8769">
        <v>780371</v>
      </c>
      <c r="B8769">
        <v>1</v>
      </c>
      <c r="C8769">
        <v>78037101</v>
      </c>
      <c r="D8769">
        <v>1</v>
      </c>
      <c r="E8769">
        <v>7</v>
      </c>
      <c r="F8769">
        <v>7</v>
      </c>
      <c r="G8769">
        <v>2</v>
      </c>
      <c r="H8769">
        <v>58</v>
      </c>
      <c r="I8769">
        <v>2</v>
      </c>
      <c r="J8769">
        <v>1</v>
      </c>
      <c r="K8769">
        <v>4</v>
      </c>
      <c r="L8769">
        <v>97</v>
      </c>
      <c r="M8769">
        <v>1</v>
      </c>
      <c r="N8769">
        <v>1</v>
      </c>
      <c r="O8769">
        <v>5</v>
      </c>
      <c r="P8769">
        <v>1</v>
      </c>
      <c r="Q8769">
        <v>0.80800000000000005</v>
      </c>
      <c r="R8769">
        <v>-1</v>
      </c>
      <c r="S8769">
        <v>0</v>
      </c>
      <c r="T8769">
        <v>164.4</v>
      </c>
      <c r="U8769">
        <v>61.6</v>
      </c>
      <c r="V8769">
        <v>22.79171920601938</v>
      </c>
      <c r="W8769">
        <v>0.81773399014778303</v>
      </c>
      <c r="X8769">
        <v>1</v>
      </c>
      <c r="Y8769">
        <v>3</v>
      </c>
      <c r="Z8769">
        <v>643556</v>
      </c>
    </row>
    <row r="8770" spans="1:26">
      <c r="A8770">
        <v>781151</v>
      </c>
      <c r="B8770">
        <v>1</v>
      </c>
      <c r="C8770">
        <v>78115101</v>
      </c>
      <c r="D8770">
        <v>5</v>
      </c>
      <c r="E8770">
        <v>1</v>
      </c>
      <c r="F8770">
        <v>10</v>
      </c>
      <c r="G8770">
        <v>1</v>
      </c>
      <c r="H8770">
        <v>36</v>
      </c>
      <c r="I8770">
        <v>2</v>
      </c>
      <c r="J8770">
        <v>1</v>
      </c>
      <c r="K8770">
        <v>3</v>
      </c>
      <c r="L8770">
        <v>9</v>
      </c>
      <c r="M8770">
        <v>2</v>
      </c>
      <c r="N8770">
        <v>4</v>
      </c>
      <c r="O8770">
        <v>3</v>
      </c>
      <c r="P8770">
        <v>1</v>
      </c>
      <c r="Q8770">
        <v>0.11600000000000001</v>
      </c>
      <c r="R8770">
        <v>-1</v>
      </c>
      <c r="S8770">
        <v>0</v>
      </c>
      <c r="T8770">
        <v>182.1</v>
      </c>
      <c r="U8770">
        <v>87.3</v>
      </c>
      <c r="V8770">
        <v>26.326574369858516</v>
      </c>
      <c r="W8770">
        <v>-1</v>
      </c>
      <c r="X8770">
        <v>2</v>
      </c>
      <c r="Y8770">
        <v>3</v>
      </c>
      <c r="Z8770">
        <v>550386</v>
      </c>
    </row>
    <row r="8771" spans="1:26">
      <c r="A8771">
        <v>781151</v>
      </c>
      <c r="B8771">
        <v>2</v>
      </c>
      <c r="C8771">
        <v>78115102</v>
      </c>
      <c r="D8771">
        <v>5</v>
      </c>
      <c r="E8771">
        <v>1</v>
      </c>
      <c r="F8771">
        <v>10</v>
      </c>
      <c r="G8771">
        <v>2</v>
      </c>
      <c r="H8771">
        <v>38</v>
      </c>
      <c r="I8771">
        <v>2</v>
      </c>
      <c r="J8771">
        <v>1</v>
      </c>
      <c r="K8771">
        <v>7</v>
      </c>
      <c r="L8771">
        <v>9</v>
      </c>
      <c r="M8771">
        <v>3</v>
      </c>
      <c r="N8771">
        <v>1</v>
      </c>
      <c r="O8771">
        <v>5</v>
      </c>
      <c r="P8771">
        <v>1</v>
      </c>
      <c r="Q8771">
        <v>0.11600000000000001</v>
      </c>
      <c r="R8771">
        <v>-1</v>
      </c>
      <c r="S8771">
        <v>4</v>
      </c>
      <c r="T8771">
        <v>149.19999999999999</v>
      </c>
      <c r="U8771">
        <v>61.9</v>
      </c>
      <c r="V8771">
        <v>27.806927383938646</v>
      </c>
      <c r="W8771">
        <v>-1</v>
      </c>
      <c r="X8771">
        <v>2</v>
      </c>
      <c r="Y8771">
        <v>1</v>
      </c>
      <c r="Z8771">
        <v>550386</v>
      </c>
    </row>
    <row r="8772" spans="1:26">
      <c r="A8772">
        <v>781151</v>
      </c>
      <c r="B8772">
        <v>3</v>
      </c>
      <c r="C8772">
        <v>78115103</v>
      </c>
      <c r="D8772">
        <v>5</v>
      </c>
      <c r="E8772">
        <v>1</v>
      </c>
      <c r="F8772">
        <v>10</v>
      </c>
      <c r="G8772">
        <v>1</v>
      </c>
      <c r="H8772">
        <v>16</v>
      </c>
      <c r="I8772">
        <v>1</v>
      </c>
      <c r="J8772">
        <v>1</v>
      </c>
      <c r="K8772">
        <v>7</v>
      </c>
      <c r="L8772">
        <v>9</v>
      </c>
      <c r="M8772">
        <v>1</v>
      </c>
      <c r="N8772">
        <v>4</v>
      </c>
      <c r="O8772">
        <v>4</v>
      </c>
      <c r="P8772">
        <v>1</v>
      </c>
      <c r="Q8772">
        <v>4.3499999999999996</v>
      </c>
      <c r="R8772">
        <v>4</v>
      </c>
      <c r="S8772">
        <v>0</v>
      </c>
      <c r="T8772">
        <v>176.1</v>
      </c>
      <c r="U8772">
        <v>56.9</v>
      </c>
      <c r="V8772">
        <v>18.348203762445905</v>
      </c>
      <c r="W8772">
        <v>-1</v>
      </c>
      <c r="X8772">
        <v>1</v>
      </c>
      <c r="Y8772">
        <v>1</v>
      </c>
      <c r="Z8772">
        <v>550386</v>
      </c>
    </row>
    <row r="8773" spans="1:26">
      <c r="A8773">
        <v>781151</v>
      </c>
      <c r="B8773">
        <v>4</v>
      </c>
      <c r="C8773">
        <v>78115104</v>
      </c>
      <c r="D8773">
        <v>5</v>
      </c>
      <c r="E8773">
        <v>1</v>
      </c>
      <c r="F8773">
        <v>10</v>
      </c>
      <c r="G8773">
        <v>2</v>
      </c>
      <c r="H8773">
        <v>15</v>
      </c>
      <c r="I8773">
        <v>-1</v>
      </c>
      <c r="J8773">
        <v>1</v>
      </c>
      <c r="K8773">
        <v>-1</v>
      </c>
      <c r="L8773">
        <v>9</v>
      </c>
      <c r="M8773">
        <v>1</v>
      </c>
      <c r="N8773">
        <v>-1</v>
      </c>
      <c r="O8773">
        <v>-1</v>
      </c>
      <c r="P8773">
        <v>-1</v>
      </c>
      <c r="Q8773">
        <v>-1</v>
      </c>
      <c r="R8773">
        <v>-1</v>
      </c>
      <c r="S8773">
        <v>2</v>
      </c>
      <c r="T8773">
        <v>160.19999999999999</v>
      </c>
      <c r="U8773">
        <v>50.2</v>
      </c>
      <c r="V8773">
        <v>19.560443328486087</v>
      </c>
      <c r="W8773">
        <v>-1</v>
      </c>
      <c r="X8773">
        <v>1</v>
      </c>
      <c r="Y8773">
        <v>1</v>
      </c>
      <c r="Z8773">
        <v>550386</v>
      </c>
    </row>
    <row r="8774" spans="1:26">
      <c r="A8774">
        <v>781151</v>
      </c>
      <c r="B8774">
        <v>5</v>
      </c>
      <c r="C8774">
        <v>78115105</v>
      </c>
      <c r="D8774">
        <v>5</v>
      </c>
      <c r="E8774">
        <v>1</v>
      </c>
      <c r="F8774">
        <v>10</v>
      </c>
      <c r="G8774">
        <v>2</v>
      </c>
      <c r="H8774">
        <v>12</v>
      </c>
      <c r="I8774">
        <v>-1</v>
      </c>
      <c r="J8774">
        <v>1</v>
      </c>
      <c r="K8774">
        <v>-1</v>
      </c>
      <c r="L8774">
        <v>9</v>
      </c>
      <c r="M8774">
        <v>2</v>
      </c>
      <c r="N8774">
        <v>-1</v>
      </c>
      <c r="O8774">
        <v>-1</v>
      </c>
      <c r="P8774">
        <v>-1</v>
      </c>
      <c r="Q8774">
        <v>-1</v>
      </c>
      <c r="R8774">
        <v>-1</v>
      </c>
      <c r="S8774">
        <v>-2</v>
      </c>
      <c r="T8774">
        <v>149.19999999999999</v>
      </c>
      <c r="U8774">
        <v>32.5</v>
      </c>
      <c r="V8774">
        <v>14.599759935024329</v>
      </c>
      <c r="W8774">
        <v>-1</v>
      </c>
      <c r="X8774">
        <v>3</v>
      </c>
      <c r="Y8774">
        <v>3</v>
      </c>
      <c r="Z8774">
        <v>550386</v>
      </c>
    </row>
    <row r="8775" spans="1:26">
      <c r="A8775">
        <v>781181</v>
      </c>
      <c r="B8775">
        <v>1</v>
      </c>
      <c r="C8775">
        <v>78118101</v>
      </c>
      <c r="D8775">
        <v>2</v>
      </c>
      <c r="E8775">
        <v>1</v>
      </c>
      <c r="F8775">
        <v>10</v>
      </c>
      <c r="G8775">
        <v>1</v>
      </c>
      <c r="H8775">
        <v>87</v>
      </c>
      <c r="I8775">
        <v>2</v>
      </c>
      <c r="J8775">
        <v>1</v>
      </c>
      <c r="K8775">
        <v>5</v>
      </c>
      <c r="L8775">
        <v>7</v>
      </c>
      <c r="M8775">
        <v>3</v>
      </c>
      <c r="N8775">
        <v>3</v>
      </c>
      <c r="O8775">
        <v>5</v>
      </c>
      <c r="P8775">
        <v>1</v>
      </c>
      <c r="Q8775">
        <v>0.80800000000000005</v>
      </c>
      <c r="R8775">
        <v>-1</v>
      </c>
      <c r="S8775">
        <v>3</v>
      </c>
      <c r="T8775">
        <v>153.80000000000001</v>
      </c>
      <c r="U8775">
        <v>66.2</v>
      </c>
      <c r="V8775">
        <v>27.98628925478684</v>
      </c>
      <c r="W8775">
        <v>0.88939256572982694</v>
      </c>
      <c r="X8775">
        <v>-8</v>
      </c>
      <c r="Y8775">
        <v>1</v>
      </c>
      <c r="Z8775">
        <v>601512</v>
      </c>
    </row>
    <row r="8776" spans="1:26">
      <c r="A8776">
        <v>781181</v>
      </c>
      <c r="B8776">
        <v>2</v>
      </c>
      <c r="C8776">
        <v>78118102</v>
      </c>
      <c r="D8776">
        <v>2</v>
      </c>
      <c r="E8776">
        <v>1</v>
      </c>
      <c r="F8776">
        <v>10</v>
      </c>
      <c r="G8776">
        <v>2</v>
      </c>
      <c r="H8776">
        <v>85</v>
      </c>
      <c r="I8776">
        <v>2</v>
      </c>
      <c r="J8776">
        <v>1</v>
      </c>
      <c r="K8776">
        <v>7</v>
      </c>
      <c r="L8776">
        <v>7</v>
      </c>
      <c r="M8776">
        <v>3</v>
      </c>
      <c r="N8776">
        <v>1</v>
      </c>
      <c r="O8776">
        <v>5</v>
      </c>
      <c r="P8776">
        <v>1</v>
      </c>
      <c r="Q8776">
        <v>1.5</v>
      </c>
      <c r="R8776">
        <v>-1</v>
      </c>
      <c r="S8776">
        <v>3</v>
      </c>
      <c r="T8776">
        <v>151.80000000000001</v>
      </c>
      <c r="U8776">
        <v>49.6</v>
      </c>
      <c r="V8776">
        <v>21.524750859688133</v>
      </c>
      <c r="W8776">
        <v>0.79546681057744195</v>
      </c>
      <c r="X8776">
        <v>1</v>
      </c>
      <c r="Y8776">
        <v>3</v>
      </c>
      <c r="Z8776">
        <v>601512</v>
      </c>
    </row>
    <row r="8777" spans="1:26">
      <c r="A8777">
        <v>781201</v>
      </c>
      <c r="B8777">
        <v>1</v>
      </c>
      <c r="C8777">
        <v>78120101</v>
      </c>
      <c r="D8777">
        <v>2</v>
      </c>
      <c r="E8777">
        <v>1</v>
      </c>
      <c r="F8777">
        <v>10</v>
      </c>
      <c r="G8777">
        <v>1</v>
      </c>
      <c r="H8777">
        <v>81</v>
      </c>
      <c r="I8777">
        <v>2</v>
      </c>
      <c r="J8777">
        <v>1</v>
      </c>
      <c r="K8777">
        <v>7</v>
      </c>
      <c r="L8777">
        <v>9</v>
      </c>
      <c r="M8777">
        <v>3</v>
      </c>
      <c r="N8777">
        <v>3</v>
      </c>
      <c r="O8777">
        <v>5</v>
      </c>
      <c r="P8777">
        <v>1</v>
      </c>
      <c r="Q8777">
        <v>0.375</v>
      </c>
      <c r="R8777">
        <v>-1</v>
      </c>
      <c r="S8777">
        <v>-2</v>
      </c>
      <c r="T8777">
        <v>-1</v>
      </c>
      <c r="U8777">
        <v>-1</v>
      </c>
      <c r="V8777">
        <v>-1</v>
      </c>
      <c r="W8777">
        <v>-1</v>
      </c>
      <c r="X8777">
        <v>-2</v>
      </c>
      <c r="Y8777">
        <v>-2</v>
      </c>
      <c r="Z8777">
        <v>368300</v>
      </c>
    </row>
    <row r="8778" spans="1:26">
      <c r="A8778">
        <v>781201</v>
      </c>
      <c r="B8778">
        <v>2</v>
      </c>
      <c r="C8778">
        <v>78120102</v>
      </c>
      <c r="D8778">
        <v>2</v>
      </c>
      <c r="E8778">
        <v>1</v>
      </c>
      <c r="F8778">
        <v>10</v>
      </c>
      <c r="G8778">
        <v>2</v>
      </c>
      <c r="H8778">
        <v>79</v>
      </c>
      <c r="I8778">
        <v>2</v>
      </c>
      <c r="J8778">
        <v>1</v>
      </c>
      <c r="K8778">
        <v>7</v>
      </c>
      <c r="L8778">
        <v>9</v>
      </c>
      <c r="M8778">
        <v>3</v>
      </c>
      <c r="N8778">
        <v>1</v>
      </c>
      <c r="O8778">
        <v>5</v>
      </c>
      <c r="P8778">
        <v>2</v>
      </c>
      <c r="Q8778">
        <v>0</v>
      </c>
      <c r="R8778">
        <v>-1</v>
      </c>
      <c r="S8778">
        <v>-2</v>
      </c>
      <c r="T8778">
        <v>-1</v>
      </c>
      <c r="U8778">
        <v>-1</v>
      </c>
      <c r="V8778">
        <v>-1</v>
      </c>
      <c r="W8778">
        <v>-1</v>
      </c>
      <c r="X8778">
        <v>-2</v>
      </c>
      <c r="Y8778">
        <v>-2</v>
      </c>
      <c r="Z8778">
        <v>368300</v>
      </c>
    </row>
    <row r="8779" spans="1:26">
      <c r="A8779">
        <v>781251</v>
      </c>
      <c r="B8779">
        <v>1</v>
      </c>
      <c r="C8779">
        <v>78125101</v>
      </c>
      <c r="D8779">
        <v>2</v>
      </c>
      <c r="E8779">
        <v>1</v>
      </c>
      <c r="F8779">
        <v>10</v>
      </c>
      <c r="G8779">
        <v>1</v>
      </c>
      <c r="H8779">
        <v>59</v>
      </c>
      <c r="I8779">
        <v>2</v>
      </c>
      <c r="J8779">
        <v>1</v>
      </c>
      <c r="K8779">
        <v>1</v>
      </c>
      <c r="L8779">
        <v>22</v>
      </c>
      <c r="M8779">
        <v>1</v>
      </c>
      <c r="N8779">
        <v>4</v>
      </c>
      <c r="O8779">
        <v>1</v>
      </c>
      <c r="P8779">
        <v>1</v>
      </c>
      <c r="Q8779">
        <v>24.375</v>
      </c>
      <c r="R8779">
        <v>-1</v>
      </c>
      <c r="S8779">
        <v>2</v>
      </c>
      <c r="T8779">
        <v>-1</v>
      </c>
      <c r="U8779">
        <v>-1</v>
      </c>
      <c r="V8779">
        <v>-1</v>
      </c>
      <c r="W8779">
        <v>0.93887530562347199</v>
      </c>
      <c r="X8779">
        <v>1</v>
      </c>
      <c r="Y8779">
        <v>3</v>
      </c>
      <c r="Z8779">
        <v>431263</v>
      </c>
    </row>
    <row r="8780" spans="1:26">
      <c r="A8780">
        <v>781251</v>
      </c>
      <c r="B8780">
        <v>2</v>
      </c>
      <c r="C8780">
        <v>78125102</v>
      </c>
      <c r="D8780">
        <v>2</v>
      </c>
      <c r="E8780">
        <v>1</v>
      </c>
      <c r="F8780">
        <v>10</v>
      </c>
      <c r="G8780">
        <v>2</v>
      </c>
      <c r="H8780">
        <v>49</v>
      </c>
      <c r="I8780">
        <v>2</v>
      </c>
      <c r="J8780">
        <v>1</v>
      </c>
      <c r="K8780">
        <v>2</v>
      </c>
      <c r="L8780">
        <v>22</v>
      </c>
      <c r="M8780">
        <v>2</v>
      </c>
      <c r="N8780">
        <v>3</v>
      </c>
      <c r="O8780">
        <v>5</v>
      </c>
      <c r="P8780">
        <v>1</v>
      </c>
      <c r="Q8780">
        <v>24.375</v>
      </c>
      <c r="R8780">
        <v>-1</v>
      </c>
      <c r="S8780">
        <v>11</v>
      </c>
      <c r="T8780">
        <v>-1</v>
      </c>
      <c r="U8780">
        <v>-1</v>
      </c>
      <c r="V8780">
        <v>-1</v>
      </c>
      <c r="W8780">
        <v>0.70710059171597694</v>
      </c>
      <c r="X8780">
        <v>2</v>
      </c>
      <c r="Y8780">
        <v>1</v>
      </c>
      <c r="Z8780">
        <v>431263</v>
      </c>
    </row>
    <row r="8781" spans="1:26">
      <c r="A8781">
        <v>781271</v>
      </c>
      <c r="B8781">
        <v>1</v>
      </c>
      <c r="C8781">
        <v>78127101</v>
      </c>
      <c r="D8781">
        <v>2</v>
      </c>
      <c r="E8781">
        <v>1</v>
      </c>
      <c r="F8781">
        <v>10</v>
      </c>
      <c r="G8781">
        <v>2</v>
      </c>
      <c r="H8781">
        <v>43</v>
      </c>
      <c r="I8781">
        <v>5</v>
      </c>
      <c r="J8781">
        <v>1</v>
      </c>
      <c r="K8781">
        <v>4</v>
      </c>
      <c r="L8781">
        <v>8</v>
      </c>
      <c r="M8781">
        <v>3</v>
      </c>
      <c r="N8781">
        <v>1</v>
      </c>
      <c r="O8781">
        <v>5</v>
      </c>
      <c r="P8781">
        <v>1</v>
      </c>
      <c r="Q8781">
        <v>0.34499999999999997</v>
      </c>
      <c r="R8781">
        <v>-1</v>
      </c>
      <c r="S8781">
        <v>2</v>
      </c>
      <c r="T8781">
        <v>160.4</v>
      </c>
      <c r="U8781">
        <v>84.8</v>
      </c>
      <c r="V8781">
        <v>32.959994029887866</v>
      </c>
      <c r="W8781">
        <v>0.82071881606765296</v>
      </c>
      <c r="X8781">
        <v>2</v>
      </c>
      <c r="Y8781">
        <v>1</v>
      </c>
      <c r="Z8781">
        <v>422317</v>
      </c>
    </row>
    <row r="8782" spans="1:26">
      <c r="A8782">
        <v>781271</v>
      </c>
      <c r="B8782">
        <v>2</v>
      </c>
      <c r="C8782">
        <v>78127102</v>
      </c>
      <c r="D8782">
        <v>2</v>
      </c>
      <c r="E8782">
        <v>1</v>
      </c>
      <c r="F8782">
        <v>10</v>
      </c>
      <c r="G8782">
        <v>1</v>
      </c>
      <c r="H8782">
        <v>13</v>
      </c>
      <c r="I8782">
        <v>-1</v>
      </c>
      <c r="J8782">
        <v>1</v>
      </c>
      <c r="K8782">
        <v>-1</v>
      </c>
      <c r="L8782">
        <v>8</v>
      </c>
      <c r="M8782">
        <v>2</v>
      </c>
      <c r="N8782">
        <v>-1</v>
      </c>
      <c r="O8782">
        <v>-1</v>
      </c>
      <c r="P8782">
        <v>-1</v>
      </c>
      <c r="Q8782">
        <v>-1</v>
      </c>
      <c r="R8782">
        <v>-1</v>
      </c>
      <c r="S8782">
        <v>0</v>
      </c>
      <c r="T8782">
        <v>156.19999999999999</v>
      </c>
      <c r="U8782">
        <v>56.8</v>
      </c>
      <c r="V8782">
        <v>23.280176929344666</v>
      </c>
      <c r="W8782">
        <v>-1</v>
      </c>
      <c r="X8782">
        <v>1</v>
      </c>
      <c r="Y8782">
        <v>3</v>
      </c>
      <c r="Z8782">
        <v>422317</v>
      </c>
    </row>
    <row r="8783" spans="1:26">
      <c r="A8783">
        <v>781341</v>
      </c>
      <c r="B8783">
        <v>1</v>
      </c>
      <c r="C8783">
        <v>78134101</v>
      </c>
      <c r="D8783">
        <v>3</v>
      </c>
      <c r="E8783">
        <v>1</v>
      </c>
      <c r="F8783">
        <v>10</v>
      </c>
      <c r="G8783">
        <v>2</v>
      </c>
      <c r="H8783">
        <v>40</v>
      </c>
      <c r="I8783">
        <v>4</v>
      </c>
      <c r="J8783">
        <v>1</v>
      </c>
      <c r="K8783">
        <v>4</v>
      </c>
      <c r="L8783">
        <v>8</v>
      </c>
      <c r="M8783">
        <v>4</v>
      </c>
      <c r="N8783">
        <v>4</v>
      </c>
      <c r="O8783">
        <v>3</v>
      </c>
      <c r="P8783">
        <v>1</v>
      </c>
      <c r="Q8783">
        <v>375.69</v>
      </c>
      <c r="R8783">
        <v>-1</v>
      </c>
      <c r="S8783">
        <v>12</v>
      </c>
      <c r="T8783">
        <v>168.7</v>
      </c>
      <c r="U8783">
        <v>72.7</v>
      </c>
      <c r="V8783">
        <v>25.544902281085992</v>
      </c>
      <c r="W8783">
        <v>0.84331797235022998</v>
      </c>
      <c r="X8783">
        <v>-8</v>
      </c>
      <c r="Y8783">
        <v>3</v>
      </c>
      <c r="Z8783">
        <v>528434</v>
      </c>
    </row>
    <row r="8784" spans="1:26">
      <c r="A8784">
        <v>781341</v>
      </c>
      <c r="B8784">
        <v>2</v>
      </c>
      <c r="C8784">
        <v>78134102</v>
      </c>
      <c r="D8784">
        <v>3</v>
      </c>
      <c r="E8784">
        <v>1</v>
      </c>
      <c r="F8784">
        <v>10</v>
      </c>
      <c r="G8784">
        <v>2</v>
      </c>
      <c r="H8784">
        <v>10</v>
      </c>
      <c r="I8784">
        <v>-1</v>
      </c>
      <c r="J8784">
        <v>1</v>
      </c>
      <c r="K8784">
        <v>-1</v>
      </c>
      <c r="L8784">
        <v>8</v>
      </c>
      <c r="M8784">
        <v>1</v>
      </c>
      <c r="N8784">
        <v>-1</v>
      </c>
      <c r="O8784">
        <v>-1</v>
      </c>
      <c r="P8784">
        <v>-1</v>
      </c>
      <c r="Q8784">
        <v>-1</v>
      </c>
      <c r="R8784">
        <v>-1</v>
      </c>
      <c r="S8784">
        <v>-2</v>
      </c>
      <c r="T8784">
        <v>144.80000000000001</v>
      </c>
      <c r="U8784">
        <v>39.200000000000003</v>
      </c>
      <c r="V8784">
        <v>18.696010500289976</v>
      </c>
      <c r="W8784">
        <v>-1</v>
      </c>
      <c r="X8784">
        <v>2</v>
      </c>
      <c r="Y8784">
        <v>1</v>
      </c>
      <c r="Z8784">
        <v>528434</v>
      </c>
    </row>
    <row r="8785" spans="1:26">
      <c r="A8785">
        <v>781341</v>
      </c>
      <c r="B8785">
        <v>3</v>
      </c>
      <c r="C8785">
        <v>78134103</v>
      </c>
      <c r="D8785">
        <v>3</v>
      </c>
      <c r="E8785">
        <v>1</v>
      </c>
      <c r="F8785">
        <v>10</v>
      </c>
      <c r="G8785">
        <v>2</v>
      </c>
      <c r="H8785">
        <v>4</v>
      </c>
      <c r="I8785">
        <v>-1</v>
      </c>
      <c r="J8785">
        <v>1</v>
      </c>
      <c r="K8785">
        <v>-1</v>
      </c>
      <c r="L8785">
        <v>8</v>
      </c>
      <c r="M8785">
        <v>2</v>
      </c>
      <c r="N8785">
        <v>-1</v>
      </c>
      <c r="O8785">
        <v>-1</v>
      </c>
      <c r="P8785">
        <v>-1</v>
      </c>
      <c r="Q8785">
        <v>-1</v>
      </c>
      <c r="R8785">
        <v>-1</v>
      </c>
      <c r="S8785">
        <v>-2</v>
      </c>
      <c r="T8785">
        <v>116.7</v>
      </c>
      <c r="U8785">
        <v>27.6</v>
      </c>
      <c r="V8785">
        <v>20.265968812436256</v>
      </c>
      <c r="W8785">
        <v>-1</v>
      </c>
      <c r="X8785">
        <v>-2</v>
      </c>
      <c r="Y8785">
        <v>-2</v>
      </c>
      <c r="Z8785">
        <v>528434</v>
      </c>
    </row>
    <row r="8786" spans="1:26">
      <c r="A8786">
        <v>781371</v>
      </c>
      <c r="B8786">
        <v>1</v>
      </c>
      <c r="C8786">
        <v>78137101</v>
      </c>
      <c r="D8786">
        <v>4</v>
      </c>
      <c r="E8786">
        <v>1</v>
      </c>
      <c r="F8786">
        <v>10</v>
      </c>
      <c r="G8786">
        <v>1</v>
      </c>
      <c r="H8786">
        <v>43</v>
      </c>
      <c r="I8786">
        <v>2</v>
      </c>
      <c r="J8786">
        <v>1</v>
      </c>
      <c r="K8786">
        <v>4</v>
      </c>
      <c r="L8786">
        <v>10</v>
      </c>
      <c r="M8786">
        <v>1</v>
      </c>
      <c r="N8786">
        <v>1</v>
      </c>
      <c r="O8786">
        <v>5</v>
      </c>
      <c r="P8786">
        <v>1</v>
      </c>
      <c r="Q8786">
        <v>3.75</v>
      </c>
      <c r="R8786">
        <v>-1</v>
      </c>
      <c r="S8786">
        <v>0</v>
      </c>
      <c r="T8786">
        <v>166.9</v>
      </c>
      <c r="U8786">
        <v>55.4</v>
      </c>
      <c r="V8786">
        <v>19.888273852197099</v>
      </c>
      <c r="W8786">
        <v>0.82863585118376504</v>
      </c>
      <c r="X8786">
        <v>1</v>
      </c>
      <c r="Y8786">
        <v>3</v>
      </c>
      <c r="Z8786">
        <v>399500</v>
      </c>
    </row>
    <row r="8787" spans="1:26">
      <c r="A8787">
        <v>781371</v>
      </c>
      <c r="B8787">
        <v>2</v>
      </c>
      <c r="C8787">
        <v>78137102</v>
      </c>
      <c r="D8787">
        <v>4</v>
      </c>
      <c r="E8787">
        <v>1</v>
      </c>
      <c r="F8787">
        <v>10</v>
      </c>
      <c r="G8787">
        <v>2</v>
      </c>
      <c r="H8787">
        <v>39</v>
      </c>
      <c r="I8787">
        <v>2</v>
      </c>
      <c r="J8787">
        <v>1</v>
      </c>
      <c r="K8787">
        <v>7</v>
      </c>
      <c r="L8787">
        <v>10</v>
      </c>
      <c r="M8787">
        <v>1</v>
      </c>
      <c r="N8787">
        <v>4</v>
      </c>
      <c r="O8787">
        <v>1</v>
      </c>
      <c r="P8787">
        <v>1</v>
      </c>
      <c r="Q8787">
        <v>1.615</v>
      </c>
      <c r="R8787">
        <v>-1</v>
      </c>
      <c r="S8787">
        <v>0</v>
      </c>
      <c r="T8787">
        <v>159.5</v>
      </c>
      <c r="U8787">
        <v>51.8</v>
      </c>
      <c r="V8787">
        <v>20.361435127406374</v>
      </c>
      <c r="W8787">
        <v>-1</v>
      </c>
      <c r="X8787">
        <v>1</v>
      </c>
      <c r="Y8787">
        <v>3</v>
      </c>
      <c r="Z8787">
        <v>399500</v>
      </c>
    </row>
    <row r="8788" spans="1:26">
      <c r="A8788">
        <v>781371</v>
      </c>
      <c r="B8788">
        <v>3</v>
      </c>
      <c r="C8788">
        <v>78137103</v>
      </c>
      <c r="D8788">
        <v>4</v>
      </c>
      <c r="E8788">
        <v>1</v>
      </c>
      <c r="F8788">
        <v>10</v>
      </c>
      <c r="G8788">
        <v>2</v>
      </c>
      <c r="H8788">
        <v>12</v>
      </c>
      <c r="I8788">
        <v>-1</v>
      </c>
      <c r="J8788">
        <v>1</v>
      </c>
      <c r="K8788">
        <v>-1</v>
      </c>
      <c r="L8788">
        <v>10</v>
      </c>
      <c r="M8788">
        <v>1</v>
      </c>
      <c r="N8788">
        <v>-1</v>
      </c>
      <c r="O8788">
        <v>-1</v>
      </c>
      <c r="P8788">
        <v>-1</v>
      </c>
      <c r="Q8788">
        <v>-1</v>
      </c>
      <c r="R8788">
        <v>-1</v>
      </c>
      <c r="S8788">
        <v>-2</v>
      </c>
      <c r="T8788">
        <v>131.5</v>
      </c>
      <c r="U8788">
        <v>31.5</v>
      </c>
      <c r="V8788">
        <v>18.216252945683763</v>
      </c>
      <c r="W8788">
        <v>-1</v>
      </c>
      <c r="X8788">
        <v>1</v>
      </c>
      <c r="Y8788">
        <v>3</v>
      </c>
      <c r="Z8788">
        <v>399500</v>
      </c>
    </row>
    <row r="8789" spans="1:26">
      <c r="A8789">
        <v>781371</v>
      </c>
      <c r="B8789">
        <v>4</v>
      </c>
      <c r="C8789">
        <v>78137104</v>
      </c>
      <c r="D8789">
        <v>4</v>
      </c>
      <c r="E8789">
        <v>1</v>
      </c>
      <c r="F8789">
        <v>10</v>
      </c>
      <c r="G8789">
        <v>2</v>
      </c>
      <c r="H8789">
        <v>8</v>
      </c>
      <c r="I8789">
        <v>-1</v>
      </c>
      <c r="J8789">
        <v>1</v>
      </c>
      <c r="K8789">
        <v>-1</v>
      </c>
      <c r="L8789">
        <v>10</v>
      </c>
      <c r="M8789">
        <v>1</v>
      </c>
      <c r="N8789">
        <v>-1</v>
      </c>
      <c r="O8789">
        <v>-1</v>
      </c>
      <c r="P8789">
        <v>-1</v>
      </c>
      <c r="Q8789">
        <v>-1</v>
      </c>
      <c r="R8789">
        <v>-1</v>
      </c>
      <c r="S8789">
        <v>-2</v>
      </c>
      <c r="T8789">
        <v>128.5</v>
      </c>
      <c r="U8789">
        <v>22.2</v>
      </c>
      <c r="V8789">
        <v>13.444563884388865</v>
      </c>
      <c r="W8789">
        <v>-1</v>
      </c>
      <c r="X8789">
        <v>-8</v>
      </c>
      <c r="Y8789">
        <v>3</v>
      </c>
      <c r="Z8789">
        <v>399500</v>
      </c>
    </row>
    <row r="8790" spans="1:26">
      <c r="A8790">
        <v>782181</v>
      </c>
      <c r="B8790">
        <v>1</v>
      </c>
      <c r="C8790">
        <v>78218101</v>
      </c>
      <c r="D8790">
        <v>4</v>
      </c>
      <c r="E8790">
        <v>8</v>
      </c>
      <c r="F8790">
        <v>18</v>
      </c>
      <c r="G8790">
        <v>1</v>
      </c>
      <c r="H8790">
        <v>49</v>
      </c>
      <c r="I8790">
        <v>2</v>
      </c>
      <c r="J8790">
        <v>1</v>
      </c>
      <c r="K8790">
        <v>7</v>
      </c>
      <c r="L8790">
        <v>97</v>
      </c>
      <c r="M8790">
        <v>3</v>
      </c>
      <c r="N8790">
        <v>3</v>
      </c>
      <c r="O8790">
        <v>5</v>
      </c>
      <c r="P8790">
        <v>1</v>
      </c>
      <c r="Q8790">
        <v>12.029</v>
      </c>
      <c r="R8790">
        <v>-1</v>
      </c>
      <c r="S8790">
        <v>-2</v>
      </c>
      <c r="T8790">
        <v>172.5</v>
      </c>
      <c r="U8790">
        <v>74.2</v>
      </c>
      <c r="V8790">
        <v>24.935937828187352</v>
      </c>
      <c r="W8790">
        <v>-1</v>
      </c>
      <c r="X8790">
        <v>-2</v>
      </c>
      <c r="Y8790">
        <v>-2</v>
      </c>
      <c r="Z8790">
        <v>495475</v>
      </c>
    </row>
    <row r="8791" spans="1:26">
      <c r="A8791">
        <v>782181</v>
      </c>
      <c r="B8791">
        <v>2</v>
      </c>
      <c r="C8791">
        <v>78218102</v>
      </c>
      <c r="D8791">
        <v>4</v>
      </c>
      <c r="E8791">
        <v>8</v>
      </c>
      <c r="F8791">
        <v>18</v>
      </c>
      <c r="G8791">
        <v>2</v>
      </c>
      <c r="H8791">
        <v>43</v>
      </c>
      <c r="I8791">
        <v>2</v>
      </c>
      <c r="J8791">
        <v>1</v>
      </c>
      <c r="K8791">
        <v>5</v>
      </c>
      <c r="L8791">
        <v>97</v>
      </c>
      <c r="M8791">
        <v>2</v>
      </c>
      <c r="N8791">
        <v>1</v>
      </c>
      <c r="O8791">
        <v>5</v>
      </c>
      <c r="P8791">
        <v>2</v>
      </c>
      <c r="Q8791">
        <v>0</v>
      </c>
      <c r="R8791">
        <v>-1</v>
      </c>
      <c r="S8791">
        <v>0</v>
      </c>
      <c r="T8791">
        <v>163.1</v>
      </c>
      <c r="U8791">
        <v>120.6</v>
      </c>
      <c r="V8791">
        <v>45.335601867706501</v>
      </c>
      <c r="W8791">
        <v>0.98366740905716399</v>
      </c>
      <c r="X8791">
        <v>2</v>
      </c>
      <c r="Y8791">
        <v>3</v>
      </c>
      <c r="Z8791">
        <v>495475</v>
      </c>
    </row>
    <row r="8792" spans="1:26">
      <c r="A8792">
        <v>782181</v>
      </c>
      <c r="B8792">
        <v>3</v>
      </c>
      <c r="C8792">
        <v>78218103</v>
      </c>
      <c r="D8792">
        <v>4</v>
      </c>
      <c r="E8792">
        <v>8</v>
      </c>
      <c r="F8792">
        <v>18</v>
      </c>
      <c r="G8792">
        <v>1</v>
      </c>
      <c r="H8792">
        <v>18</v>
      </c>
      <c r="I8792">
        <v>1</v>
      </c>
      <c r="J8792">
        <v>1</v>
      </c>
      <c r="K8792">
        <v>4</v>
      </c>
      <c r="L8792">
        <v>97</v>
      </c>
      <c r="M8792">
        <v>1</v>
      </c>
      <c r="N8792">
        <v>1</v>
      </c>
      <c r="O8792">
        <v>5</v>
      </c>
      <c r="P8792">
        <v>1</v>
      </c>
      <c r="Q8792">
        <v>24.875</v>
      </c>
      <c r="R8792">
        <v>4</v>
      </c>
      <c r="S8792">
        <v>0</v>
      </c>
      <c r="T8792">
        <v>169.4</v>
      </c>
      <c r="U8792">
        <v>58.5</v>
      </c>
      <c r="V8792">
        <v>20.385860785130937</v>
      </c>
      <c r="W8792">
        <v>0.86254107338444697</v>
      </c>
      <c r="X8792">
        <v>1</v>
      </c>
      <c r="Y8792">
        <v>3</v>
      </c>
      <c r="Z8792">
        <v>495475</v>
      </c>
    </row>
    <row r="8793" spans="1:26">
      <c r="A8793">
        <v>782181</v>
      </c>
      <c r="B8793">
        <v>4</v>
      </c>
      <c r="C8793">
        <v>78218104</v>
      </c>
      <c r="D8793">
        <v>4</v>
      </c>
      <c r="E8793">
        <v>8</v>
      </c>
      <c r="F8793">
        <v>18</v>
      </c>
      <c r="G8793">
        <v>1</v>
      </c>
      <c r="H8793">
        <v>15</v>
      </c>
      <c r="I8793">
        <v>-1</v>
      </c>
      <c r="J8793">
        <v>1</v>
      </c>
      <c r="K8793">
        <v>-1</v>
      </c>
      <c r="L8793">
        <v>97</v>
      </c>
      <c r="M8793">
        <v>1</v>
      </c>
      <c r="N8793">
        <v>-1</v>
      </c>
      <c r="O8793">
        <v>-1</v>
      </c>
      <c r="P8793">
        <v>-1</v>
      </c>
      <c r="Q8793">
        <v>-1</v>
      </c>
      <c r="R8793">
        <v>-1</v>
      </c>
      <c r="S8793">
        <v>1</v>
      </c>
      <c r="T8793">
        <v>171.5</v>
      </c>
      <c r="U8793">
        <v>57.4</v>
      </c>
      <c r="V8793">
        <v>19.51567799131314</v>
      </c>
      <c r="W8793">
        <v>-1</v>
      </c>
      <c r="X8793">
        <v>1</v>
      </c>
      <c r="Y8793">
        <v>3</v>
      </c>
      <c r="Z8793">
        <v>495475</v>
      </c>
    </row>
    <row r="8794" spans="1:26">
      <c r="A8794">
        <v>782271</v>
      </c>
      <c r="B8794">
        <v>1</v>
      </c>
      <c r="C8794">
        <v>78227101</v>
      </c>
      <c r="D8794">
        <v>2</v>
      </c>
      <c r="E8794">
        <v>8</v>
      </c>
      <c r="F8794">
        <v>18</v>
      </c>
      <c r="G8794">
        <v>1</v>
      </c>
      <c r="H8794">
        <v>69</v>
      </c>
      <c r="I8794">
        <v>2</v>
      </c>
      <c r="J8794">
        <v>1</v>
      </c>
      <c r="K8794">
        <v>1</v>
      </c>
      <c r="L8794">
        <v>17</v>
      </c>
      <c r="M8794">
        <v>1</v>
      </c>
      <c r="N8794">
        <v>1</v>
      </c>
      <c r="O8794">
        <v>5</v>
      </c>
      <c r="P8794">
        <v>1</v>
      </c>
      <c r="Q8794">
        <v>21.462</v>
      </c>
      <c r="R8794">
        <v>-1</v>
      </c>
      <c r="S8794">
        <v>0</v>
      </c>
      <c r="T8794">
        <v>180</v>
      </c>
      <c r="U8794">
        <v>80.099999999999994</v>
      </c>
      <c r="V8794">
        <v>24.722222222222218</v>
      </c>
      <c r="W8794">
        <v>0.93456614509246105</v>
      </c>
      <c r="X8794">
        <v>1</v>
      </c>
      <c r="Y8794">
        <v>3</v>
      </c>
      <c r="Z8794">
        <v>347272</v>
      </c>
    </row>
    <row r="8795" spans="1:26">
      <c r="A8795">
        <v>782271</v>
      </c>
      <c r="B8795">
        <v>2</v>
      </c>
      <c r="C8795">
        <v>78227102</v>
      </c>
      <c r="D8795">
        <v>2</v>
      </c>
      <c r="E8795">
        <v>8</v>
      </c>
      <c r="F8795">
        <v>18</v>
      </c>
      <c r="G8795">
        <v>2</v>
      </c>
      <c r="H8795">
        <v>69</v>
      </c>
      <c r="I8795">
        <v>2</v>
      </c>
      <c r="J8795">
        <v>1</v>
      </c>
      <c r="K8795">
        <v>1</v>
      </c>
      <c r="L8795">
        <v>17</v>
      </c>
      <c r="M8795">
        <v>1</v>
      </c>
      <c r="N8795">
        <v>1</v>
      </c>
      <c r="O8795">
        <v>5</v>
      </c>
      <c r="P8795">
        <v>1</v>
      </c>
      <c r="Q8795">
        <v>14.029</v>
      </c>
      <c r="R8795">
        <v>-1</v>
      </c>
      <c r="S8795">
        <v>0</v>
      </c>
      <c r="T8795">
        <v>153.4</v>
      </c>
      <c r="U8795">
        <v>65.8</v>
      </c>
      <c r="V8795">
        <v>27.962447028586286</v>
      </c>
      <c r="W8795">
        <v>0.84415584415584399</v>
      </c>
      <c r="X8795">
        <v>2</v>
      </c>
      <c r="Y8795">
        <v>1</v>
      </c>
      <c r="Z8795">
        <v>347272</v>
      </c>
    </row>
    <row r="8796" spans="1:26">
      <c r="A8796">
        <v>782341</v>
      </c>
      <c r="B8796">
        <v>1</v>
      </c>
      <c r="C8796">
        <v>78234101</v>
      </c>
      <c r="D8796">
        <v>2</v>
      </c>
      <c r="E8796">
        <v>8</v>
      </c>
      <c r="F8796">
        <v>18</v>
      </c>
      <c r="G8796">
        <v>2</v>
      </c>
      <c r="H8796">
        <v>50</v>
      </c>
      <c r="I8796">
        <v>2</v>
      </c>
      <c r="J8796">
        <v>1</v>
      </c>
      <c r="K8796">
        <v>4</v>
      </c>
      <c r="L8796">
        <v>96</v>
      </c>
      <c r="M8796">
        <v>1</v>
      </c>
      <c r="N8796">
        <v>3</v>
      </c>
      <c r="O8796">
        <v>5</v>
      </c>
      <c r="P8796">
        <v>1</v>
      </c>
      <c r="Q8796">
        <v>1.4410000000000001</v>
      </c>
      <c r="R8796">
        <v>-1</v>
      </c>
      <c r="S8796">
        <v>0</v>
      </c>
      <c r="T8796">
        <v>155</v>
      </c>
      <c r="U8796">
        <v>53.1</v>
      </c>
      <c r="V8796">
        <v>22.101977107180019</v>
      </c>
      <c r="W8796">
        <v>0.82014388489208601</v>
      </c>
      <c r="X8796">
        <v>1</v>
      </c>
      <c r="Y8796">
        <v>3</v>
      </c>
      <c r="Z8796">
        <v>331214</v>
      </c>
    </row>
    <row r="8797" spans="1:26">
      <c r="A8797">
        <v>782341</v>
      </c>
      <c r="B8797">
        <v>2</v>
      </c>
      <c r="C8797">
        <v>78234102</v>
      </c>
      <c r="D8797">
        <v>2</v>
      </c>
      <c r="E8797">
        <v>8</v>
      </c>
      <c r="F8797">
        <v>18</v>
      </c>
      <c r="G8797">
        <v>1</v>
      </c>
      <c r="H8797">
        <v>55</v>
      </c>
      <c r="I8797">
        <v>2</v>
      </c>
      <c r="J8797">
        <v>1</v>
      </c>
      <c r="K8797">
        <v>7</v>
      </c>
      <c r="L8797">
        <v>96</v>
      </c>
      <c r="M8797">
        <v>1</v>
      </c>
      <c r="N8797">
        <v>1</v>
      </c>
      <c r="O8797">
        <v>5</v>
      </c>
      <c r="P8797">
        <v>1</v>
      </c>
      <c r="Q8797">
        <v>22.094999999999999</v>
      </c>
      <c r="R8797">
        <v>-1</v>
      </c>
      <c r="S8797">
        <v>0</v>
      </c>
      <c r="T8797">
        <v>175</v>
      </c>
      <c r="U8797">
        <v>85.9</v>
      </c>
      <c r="V8797">
        <v>28.048979591836737</v>
      </c>
      <c r="W8797">
        <v>0.88288288288288297</v>
      </c>
      <c r="X8797">
        <v>1</v>
      </c>
      <c r="Y8797">
        <v>3</v>
      </c>
      <c r="Z8797">
        <v>331214</v>
      </c>
    </row>
    <row r="8798" spans="1:26">
      <c r="A8798">
        <v>782351</v>
      </c>
      <c r="B8798">
        <v>1</v>
      </c>
      <c r="C8798">
        <v>78235101</v>
      </c>
      <c r="D8798">
        <v>1</v>
      </c>
      <c r="E8798">
        <v>8</v>
      </c>
      <c r="F8798">
        <v>18</v>
      </c>
      <c r="G8798">
        <v>2</v>
      </c>
      <c r="H8798">
        <v>66</v>
      </c>
      <c r="I8798">
        <v>5</v>
      </c>
      <c r="J8798">
        <v>1</v>
      </c>
      <c r="K8798">
        <v>7</v>
      </c>
      <c r="L8798">
        <v>5</v>
      </c>
      <c r="M8798">
        <v>3</v>
      </c>
      <c r="N8798">
        <v>2</v>
      </c>
      <c r="O8798">
        <v>5</v>
      </c>
      <c r="P8798">
        <v>2</v>
      </c>
      <c r="Q8798">
        <v>0</v>
      </c>
      <c r="R8798">
        <v>-1</v>
      </c>
      <c r="S8798">
        <v>0</v>
      </c>
      <c r="T8798">
        <v>164.3</v>
      </c>
      <c r="U8798">
        <v>-1</v>
      </c>
      <c r="V8798">
        <v>-1</v>
      </c>
      <c r="W8798">
        <v>-1</v>
      </c>
      <c r="X8798">
        <v>2</v>
      </c>
      <c r="Y8798">
        <v>1</v>
      </c>
      <c r="Z8798">
        <v>665410</v>
      </c>
    </row>
    <row r="8799" spans="1:26">
      <c r="A8799">
        <v>783051</v>
      </c>
      <c r="B8799">
        <v>1</v>
      </c>
      <c r="C8799">
        <v>78305101</v>
      </c>
      <c r="D8799">
        <v>1</v>
      </c>
      <c r="E8799">
        <v>8</v>
      </c>
      <c r="F8799">
        <v>17</v>
      </c>
      <c r="G8799">
        <v>2</v>
      </c>
      <c r="H8799">
        <v>61</v>
      </c>
      <c r="I8799">
        <v>4</v>
      </c>
      <c r="J8799">
        <v>1</v>
      </c>
      <c r="K8799">
        <v>4</v>
      </c>
      <c r="L8799">
        <v>9</v>
      </c>
      <c r="M8799">
        <v>2</v>
      </c>
      <c r="N8799">
        <v>3</v>
      </c>
      <c r="O8799">
        <v>5</v>
      </c>
      <c r="P8799">
        <v>1</v>
      </c>
      <c r="Q8799">
        <v>0.75</v>
      </c>
      <c r="R8799">
        <v>-1</v>
      </c>
      <c r="S8799">
        <v>-9</v>
      </c>
      <c r="T8799">
        <v>154</v>
      </c>
      <c r="U8799">
        <v>54.6</v>
      </c>
      <c r="V8799">
        <v>23.022432113341207</v>
      </c>
      <c r="W8799">
        <v>0.86072572038420503</v>
      </c>
      <c r="X8799">
        <v>1</v>
      </c>
      <c r="Y8799">
        <v>1</v>
      </c>
      <c r="Z8799">
        <v>254560</v>
      </c>
    </row>
    <row r="8800" spans="1:26">
      <c r="A8800">
        <v>783151</v>
      </c>
      <c r="B8800">
        <v>1</v>
      </c>
      <c r="C8800">
        <v>78315101</v>
      </c>
      <c r="D8800">
        <v>2</v>
      </c>
      <c r="E8800">
        <v>8</v>
      </c>
      <c r="F8800">
        <v>17</v>
      </c>
      <c r="G8800">
        <v>1</v>
      </c>
      <c r="H8800">
        <v>74</v>
      </c>
      <c r="I8800">
        <v>6</v>
      </c>
      <c r="J8800">
        <v>1</v>
      </c>
      <c r="K8800">
        <v>7</v>
      </c>
      <c r="L8800">
        <v>11</v>
      </c>
      <c r="M8800">
        <v>1</v>
      </c>
      <c r="N8800">
        <v>3</v>
      </c>
      <c r="O8800">
        <v>5</v>
      </c>
      <c r="P8800">
        <v>1</v>
      </c>
      <c r="Q8800">
        <v>15.837</v>
      </c>
      <c r="R8800">
        <v>-1</v>
      </c>
      <c r="S8800">
        <v>0</v>
      </c>
      <c r="T8800">
        <v>174.5</v>
      </c>
      <c r="U8800">
        <v>82.3</v>
      </c>
      <c r="V8800">
        <v>27.027692711882494</v>
      </c>
      <c r="W8800">
        <v>0.95726495726495697</v>
      </c>
      <c r="X8800">
        <v>1</v>
      </c>
      <c r="Y8800">
        <v>3</v>
      </c>
      <c r="Z8800">
        <v>553481</v>
      </c>
    </row>
    <row r="8801" spans="1:26">
      <c r="A8801">
        <v>783151</v>
      </c>
      <c r="B8801">
        <v>2</v>
      </c>
      <c r="C8801">
        <v>78315102</v>
      </c>
      <c r="D8801">
        <v>2</v>
      </c>
      <c r="E8801">
        <v>8</v>
      </c>
      <c r="F8801">
        <v>17</v>
      </c>
      <c r="G8801">
        <v>2</v>
      </c>
      <c r="H8801">
        <v>70</v>
      </c>
      <c r="I8801">
        <v>6</v>
      </c>
      <c r="J8801">
        <v>1</v>
      </c>
      <c r="K8801">
        <v>4</v>
      </c>
      <c r="L8801">
        <v>11</v>
      </c>
      <c r="M8801">
        <v>2</v>
      </c>
      <c r="N8801">
        <v>1</v>
      </c>
      <c r="O8801">
        <v>5</v>
      </c>
      <c r="P8801">
        <v>1</v>
      </c>
      <c r="Q8801">
        <v>12</v>
      </c>
      <c r="R8801">
        <v>-1</v>
      </c>
      <c r="S8801">
        <v>0</v>
      </c>
      <c r="T8801">
        <v>161.30000000000001</v>
      </c>
      <c r="U8801">
        <v>62.5</v>
      </c>
      <c r="V8801">
        <v>24.022117259449235</v>
      </c>
      <c r="W8801">
        <v>0.85940594059405895</v>
      </c>
      <c r="X8801">
        <v>1</v>
      </c>
      <c r="Y8801">
        <v>3</v>
      </c>
      <c r="Z8801">
        <v>553481</v>
      </c>
    </row>
    <row r="8802" spans="1:26">
      <c r="A8802">
        <v>783181</v>
      </c>
      <c r="B8802">
        <v>1</v>
      </c>
      <c r="C8802">
        <v>78318101</v>
      </c>
      <c r="D8802">
        <v>3</v>
      </c>
      <c r="E8802">
        <v>8</v>
      </c>
      <c r="F8802">
        <v>17</v>
      </c>
      <c r="G8802">
        <v>1</v>
      </c>
      <c r="H8802">
        <v>44</v>
      </c>
      <c r="I8802">
        <v>2</v>
      </c>
      <c r="J8802">
        <v>1</v>
      </c>
      <c r="K8802">
        <v>7</v>
      </c>
      <c r="L8802">
        <v>96</v>
      </c>
      <c r="M8802">
        <v>2</v>
      </c>
      <c r="N8802">
        <v>1</v>
      </c>
      <c r="O8802">
        <v>5</v>
      </c>
      <c r="P8802">
        <v>1</v>
      </c>
      <c r="Q8802">
        <v>6.6150000000000002</v>
      </c>
      <c r="R8802">
        <v>-1</v>
      </c>
      <c r="S8802">
        <v>0</v>
      </c>
      <c r="T8802">
        <v>184.5</v>
      </c>
      <c r="U8802">
        <v>86.1</v>
      </c>
      <c r="V8802">
        <v>25.293586269196023</v>
      </c>
      <c r="W8802">
        <v>0.93202979515828699</v>
      </c>
      <c r="X8802">
        <v>1</v>
      </c>
      <c r="Y8802">
        <v>1</v>
      </c>
      <c r="Z8802">
        <v>157351</v>
      </c>
    </row>
    <row r="8803" spans="1:26">
      <c r="A8803">
        <v>783181</v>
      </c>
      <c r="B8803">
        <v>2</v>
      </c>
      <c r="C8803">
        <v>78318102</v>
      </c>
      <c r="D8803">
        <v>3</v>
      </c>
      <c r="E8803">
        <v>8</v>
      </c>
      <c r="F8803">
        <v>17</v>
      </c>
      <c r="G8803">
        <v>2</v>
      </c>
      <c r="H8803">
        <v>42</v>
      </c>
      <c r="I8803">
        <v>2</v>
      </c>
      <c r="J8803">
        <v>1</v>
      </c>
      <c r="K8803">
        <v>4</v>
      </c>
      <c r="L8803">
        <v>96</v>
      </c>
      <c r="M8803">
        <v>3</v>
      </c>
      <c r="N8803">
        <v>1</v>
      </c>
      <c r="O8803">
        <v>5</v>
      </c>
      <c r="P8803">
        <v>1</v>
      </c>
      <c r="Q8803">
        <v>1.5289999999999999</v>
      </c>
      <c r="R8803">
        <v>-1</v>
      </c>
      <c r="S8803">
        <v>0</v>
      </c>
      <c r="T8803">
        <v>166.9</v>
      </c>
      <c r="U8803">
        <v>76.099999999999994</v>
      </c>
      <c r="V8803">
        <v>27.319451988306842</v>
      </c>
      <c r="W8803">
        <v>0.70943075615972795</v>
      </c>
      <c r="X8803">
        <v>2</v>
      </c>
      <c r="Y8803">
        <v>3</v>
      </c>
      <c r="Z8803">
        <v>157351</v>
      </c>
    </row>
    <row r="8804" spans="1:26">
      <c r="A8804">
        <v>783181</v>
      </c>
      <c r="B8804">
        <v>3</v>
      </c>
      <c r="C8804">
        <v>78318103</v>
      </c>
      <c r="D8804">
        <v>3</v>
      </c>
      <c r="E8804">
        <v>8</v>
      </c>
      <c r="F8804">
        <v>17</v>
      </c>
      <c r="G8804">
        <v>2</v>
      </c>
      <c r="H8804">
        <v>13</v>
      </c>
      <c r="I8804">
        <v>-1</v>
      </c>
      <c r="J8804">
        <v>1</v>
      </c>
      <c r="K8804">
        <v>-1</v>
      </c>
      <c r="L8804">
        <v>96</v>
      </c>
      <c r="M8804">
        <v>3</v>
      </c>
      <c r="N8804">
        <v>-1</v>
      </c>
      <c r="O8804">
        <v>-1</v>
      </c>
      <c r="P8804">
        <v>-1</v>
      </c>
      <c r="Q8804">
        <v>-1</v>
      </c>
      <c r="R8804">
        <v>-1</v>
      </c>
      <c r="S8804">
        <v>0</v>
      </c>
      <c r="T8804">
        <v>164.6</v>
      </c>
      <c r="U8804">
        <v>55.7</v>
      </c>
      <c r="V8804">
        <v>20.558694519207066</v>
      </c>
      <c r="W8804">
        <v>-1</v>
      </c>
      <c r="X8804">
        <v>1</v>
      </c>
      <c r="Y8804">
        <v>3</v>
      </c>
      <c r="Z8804">
        <v>157351</v>
      </c>
    </row>
    <row r="8805" spans="1:26">
      <c r="A8805">
        <v>783201</v>
      </c>
      <c r="B8805">
        <v>1</v>
      </c>
      <c r="C8805">
        <v>78320101</v>
      </c>
      <c r="D8805">
        <v>2</v>
      </c>
      <c r="E8805">
        <v>8</v>
      </c>
      <c r="F8805">
        <v>17</v>
      </c>
      <c r="G8805">
        <v>1</v>
      </c>
      <c r="H8805">
        <v>48</v>
      </c>
      <c r="I8805">
        <v>2</v>
      </c>
      <c r="J8805">
        <v>1</v>
      </c>
      <c r="K8805">
        <v>1</v>
      </c>
      <c r="L8805">
        <v>8</v>
      </c>
      <c r="M8805">
        <v>2</v>
      </c>
      <c r="N8805">
        <v>1</v>
      </c>
      <c r="O8805">
        <v>5</v>
      </c>
      <c r="P8805">
        <v>1</v>
      </c>
      <c r="Q8805">
        <v>18.154</v>
      </c>
      <c r="R8805">
        <v>-1</v>
      </c>
      <c r="S8805">
        <v>0</v>
      </c>
      <c r="T8805">
        <v>176.5</v>
      </c>
      <c r="U8805">
        <v>82.5</v>
      </c>
      <c r="V8805">
        <v>26.482838318259518</v>
      </c>
      <c r="W8805">
        <v>0.98542274052478096</v>
      </c>
      <c r="X8805">
        <v>2</v>
      </c>
      <c r="Y8805">
        <v>1</v>
      </c>
      <c r="Z8805">
        <v>347391</v>
      </c>
    </row>
    <row r="8806" spans="1:26">
      <c r="A8806">
        <v>783201</v>
      </c>
      <c r="B8806">
        <v>2</v>
      </c>
      <c r="C8806">
        <v>78320102</v>
      </c>
      <c r="D8806">
        <v>2</v>
      </c>
      <c r="E8806">
        <v>8</v>
      </c>
      <c r="F8806">
        <v>17</v>
      </c>
      <c r="G8806">
        <v>2</v>
      </c>
      <c r="H8806">
        <v>48</v>
      </c>
      <c r="I8806">
        <v>2</v>
      </c>
      <c r="J8806">
        <v>1</v>
      </c>
      <c r="K8806">
        <v>2</v>
      </c>
      <c r="L8806">
        <v>8</v>
      </c>
      <c r="M8806">
        <v>2</v>
      </c>
      <c r="N8806">
        <v>1</v>
      </c>
      <c r="O8806">
        <v>5</v>
      </c>
      <c r="P8806">
        <v>1</v>
      </c>
      <c r="Q8806">
        <v>4.24</v>
      </c>
      <c r="R8806">
        <v>-1</v>
      </c>
      <c r="S8806">
        <v>0</v>
      </c>
      <c r="T8806">
        <v>165.2</v>
      </c>
      <c r="U8806">
        <v>79.5</v>
      </c>
      <c r="V8806">
        <v>29.130439880634821</v>
      </c>
      <c r="W8806">
        <v>0.80915684496826801</v>
      </c>
      <c r="X8806">
        <v>2</v>
      </c>
      <c r="Y8806">
        <v>1</v>
      </c>
      <c r="Z8806">
        <v>347391</v>
      </c>
    </row>
    <row r="8807" spans="1:26">
      <c r="A8807">
        <v>783251</v>
      </c>
      <c r="B8807">
        <v>1</v>
      </c>
      <c r="C8807">
        <v>78325101</v>
      </c>
      <c r="D8807">
        <v>4</v>
      </c>
      <c r="E8807">
        <v>8</v>
      </c>
      <c r="F8807">
        <v>17</v>
      </c>
      <c r="G8807">
        <v>1</v>
      </c>
      <c r="H8807">
        <v>42</v>
      </c>
      <c r="I8807">
        <v>6</v>
      </c>
      <c r="J8807">
        <v>1</v>
      </c>
      <c r="K8807">
        <v>1</v>
      </c>
      <c r="L8807">
        <v>19</v>
      </c>
      <c r="M8807">
        <v>2</v>
      </c>
      <c r="N8807">
        <v>3</v>
      </c>
      <c r="O8807">
        <v>5</v>
      </c>
      <c r="P8807">
        <v>1</v>
      </c>
      <c r="Q8807">
        <v>31.5</v>
      </c>
      <c r="R8807">
        <v>-1</v>
      </c>
      <c r="S8807">
        <v>2</v>
      </c>
      <c r="T8807">
        <v>180.2</v>
      </c>
      <c r="U8807">
        <v>79.8</v>
      </c>
      <c r="V8807">
        <v>24.574988205237492</v>
      </c>
      <c r="W8807">
        <v>0.97745098039215705</v>
      </c>
      <c r="X8807">
        <v>2</v>
      </c>
      <c r="Y8807">
        <v>1</v>
      </c>
      <c r="Z8807">
        <v>387297</v>
      </c>
    </row>
    <row r="8808" spans="1:26">
      <c r="A8808">
        <v>783251</v>
      </c>
      <c r="B8808">
        <v>2</v>
      </c>
      <c r="C8808">
        <v>78325102</v>
      </c>
      <c r="D8808">
        <v>4</v>
      </c>
      <c r="E8808">
        <v>8</v>
      </c>
      <c r="F8808">
        <v>17</v>
      </c>
      <c r="G8808">
        <v>2</v>
      </c>
      <c r="H8808">
        <v>41</v>
      </c>
      <c r="I8808">
        <v>6</v>
      </c>
      <c r="J8808">
        <v>1</v>
      </c>
      <c r="K8808">
        <v>2</v>
      </c>
      <c r="L8808">
        <v>19</v>
      </c>
      <c r="M8808">
        <v>1</v>
      </c>
      <c r="N8808">
        <v>1</v>
      </c>
      <c r="O8808">
        <v>5</v>
      </c>
      <c r="P8808">
        <v>1</v>
      </c>
      <c r="Q8808">
        <v>10.731999999999999</v>
      </c>
      <c r="R8808">
        <v>-1</v>
      </c>
      <c r="S8808">
        <v>0</v>
      </c>
      <c r="T8808">
        <v>157.5</v>
      </c>
      <c r="U8808">
        <v>55.4</v>
      </c>
      <c r="V8808">
        <v>22.333081380700428</v>
      </c>
      <c r="W8808">
        <v>-1</v>
      </c>
      <c r="X8808">
        <v>2</v>
      </c>
      <c r="Y8808">
        <v>1</v>
      </c>
      <c r="Z8808">
        <v>387297</v>
      </c>
    </row>
    <row r="8809" spans="1:26">
      <c r="A8809">
        <v>783251</v>
      </c>
      <c r="B8809">
        <v>3</v>
      </c>
      <c r="C8809">
        <v>78325103</v>
      </c>
      <c r="D8809">
        <v>4</v>
      </c>
      <c r="E8809">
        <v>8</v>
      </c>
      <c r="F8809">
        <v>17</v>
      </c>
      <c r="G8809">
        <v>1</v>
      </c>
      <c r="H8809">
        <v>8</v>
      </c>
      <c r="I8809">
        <v>-1</v>
      </c>
      <c r="J8809">
        <v>1</v>
      </c>
      <c r="K8809">
        <v>-1</v>
      </c>
      <c r="L8809">
        <v>19</v>
      </c>
      <c r="M8809">
        <v>1</v>
      </c>
      <c r="N8809">
        <v>-1</v>
      </c>
      <c r="O8809">
        <v>-1</v>
      </c>
      <c r="P8809">
        <v>-1</v>
      </c>
      <c r="Q8809">
        <v>-1</v>
      </c>
      <c r="R8809">
        <v>-1</v>
      </c>
      <c r="S8809">
        <v>-2</v>
      </c>
      <c r="T8809">
        <v>134.19999999999999</v>
      </c>
      <c r="U8809">
        <v>30.3</v>
      </c>
      <c r="V8809">
        <v>16.824322973696315</v>
      </c>
      <c r="W8809">
        <v>-1</v>
      </c>
      <c r="X8809">
        <v>1</v>
      </c>
      <c r="Y8809">
        <v>3</v>
      </c>
      <c r="Z8809">
        <v>387297</v>
      </c>
    </row>
    <row r="8810" spans="1:26">
      <c r="A8810">
        <v>783251</v>
      </c>
      <c r="B8810">
        <v>4</v>
      </c>
      <c r="C8810">
        <v>78325104</v>
      </c>
      <c r="D8810">
        <v>4</v>
      </c>
      <c r="E8810">
        <v>8</v>
      </c>
      <c r="F8810">
        <v>17</v>
      </c>
      <c r="G8810">
        <v>2</v>
      </c>
      <c r="H8810">
        <v>6</v>
      </c>
      <c r="I8810">
        <v>-1</v>
      </c>
      <c r="J8810">
        <v>1</v>
      </c>
      <c r="K8810">
        <v>-1</v>
      </c>
      <c r="L8810">
        <v>19</v>
      </c>
      <c r="M8810">
        <v>1</v>
      </c>
      <c r="N8810">
        <v>-1</v>
      </c>
      <c r="O8810">
        <v>-1</v>
      </c>
      <c r="P8810">
        <v>-1</v>
      </c>
      <c r="Q8810">
        <v>-1</v>
      </c>
      <c r="R8810">
        <v>-1</v>
      </c>
      <c r="S8810">
        <v>-2</v>
      </c>
      <c r="T8810">
        <v>118.6</v>
      </c>
      <c r="U8810">
        <v>20.2</v>
      </c>
      <c r="V8810">
        <v>14.360911022070303</v>
      </c>
      <c r="W8810">
        <v>-1</v>
      </c>
      <c r="X8810">
        <v>-2</v>
      </c>
      <c r="Y8810">
        <v>-2</v>
      </c>
      <c r="Z8810">
        <v>387297</v>
      </c>
    </row>
    <row r="8811" spans="1:26">
      <c r="A8811">
        <v>783271</v>
      </c>
      <c r="B8811">
        <v>1</v>
      </c>
      <c r="C8811">
        <v>78327101</v>
      </c>
      <c r="D8811">
        <v>4</v>
      </c>
      <c r="E8811">
        <v>8</v>
      </c>
      <c r="F8811">
        <v>17</v>
      </c>
      <c r="G8811">
        <v>1</v>
      </c>
      <c r="H8811">
        <v>39</v>
      </c>
      <c r="I8811">
        <v>2</v>
      </c>
      <c r="J8811">
        <v>1</v>
      </c>
      <c r="K8811">
        <v>4</v>
      </c>
      <c r="L8811">
        <v>11</v>
      </c>
      <c r="M8811">
        <v>1</v>
      </c>
      <c r="N8811">
        <v>1</v>
      </c>
      <c r="O8811">
        <v>5</v>
      </c>
      <c r="P8811">
        <v>1</v>
      </c>
      <c r="Q8811">
        <v>24</v>
      </c>
      <c r="R8811">
        <v>-1</v>
      </c>
      <c r="S8811">
        <v>1</v>
      </c>
      <c r="T8811">
        <v>174.1</v>
      </c>
      <c r="U8811">
        <v>76.5</v>
      </c>
      <c r="V8811">
        <v>25.238520514628284</v>
      </c>
      <c r="W8811">
        <v>0.86816874400766997</v>
      </c>
      <c r="X8811">
        <v>2</v>
      </c>
      <c r="Y8811">
        <v>1</v>
      </c>
      <c r="Z8811">
        <v>859439</v>
      </c>
    </row>
    <row r="8812" spans="1:26">
      <c r="A8812">
        <v>783271</v>
      </c>
      <c r="B8812">
        <v>2</v>
      </c>
      <c r="C8812">
        <v>78327102</v>
      </c>
      <c r="D8812">
        <v>4</v>
      </c>
      <c r="E8812">
        <v>8</v>
      </c>
      <c r="F8812">
        <v>17</v>
      </c>
      <c r="G8812">
        <v>2</v>
      </c>
      <c r="H8812">
        <v>38</v>
      </c>
      <c r="I8812">
        <v>2</v>
      </c>
      <c r="J8812">
        <v>1</v>
      </c>
      <c r="K8812">
        <v>7</v>
      </c>
      <c r="L8812">
        <v>11</v>
      </c>
      <c r="M8812">
        <v>2</v>
      </c>
      <c r="N8812">
        <v>1</v>
      </c>
      <c r="O8812">
        <v>5</v>
      </c>
      <c r="P8812">
        <v>1</v>
      </c>
      <c r="Q8812">
        <v>10.375</v>
      </c>
      <c r="R8812">
        <v>-1</v>
      </c>
      <c r="S8812">
        <v>3</v>
      </c>
      <c r="T8812">
        <v>160.1</v>
      </c>
      <c r="U8812">
        <v>72.400000000000006</v>
      </c>
      <c r="V8812">
        <v>28.245931551992999</v>
      </c>
      <c r="W8812">
        <v>0.80454545454545501</v>
      </c>
      <c r="X8812">
        <v>2</v>
      </c>
      <c r="Y8812">
        <v>3</v>
      </c>
      <c r="Z8812">
        <v>859439</v>
      </c>
    </row>
    <row r="8813" spans="1:26">
      <c r="A8813">
        <v>783271</v>
      </c>
      <c r="B8813">
        <v>3</v>
      </c>
      <c r="C8813">
        <v>78327103</v>
      </c>
      <c r="D8813">
        <v>4</v>
      </c>
      <c r="E8813">
        <v>8</v>
      </c>
      <c r="F8813">
        <v>17</v>
      </c>
      <c r="G8813">
        <v>1</v>
      </c>
      <c r="H8813">
        <v>11</v>
      </c>
      <c r="I8813">
        <v>-1</v>
      </c>
      <c r="J8813">
        <v>1</v>
      </c>
      <c r="K8813">
        <v>-1</v>
      </c>
      <c r="L8813">
        <v>11</v>
      </c>
      <c r="M8813">
        <v>2</v>
      </c>
      <c r="N8813">
        <v>-1</v>
      </c>
      <c r="O8813">
        <v>-1</v>
      </c>
      <c r="P8813">
        <v>-1</v>
      </c>
      <c r="Q8813">
        <v>-1</v>
      </c>
      <c r="R8813">
        <v>-1</v>
      </c>
      <c r="S8813">
        <v>-2</v>
      </c>
      <c r="T8813">
        <v>145.1</v>
      </c>
      <c r="U8813">
        <v>46.9</v>
      </c>
      <c r="V8813">
        <v>22.27604147618435</v>
      </c>
      <c r="W8813">
        <v>-1</v>
      </c>
      <c r="X8813">
        <v>-8</v>
      </c>
      <c r="Y8813">
        <v>1</v>
      </c>
      <c r="Z8813">
        <v>859439</v>
      </c>
    </row>
    <row r="8814" spans="1:26">
      <c r="A8814">
        <v>783271</v>
      </c>
      <c r="B8814">
        <v>4</v>
      </c>
      <c r="C8814">
        <v>78327104</v>
      </c>
      <c r="D8814">
        <v>4</v>
      </c>
      <c r="E8814">
        <v>8</v>
      </c>
      <c r="F8814">
        <v>17</v>
      </c>
      <c r="G8814">
        <v>1</v>
      </c>
      <c r="H8814">
        <v>8</v>
      </c>
      <c r="I8814">
        <v>-1</v>
      </c>
      <c r="J8814">
        <v>1</v>
      </c>
      <c r="K8814">
        <v>-1</v>
      </c>
      <c r="L8814">
        <v>11</v>
      </c>
      <c r="M8814">
        <v>2</v>
      </c>
      <c r="N8814">
        <v>-1</v>
      </c>
      <c r="O8814">
        <v>-1</v>
      </c>
      <c r="P8814">
        <v>-1</v>
      </c>
      <c r="Q8814">
        <v>-1</v>
      </c>
      <c r="R8814">
        <v>-1</v>
      </c>
      <c r="S8814">
        <v>-2</v>
      </c>
      <c r="T8814">
        <v>136.4</v>
      </c>
      <c r="U8814">
        <v>42.1</v>
      </c>
      <c r="V8814">
        <v>22.628374368985472</v>
      </c>
      <c r="W8814">
        <v>-1</v>
      </c>
      <c r="X8814">
        <v>-8</v>
      </c>
      <c r="Y8814">
        <v>3</v>
      </c>
      <c r="Z8814">
        <v>859439</v>
      </c>
    </row>
    <row r="8815" spans="1:26">
      <c r="A8815">
        <v>783341</v>
      </c>
      <c r="B8815">
        <v>1</v>
      </c>
      <c r="C8815">
        <v>78334101</v>
      </c>
      <c r="D8815">
        <v>1</v>
      </c>
      <c r="E8815">
        <v>8</v>
      </c>
      <c r="F8815">
        <v>17</v>
      </c>
      <c r="G8815">
        <v>2</v>
      </c>
      <c r="H8815">
        <v>83</v>
      </c>
      <c r="I8815">
        <v>5</v>
      </c>
      <c r="J8815">
        <v>1</v>
      </c>
      <c r="K8815">
        <v>1</v>
      </c>
      <c r="L8815">
        <v>97</v>
      </c>
      <c r="M8815">
        <v>1</v>
      </c>
      <c r="N8815">
        <v>2</v>
      </c>
      <c r="O8815">
        <v>5</v>
      </c>
      <c r="P8815">
        <v>1</v>
      </c>
      <c r="Q8815">
        <v>1.845</v>
      </c>
      <c r="R8815">
        <v>-1</v>
      </c>
      <c r="S8815">
        <v>2</v>
      </c>
      <c r="T8815">
        <v>-1</v>
      </c>
      <c r="U8815">
        <v>-1</v>
      </c>
      <c r="V8815">
        <v>-1</v>
      </c>
      <c r="W8815">
        <v>-1</v>
      </c>
      <c r="X8815">
        <v>-8</v>
      </c>
      <c r="Y8815">
        <v>3</v>
      </c>
      <c r="Z8815">
        <v>237396</v>
      </c>
    </row>
    <row r="8816" spans="1:26">
      <c r="A8816">
        <v>783351</v>
      </c>
      <c r="B8816">
        <v>1</v>
      </c>
      <c r="C8816">
        <v>78335101</v>
      </c>
      <c r="D8816">
        <v>4</v>
      </c>
      <c r="E8816">
        <v>8</v>
      </c>
      <c r="F8816">
        <v>17</v>
      </c>
      <c r="G8816">
        <v>1</v>
      </c>
      <c r="H8816">
        <v>46</v>
      </c>
      <c r="I8816">
        <v>2</v>
      </c>
      <c r="J8816">
        <v>1</v>
      </c>
      <c r="K8816">
        <v>4</v>
      </c>
      <c r="L8816">
        <v>12</v>
      </c>
      <c r="M8816">
        <v>1</v>
      </c>
      <c r="N8816">
        <v>4</v>
      </c>
      <c r="O8816">
        <v>2</v>
      </c>
      <c r="P8816">
        <v>1</v>
      </c>
      <c r="Q8816">
        <v>3.085</v>
      </c>
      <c r="R8816">
        <v>-1</v>
      </c>
      <c r="S8816">
        <v>0</v>
      </c>
      <c r="T8816">
        <v>177.7</v>
      </c>
      <c r="U8816">
        <v>105.4</v>
      </c>
      <c r="V8816">
        <v>33.378418477329753</v>
      </c>
      <c r="W8816">
        <v>1.01419698314108</v>
      </c>
      <c r="X8816">
        <v>2</v>
      </c>
      <c r="Y8816">
        <v>3</v>
      </c>
      <c r="Z8816">
        <v>392347</v>
      </c>
    </row>
    <row r="8817" spans="1:26">
      <c r="A8817">
        <v>783351</v>
      </c>
      <c r="B8817">
        <v>2</v>
      </c>
      <c r="C8817">
        <v>78335102</v>
      </c>
      <c r="D8817">
        <v>4</v>
      </c>
      <c r="E8817">
        <v>8</v>
      </c>
      <c r="F8817">
        <v>17</v>
      </c>
      <c r="G8817">
        <v>2</v>
      </c>
      <c r="H8817">
        <v>43</v>
      </c>
      <c r="I8817">
        <v>2</v>
      </c>
      <c r="J8817">
        <v>1</v>
      </c>
      <c r="K8817">
        <v>4</v>
      </c>
      <c r="L8817">
        <v>12</v>
      </c>
      <c r="M8817">
        <v>1</v>
      </c>
      <c r="N8817">
        <v>1</v>
      </c>
      <c r="O8817">
        <v>5</v>
      </c>
      <c r="P8817">
        <v>1</v>
      </c>
      <c r="Q8817">
        <v>11.3834</v>
      </c>
      <c r="R8817">
        <v>-1</v>
      </c>
      <c r="S8817">
        <v>2</v>
      </c>
      <c r="T8817">
        <v>163.4</v>
      </c>
      <c r="U8817">
        <v>79.2</v>
      </c>
      <c r="V8817">
        <v>29.663410183538602</v>
      </c>
      <c r="W8817">
        <v>0.80502341421881696</v>
      </c>
      <c r="X8817">
        <v>2</v>
      </c>
      <c r="Y8817">
        <v>1</v>
      </c>
      <c r="Z8817">
        <v>392347</v>
      </c>
    </row>
    <row r="8818" spans="1:26">
      <c r="A8818">
        <v>783351</v>
      </c>
      <c r="B8818">
        <v>3</v>
      </c>
      <c r="C8818">
        <v>78335103</v>
      </c>
      <c r="D8818">
        <v>4</v>
      </c>
      <c r="E8818">
        <v>8</v>
      </c>
      <c r="F8818">
        <v>17</v>
      </c>
      <c r="G8818">
        <v>1</v>
      </c>
      <c r="H8818">
        <v>18</v>
      </c>
      <c r="I8818">
        <v>1</v>
      </c>
      <c r="J8818">
        <v>1</v>
      </c>
      <c r="K8818">
        <v>4</v>
      </c>
      <c r="L8818">
        <v>12</v>
      </c>
      <c r="M8818">
        <v>1</v>
      </c>
      <c r="N8818">
        <v>1</v>
      </c>
      <c r="O8818">
        <v>5</v>
      </c>
      <c r="P8818">
        <v>1</v>
      </c>
      <c r="Q8818">
        <v>19.183</v>
      </c>
      <c r="R8818">
        <v>2</v>
      </c>
      <c r="S8818">
        <v>0</v>
      </c>
      <c r="T8818">
        <v>173.5</v>
      </c>
      <c r="U8818">
        <v>72</v>
      </c>
      <c r="V8818">
        <v>23.918477854645417</v>
      </c>
      <c r="W8818">
        <v>0.78896418199419105</v>
      </c>
      <c r="X8818">
        <v>1</v>
      </c>
      <c r="Y8818">
        <v>3</v>
      </c>
      <c r="Z8818">
        <v>392347</v>
      </c>
    </row>
    <row r="8819" spans="1:26">
      <c r="A8819">
        <v>783351</v>
      </c>
      <c r="B8819">
        <v>4</v>
      </c>
      <c r="C8819">
        <v>78335104</v>
      </c>
      <c r="D8819">
        <v>4</v>
      </c>
      <c r="E8819">
        <v>8</v>
      </c>
      <c r="F8819">
        <v>17</v>
      </c>
      <c r="G8819">
        <v>2</v>
      </c>
      <c r="H8819">
        <v>14</v>
      </c>
      <c r="I8819">
        <v>-1</v>
      </c>
      <c r="J8819">
        <v>1</v>
      </c>
      <c r="K8819">
        <v>-1</v>
      </c>
      <c r="L8819">
        <v>12</v>
      </c>
      <c r="M8819">
        <v>1</v>
      </c>
      <c r="N8819">
        <v>-1</v>
      </c>
      <c r="O8819">
        <v>-1</v>
      </c>
      <c r="P8819">
        <v>-1</v>
      </c>
      <c r="Q8819">
        <v>-1</v>
      </c>
      <c r="R8819">
        <v>-1</v>
      </c>
      <c r="S8819">
        <v>1</v>
      </c>
      <c r="T8819">
        <v>154</v>
      </c>
      <c r="U8819">
        <v>52.9</v>
      </c>
      <c r="V8819">
        <v>22.305616461460616</v>
      </c>
      <c r="W8819">
        <v>-1</v>
      </c>
      <c r="X8819">
        <v>1</v>
      </c>
      <c r="Y8819">
        <v>1</v>
      </c>
      <c r="Z8819">
        <v>392347</v>
      </c>
    </row>
    <row r="8820" spans="1:26">
      <c r="A8820">
        <v>783371</v>
      </c>
      <c r="B8820">
        <v>1</v>
      </c>
      <c r="C8820">
        <v>78337101</v>
      </c>
      <c r="D8820">
        <v>1</v>
      </c>
      <c r="E8820">
        <v>8</v>
      </c>
      <c r="F8820">
        <v>17</v>
      </c>
      <c r="G8820">
        <v>2</v>
      </c>
      <c r="H8820">
        <v>78</v>
      </c>
      <c r="I8820">
        <v>1</v>
      </c>
      <c r="J8820">
        <v>1</v>
      </c>
      <c r="K8820">
        <v>7</v>
      </c>
      <c r="L8820">
        <v>5</v>
      </c>
      <c r="M8820">
        <v>2</v>
      </c>
      <c r="N8820">
        <v>3</v>
      </c>
      <c r="O8820">
        <v>5</v>
      </c>
      <c r="P8820">
        <v>1</v>
      </c>
      <c r="Q8820">
        <v>1.845</v>
      </c>
      <c r="R8820">
        <v>-1</v>
      </c>
      <c r="S8820">
        <v>0</v>
      </c>
      <c r="T8820">
        <v>157.30000000000001</v>
      </c>
      <c r="U8820">
        <v>70.8</v>
      </c>
      <c r="V8820">
        <v>28.61381813008698</v>
      </c>
      <c r="W8820">
        <v>-1</v>
      </c>
      <c r="X8820">
        <v>2</v>
      </c>
      <c r="Y8820">
        <v>1</v>
      </c>
      <c r="Z8820">
        <v>343525</v>
      </c>
    </row>
    <row r="8821" spans="1:26">
      <c r="A8821">
        <v>784151</v>
      </c>
      <c r="B8821">
        <v>1</v>
      </c>
      <c r="C8821">
        <v>78415101</v>
      </c>
      <c r="D8821">
        <v>3</v>
      </c>
      <c r="E8821">
        <v>6</v>
      </c>
      <c r="F8821">
        <v>2</v>
      </c>
      <c r="G8821">
        <v>1</v>
      </c>
      <c r="H8821">
        <v>64</v>
      </c>
      <c r="I8821">
        <v>2</v>
      </c>
      <c r="J8821">
        <v>1</v>
      </c>
      <c r="K8821">
        <v>1</v>
      </c>
      <c r="L8821">
        <v>96</v>
      </c>
      <c r="M8821">
        <v>2</v>
      </c>
      <c r="N8821">
        <v>3</v>
      </c>
      <c r="O8821">
        <v>5</v>
      </c>
      <c r="P8821">
        <v>1</v>
      </c>
      <c r="Q8821">
        <v>33.375</v>
      </c>
      <c r="R8821">
        <v>-1</v>
      </c>
      <c r="S8821">
        <v>0</v>
      </c>
      <c r="T8821">
        <v>164.4</v>
      </c>
      <c r="U8821">
        <v>63.5</v>
      </c>
      <c r="V8821">
        <v>23.494710545166082</v>
      </c>
      <c r="W8821">
        <v>1.02031602708804</v>
      </c>
      <c r="X8821">
        <v>1</v>
      </c>
      <c r="Y8821">
        <v>3</v>
      </c>
      <c r="Z8821">
        <v>519376</v>
      </c>
    </row>
    <row r="8822" spans="1:26">
      <c r="A8822">
        <v>784151</v>
      </c>
      <c r="B8822">
        <v>2</v>
      </c>
      <c r="C8822">
        <v>78415102</v>
      </c>
      <c r="D8822">
        <v>3</v>
      </c>
      <c r="E8822">
        <v>6</v>
      </c>
      <c r="F8822">
        <v>2</v>
      </c>
      <c r="G8822">
        <v>2</v>
      </c>
      <c r="H8822">
        <v>55</v>
      </c>
      <c r="I8822">
        <v>2</v>
      </c>
      <c r="J8822">
        <v>1</v>
      </c>
      <c r="K8822">
        <v>1</v>
      </c>
      <c r="L8822">
        <v>96</v>
      </c>
      <c r="M8822">
        <v>4</v>
      </c>
      <c r="N8822">
        <v>1</v>
      </c>
      <c r="O8822">
        <v>5</v>
      </c>
      <c r="P8822">
        <v>2</v>
      </c>
      <c r="Q8822">
        <v>0</v>
      </c>
      <c r="R8822">
        <v>-1</v>
      </c>
      <c r="S8822">
        <v>8</v>
      </c>
      <c r="T8822">
        <v>166</v>
      </c>
      <c r="U8822">
        <v>80.5</v>
      </c>
      <c r="V8822">
        <v>29.213238496153291</v>
      </c>
      <c r="W8822">
        <v>0.92897196261682202</v>
      </c>
      <c r="X8822">
        <v>2</v>
      </c>
      <c r="Y8822">
        <v>1</v>
      </c>
      <c r="Z8822">
        <v>519376</v>
      </c>
    </row>
    <row r="8823" spans="1:26">
      <c r="A8823">
        <v>784151</v>
      </c>
      <c r="B8823">
        <v>3</v>
      </c>
      <c r="C8823">
        <v>78415103</v>
      </c>
      <c r="D8823">
        <v>3</v>
      </c>
      <c r="E8823">
        <v>6</v>
      </c>
      <c r="F8823">
        <v>2</v>
      </c>
      <c r="G8823">
        <v>1</v>
      </c>
      <c r="H8823">
        <v>21</v>
      </c>
      <c r="I8823">
        <v>1</v>
      </c>
      <c r="J8823">
        <v>1</v>
      </c>
      <c r="K8823">
        <v>3</v>
      </c>
      <c r="L8823">
        <v>96</v>
      </c>
      <c r="M8823">
        <v>1</v>
      </c>
      <c r="N8823">
        <v>1</v>
      </c>
      <c r="O8823">
        <v>5</v>
      </c>
      <c r="P8823">
        <v>1</v>
      </c>
      <c r="Q8823">
        <v>11.145</v>
      </c>
      <c r="R8823">
        <v>4</v>
      </c>
      <c r="S8823">
        <v>1</v>
      </c>
      <c r="T8823">
        <v>173.5</v>
      </c>
      <c r="U8823">
        <v>62.6</v>
      </c>
      <c r="V8823">
        <v>20.795787690288932</v>
      </c>
      <c r="W8823">
        <v>0.88104723961297704</v>
      </c>
      <c r="X8823">
        <v>3</v>
      </c>
      <c r="Y8823">
        <v>2</v>
      </c>
      <c r="Z8823">
        <v>519376</v>
      </c>
    </row>
    <row r="8824" spans="1:26">
      <c r="A8824">
        <v>784201</v>
      </c>
      <c r="B8824">
        <v>1</v>
      </c>
      <c r="C8824">
        <v>78420101</v>
      </c>
      <c r="D8824">
        <v>1</v>
      </c>
      <c r="E8824">
        <v>6</v>
      </c>
      <c r="F8824">
        <v>2</v>
      </c>
      <c r="G8824">
        <v>2</v>
      </c>
      <c r="H8824">
        <v>83</v>
      </c>
      <c r="I8824">
        <v>5</v>
      </c>
      <c r="J8824">
        <v>1</v>
      </c>
      <c r="K8824">
        <v>7</v>
      </c>
      <c r="L8824">
        <v>5</v>
      </c>
      <c r="M8824">
        <v>2</v>
      </c>
      <c r="N8824">
        <v>1</v>
      </c>
      <c r="O8824">
        <v>5</v>
      </c>
      <c r="P8824">
        <v>1</v>
      </c>
      <c r="Q8824">
        <v>2.625</v>
      </c>
      <c r="R8824">
        <v>-1</v>
      </c>
      <c r="S8824">
        <v>2</v>
      </c>
      <c r="T8824">
        <v>158.1</v>
      </c>
      <c r="U8824">
        <v>69.599999999999994</v>
      </c>
      <c r="V8824">
        <v>27.844889562607193</v>
      </c>
      <c r="W8824">
        <v>0.93276915843911601</v>
      </c>
      <c r="X8824">
        <v>1</v>
      </c>
      <c r="Y8824">
        <v>3</v>
      </c>
      <c r="Z8824">
        <v>511266</v>
      </c>
    </row>
    <row r="8825" spans="1:26">
      <c r="A8825">
        <v>784251</v>
      </c>
      <c r="B8825">
        <v>1</v>
      </c>
      <c r="C8825">
        <v>78425101</v>
      </c>
      <c r="D8825">
        <v>1</v>
      </c>
      <c r="E8825">
        <v>6</v>
      </c>
      <c r="F8825">
        <v>2</v>
      </c>
      <c r="G8825">
        <v>1</v>
      </c>
      <c r="H8825">
        <v>38</v>
      </c>
      <c r="I8825">
        <v>1</v>
      </c>
      <c r="J8825">
        <v>1</v>
      </c>
      <c r="K8825">
        <v>5</v>
      </c>
      <c r="L8825">
        <v>3</v>
      </c>
      <c r="M8825">
        <v>4</v>
      </c>
      <c r="N8825">
        <v>4</v>
      </c>
      <c r="O8825">
        <v>2</v>
      </c>
      <c r="P8825">
        <v>1</v>
      </c>
      <c r="Q8825">
        <v>17.190000000000001</v>
      </c>
      <c r="R8825">
        <v>-1</v>
      </c>
      <c r="S8825">
        <v>4</v>
      </c>
      <c r="T8825">
        <v>-1</v>
      </c>
      <c r="U8825">
        <v>98.6</v>
      </c>
      <c r="V8825">
        <v>-1</v>
      </c>
      <c r="W8825">
        <v>-1</v>
      </c>
      <c r="X8825">
        <v>1</v>
      </c>
      <c r="Y8825">
        <v>1</v>
      </c>
      <c r="Z8825">
        <v>406499</v>
      </c>
    </row>
    <row r="8826" spans="1:26">
      <c r="A8826">
        <v>784271</v>
      </c>
      <c r="B8826">
        <v>1</v>
      </c>
      <c r="C8826">
        <v>78427101</v>
      </c>
      <c r="D8826">
        <v>3</v>
      </c>
      <c r="E8826">
        <v>6</v>
      </c>
      <c r="F8826">
        <v>2</v>
      </c>
      <c r="G8826">
        <v>1</v>
      </c>
      <c r="H8826">
        <v>40</v>
      </c>
      <c r="I8826">
        <v>6</v>
      </c>
      <c r="J8826">
        <v>1</v>
      </c>
      <c r="K8826">
        <v>2</v>
      </c>
      <c r="L8826">
        <v>15</v>
      </c>
      <c r="M8826">
        <v>2</v>
      </c>
      <c r="N8826">
        <v>1</v>
      </c>
      <c r="O8826">
        <v>5</v>
      </c>
      <c r="P8826">
        <v>1</v>
      </c>
      <c r="Q8826">
        <v>15.345000000000001</v>
      </c>
      <c r="R8826">
        <v>-1</v>
      </c>
      <c r="S8826">
        <v>1</v>
      </c>
      <c r="T8826">
        <v>176.5</v>
      </c>
      <c r="U8826">
        <v>85.8</v>
      </c>
      <c r="V8826">
        <v>27.542151850989899</v>
      </c>
      <c r="W8826">
        <v>0.98982064953950599</v>
      </c>
      <c r="X8826">
        <v>2</v>
      </c>
      <c r="Y8826">
        <v>3</v>
      </c>
      <c r="Z8826">
        <v>493341</v>
      </c>
    </row>
    <row r="8827" spans="1:26">
      <c r="A8827">
        <v>784271</v>
      </c>
      <c r="B8827">
        <v>2</v>
      </c>
      <c r="C8827">
        <v>78427102</v>
      </c>
      <c r="D8827">
        <v>3</v>
      </c>
      <c r="E8827">
        <v>6</v>
      </c>
      <c r="F8827">
        <v>2</v>
      </c>
      <c r="G8827">
        <v>2</v>
      </c>
      <c r="H8827">
        <v>35</v>
      </c>
      <c r="I8827">
        <v>6</v>
      </c>
      <c r="J8827">
        <v>1</v>
      </c>
      <c r="K8827">
        <v>4</v>
      </c>
      <c r="L8827">
        <v>15</v>
      </c>
      <c r="M8827">
        <v>2</v>
      </c>
      <c r="N8827">
        <v>4</v>
      </c>
      <c r="O8827">
        <v>1</v>
      </c>
      <c r="P8827">
        <v>1</v>
      </c>
      <c r="Q8827">
        <v>27.132999999999999</v>
      </c>
      <c r="R8827">
        <v>-1</v>
      </c>
      <c r="S8827">
        <v>1</v>
      </c>
      <c r="T8827">
        <v>165.6</v>
      </c>
      <c r="U8827">
        <v>62.9</v>
      </c>
      <c r="V8827">
        <v>22.936649630096387</v>
      </c>
      <c r="W8827">
        <v>0.79374037968188804</v>
      </c>
      <c r="X8827">
        <v>1</v>
      </c>
      <c r="Y8827">
        <v>1</v>
      </c>
      <c r="Z8827">
        <v>493341</v>
      </c>
    </row>
    <row r="8828" spans="1:26">
      <c r="A8828">
        <v>784271</v>
      </c>
      <c r="B8828">
        <v>3</v>
      </c>
      <c r="C8828">
        <v>78427103</v>
      </c>
      <c r="D8828">
        <v>3</v>
      </c>
      <c r="E8828">
        <v>6</v>
      </c>
      <c r="F8828">
        <v>2</v>
      </c>
      <c r="G8828">
        <v>1</v>
      </c>
      <c r="H8828">
        <v>2</v>
      </c>
      <c r="I8828">
        <v>-1</v>
      </c>
      <c r="J8828">
        <v>1</v>
      </c>
      <c r="K8828">
        <v>-1</v>
      </c>
      <c r="L8828">
        <v>15</v>
      </c>
      <c r="M8828">
        <v>2</v>
      </c>
      <c r="N8828">
        <v>-1</v>
      </c>
      <c r="O8828">
        <v>-1</v>
      </c>
      <c r="P8828">
        <v>-1</v>
      </c>
      <c r="Q8828">
        <v>-1</v>
      </c>
      <c r="R8828">
        <v>-1</v>
      </c>
      <c r="S8828">
        <v>-2</v>
      </c>
      <c r="T8828">
        <v>98.5</v>
      </c>
      <c r="U8828">
        <v>13.9</v>
      </c>
      <c r="V8828">
        <v>14.326573732897009</v>
      </c>
      <c r="W8828">
        <v>-1</v>
      </c>
      <c r="X8828">
        <v>-2</v>
      </c>
      <c r="Y8828">
        <v>-2</v>
      </c>
      <c r="Z8828">
        <v>493341</v>
      </c>
    </row>
    <row r="8829" spans="1:26">
      <c r="A8829">
        <v>784341</v>
      </c>
      <c r="B8829">
        <v>1</v>
      </c>
      <c r="C8829">
        <v>78434101</v>
      </c>
      <c r="D8829">
        <v>2</v>
      </c>
      <c r="E8829">
        <v>6</v>
      </c>
      <c r="F8829">
        <v>2</v>
      </c>
      <c r="G8829">
        <v>2</v>
      </c>
      <c r="H8829">
        <v>53</v>
      </c>
      <c r="I8829">
        <v>2</v>
      </c>
      <c r="J8829">
        <v>1</v>
      </c>
      <c r="K8829">
        <v>4</v>
      </c>
      <c r="L8829">
        <v>96</v>
      </c>
      <c r="M8829">
        <v>3</v>
      </c>
      <c r="N8829">
        <v>1</v>
      </c>
      <c r="O8829">
        <v>5</v>
      </c>
      <c r="P8829">
        <v>1</v>
      </c>
      <c r="Q8829">
        <v>0.40300000000000002</v>
      </c>
      <c r="R8829">
        <v>-1</v>
      </c>
      <c r="S8829">
        <v>0</v>
      </c>
      <c r="T8829">
        <v>152.69999999999999</v>
      </c>
      <c r="U8829">
        <v>-1</v>
      </c>
      <c r="V8829">
        <v>-1</v>
      </c>
      <c r="W8829">
        <v>0.82529610829103195</v>
      </c>
      <c r="X8829">
        <v>2</v>
      </c>
      <c r="Y8829">
        <v>1</v>
      </c>
      <c r="Z8829">
        <v>358550</v>
      </c>
    </row>
    <row r="8830" spans="1:26">
      <c r="A8830">
        <v>784341</v>
      </c>
      <c r="B8830">
        <v>2</v>
      </c>
      <c r="C8830">
        <v>78434102</v>
      </c>
      <c r="D8830">
        <v>2</v>
      </c>
      <c r="E8830">
        <v>6</v>
      </c>
      <c r="F8830">
        <v>2</v>
      </c>
      <c r="G8830">
        <v>1</v>
      </c>
      <c r="H8830">
        <v>20</v>
      </c>
      <c r="I8830">
        <v>1</v>
      </c>
      <c r="J8830">
        <v>1</v>
      </c>
      <c r="K8830">
        <v>3</v>
      </c>
      <c r="L8830">
        <v>96</v>
      </c>
      <c r="M8830">
        <v>2</v>
      </c>
      <c r="N8830">
        <v>1</v>
      </c>
      <c r="O8830">
        <v>5</v>
      </c>
      <c r="P8830">
        <v>1</v>
      </c>
      <c r="Q8830">
        <v>12.348000000000001</v>
      </c>
      <c r="R8830">
        <v>4</v>
      </c>
      <c r="S8830">
        <v>0</v>
      </c>
      <c r="T8830">
        <v>179.5</v>
      </c>
      <c r="U8830">
        <v>62.6</v>
      </c>
      <c r="V8830">
        <v>19.428775381941481</v>
      </c>
      <c r="W8830">
        <v>0.85666293393057102</v>
      </c>
      <c r="X8830">
        <v>3</v>
      </c>
      <c r="Y8830">
        <v>3</v>
      </c>
      <c r="Z8830">
        <v>358550</v>
      </c>
    </row>
    <row r="8831" spans="1:26">
      <c r="A8831">
        <v>784351</v>
      </c>
      <c r="B8831">
        <v>1</v>
      </c>
      <c r="C8831">
        <v>78435101</v>
      </c>
      <c r="D8831">
        <v>1</v>
      </c>
      <c r="E8831">
        <v>6</v>
      </c>
      <c r="F8831">
        <v>2</v>
      </c>
      <c r="G8831">
        <v>2</v>
      </c>
      <c r="H8831">
        <v>27</v>
      </c>
      <c r="I8831">
        <v>2</v>
      </c>
      <c r="J8831">
        <v>1</v>
      </c>
      <c r="K8831">
        <v>4</v>
      </c>
      <c r="L8831">
        <v>18</v>
      </c>
      <c r="M8831">
        <v>2</v>
      </c>
      <c r="N8831">
        <v>4</v>
      </c>
      <c r="O8831">
        <v>1</v>
      </c>
      <c r="P8831">
        <v>1</v>
      </c>
      <c r="Q8831">
        <v>3.3450000000000002</v>
      </c>
      <c r="R8831">
        <v>-1</v>
      </c>
      <c r="S8831">
        <v>4</v>
      </c>
      <c r="T8831">
        <v>162</v>
      </c>
      <c r="U8831">
        <v>73</v>
      </c>
      <c r="V8831">
        <v>27.815881725346742</v>
      </c>
      <c r="W8831">
        <v>0.78875171467764105</v>
      </c>
      <c r="X8831">
        <v>2</v>
      </c>
      <c r="Y8831">
        <v>1</v>
      </c>
      <c r="Z8831">
        <v>544442</v>
      </c>
    </row>
    <row r="8832" spans="1:26">
      <c r="A8832">
        <v>784371</v>
      </c>
      <c r="B8832">
        <v>1</v>
      </c>
      <c r="C8832">
        <v>78437101</v>
      </c>
      <c r="D8832">
        <v>3</v>
      </c>
      <c r="E8832">
        <v>6</v>
      </c>
      <c r="F8832">
        <v>2</v>
      </c>
      <c r="G8832">
        <v>1</v>
      </c>
      <c r="H8832">
        <v>36</v>
      </c>
      <c r="I8832">
        <v>2</v>
      </c>
      <c r="J8832">
        <v>1</v>
      </c>
      <c r="K8832">
        <v>2</v>
      </c>
      <c r="L8832">
        <v>16</v>
      </c>
      <c r="M8832">
        <v>2</v>
      </c>
      <c r="N8832">
        <v>4</v>
      </c>
      <c r="O8832">
        <v>3</v>
      </c>
      <c r="P8832">
        <v>1</v>
      </c>
      <c r="Q8832">
        <v>12.375</v>
      </c>
      <c r="R8832">
        <v>-1</v>
      </c>
      <c r="S8832">
        <v>1</v>
      </c>
      <c r="T8832">
        <v>166.7</v>
      </c>
      <c r="U8832">
        <v>67</v>
      </c>
      <c r="V8832">
        <v>24.110354893628358</v>
      </c>
      <c r="W8832">
        <v>-1</v>
      </c>
      <c r="X8832">
        <v>1</v>
      </c>
      <c r="Y8832">
        <v>3</v>
      </c>
      <c r="Z8832">
        <v>229881</v>
      </c>
    </row>
    <row r="8833" spans="1:26">
      <c r="A8833">
        <v>784371</v>
      </c>
      <c r="B8833">
        <v>2</v>
      </c>
      <c r="C8833">
        <v>78437102</v>
      </c>
      <c r="D8833">
        <v>3</v>
      </c>
      <c r="E8833">
        <v>6</v>
      </c>
      <c r="F8833">
        <v>2</v>
      </c>
      <c r="G8833">
        <v>2</v>
      </c>
      <c r="H8833">
        <v>27</v>
      </c>
      <c r="I8833">
        <v>2</v>
      </c>
      <c r="J8833">
        <v>5</v>
      </c>
      <c r="K8833">
        <v>7</v>
      </c>
      <c r="L8833">
        <v>16</v>
      </c>
      <c r="M8833">
        <v>2</v>
      </c>
      <c r="N8833">
        <v>4</v>
      </c>
      <c r="O8833">
        <v>3</v>
      </c>
      <c r="P8833">
        <v>1</v>
      </c>
      <c r="Q8833">
        <v>0.28799999999999998</v>
      </c>
      <c r="R8833">
        <v>-1</v>
      </c>
      <c r="S8833">
        <v>0</v>
      </c>
      <c r="T8833">
        <v>157.80000000000001</v>
      </c>
      <c r="U8833">
        <v>57.5</v>
      </c>
      <c r="V8833">
        <v>23.091590484497708</v>
      </c>
      <c r="W8833">
        <v>-1</v>
      </c>
      <c r="X8833">
        <v>2</v>
      </c>
      <c r="Y8833">
        <v>3</v>
      </c>
      <c r="Z8833">
        <v>229881</v>
      </c>
    </row>
    <row r="8834" spans="1:26">
      <c r="A8834">
        <v>784371</v>
      </c>
      <c r="B8834">
        <v>3</v>
      </c>
      <c r="C8834">
        <v>78437103</v>
      </c>
      <c r="D8834">
        <v>3</v>
      </c>
      <c r="E8834">
        <v>6</v>
      </c>
      <c r="F8834">
        <v>2</v>
      </c>
      <c r="G8834">
        <v>1</v>
      </c>
      <c r="H8834">
        <v>10</v>
      </c>
      <c r="I8834">
        <v>-1</v>
      </c>
      <c r="J8834">
        <v>5</v>
      </c>
      <c r="K8834">
        <v>-1</v>
      </c>
      <c r="L8834">
        <v>16</v>
      </c>
      <c r="M8834">
        <v>2</v>
      </c>
      <c r="N8834">
        <v>-1</v>
      </c>
      <c r="O8834">
        <v>-1</v>
      </c>
      <c r="P8834">
        <v>-1</v>
      </c>
      <c r="Q8834">
        <v>-1</v>
      </c>
      <c r="R8834">
        <v>-1</v>
      </c>
      <c r="S8834">
        <v>-2</v>
      </c>
      <c r="T8834">
        <v>140</v>
      </c>
      <c r="U8834">
        <v>35.5</v>
      </c>
      <c r="V8834">
        <v>18.112244897959187</v>
      </c>
      <c r="W8834">
        <v>-1</v>
      </c>
      <c r="X8834">
        <v>1</v>
      </c>
      <c r="Y8834">
        <v>3</v>
      </c>
      <c r="Z8834">
        <v>229881</v>
      </c>
    </row>
    <row r="8835" spans="1:26">
      <c r="A8835">
        <v>785051</v>
      </c>
      <c r="B8835">
        <v>1</v>
      </c>
      <c r="C8835">
        <v>78505101</v>
      </c>
      <c r="D8835">
        <v>3</v>
      </c>
      <c r="E8835">
        <v>9</v>
      </c>
      <c r="F8835">
        <v>21</v>
      </c>
      <c r="G8835">
        <v>1</v>
      </c>
      <c r="H8835">
        <v>49</v>
      </c>
      <c r="I8835">
        <v>2</v>
      </c>
      <c r="J8835">
        <v>1</v>
      </c>
      <c r="K8835">
        <v>1</v>
      </c>
      <c r="L8835">
        <v>14</v>
      </c>
      <c r="M8835">
        <v>2</v>
      </c>
      <c r="N8835">
        <v>3</v>
      </c>
      <c r="O8835">
        <v>5</v>
      </c>
      <c r="P8835">
        <v>1</v>
      </c>
      <c r="Q8835">
        <v>10.115</v>
      </c>
      <c r="R8835">
        <v>-1</v>
      </c>
      <c r="S8835">
        <v>12</v>
      </c>
      <c r="T8835">
        <v>176</v>
      </c>
      <c r="U8835">
        <v>71.7</v>
      </c>
      <c r="V8835">
        <v>23.146952479338843</v>
      </c>
      <c r="W8835">
        <v>0.85794583546244296</v>
      </c>
      <c r="X8835">
        <v>1</v>
      </c>
      <c r="Y8835">
        <v>3</v>
      </c>
      <c r="Z8835">
        <v>872173</v>
      </c>
    </row>
    <row r="8836" spans="1:26">
      <c r="A8836">
        <v>785051</v>
      </c>
      <c r="B8836">
        <v>2</v>
      </c>
      <c r="C8836">
        <v>78505102</v>
      </c>
      <c r="D8836">
        <v>3</v>
      </c>
      <c r="E8836">
        <v>9</v>
      </c>
      <c r="F8836">
        <v>21</v>
      </c>
      <c r="G8836">
        <v>2</v>
      </c>
      <c r="H8836">
        <v>54</v>
      </c>
      <c r="I8836">
        <v>2</v>
      </c>
      <c r="J8836">
        <v>1</v>
      </c>
      <c r="K8836">
        <v>1</v>
      </c>
      <c r="L8836">
        <v>14</v>
      </c>
      <c r="M8836">
        <v>2</v>
      </c>
      <c r="N8836">
        <v>3</v>
      </c>
      <c r="O8836">
        <v>5</v>
      </c>
      <c r="P8836">
        <v>1</v>
      </c>
      <c r="Q8836">
        <v>15.125</v>
      </c>
      <c r="R8836">
        <v>-1</v>
      </c>
      <c r="S8836">
        <v>5</v>
      </c>
      <c r="T8836">
        <v>162.80000000000001</v>
      </c>
      <c r="U8836">
        <v>66.099999999999994</v>
      </c>
      <c r="V8836">
        <v>24.939782310789678</v>
      </c>
      <c r="W8836">
        <v>0.69507575757575801</v>
      </c>
      <c r="X8836">
        <v>1</v>
      </c>
      <c r="Y8836">
        <v>3</v>
      </c>
      <c r="Z8836">
        <v>872173</v>
      </c>
    </row>
    <row r="8837" spans="1:26">
      <c r="A8837">
        <v>785051</v>
      </c>
      <c r="B8837">
        <v>3</v>
      </c>
      <c r="C8837">
        <v>78505103</v>
      </c>
      <c r="D8837">
        <v>3</v>
      </c>
      <c r="E8837">
        <v>9</v>
      </c>
      <c r="F8837">
        <v>21</v>
      </c>
      <c r="G8837">
        <v>1</v>
      </c>
      <c r="H8837">
        <v>15</v>
      </c>
      <c r="I8837">
        <v>-1</v>
      </c>
      <c r="J8837">
        <v>1</v>
      </c>
      <c r="K8837">
        <v>-1</v>
      </c>
      <c r="L8837">
        <v>14</v>
      </c>
      <c r="M8837">
        <v>2</v>
      </c>
      <c r="N8837">
        <v>-1</v>
      </c>
      <c r="O8837">
        <v>-1</v>
      </c>
      <c r="P8837">
        <v>-1</v>
      </c>
      <c r="Q8837">
        <v>-1</v>
      </c>
      <c r="R8837">
        <v>-1</v>
      </c>
      <c r="S8837">
        <v>1</v>
      </c>
      <c r="T8837">
        <v>161.4</v>
      </c>
      <c r="U8837">
        <v>50.4</v>
      </c>
      <c r="V8837">
        <v>19.347438537333645</v>
      </c>
      <c r="W8837">
        <v>-1</v>
      </c>
      <c r="X8837">
        <v>1</v>
      </c>
      <c r="Y8837">
        <v>1</v>
      </c>
      <c r="Z8837">
        <v>872173</v>
      </c>
    </row>
    <row r="8838" spans="1:26">
      <c r="A8838">
        <v>785181</v>
      </c>
      <c r="B8838">
        <v>1</v>
      </c>
      <c r="C8838">
        <v>78518101</v>
      </c>
      <c r="D8838">
        <v>1</v>
      </c>
      <c r="E8838">
        <v>9</v>
      </c>
      <c r="F8838">
        <v>21</v>
      </c>
      <c r="G8838">
        <v>1</v>
      </c>
      <c r="H8838">
        <v>83</v>
      </c>
      <c r="I8838">
        <v>4</v>
      </c>
      <c r="J8838">
        <v>1</v>
      </c>
      <c r="K8838">
        <v>7</v>
      </c>
      <c r="L8838">
        <v>7</v>
      </c>
      <c r="M8838">
        <v>4</v>
      </c>
      <c r="N8838">
        <v>3</v>
      </c>
      <c r="O8838">
        <v>5</v>
      </c>
      <c r="P8838">
        <v>1</v>
      </c>
      <c r="Q8838">
        <v>23.375</v>
      </c>
      <c r="R8838">
        <v>-1</v>
      </c>
      <c r="S8838">
        <v>2</v>
      </c>
      <c r="T8838">
        <v>174.7</v>
      </c>
      <c r="U8838">
        <v>104.3</v>
      </c>
      <c r="V8838">
        <v>34.174211150753493</v>
      </c>
      <c r="W8838">
        <v>0.95874263261296699</v>
      </c>
      <c r="X8838">
        <v>2</v>
      </c>
      <c r="Y8838">
        <v>3</v>
      </c>
      <c r="Z8838">
        <v>539294</v>
      </c>
    </row>
    <row r="8839" spans="1:26">
      <c r="A8839">
        <v>785251</v>
      </c>
      <c r="B8839">
        <v>1</v>
      </c>
      <c r="C8839">
        <v>78525101</v>
      </c>
      <c r="D8839">
        <v>1</v>
      </c>
      <c r="E8839">
        <v>9</v>
      </c>
      <c r="F8839">
        <v>21</v>
      </c>
      <c r="G8839">
        <v>1</v>
      </c>
      <c r="H8839">
        <v>40</v>
      </c>
      <c r="I8839">
        <v>1</v>
      </c>
      <c r="J8839">
        <v>1</v>
      </c>
      <c r="K8839">
        <v>5</v>
      </c>
      <c r="L8839">
        <v>10</v>
      </c>
      <c r="M8839">
        <v>5</v>
      </c>
      <c r="N8839">
        <v>4</v>
      </c>
      <c r="O8839">
        <v>2</v>
      </c>
      <c r="P8839">
        <v>1</v>
      </c>
      <c r="Q8839">
        <v>19</v>
      </c>
      <c r="R8839">
        <v>-1</v>
      </c>
      <c r="S8839">
        <v>5</v>
      </c>
      <c r="T8839">
        <v>169.4</v>
      </c>
      <c r="U8839">
        <v>74.099999999999994</v>
      </c>
      <c r="V8839">
        <v>25.82209032783252</v>
      </c>
      <c r="W8839">
        <v>0.90291262135922301</v>
      </c>
      <c r="X8839">
        <v>1</v>
      </c>
      <c r="Y8839">
        <v>3</v>
      </c>
      <c r="Z8839">
        <v>336125</v>
      </c>
    </row>
    <row r="8840" spans="1:26">
      <c r="A8840">
        <v>785371</v>
      </c>
      <c r="B8840">
        <v>1</v>
      </c>
      <c r="C8840">
        <v>78537101</v>
      </c>
      <c r="D8840">
        <v>2</v>
      </c>
      <c r="E8840">
        <v>9</v>
      </c>
      <c r="F8840">
        <v>21</v>
      </c>
      <c r="G8840">
        <v>2</v>
      </c>
      <c r="H8840">
        <v>56</v>
      </c>
      <c r="I8840">
        <v>2</v>
      </c>
      <c r="J8840">
        <v>1</v>
      </c>
      <c r="K8840">
        <v>4</v>
      </c>
      <c r="L8840">
        <v>15</v>
      </c>
      <c r="M8840">
        <v>2</v>
      </c>
      <c r="N8840">
        <v>1</v>
      </c>
      <c r="O8840">
        <v>5</v>
      </c>
      <c r="P8840">
        <v>1</v>
      </c>
      <c r="Q8840">
        <v>8.25</v>
      </c>
      <c r="R8840">
        <v>-1</v>
      </c>
      <c r="S8840">
        <v>0</v>
      </c>
      <c r="T8840">
        <v>163.30000000000001</v>
      </c>
      <c r="U8840">
        <v>64.5</v>
      </c>
      <c r="V8840">
        <v>24.187297431384014</v>
      </c>
      <c r="W8840">
        <v>0.77520161290322598</v>
      </c>
      <c r="X8840">
        <v>1</v>
      </c>
      <c r="Y8840">
        <v>1</v>
      </c>
      <c r="Z8840">
        <v>463399</v>
      </c>
    </row>
    <row r="8841" spans="1:26">
      <c r="A8841">
        <v>785371</v>
      </c>
      <c r="B8841">
        <v>2</v>
      </c>
      <c r="C8841">
        <v>78537102</v>
      </c>
      <c r="D8841">
        <v>2</v>
      </c>
      <c r="E8841">
        <v>9</v>
      </c>
      <c r="F8841">
        <v>21</v>
      </c>
      <c r="G8841">
        <v>1</v>
      </c>
      <c r="H8841">
        <v>14</v>
      </c>
      <c r="I8841">
        <v>-1</v>
      </c>
      <c r="J8841">
        <v>1</v>
      </c>
      <c r="K8841">
        <v>-1</v>
      </c>
      <c r="L8841">
        <v>15</v>
      </c>
      <c r="M8841">
        <v>1</v>
      </c>
      <c r="N8841">
        <v>-1</v>
      </c>
      <c r="O8841">
        <v>-1</v>
      </c>
      <c r="P8841">
        <v>-1</v>
      </c>
      <c r="Q8841">
        <v>-1</v>
      </c>
      <c r="R8841">
        <v>-1</v>
      </c>
      <c r="S8841">
        <v>1</v>
      </c>
      <c r="T8841">
        <v>185.3</v>
      </c>
      <c r="U8841">
        <v>69.400000000000006</v>
      </c>
      <c r="V8841">
        <v>20.211969388477254</v>
      </c>
      <c r="W8841">
        <v>-1</v>
      </c>
      <c r="X8841">
        <v>1</v>
      </c>
      <c r="Y8841">
        <v>2</v>
      </c>
      <c r="Z8841">
        <v>463399</v>
      </c>
    </row>
    <row r="8842" spans="1:26">
      <c r="A8842">
        <v>786151</v>
      </c>
      <c r="B8842">
        <v>1</v>
      </c>
      <c r="C8842">
        <v>78615101</v>
      </c>
      <c r="D8842">
        <v>1</v>
      </c>
      <c r="E8842">
        <v>9</v>
      </c>
      <c r="F8842">
        <v>22</v>
      </c>
      <c r="G8842">
        <v>1</v>
      </c>
      <c r="H8842">
        <v>24</v>
      </c>
      <c r="I8842">
        <v>1</v>
      </c>
      <c r="J8842">
        <v>1</v>
      </c>
      <c r="K8842">
        <v>2</v>
      </c>
      <c r="L8842">
        <v>11</v>
      </c>
      <c r="M8842">
        <v>2</v>
      </c>
      <c r="N8842">
        <v>4</v>
      </c>
      <c r="O8842">
        <v>1</v>
      </c>
      <c r="P8842">
        <v>1</v>
      </c>
      <c r="Q8842">
        <v>37.125</v>
      </c>
      <c r="R8842">
        <v>2</v>
      </c>
      <c r="S8842">
        <v>3</v>
      </c>
      <c r="T8842">
        <v>186.8</v>
      </c>
      <c r="U8842">
        <v>89.4</v>
      </c>
      <c r="V8842">
        <v>25.620274291688254</v>
      </c>
      <c r="W8842">
        <v>0.88538283062644996</v>
      </c>
      <c r="X8842">
        <v>2</v>
      </c>
      <c r="Y8842">
        <v>3</v>
      </c>
      <c r="Z8842">
        <v>361193</v>
      </c>
    </row>
    <row r="8843" spans="1:26">
      <c r="A8843">
        <v>786251</v>
      </c>
      <c r="B8843">
        <v>1</v>
      </c>
      <c r="C8843">
        <v>78625101</v>
      </c>
      <c r="D8843">
        <v>2</v>
      </c>
      <c r="E8843">
        <v>9</v>
      </c>
      <c r="F8843">
        <v>22</v>
      </c>
      <c r="G8843">
        <v>1</v>
      </c>
      <c r="H8843">
        <v>71</v>
      </c>
      <c r="I8843">
        <v>2</v>
      </c>
      <c r="J8843">
        <v>1</v>
      </c>
      <c r="K8843">
        <v>3</v>
      </c>
      <c r="L8843">
        <v>10</v>
      </c>
      <c r="M8843">
        <v>2</v>
      </c>
      <c r="N8843">
        <v>1</v>
      </c>
      <c r="O8843">
        <v>5</v>
      </c>
      <c r="P8843">
        <v>1</v>
      </c>
      <c r="Q8843">
        <v>14.25</v>
      </c>
      <c r="R8843">
        <v>-1</v>
      </c>
      <c r="S8843">
        <v>0</v>
      </c>
      <c r="T8843">
        <v>164.9</v>
      </c>
      <c r="U8843">
        <v>70.599999999999994</v>
      </c>
      <c r="V8843">
        <v>25.963509133749213</v>
      </c>
      <c r="W8843">
        <v>0.88062622309197702</v>
      </c>
      <c r="X8843">
        <v>1</v>
      </c>
      <c r="Y8843">
        <v>2</v>
      </c>
      <c r="Z8843">
        <v>531261</v>
      </c>
    </row>
    <row r="8844" spans="1:26">
      <c r="A8844">
        <v>786251</v>
      </c>
      <c r="B8844">
        <v>2</v>
      </c>
      <c r="C8844">
        <v>78625102</v>
      </c>
      <c r="D8844">
        <v>2</v>
      </c>
      <c r="E8844">
        <v>9</v>
      </c>
      <c r="F8844">
        <v>22</v>
      </c>
      <c r="G8844">
        <v>2</v>
      </c>
      <c r="H8844">
        <v>70</v>
      </c>
      <c r="I8844">
        <v>2</v>
      </c>
      <c r="J8844">
        <v>1</v>
      </c>
      <c r="K8844">
        <v>7</v>
      </c>
      <c r="L8844">
        <v>10</v>
      </c>
      <c r="M8844">
        <v>3</v>
      </c>
      <c r="N8844">
        <v>1</v>
      </c>
      <c r="O8844">
        <v>5</v>
      </c>
      <c r="P8844">
        <v>1</v>
      </c>
      <c r="Q8844">
        <v>7.73</v>
      </c>
      <c r="R8844">
        <v>-1</v>
      </c>
      <c r="S8844">
        <v>0</v>
      </c>
      <c r="T8844">
        <v>151.80000000000001</v>
      </c>
      <c r="U8844">
        <v>83.4</v>
      </c>
      <c r="V8844">
        <v>36.192827050362709</v>
      </c>
      <c r="W8844">
        <v>0.78574388727724798</v>
      </c>
      <c r="X8844">
        <v>2</v>
      </c>
      <c r="Y8844">
        <v>1</v>
      </c>
      <c r="Z8844">
        <v>531261</v>
      </c>
    </row>
    <row r="8845" spans="1:26">
      <c r="A8845">
        <v>786271</v>
      </c>
      <c r="B8845">
        <v>1</v>
      </c>
      <c r="C8845">
        <v>78627101</v>
      </c>
      <c r="D8845">
        <v>2</v>
      </c>
      <c r="E8845">
        <v>9</v>
      </c>
      <c r="F8845">
        <v>22</v>
      </c>
      <c r="G8845">
        <v>1</v>
      </c>
      <c r="H8845">
        <v>73</v>
      </c>
      <c r="I8845">
        <v>2</v>
      </c>
      <c r="J8845">
        <v>1</v>
      </c>
      <c r="K8845">
        <v>6</v>
      </c>
      <c r="L8845">
        <v>10</v>
      </c>
      <c r="M8845">
        <v>1</v>
      </c>
      <c r="N8845">
        <v>1</v>
      </c>
      <c r="O8845">
        <v>5</v>
      </c>
      <c r="P8845">
        <v>1</v>
      </c>
      <c r="Q8845">
        <v>2.855</v>
      </c>
      <c r="R8845">
        <v>-1</v>
      </c>
      <c r="S8845">
        <v>1</v>
      </c>
      <c r="T8845">
        <v>168.3</v>
      </c>
      <c r="U8845">
        <v>71.900000000000006</v>
      </c>
      <c r="V8845">
        <v>25.384035030674436</v>
      </c>
      <c r="W8845">
        <v>0.943746860873933</v>
      </c>
      <c r="X8845">
        <v>1</v>
      </c>
      <c r="Y8845">
        <v>3</v>
      </c>
      <c r="Z8845">
        <v>405294</v>
      </c>
    </row>
    <row r="8846" spans="1:26">
      <c r="A8846">
        <v>786271</v>
      </c>
      <c r="B8846">
        <v>2</v>
      </c>
      <c r="C8846">
        <v>78627102</v>
      </c>
      <c r="D8846">
        <v>2</v>
      </c>
      <c r="E8846">
        <v>9</v>
      </c>
      <c r="F8846">
        <v>22</v>
      </c>
      <c r="G8846">
        <v>2</v>
      </c>
      <c r="H8846">
        <v>72</v>
      </c>
      <c r="I8846">
        <v>2</v>
      </c>
      <c r="J8846">
        <v>1</v>
      </c>
      <c r="K8846">
        <v>5</v>
      </c>
      <c r="L8846">
        <v>10</v>
      </c>
      <c r="M8846">
        <v>1</v>
      </c>
      <c r="N8846">
        <v>3</v>
      </c>
      <c r="O8846">
        <v>5</v>
      </c>
      <c r="P8846">
        <v>2</v>
      </c>
      <c r="Q8846">
        <v>0</v>
      </c>
      <c r="R8846">
        <v>-1</v>
      </c>
      <c r="S8846">
        <v>0</v>
      </c>
      <c r="T8846">
        <v>163.80000000000001</v>
      </c>
      <c r="U8846">
        <v>64.3</v>
      </c>
      <c r="V8846">
        <v>23.965317005610043</v>
      </c>
      <c r="W8846">
        <v>0.85331310065756205</v>
      </c>
      <c r="X8846">
        <v>1</v>
      </c>
      <c r="Y8846">
        <v>3</v>
      </c>
      <c r="Z8846">
        <v>405294</v>
      </c>
    </row>
    <row r="8847" spans="1:26">
      <c r="A8847">
        <v>786341</v>
      </c>
      <c r="B8847">
        <v>1</v>
      </c>
      <c r="C8847">
        <v>78634101</v>
      </c>
      <c r="D8847">
        <v>1</v>
      </c>
      <c r="E8847">
        <v>9</v>
      </c>
      <c r="F8847">
        <v>22</v>
      </c>
      <c r="G8847">
        <v>2</v>
      </c>
      <c r="H8847">
        <v>75</v>
      </c>
      <c r="I8847">
        <v>5</v>
      </c>
      <c r="J8847">
        <v>1</v>
      </c>
      <c r="K8847">
        <v>7</v>
      </c>
      <c r="L8847">
        <v>5</v>
      </c>
      <c r="M8847">
        <v>3</v>
      </c>
      <c r="N8847">
        <v>1</v>
      </c>
      <c r="O8847">
        <v>5</v>
      </c>
      <c r="P8847">
        <v>2</v>
      </c>
      <c r="Q8847">
        <v>0.23100000000000001</v>
      </c>
      <c r="R8847">
        <v>-1</v>
      </c>
      <c r="S8847">
        <v>0</v>
      </c>
      <c r="T8847">
        <v>154.4</v>
      </c>
      <c r="U8847">
        <v>80.099999999999994</v>
      </c>
      <c r="V8847">
        <v>33.599895299202657</v>
      </c>
      <c r="W8847">
        <v>0.91077586206896599</v>
      </c>
      <c r="X8847">
        <v>2</v>
      </c>
      <c r="Y8847">
        <v>3</v>
      </c>
      <c r="Z8847">
        <v>744370</v>
      </c>
    </row>
    <row r="8848" spans="1:26">
      <c r="A8848">
        <v>786351</v>
      </c>
      <c r="B8848">
        <v>1</v>
      </c>
      <c r="C8848">
        <v>78635101</v>
      </c>
      <c r="D8848">
        <v>1</v>
      </c>
      <c r="E8848">
        <v>9</v>
      </c>
      <c r="F8848">
        <v>22</v>
      </c>
      <c r="G8848">
        <v>1</v>
      </c>
      <c r="H8848">
        <v>82</v>
      </c>
      <c r="I8848">
        <v>1</v>
      </c>
      <c r="J8848">
        <v>1</v>
      </c>
      <c r="K8848">
        <v>7</v>
      </c>
      <c r="L8848">
        <v>5</v>
      </c>
      <c r="M8848">
        <v>1</v>
      </c>
      <c r="N8848">
        <v>3</v>
      </c>
      <c r="O8848">
        <v>5</v>
      </c>
      <c r="P8848">
        <v>1</v>
      </c>
      <c r="Q8848">
        <v>10.5</v>
      </c>
      <c r="R8848">
        <v>-1</v>
      </c>
      <c r="S8848">
        <v>0</v>
      </c>
      <c r="T8848">
        <v>144.80000000000001</v>
      </c>
      <c r="U8848">
        <v>45.1</v>
      </c>
      <c r="V8848">
        <v>21.509950856200966</v>
      </c>
      <c r="W8848">
        <v>0.92737752161383302</v>
      </c>
      <c r="X8848">
        <v>1</v>
      </c>
      <c r="Y8848">
        <v>3</v>
      </c>
      <c r="Z8848">
        <v>498371</v>
      </c>
    </row>
    <row r="8849" spans="1:26">
      <c r="A8849">
        <v>786371</v>
      </c>
      <c r="B8849">
        <v>1</v>
      </c>
      <c r="C8849">
        <v>78637101</v>
      </c>
      <c r="D8849">
        <v>1</v>
      </c>
      <c r="E8849">
        <v>9</v>
      </c>
      <c r="F8849">
        <v>22</v>
      </c>
      <c r="G8849">
        <v>2</v>
      </c>
      <c r="H8849">
        <v>69</v>
      </c>
      <c r="I8849">
        <v>5</v>
      </c>
      <c r="J8849">
        <v>1</v>
      </c>
      <c r="K8849">
        <v>5</v>
      </c>
      <c r="L8849">
        <v>-1</v>
      </c>
      <c r="M8849">
        <v>2</v>
      </c>
      <c r="N8849">
        <v>1</v>
      </c>
      <c r="O8849">
        <v>5</v>
      </c>
      <c r="P8849">
        <v>1</v>
      </c>
      <c r="Q8849">
        <v>3.375</v>
      </c>
      <c r="R8849">
        <v>-1</v>
      </c>
      <c r="S8849">
        <v>0</v>
      </c>
      <c r="T8849">
        <v>155.19999999999999</v>
      </c>
      <c r="U8849">
        <v>86.9</v>
      </c>
      <c r="V8849">
        <v>36.077492294611552</v>
      </c>
      <c r="W8849">
        <v>0.80513032685146901</v>
      </c>
      <c r="X8849">
        <v>2</v>
      </c>
      <c r="Y8849">
        <v>1</v>
      </c>
      <c r="Z8849">
        <v>234389</v>
      </c>
    </row>
    <row r="8850" spans="1:26">
      <c r="A8850">
        <v>787151</v>
      </c>
      <c r="B8850">
        <v>1</v>
      </c>
      <c r="C8850">
        <v>78715101</v>
      </c>
      <c r="D8850">
        <v>2</v>
      </c>
      <c r="E8850">
        <v>7</v>
      </c>
      <c r="F8850">
        <v>7</v>
      </c>
      <c r="G8850">
        <v>2</v>
      </c>
      <c r="H8850">
        <v>86</v>
      </c>
      <c r="I8850">
        <v>5</v>
      </c>
      <c r="J8850">
        <v>1</v>
      </c>
      <c r="K8850">
        <v>6</v>
      </c>
      <c r="L8850">
        <v>12</v>
      </c>
      <c r="M8850">
        <v>2</v>
      </c>
      <c r="N8850">
        <v>2</v>
      </c>
      <c r="O8850">
        <v>5</v>
      </c>
      <c r="P8850">
        <v>1</v>
      </c>
      <c r="Q8850">
        <v>1.615</v>
      </c>
      <c r="R8850">
        <v>-1</v>
      </c>
      <c r="S8850">
        <v>2</v>
      </c>
      <c r="T8850">
        <v>148</v>
      </c>
      <c r="U8850">
        <v>55.1</v>
      </c>
      <c r="V8850">
        <v>25.155222790357929</v>
      </c>
      <c r="W8850">
        <v>0.87545219638242899</v>
      </c>
      <c r="X8850">
        <v>1</v>
      </c>
      <c r="Y8850">
        <v>1</v>
      </c>
      <c r="Z8850">
        <v>385283</v>
      </c>
    </row>
    <row r="8851" spans="1:26">
      <c r="A8851">
        <v>787151</v>
      </c>
      <c r="B8851">
        <v>2</v>
      </c>
      <c r="C8851">
        <v>78715102</v>
      </c>
      <c r="D8851">
        <v>2</v>
      </c>
      <c r="E8851">
        <v>7</v>
      </c>
      <c r="F8851">
        <v>7</v>
      </c>
      <c r="G8851">
        <v>1</v>
      </c>
      <c r="H8851">
        <v>58</v>
      </c>
      <c r="I8851">
        <v>1</v>
      </c>
      <c r="J8851">
        <v>1</v>
      </c>
      <c r="K8851">
        <v>7</v>
      </c>
      <c r="L8851">
        <v>12</v>
      </c>
      <c r="M8851">
        <v>2</v>
      </c>
      <c r="N8851">
        <v>1</v>
      </c>
      <c r="O8851">
        <v>5</v>
      </c>
      <c r="P8851">
        <v>1</v>
      </c>
      <c r="Q8851">
        <v>3.98</v>
      </c>
      <c r="R8851">
        <v>-1</v>
      </c>
      <c r="S8851">
        <v>0</v>
      </c>
      <c r="T8851">
        <v>179.1</v>
      </c>
      <c r="U8851">
        <v>106</v>
      </c>
      <c r="V8851">
        <v>33.045680041126289</v>
      </c>
      <c r="W8851">
        <v>-1</v>
      </c>
      <c r="X8851">
        <v>2</v>
      </c>
      <c r="Y8851">
        <v>1</v>
      </c>
      <c r="Z8851">
        <v>385283</v>
      </c>
    </row>
    <row r="8852" spans="1:26">
      <c r="A8852">
        <v>787181</v>
      </c>
      <c r="B8852">
        <v>1</v>
      </c>
      <c r="C8852">
        <v>78718101</v>
      </c>
      <c r="D8852">
        <v>4</v>
      </c>
      <c r="E8852">
        <v>7</v>
      </c>
      <c r="F8852">
        <v>7</v>
      </c>
      <c r="G8852">
        <v>1</v>
      </c>
      <c r="H8852">
        <v>43</v>
      </c>
      <c r="I8852">
        <v>6</v>
      </c>
      <c r="J8852">
        <v>3</v>
      </c>
      <c r="K8852">
        <v>6</v>
      </c>
      <c r="L8852">
        <v>17</v>
      </c>
      <c r="M8852">
        <v>2</v>
      </c>
      <c r="N8852">
        <v>1</v>
      </c>
      <c r="O8852">
        <v>5</v>
      </c>
      <c r="P8852">
        <v>2</v>
      </c>
      <c r="Q8852">
        <v>0</v>
      </c>
      <c r="R8852">
        <v>-1</v>
      </c>
      <c r="S8852">
        <v>5</v>
      </c>
      <c r="T8852">
        <v>177.7</v>
      </c>
      <c r="U8852">
        <v>68.3</v>
      </c>
      <c r="V8852">
        <v>21.62946851993949</v>
      </c>
      <c r="W8852">
        <v>0.86896551724137905</v>
      </c>
      <c r="X8852">
        <v>-8</v>
      </c>
      <c r="Y8852">
        <v>2</v>
      </c>
      <c r="Z8852">
        <v>445258</v>
      </c>
    </row>
    <row r="8853" spans="1:26">
      <c r="A8853">
        <v>787181</v>
      </c>
      <c r="B8853">
        <v>2</v>
      </c>
      <c r="C8853">
        <v>78718102</v>
      </c>
      <c r="D8853">
        <v>4</v>
      </c>
      <c r="E8853">
        <v>7</v>
      </c>
      <c r="F8853">
        <v>7</v>
      </c>
      <c r="G8853">
        <v>2</v>
      </c>
      <c r="H8853">
        <v>25</v>
      </c>
      <c r="I8853">
        <v>6</v>
      </c>
      <c r="J8853">
        <v>3</v>
      </c>
      <c r="K8853">
        <v>6</v>
      </c>
      <c r="L8853">
        <v>17</v>
      </c>
      <c r="M8853">
        <v>1</v>
      </c>
      <c r="N8853">
        <v>1</v>
      </c>
      <c r="O8853">
        <v>5</v>
      </c>
      <c r="P8853">
        <v>2</v>
      </c>
      <c r="Q8853">
        <v>2.9000000000000001E-2</v>
      </c>
      <c r="R8853">
        <v>-1</v>
      </c>
      <c r="S8853">
        <v>0</v>
      </c>
      <c r="T8853">
        <v>149.5</v>
      </c>
      <c r="U8853">
        <v>54.8</v>
      </c>
      <c r="V8853">
        <v>24.518741401102893</v>
      </c>
      <c r="W8853">
        <v>0.79069767441860495</v>
      </c>
      <c r="X8853">
        <v>1</v>
      </c>
      <c r="Y8853">
        <v>3</v>
      </c>
      <c r="Z8853">
        <v>445258</v>
      </c>
    </row>
    <row r="8854" spans="1:26">
      <c r="A8854">
        <v>787181</v>
      </c>
      <c r="B8854">
        <v>3</v>
      </c>
      <c r="C8854">
        <v>78718103</v>
      </c>
      <c r="D8854">
        <v>4</v>
      </c>
      <c r="E8854">
        <v>7</v>
      </c>
      <c r="F8854">
        <v>7</v>
      </c>
      <c r="G8854">
        <v>1</v>
      </c>
      <c r="H8854">
        <v>5</v>
      </c>
      <c r="I8854">
        <v>-1</v>
      </c>
      <c r="J8854">
        <v>3</v>
      </c>
      <c r="K8854">
        <v>-1</v>
      </c>
      <c r="L8854">
        <v>17</v>
      </c>
      <c r="M8854">
        <v>1</v>
      </c>
      <c r="N8854">
        <v>-1</v>
      </c>
      <c r="O8854">
        <v>-1</v>
      </c>
      <c r="P8854">
        <v>-1</v>
      </c>
      <c r="Q8854">
        <v>-1</v>
      </c>
      <c r="R8854">
        <v>-1</v>
      </c>
      <c r="S8854">
        <v>-2</v>
      </c>
      <c r="T8854">
        <v>-1</v>
      </c>
      <c r="U8854">
        <v>31.2</v>
      </c>
      <c r="V8854">
        <v>-1</v>
      </c>
      <c r="W8854">
        <v>-1</v>
      </c>
      <c r="X8854">
        <v>-2</v>
      </c>
      <c r="Y8854">
        <v>-2</v>
      </c>
      <c r="Z8854">
        <v>445258</v>
      </c>
    </row>
    <row r="8855" spans="1:26">
      <c r="A8855">
        <v>787181</v>
      </c>
      <c r="B8855">
        <v>4</v>
      </c>
      <c r="C8855">
        <v>78718104</v>
      </c>
      <c r="D8855">
        <v>4</v>
      </c>
      <c r="E8855">
        <v>7</v>
      </c>
      <c r="F8855">
        <v>7</v>
      </c>
      <c r="G8855">
        <v>1</v>
      </c>
      <c r="H8855">
        <v>1</v>
      </c>
      <c r="I8855">
        <v>-1</v>
      </c>
      <c r="J8855">
        <v>3</v>
      </c>
      <c r="K8855">
        <v>-1</v>
      </c>
      <c r="L8855">
        <v>17</v>
      </c>
      <c r="M8855">
        <v>2</v>
      </c>
      <c r="N8855">
        <v>-1</v>
      </c>
      <c r="O8855">
        <v>-1</v>
      </c>
      <c r="P8855">
        <v>-1</v>
      </c>
      <c r="Q8855">
        <v>-1</v>
      </c>
      <c r="R8855">
        <v>-1</v>
      </c>
      <c r="S8855">
        <v>-2</v>
      </c>
      <c r="T8855">
        <v>-1</v>
      </c>
      <c r="U8855">
        <v>14.5</v>
      </c>
      <c r="V8855">
        <v>-1</v>
      </c>
      <c r="W8855">
        <v>-1</v>
      </c>
      <c r="X8855">
        <v>-2</v>
      </c>
      <c r="Y8855">
        <v>-2</v>
      </c>
      <c r="Z8855">
        <v>445258</v>
      </c>
    </row>
    <row r="8856" spans="1:26">
      <c r="A8856">
        <v>787251</v>
      </c>
      <c r="B8856">
        <v>1</v>
      </c>
      <c r="C8856">
        <v>78725101</v>
      </c>
      <c r="D8856">
        <v>3</v>
      </c>
      <c r="E8856">
        <v>7</v>
      </c>
      <c r="F8856">
        <v>7</v>
      </c>
      <c r="G8856">
        <v>1</v>
      </c>
      <c r="H8856">
        <v>39</v>
      </c>
      <c r="I8856">
        <v>2</v>
      </c>
      <c r="J8856">
        <v>1</v>
      </c>
      <c r="K8856">
        <v>7</v>
      </c>
      <c r="L8856">
        <v>11</v>
      </c>
      <c r="M8856">
        <v>3</v>
      </c>
      <c r="N8856">
        <v>3</v>
      </c>
      <c r="O8856">
        <v>5</v>
      </c>
      <c r="P8856">
        <v>1</v>
      </c>
      <c r="Q8856">
        <v>29.5</v>
      </c>
      <c r="R8856">
        <v>-1</v>
      </c>
      <c r="S8856">
        <v>2</v>
      </c>
      <c r="T8856">
        <v>172.5</v>
      </c>
      <c r="U8856">
        <v>87.7</v>
      </c>
      <c r="V8856">
        <v>29.472799831968072</v>
      </c>
      <c r="W8856">
        <v>0.99906716417910502</v>
      </c>
      <c r="X8856">
        <v>2</v>
      </c>
      <c r="Y8856">
        <v>3</v>
      </c>
      <c r="Z8856">
        <v>326704</v>
      </c>
    </row>
    <row r="8857" spans="1:26">
      <c r="A8857">
        <v>787251</v>
      </c>
      <c r="B8857">
        <v>2</v>
      </c>
      <c r="C8857">
        <v>78725102</v>
      </c>
      <c r="D8857">
        <v>3</v>
      </c>
      <c r="E8857">
        <v>7</v>
      </c>
      <c r="F8857">
        <v>7</v>
      </c>
      <c r="G8857">
        <v>2</v>
      </c>
      <c r="H8857">
        <v>40</v>
      </c>
      <c r="I8857">
        <v>2</v>
      </c>
      <c r="J8857">
        <v>1</v>
      </c>
      <c r="K8857">
        <v>7</v>
      </c>
      <c r="L8857">
        <v>11</v>
      </c>
      <c r="M8857">
        <v>3</v>
      </c>
      <c r="N8857">
        <v>1</v>
      </c>
      <c r="O8857">
        <v>5</v>
      </c>
      <c r="P8857">
        <v>1</v>
      </c>
      <c r="Q8857">
        <v>7</v>
      </c>
      <c r="R8857">
        <v>-1</v>
      </c>
      <c r="S8857">
        <v>0</v>
      </c>
      <c r="T8857">
        <v>145.69999999999999</v>
      </c>
      <c r="U8857">
        <v>62.1</v>
      </c>
      <c r="V8857">
        <v>29.253140473015279</v>
      </c>
      <c r="W8857">
        <v>0.827435773145904</v>
      </c>
      <c r="X8857">
        <v>2</v>
      </c>
      <c r="Y8857">
        <v>1</v>
      </c>
      <c r="Z8857">
        <v>326704</v>
      </c>
    </row>
    <row r="8858" spans="1:26">
      <c r="A8858">
        <v>787251</v>
      </c>
      <c r="B8858">
        <v>3</v>
      </c>
      <c r="C8858">
        <v>78725103</v>
      </c>
      <c r="D8858">
        <v>3</v>
      </c>
      <c r="E8858">
        <v>7</v>
      </c>
      <c r="F8858">
        <v>7</v>
      </c>
      <c r="G8858">
        <v>2</v>
      </c>
      <c r="H8858">
        <v>6</v>
      </c>
      <c r="I8858">
        <v>-1</v>
      </c>
      <c r="J8858">
        <v>1</v>
      </c>
      <c r="K8858">
        <v>-1</v>
      </c>
      <c r="L8858">
        <v>11</v>
      </c>
      <c r="M8858">
        <v>2</v>
      </c>
      <c r="N8858">
        <v>-1</v>
      </c>
      <c r="O8858">
        <v>-1</v>
      </c>
      <c r="P8858">
        <v>-1</v>
      </c>
      <c r="Q8858">
        <v>-1</v>
      </c>
      <c r="R8858">
        <v>-1</v>
      </c>
      <c r="S8858">
        <v>-2</v>
      </c>
      <c r="T8858">
        <v>125.2</v>
      </c>
      <c r="U8858">
        <v>33</v>
      </c>
      <c r="V8858">
        <v>21.052577856260655</v>
      </c>
      <c r="W8858">
        <v>-1</v>
      </c>
      <c r="X8858">
        <v>-2</v>
      </c>
      <c r="Y8858">
        <v>-2</v>
      </c>
      <c r="Z8858">
        <v>326704</v>
      </c>
    </row>
    <row r="8859" spans="1:26">
      <c r="A8859">
        <v>787271</v>
      </c>
      <c r="B8859">
        <v>1</v>
      </c>
      <c r="C8859">
        <v>78727101</v>
      </c>
      <c r="D8859">
        <v>2</v>
      </c>
      <c r="E8859">
        <v>7</v>
      </c>
      <c r="F8859">
        <v>7</v>
      </c>
      <c r="G8859">
        <v>1</v>
      </c>
      <c r="H8859">
        <v>35</v>
      </c>
      <c r="I8859">
        <v>2</v>
      </c>
      <c r="J8859">
        <v>7</v>
      </c>
      <c r="K8859">
        <v>3</v>
      </c>
      <c r="L8859">
        <v>21</v>
      </c>
      <c r="M8859">
        <v>2</v>
      </c>
      <c r="N8859">
        <v>4</v>
      </c>
      <c r="O8859">
        <v>3</v>
      </c>
      <c r="P8859">
        <v>1</v>
      </c>
      <c r="Q8859">
        <v>15.290459999999999</v>
      </c>
      <c r="R8859">
        <v>-1</v>
      </c>
      <c r="S8859">
        <v>0</v>
      </c>
      <c r="T8859">
        <v>177.8</v>
      </c>
      <c r="U8859">
        <v>92.2</v>
      </c>
      <c r="V8859">
        <v>29.165364453177887</v>
      </c>
      <c r="W8859">
        <v>0.89082568807339402</v>
      </c>
      <c r="X8859">
        <v>2</v>
      </c>
      <c r="Y8859">
        <v>1</v>
      </c>
      <c r="Z8859">
        <v>696367</v>
      </c>
    </row>
    <row r="8860" spans="1:26">
      <c r="A8860">
        <v>787271</v>
      </c>
      <c r="B8860">
        <v>2</v>
      </c>
      <c r="C8860">
        <v>78727102</v>
      </c>
      <c r="D8860">
        <v>2</v>
      </c>
      <c r="E8860">
        <v>7</v>
      </c>
      <c r="F8860">
        <v>7</v>
      </c>
      <c r="G8860">
        <v>2</v>
      </c>
      <c r="H8860">
        <v>32</v>
      </c>
      <c r="I8860">
        <v>2</v>
      </c>
      <c r="J8860">
        <v>1</v>
      </c>
      <c r="K8860">
        <v>1</v>
      </c>
      <c r="L8860">
        <v>21</v>
      </c>
      <c r="M8860">
        <v>1</v>
      </c>
      <c r="N8860">
        <v>4</v>
      </c>
      <c r="O8860">
        <v>2</v>
      </c>
      <c r="P8860">
        <v>1</v>
      </c>
      <c r="Q8860">
        <v>4.875</v>
      </c>
      <c r="R8860">
        <v>-1</v>
      </c>
      <c r="S8860">
        <v>0</v>
      </c>
      <c r="T8860">
        <v>167.8</v>
      </c>
      <c r="U8860">
        <v>57.8</v>
      </c>
      <c r="V8860">
        <v>20.527871735606691</v>
      </c>
      <c r="W8860">
        <v>0.80252100840336105</v>
      </c>
      <c r="X8860">
        <v>1</v>
      </c>
      <c r="Y8860">
        <v>3</v>
      </c>
      <c r="Z8860">
        <v>696367</v>
      </c>
    </row>
    <row r="8861" spans="1:26">
      <c r="A8861">
        <v>787351</v>
      </c>
      <c r="B8861">
        <v>1</v>
      </c>
      <c r="C8861">
        <v>78735101</v>
      </c>
      <c r="D8861">
        <v>2</v>
      </c>
      <c r="E8861">
        <v>7</v>
      </c>
      <c r="F8861">
        <v>7</v>
      </c>
      <c r="G8861">
        <v>2</v>
      </c>
      <c r="H8861">
        <v>27</v>
      </c>
      <c r="I8861">
        <v>2</v>
      </c>
      <c r="J8861">
        <v>1</v>
      </c>
      <c r="K8861">
        <v>7</v>
      </c>
      <c r="L8861">
        <v>7</v>
      </c>
      <c r="M8861">
        <v>2</v>
      </c>
      <c r="N8861">
        <v>3</v>
      </c>
      <c r="O8861">
        <v>5</v>
      </c>
      <c r="P8861">
        <v>1</v>
      </c>
      <c r="Q8861">
        <v>4.125</v>
      </c>
      <c r="R8861">
        <v>-1</v>
      </c>
      <c r="S8861">
        <v>0</v>
      </c>
      <c r="T8861">
        <v>154</v>
      </c>
      <c r="U8861">
        <v>80</v>
      </c>
      <c r="V8861">
        <v>33.732501264968796</v>
      </c>
      <c r="W8861">
        <v>-1</v>
      </c>
      <c r="X8861">
        <v>2</v>
      </c>
      <c r="Y8861">
        <v>1</v>
      </c>
      <c r="Z8861">
        <v>653260</v>
      </c>
    </row>
    <row r="8862" spans="1:26">
      <c r="A8862">
        <v>787351</v>
      </c>
      <c r="B8862">
        <v>2</v>
      </c>
      <c r="C8862">
        <v>78735102</v>
      </c>
      <c r="D8862">
        <v>2</v>
      </c>
      <c r="E8862">
        <v>7</v>
      </c>
      <c r="F8862">
        <v>7</v>
      </c>
      <c r="G8862">
        <v>1</v>
      </c>
      <c r="H8862">
        <v>34</v>
      </c>
      <c r="I8862">
        <v>2</v>
      </c>
      <c r="J8862">
        <v>1</v>
      </c>
      <c r="K8862">
        <v>6</v>
      </c>
      <c r="L8862">
        <v>7</v>
      </c>
      <c r="M8862">
        <v>2</v>
      </c>
      <c r="N8862">
        <v>1</v>
      </c>
      <c r="O8862">
        <v>5</v>
      </c>
      <c r="P8862">
        <v>1</v>
      </c>
      <c r="Q8862">
        <v>5.46</v>
      </c>
      <c r="R8862">
        <v>-1</v>
      </c>
      <c r="S8862">
        <v>1</v>
      </c>
      <c r="T8862">
        <v>168</v>
      </c>
      <c r="U8862">
        <v>75</v>
      </c>
      <c r="V8862">
        <v>26.573129251700685</v>
      </c>
      <c r="W8862">
        <v>-1</v>
      </c>
      <c r="X8862">
        <v>1</v>
      </c>
      <c r="Y8862">
        <v>1</v>
      </c>
      <c r="Z8862">
        <v>653260</v>
      </c>
    </row>
    <row r="8863" spans="1:26">
      <c r="A8863">
        <v>787371</v>
      </c>
      <c r="B8863">
        <v>1</v>
      </c>
      <c r="C8863">
        <v>78737101</v>
      </c>
      <c r="D8863">
        <v>2</v>
      </c>
      <c r="E8863">
        <v>7</v>
      </c>
      <c r="F8863">
        <v>7</v>
      </c>
      <c r="G8863">
        <v>1</v>
      </c>
      <c r="H8863">
        <v>34</v>
      </c>
      <c r="I8863">
        <v>2</v>
      </c>
      <c r="J8863">
        <v>1</v>
      </c>
      <c r="K8863">
        <v>2</v>
      </c>
      <c r="L8863">
        <v>20</v>
      </c>
      <c r="M8863">
        <v>2</v>
      </c>
      <c r="N8863">
        <v>3</v>
      </c>
      <c r="O8863">
        <v>5</v>
      </c>
      <c r="P8863">
        <v>1</v>
      </c>
      <c r="Q8863">
        <v>7.8739999999999997</v>
      </c>
      <c r="R8863">
        <v>-1</v>
      </c>
      <c r="S8863">
        <v>0</v>
      </c>
      <c r="T8863">
        <v>168.6</v>
      </c>
      <c r="U8863">
        <v>69.8</v>
      </c>
      <c r="V8863">
        <v>24.555019425905051</v>
      </c>
      <c r="W8863">
        <v>0.86607582471688804</v>
      </c>
      <c r="X8863">
        <v>1</v>
      </c>
      <c r="Y8863">
        <v>3</v>
      </c>
      <c r="Z8863">
        <v>698195</v>
      </c>
    </row>
    <row r="8864" spans="1:26">
      <c r="A8864">
        <v>787371</v>
      </c>
      <c r="B8864">
        <v>2</v>
      </c>
      <c r="C8864">
        <v>78737102</v>
      </c>
      <c r="D8864">
        <v>2</v>
      </c>
      <c r="E8864">
        <v>7</v>
      </c>
      <c r="F8864">
        <v>7</v>
      </c>
      <c r="G8864">
        <v>2</v>
      </c>
      <c r="H8864">
        <v>34</v>
      </c>
      <c r="I8864">
        <v>2</v>
      </c>
      <c r="J8864">
        <v>1</v>
      </c>
      <c r="K8864">
        <v>1</v>
      </c>
      <c r="L8864">
        <v>20</v>
      </c>
      <c r="M8864">
        <v>2</v>
      </c>
      <c r="N8864">
        <v>4</v>
      </c>
      <c r="O8864">
        <v>1</v>
      </c>
      <c r="P8864">
        <v>1</v>
      </c>
      <c r="Q8864">
        <v>6.4349999999999996</v>
      </c>
      <c r="R8864">
        <v>-1</v>
      </c>
      <c r="S8864">
        <v>0</v>
      </c>
      <c r="T8864">
        <v>165.8</v>
      </c>
      <c r="U8864">
        <v>73.7</v>
      </c>
      <c r="V8864">
        <v>26.810100095890668</v>
      </c>
      <c r="W8864">
        <v>0.81784558483587599</v>
      </c>
      <c r="X8864">
        <v>2</v>
      </c>
      <c r="Y8864">
        <v>1</v>
      </c>
      <c r="Z8864">
        <v>698195</v>
      </c>
    </row>
    <row r="8865" spans="1:26">
      <c r="A8865">
        <v>788271</v>
      </c>
      <c r="B8865">
        <v>1</v>
      </c>
      <c r="C8865">
        <v>78827101</v>
      </c>
      <c r="D8865">
        <v>3</v>
      </c>
      <c r="E8865">
        <v>8</v>
      </c>
      <c r="F8865">
        <v>19</v>
      </c>
      <c r="G8865">
        <v>1</v>
      </c>
      <c r="H8865">
        <v>40</v>
      </c>
      <c r="I8865">
        <v>4</v>
      </c>
      <c r="J8865">
        <v>1</v>
      </c>
      <c r="K8865">
        <v>7</v>
      </c>
      <c r="L8865">
        <v>9</v>
      </c>
      <c r="M8865">
        <v>2</v>
      </c>
      <c r="N8865">
        <v>2</v>
      </c>
      <c r="O8865">
        <v>5</v>
      </c>
      <c r="P8865">
        <v>1</v>
      </c>
      <c r="Q8865">
        <v>35.57</v>
      </c>
      <c r="R8865">
        <v>-1</v>
      </c>
      <c r="S8865">
        <v>0</v>
      </c>
      <c r="T8865">
        <v>185.4</v>
      </c>
      <c r="U8865">
        <v>80.099999999999994</v>
      </c>
      <c r="V8865">
        <v>23.303065531362254</v>
      </c>
      <c r="W8865">
        <v>0.93588469184890699</v>
      </c>
      <c r="X8865">
        <v>1</v>
      </c>
      <c r="Y8865">
        <v>3</v>
      </c>
      <c r="Z8865">
        <v>548377</v>
      </c>
    </row>
    <row r="8866" spans="1:26">
      <c r="A8866">
        <v>788271</v>
      </c>
      <c r="B8866">
        <v>2</v>
      </c>
      <c r="C8866">
        <v>78827102</v>
      </c>
      <c r="D8866">
        <v>3</v>
      </c>
      <c r="E8866">
        <v>8</v>
      </c>
      <c r="F8866">
        <v>19</v>
      </c>
      <c r="G8866">
        <v>2</v>
      </c>
      <c r="H8866">
        <v>9</v>
      </c>
      <c r="I8866">
        <v>-1</v>
      </c>
      <c r="J8866">
        <v>1</v>
      </c>
      <c r="K8866">
        <v>-1</v>
      </c>
      <c r="L8866">
        <v>9</v>
      </c>
      <c r="M8866">
        <v>3</v>
      </c>
      <c r="N8866">
        <v>-1</v>
      </c>
      <c r="O8866">
        <v>-1</v>
      </c>
      <c r="P8866">
        <v>-1</v>
      </c>
      <c r="Q8866">
        <v>-1</v>
      </c>
      <c r="R8866">
        <v>-1</v>
      </c>
      <c r="S8866">
        <v>-2</v>
      </c>
      <c r="T8866">
        <v>140.5</v>
      </c>
      <c r="U8866">
        <v>41.6</v>
      </c>
      <c r="V8866">
        <v>21.073694608730893</v>
      </c>
      <c r="W8866">
        <v>-1</v>
      </c>
      <c r="X8866">
        <v>-2</v>
      </c>
      <c r="Y8866">
        <v>-2</v>
      </c>
      <c r="Z8866">
        <v>548377</v>
      </c>
    </row>
    <row r="8867" spans="1:26">
      <c r="A8867">
        <v>788271</v>
      </c>
      <c r="B8867">
        <v>3</v>
      </c>
      <c r="C8867">
        <v>78827103</v>
      </c>
      <c r="D8867">
        <v>3</v>
      </c>
      <c r="E8867">
        <v>8</v>
      </c>
      <c r="F8867">
        <v>19</v>
      </c>
      <c r="G8867">
        <v>1</v>
      </c>
      <c r="H8867">
        <v>6</v>
      </c>
      <c r="I8867">
        <v>-1</v>
      </c>
      <c r="J8867">
        <v>1</v>
      </c>
      <c r="K8867">
        <v>-1</v>
      </c>
      <c r="L8867">
        <v>9</v>
      </c>
      <c r="M8867">
        <v>2</v>
      </c>
      <c r="N8867">
        <v>-1</v>
      </c>
      <c r="O8867">
        <v>-1</v>
      </c>
      <c r="P8867">
        <v>-1</v>
      </c>
      <c r="Q8867">
        <v>-1</v>
      </c>
      <c r="R8867">
        <v>-1</v>
      </c>
      <c r="S8867">
        <v>-2</v>
      </c>
      <c r="T8867">
        <v>120</v>
      </c>
      <c r="U8867">
        <v>20.6</v>
      </c>
      <c r="V8867">
        <v>14.305555555555557</v>
      </c>
      <c r="W8867">
        <v>-1</v>
      </c>
      <c r="X8867">
        <v>-2</v>
      </c>
      <c r="Y8867">
        <v>-2</v>
      </c>
      <c r="Z8867">
        <v>548377</v>
      </c>
    </row>
    <row r="8868" spans="1:26">
      <c r="A8868">
        <v>788371</v>
      </c>
      <c r="B8868">
        <v>1</v>
      </c>
      <c r="C8868">
        <v>78837101</v>
      </c>
      <c r="D8868">
        <v>1</v>
      </c>
      <c r="E8868">
        <v>8</v>
      </c>
      <c r="F8868">
        <v>19</v>
      </c>
      <c r="G8868">
        <v>2</v>
      </c>
      <c r="H8868">
        <v>69</v>
      </c>
      <c r="I8868">
        <v>5</v>
      </c>
      <c r="J8868">
        <v>1</v>
      </c>
      <c r="K8868">
        <v>6</v>
      </c>
      <c r="L8868">
        <v>1</v>
      </c>
      <c r="M8868">
        <v>3</v>
      </c>
      <c r="N8868">
        <v>3</v>
      </c>
      <c r="O8868">
        <v>5</v>
      </c>
      <c r="P8868">
        <v>1</v>
      </c>
      <c r="Q8868">
        <v>14.895</v>
      </c>
      <c r="R8868">
        <v>-1</v>
      </c>
      <c r="S8868">
        <v>0</v>
      </c>
      <c r="T8868">
        <v>170.5</v>
      </c>
      <c r="U8868">
        <v>82.1</v>
      </c>
      <c r="V8868">
        <v>28.241931183942341</v>
      </c>
      <c r="W8868">
        <v>0.81019108280254803</v>
      </c>
      <c r="X8868">
        <v>2</v>
      </c>
      <c r="Y8868">
        <v>1</v>
      </c>
      <c r="Z8868">
        <v>491400</v>
      </c>
    </row>
    <row r="8869" spans="1:26">
      <c r="A8869">
        <v>789151</v>
      </c>
      <c r="B8869">
        <v>1</v>
      </c>
      <c r="C8869">
        <v>78915101</v>
      </c>
      <c r="D8869">
        <v>2</v>
      </c>
      <c r="E8869">
        <v>8</v>
      </c>
      <c r="F8869">
        <v>19</v>
      </c>
      <c r="G8869">
        <v>1</v>
      </c>
      <c r="H8869">
        <v>33</v>
      </c>
      <c r="I8869">
        <v>6</v>
      </c>
      <c r="J8869">
        <v>1</v>
      </c>
      <c r="K8869">
        <v>4</v>
      </c>
      <c r="L8869">
        <v>22</v>
      </c>
      <c r="M8869">
        <v>2</v>
      </c>
      <c r="N8869">
        <v>3</v>
      </c>
      <c r="O8869">
        <v>5</v>
      </c>
      <c r="P8869">
        <v>1</v>
      </c>
      <c r="Q8869">
        <v>31.125</v>
      </c>
      <c r="R8869">
        <v>-1</v>
      </c>
      <c r="S8869">
        <v>4</v>
      </c>
      <c r="T8869">
        <v>175</v>
      </c>
      <c r="U8869">
        <v>98.9</v>
      </c>
      <c r="V8869">
        <v>32.293877551020408</v>
      </c>
      <c r="W8869">
        <v>0.95950021542438602</v>
      </c>
      <c r="X8869">
        <v>2</v>
      </c>
      <c r="Y8869">
        <v>1</v>
      </c>
      <c r="Z8869">
        <v>524317</v>
      </c>
    </row>
    <row r="8870" spans="1:26">
      <c r="A8870">
        <v>789151</v>
      </c>
      <c r="B8870">
        <v>2</v>
      </c>
      <c r="C8870">
        <v>78915102</v>
      </c>
      <c r="D8870">
        <v>2</v>
      </c>
      <c r="E8870">
        <v>8</v>
      </c>
      <c r="F8870">
        <v>19</v>
      </c>
      <c r="G8870">
        <v>2</v>
      </c>
      <c r="H8870">
        <v>29</v>
      </c>
      <c r="I8870">
        <v>6</v>
      </c>
      <c r="J8870">
        <v>1</v>
      </c>
      <c r="K8870">
        <v>2</v>
      </c>
      <c r="L8870">
        <v>22</v>
      </c>
      <c r="M8870">
        <v>2</v>
      </c>
      <c r="N8870">
        <v>4</v>
      </c>
      <c r="O8870">
        <v>1</v>
      </c>
      <c r="P8870">
        <v>1</v>
      </c>
      <c r="Q8870">
        <v>3.75</v>
      </c>
      <c r="R8870">
        <v>-1</v>
      </c>
      <c r="S8870">
        <v>0</v>
      </c>
      <c r="T8870">
        <v>168.6</v>
      </c>
      <c r="U8870">
        <v>50.6</v>
      </c>
      <c r="V8870">
        <v>17.800630128234896</v>
      </c>
      <c r="W8870">
        <v>0.75864022662889496</v>
      </c>
      <c r="X8870">
        <v>1</v>
      </c>
      <c r="Y8870">
        <v>3</v>
      </c>
      <c r="Z8870">
        <v>524317</v>
      </c>
    </row>
    <row r="8871" spans="1:26">
      <c r="A8871">
        <v>789251</v>
      </c>
      <c r="B8871">
        <v>1</v>
      </c>
      <c r="C8871">
        <v>78925101</v>
      </c>
      <c r="D8871">
        <v>2</v>
      </c>
      <c r="E8871">
        <v>8</v>
      </c>
      <c r="F8871">
        <v>19</v>
      </c>
      <c r="G8871">
        <v>2</v>
      </c>
      <c r="H8871">
        <v>76</v>
      </c>
      <c r="I8871">
        <v>2</v>
      </c>
      <c r="J8871">
        <v>1</v>
      </c>
      <c r="K8871">
        <v>6</v>
      </c>
      <c r="L8871">
        <v>10</v>
      </c>
      <c r="M8871">
        <v>2</v>
      </c>
      <c r="N8871">
        <v>2</v>
      </c>
      <c r="O8871">
        <v>5</v>
      </c>
      <c r="P8871">
        <v>1</v>
      </c>
      <c r="Q8871">
        <v>0.115</v>
      </c>
      <c r="R8871">
        <v>-1</v>
      </c>
      <c r="S8871">
        <v>0</v>
      </c>
      <c r="T8871">
        <v>161.19999999999999</v>
      </c>
      <c r="U8871">
        <v>48.1</v>
      </c>
      <c r="V8871">
        <v>18.510365804850721</v>
      </c>
      <c r="W8871">
        <v>0.81029658645775005</v>
      </c>
      <c r="X8871">
        <v>3</v>
      </c>
      <c r="Y8871">
        <v>3</v>
      </c>
      <c r="Z8871">
        <v>590461</v>
      </c>
    </row>
    <row r="8872" spans="1:26">
      <c r="A8872">
        <v>789251</v>
      </c>
      <c r="B8872">
        <v>2</v>
      </c>
      <c r="C8872">
        <v>78925102</v>
      </c>
      <c r="D8872">
        <v>2</v>
      </c>
      <c r="E8872">
        <v>8</v>
      </c>
      <c r="F8872">
        <v>19</v>
      </c>
      <c r="G8872">
        <v>1</v>
      </c>
      <c r="H8872">
        <v>81</v>
      </c>
      <c r="I8872">
        <v>2</v>
      </c>
      <c r="J8872">
        <v>1</v>
      </c>
      <c r="K8872">
        <v>7</v>
      </c>
      <c r="L8872">
        <v>10</v>
      </c>
      <c r="M8872">
        <v>2</v>
      </c>
      <c r="N8872">
        <v>3</v>
      </c>
      <c r="O8872">
        <v>5</v>
      </c>
      <c r="P8872">
        <v>1</v>
      </c>
      <c r="Q8872">
        <v>0.34599999999999997</v>
      </c>
      <c r="R8872">
        <v>-1</v>
      </c>
      <c r="S8872">
        <v>0</v>
      </c>
      <c r="T8872">
        <v>177.9</v>
      </c>
      <c r="U8872">
        <v>87.4</v>
      </c>
      <c r="V8872">
        <v>27.615921305367312</v>
      </c>
      <c r="W8872">
        <v>0.94125500667556705</v>
      </c>
      <c r="X8872">
        <v>1</v>
      </c>
      <c r="Y8872">
        <v>3</v>
      </c>
      <c r="Z8872">
        <v>590461</v>
      </c>
    </row>
    <row r="8873" spans="1:26">
      <c r="A8873">
        <v>789271</v>
      </c>
      <c r="B8873">
        <v>1</v>
      </c>
      <c r="C8873">
        <v>78927101</v>
      </c>
      <c r="D8873">
        <v>1</v>
      </c>
      <c r="E8873">
        <v>8</v>
      </c>
      <c r="F8873">
        <v>19</v>
      </c>
      <c r="G8873">
        <v>1</v>
      </c>
      <c r="H8873">
        <v>50</v>
      </c>
      <c r="I8873">
        <v>1</v>
      </c>
      <c r="J8873">
        <v>1</v>
      </c>
      <c r="K8873">
        <v>1</v>
      </c>
      <c r="L8873">
        <v>24</v>
      </c>
      <c r="M8873">
        <v>1</v>
      </c>
      <c r="N8873">
        <v>3</v>
      </c>
      <c r="O8873">
        <v>5</v>
      </c>
      <c r="P8873">
        <v>1</v>
      </c>
      <c r="Q8873">
        <v>21.06</v>
      </c>
      <c r="R8873">
        <v>-1</v>
      </c>
      <c r="S8873">
        <v>0</v>
      </c>
      <c r="T8873">
        <v>166</v>
      </c>
      <c r="U8873">
        <v>77.7</v>
      </c>
      <c r="V8873">
        <v>28.197125852808828</v>
      </c>
      <c r="W8873">
        <v>0.96560077519379905</v>
      </c>
      <c r="X8873">
        <v>2</v>
      </c>
      <c r="Y8873">
        <v>3</v>
      </c>
      <c r="Z8873">
        <v>358669</v>
      </c>
    </row>
    <row r="8874" spans="1:26">
      <c r="A8874">
        <v>789351</v>
      </c>
      <c r="B8874">
        <v>1</v>
      </c>
      <c r="C8874">
        <v>78935101</v>
      </c>
      <c r="D8874">
        <v>2</v>
      </c>
      <c r="E8874">
        <v>8</v>
      </c>
      <c r="F8874">
        <v>19</v>
      </c>
      <c r="G8874">
        <v>1</v>
      </c>
      <c r="H8874">
        <v>90</v>
      </c>
      <c r="I8874">
        <v>2</v>
      </c>
      <c r="J8874">
        <v>1</v>
      </c>
      <c r="K8874">
        <v>1</v>
      </c>
      <c r="L8874">
        <v>9</v>
      </c>
      <c r="M8874">
        <v>3</v>
      </c>
      <c r="N8874">
        <v>2</v>
      </c>
      <c r="O8874">
        <v>5</v>
      </c>
      <c r="P8874">
        <v>1</v>
      </c>
      <c r="Q8874">
        <v>1.47</v>
      </c>
      <c r="R8874">
        <v>-1</v>
      </c>
      <c r="S8874">
        <v>1</v>
      </c>
      <c r="T8874">
        <v>164.5</v>
      </c>
      <c r="U8874">
        <v>60</v>
      </c>
      <c r="V8874">
        <v>22.172744154248392</v>
      </c>
      <c r="W8874">
        <v>0.88414006179196702</v>
      </c>
      <c r="X8874">
        <v>1</v>
      </c>
      <c r="Y8874">
        <v>3</v>
      </c>
      <c r="Z8874">
        <v>662510</v>
      </c>
    </row>
    <row r="8875" spans="1:26">
      <c r="A8875">
        <v>789351</v>
      </c>
      <c r="B8875">
        <v>2</v>
      </c>
      <c r="C8875">
        <v>78935102</v>
      </c>
      <c r="D8875">
        <v>2</v>
      </c>
      <c r="E8875">
        <v>8</v>
      </c>
      <c r="F8875">
        <v>19</v>
      </c>
      <c r="G8875">
        <v>2</v>
      </c>
      <c r="H8875">
        <v>72</v>
      </c>
      <c r="I8875">
        <v>2</v>
      </c>
      <c r="J8875">
        <v>1</v>
      </c>
      <c r="K8875">
        <v>3</v>
      </c>
      <c r="L8875">
        <v>9</v>
      </c>
      <c r="M8875">
        <v>2</v>
      </c>
      <c r="N8875">
        <v>1</v>
      </c>
      <c r="O8875">
        <v>5</v>
      </c>
      <c r="P8875">
        <v>1</v>
      </c>
      <c r="Q8875">
        <v>1.21</v>
      </c>
      <c r="R8875">
        <v>-1</v>
      </c>
      <c r="S8875">
        <v>0</v>
      </c>
      <c r="T8875">
        <v>159.30000000000001</v>
      </c>
      <c r="U8875">
        <v>62.4</v>
      </c>
      <c r="V8875">
        <v>24.589689117762145</v>
      </c>
      <c r="W8875">
        <v>0.83247950819672101</v>
      </c>
      <c r="X8875">
        <v>-8</v>
      </c>
      <c r="Y8875">
        <v>3</v>
      </c>
      <c r="Z8875">
        <v>662510</v>
      </c>
    </row>
    <row r="8876" spans="1:26">
      <c r="A8876">
        <v>789371</v>
      </c>
      <c r="B8876">
        <v>1</v>
      </c>
      <c r="C8876">
        <v>78937101</v>
      </c>
      <c r="D8876">
        <v>4</v>
      </c>
      <c r="E8876">
        <v>8</v>
      </c>
      <c r="F8876">
        <v>19</v>
      </c>
      <c r="G8876">
        <v>1</v>
      </c>
      <c r="H8876">
        <v>40</v>
      </c>
      <c r="I8876">
        <v>2</v>
      </c>
      <c r="J8876">
        <v>1</v>
      </c>
      <c r="K8876">
        <v>1</v>
      </c>
      <c r="L8876">
        <v>31</v>
      </c>
      <c r="M8876">
        <v>1</v>
      </c>
      <c r="N8876">
        <v>1</v>
      </c>
      <c r="O8876">
        <v>5</v>
      </c>
      <c r="P8876">
        <v>1</v>
      </c>
      <c r="Q8876">
        <v>24.029</v>
      </c>
      <c r="R8876">
        <v>-1</v>
      </c>
      <c r="S8876">
        <v>0</v>
      </c>
      <c r="T8876">
        <v>188.8</v>
      </c>
      <c r="U8876">
        <v>95.5</v>
      </c>
      <c r="V8876">
        <v>26.791645719620796</v>
      </c>
      <c r="W8876">
        <v>0.87374658158614404</v>
      </c>
      <c r="X8876">
        <v>1</v>
      </c>
      <c r="Y8876">
        <v>1</v>
      </c>
      <c r="Z8876">
        <v>509783</v>
      </c>
    </row>
    <row r="8877" spans="1:26">
      <c r="A8877">
        <v>789371</v>
      </c>
      <c r="B8877">
        <v>2</v>
      </c>
      <c r="C8877">
        <v>78937102</v>
      </c>
      <c r="D8877">
        <v>4</v>
      </c>
      <c r="E8877">
        <v>8</v>
      </c>
      <c r="F8877">
        <v>19</v>
      </c>
      <c r="G8877">
        <v>2</v>
      </c>
      <c r="H8877">
        <v>35</v>
      </c>
      <c r="I8877">
        <v>2</v>
      </c>
      <c r="J8877">
        <v>1</v>
      </c>
      <c r="K8877">
        <v>1</v>
      </c>
      <c r="L8877">
        <v>31</v>
      </c>
      <c r="M8877">
        <v>1</v>
      </c>
      <c r="N8877">
        <v>1</v>
      </c>
      <c r="O8877">
        <v>5</v>
      </c>
      <c r="P8877">
        <v>1</v>
      </c>
      <c r="Q8877">
        <v>3</v>
      </c>
      <c r="R8877">
        <v>-1</v>
      </c>
      <c r="S8877">
        <v>5</v>
      </c>
      <c r="T8877">
        <v>171.8</v>
      </c>
      <c r="U8877">
        <v>68.599999999999994</v>
      </c>
      <c r="V8877">
        <v>23.242230115696156</v>
      </c>
      <c r="W8877">
        <v>0.81072874493927105</v>
      </c>
      <c r="X8877">
        <v>1</v>
      </c>
      <c r="Y8877">
        <v>3</v>
      </c>
      <c r="Z8877">
        <v>509783</v>
      </c>
    </row>
    <row r="8878" spans="1:26">
      <c r="A8878">
        <v>789371</v>
      </c>
      <c r="B8878">
        <v>3</v>
      </c>
      <c r="C8878">
        <v>78937103</v>
      </c>
      <c r="D8878">
        <v>4</v>
      </c>
      <c r="E8878">
        <v>8</v>
      </c>
      <c r="F8878">
        <v>19</v>
      </c>
      <c r="G8878">
        <v>1</v>
      </c>
      <c r="H8878">
        <v>7</v>
      </c>
      <c r="I8878">
        <v>-1</v>
      </c>
      <c r="J8878">
        <v>1</v>
      </c>
      <c r="K8878">
        <v>-1</v>
      </c>
      <c r="L8878">
        <v>31</v>
      </c>
      <c r="M8878">
        <v>1</v>
      </c>
      <c r="N8878">
        <v>-1</v>
      </c>
      <c r="O8878">
        <v>-1</v>
      </c>
      <c r="P8878">
        <v>-1</v>
      </c>
      <c r="Q8878">
        <v>-1</v>
      </c>
      <c r="R8878">
        <v>-1</v>
      </c>
      <c r="S8878">
        <v>-2</v>
      </c>
      <c r="T8878">
        <v>138.80000000000001</v>
      </c>
      <c r="U8878">
        <v>36.4</v>
      </c>
      <c r="V8878">
        <v>18.893936499763303</v>
      </c>
      <c r="W8878">
        <v>-1</v>
      </c>
      <c r="X8878">
        <v>-2</v>
      </c>
      <c r="Y8878">
        <v>-2</v>
      </c>
      <c r="Z8878">
        <v>509783</v>
      </c>
    </row>
    <row r="8879" spans="1:26">
      <c r="A8879">
        <v>789371</v>
      </c>
      <c r="B8879">
        <v>4</v>
      </c>
      <c r="C8879">
        <v>78937104</v>
      </c>
      <c r="D8879">
        <v>4</v>
      </c>
      <c r="E8879">
        <v>8</v>
      </c>
      <c r="F8879">
        <v>19</v>
      </c>
      <c r="G8879">
        <v>2</v>
      </c>
      <c r="H8879">
        <v>5</v>
      </c>
      <c r="I8879">
        <v>-1</v>
      </c>
      <c r="J8879">
        <v>1</v>
      </c>
      <c r="K8879">
        <v>-1</v>
      </c>
      <c r="L8879">
        <v>31</v>
      </c>
      <c r="M8879">
        <v>1</v>
      </c>
      <c r="N8879">
        <v>-1</v>
      </c>
      <c r="O8879">
        <v>-1</v>
      </c>
      <c r="P8879">
        <v>-1</v>
      </c>
      <c r="Q8879">
        <v>-1</v>
      </c>
      <c r="R8879">
        <v>-1</v>
      </c>
      <c r="S8879">
        <v>-2</v>
      </c>
      <c r="T8879">
        <v>124.9</v>
      </c>
      <c r="U8879">
        <v>31.3</v>
      </c>
      <c r="V8879">
        <v>20.0640897025066</v>
      </c>
      <c r="W8879">
        <v>-1</v>
      </c>
      <c r="X8879">
        <v>-2</v>
      </c>
      <c r="Y8879">
        <v>-2</v>
      </c>
      <c r="Z8879">
        <v>509783</v>
      </c>
    </row>
    <row r="8880" spans="1:26">
      <c r="A8880">
        <v>790051</v>
      </c>
      <c r="B8880">
        <v>1</v>
      </c>
      <c r="C8880">
        <v>79005101</v>
      </c>
      <c r="D8880">
        <v>2</v>
      </c>
      <c r="E8880">
        <v>8</v>
      </c>
      <c r="F8880">
        <v>16</v>
      </c>
      <c r="G8880">
        <v>1</v>
      </c>
      <c r="H8880">
        <v>55</v>
      </c>
      <c r="I8880">
        <v>2</v>
      </c>
      <c r="J8880">
        <v>1</v>
      </c>
      <c r="K8880">
        <v>1</v>
      </c>
      <c r="L8880">
        <v>27</v>
      </c>
      <c r="M8880">
        <v>1</v>
      </c>
      <c r="N8880">
        <v>1</v>
      </c>
      <c r="O8880">
        <v>5</v>
      </c>
      <c r="P8880">
        <v>2</v>
      </c>
      <c r="Q8880">
        <v>0</v>
      </c>
      <c r="R8880">
        <v>-1</v>
      </c>
      <c r="S8880">
        <v>2</v>
      </c>
      <c r="T8880">
        <v>186.6</v>
      </c>
      <c r="U8880">
        <v>79.2</v>
      </c>
      <c r="V8880">
        <v>22.745835961166659</v>
      </c>
      <c r="W8880">
        <v>0.88883610451306405</v>
      </c>
      <c r="X8880">
        <v>1</v>
      </c>
      <c r="Y8880">
        <v>3</v>
      </c>
      <c r="Z8880">
        <v>774537</v>
      </c>
    </row>
    <row r="8881" spans="1:26">
      <c r="A8881">
        <v>790051</v>
      </c>
      <c r="B8881">
        <v>2</v>
      </c>
      <c r="C8881">
        <v>79005102</v>
      </c>
      <c r="D8881">
        <v>2</v>
      </c>
      <c r="E8881">
        <v>8</v>
      </c>
      <c r="F8881">
        <v>16</v>
      </c>
      <c r="G8881">
        <v>2</v>
      </c>
      <c r="H8881">
        <v>57</v>
      </c>
      <c r="I8881">
        <v>2</v>
      </c>
      <c r="J8881">
        <v>1</v>
      </c>
      <c r="K8881">
        <v>1</v>
      </c>
      <c r="L8881">
        <v>27</v>
      </c>
      <c r="M8881">
        <v>1</v>
      </c>
      <c r="N8881">
        <v>3</v>
      </c>
      <c r="O8881">
        <v>5</v>
      </c>
      <c r="P8881">
        <v>2</v>
      </c>
      <c r="Q8881">
        <v>0</v>
      </c>
      <c r="R8881">
        <v>-1</v>
      </c>
      <c r="S8881">
        <v>0</v>
      </c>
      <c r="T8881">
        <v>169.1</v>
      </c>
      <c r="U8881">
        <v>74.2</v>
      </c>
      <c r="V8881">
        <v>25.948764828302767</v>
      </c>
      <c r="W8881">
        <v>0.73210052157420602</v>
      </c>
      <c r="X8881">
        <v>2</v>
      </c>
      <c r="Y8881">
        <v>3</v>
      </c>
      <c r="Z8881">
        <v>774537</v>
      </c>
    </row>
    <row r="8882" spans="1:26">
      <c r="A8882">
        <v>790181</v>
      </c>
      <c r="B8882">
        <v>1</v>
      </c>
      <c r="C8882">
        <v>79018101</v>
      </c>
      <c r="D8882">
        <v>2</v>
      </c>
      <c r="E8882">
        <v>8</v>
      </c>
      <c r="F8882">
        <v>16</v>
      </c>
      <c r="G8882">
        <v>1</v>
      </c>
      <c r="H8882">
        <v>51</v>
      </c>
      <c r="I8882">
        <v>2</v>
      </c>
      <c r="J8882">
        <v>1</v>
      </c>
      <c r="K8882">
        <v>1</v>
      </c>
      <c r="L8882">
        <v>18</v>
      </c>
      <c r="M8882">
        <v>2</v>
      </c>
      <c r="N8882">
        <v>4</v>
      </c>
      <c r="O8882">
        <v>3</v>
      </c>
      <c r="P8882">
        <v>1</v>
      </c>
      <c r="Q8882">
        <v>30.71</v>
      </c>
      <c r="R8882">
        <v>-1</v>
      </c>
      <c r="S8882">
        <v>5</v>
      </c>
      <c r="T8882">
        <v>180.2</v>
      </c>
      <c r="U8882">
        <v>82.4</v>
      </c>
      <c r="V8882">
        <v>25.375677044004632</v>
      </c>
      <c r="W8882">
        <v>-1</v>
      </c>
      <c r="X8882">
        <v>1</v>
      </c>
      <c r="Y8882">
        <v>1</v>
      </c>
      <c r="Z8882">
        <v>450419</v>
      </c>
    </row>
    <row r="8883" spans="1:26">
      <c r="A8883">
        <v>790181</v>
      </c>
      <c r="B8883">
        <v>2</v>
      </c>
      <c r="C8883">
        <v>79018102</v>
      </c>
      <c r="D8883">
        <v>2</v>
      </c>
      <c r="E8883">
        <v>8</v>
      </c>
      <c r="F8883">
        <v>16</v>
      </c>
      <c r="G8883">
        <v>2</v>
      </c>
      <c r="H8883">
        <v>52</v>
      </c>
      <c r="I8883">
        <v>2</v>
      </c>
      <c r="J8883">
        <v>1</v>
      </c>
      <c r="K8883">
        <v>1</v>
      </c>
      <c r="L8883">
        <v>18</v>
      </c>
      <c r="M8883">
        <v>2</v>
      </c>
      <c r="N8883">
        <v>4</v>
      </c>
      <c r="O8883">
        <v>3</v>
      </c>
      <c r="P8883">
        <v>1</v>
      </c>
      <c r="Q8883">
        <v>6.2880000000000003</v>
      </c>
      <c r="R8883">
        <v>-1</v>
      </c>
      <c r="S8883">
        <v>6</v>
      </c>
      <c r="T8883">
        <v>162.30000000000001</v>
      </c>
      <c r="U8883">
        <v>55</v>
      </c>
      <c r="V8883">
        <v>20.879767088096287</v>
      </c>
      <c r="W8883">
        <v>-1</v>
      </c>
      <c r="X8883">
        <v>2</v>
      </c>
      <c r="Y8883">
        <v>1</v>
      </c>
      <c r="Z8883">
        <v>450419</v>
      </c>
    </row>
    <row r="8884" spans="1:26">
      <c r="A8884">
        <v>790201</v>
      </c>
      <c r="B8884">
        <v>1</v>
      </c>
      <c r="C8884">
        <v>79020101</v>
      </c>
      <c r="D8884">
        <v>2</v>
      </c>
      <c r="E8884">
        <v>8</v>
      </c>
      <c r="F8884">
        <v>16</v>
      </c>
      <c r="G8884">
        <v>2</v>
      </c>
      <c r="H8884">
        <v>54</v>
      </c>
      <c r="I8884">
        <v>6</v>
      </c>
      <c r="J8884">
        <v>1</v>
      </c>
      <c r="K8884">
        <v>7</v>
      </c>
      <c r="L8884">
        <v>8</v>
      </c>
      <c r="M8884">
        <v>3</v>
      </c>
      <c r="N8884">
        <v>1</v>
      </c>
      <c r="O8884">
        <v>5</v>
      </c>
      <c r="P8884">
        <v>1</v>
      </c>
      <c r="Q8884">
        <v>1.212</v>
      </c>
      <c r="R8884">
        <v>-1</v>
      </c>
      <c r="S8884">
        <v>2</v>
      </c>
      <c r="T8884">
        <v>161</v>
      </c>
      <c r="U8884">
        <v>88.4</v>
      </c>
      <c r="V8884">
        <v>34.103622545426489</v>
      </c>
      <c r="W8884">
        <v>0.82977797126687003</v>
      </c>
      <c r="X8884">
        <v>2</v>
      </c>
      <c r="Y8884">
        <v>1</v>
      </c>
      <c r="Z8884">
        <v>712291</v>
      </c>
    </row>
    <row r="8885" spans="1:26">
      <c r="A8885">
        <v>790201</v>
      </c>
      <c r="B8885">
        <v>2</v>
      </c>
      <c r="C8885">
        <v>79020102</v>
      </c>
      <c r="D8885">
        <v>2</v>
      </c>
      <c r="E8885">
        <v>8</v>
      </c>
      <c r="F8885">
        <v>16</v>
      </c>
      <c r="G8885">
        <v>1</v>
      </c>
      <c r="H8885">
        <v>55</v>
      </c>
      <c r="I8885">
        <v>6</v>
      </c>
      <c r="J8885">
        <v>1</v>
      </c>
      <c r="K8885">
        <v>4</v>
      </c>
      <c r="L8885">
        <v>8</v>
      </c>
      <c r="M8885">
        <v>3</v>
      </c>
      <c r="N8885">
        <v>1</v>
      </c>
      <c r="O8885">
        <v>5</v>
      </c>
      <c r="P8885">
        <v>2</v>
      </c>
      <c r="Q8885">
        <v>0</v>
      </c>
      <c r="R8885">
        <v>-1</v>
      </c>
      <c r="S8885">
        <v>4</v>
      </c>
      <c r="T8885">
        <v>-1</v>
      </c>
      <c r="U8885">
        <v>-1</v>
      </c>
      <c r="V8885">
        <v>-1</v>
      </c>
      <c r="W8885">
        <v>-1</v>
      </c>
      <c r="X8885">
        <v>2</v>
      </c>
      <c r="Y8885">
        <v>3</v>
      </c>
      <c r="Z8885">
        <v>712291</v>
      </c>
    </row>
    <row r="8886" spans="1:26">
      <c r="A8886">
        <v>790251</v>
      </c>
      <c r="B8886">
        <v>1</v>
      </c>
      <c r="C8886">
        <v>79025101</v>
      </c>
      <c r="D8886">
        <v>2</v>
      </c>
      <c r="E8886">
        <v>8</v>
      </c>
      <c r="F8886">
        <v>16</v>
      </c>
      <c r="G8886">
        <v>2</v>
      </c>
      <c r="H8886">
        <v>34</v>
      </c>
      <c r="I8886">
        <v>6</v>
      </c>
      <c r="J8886">
        <v>1</v>
      </c>
      <c r="K8886">
        <v>2</v>
      </c>
      <c r="L8886">
        <v>20</v>
      </c>
      <c r="M8886">
        <v>2</v>
      </c>
      <c r="N8886">
        <v>1</v>
      </c>
      <c r="O8886">
        <v>5</v>
      </c>
      <c r="P8886">
        <v>1</v>
      </c>
      <c r="Q8886">
        <v>10.788</v>
      </c>
      <c r="R8886">
        <v>-1</v>
      </c>
      <c r="S8886">
        <v>8</v>
      </c>
      <c r="T8886">
        <v>162</v>
      </c>
      <c r="U8886">
        <v>53.4</v>
      </c>
      <c r="V8886">
        <v>20.347508001828984</v>
      </c>
      <c r="W8886">
        <v>0.77940407736539496</v>
      </c>
      <c r="X8886">
        <v>1</v>
      </c>
      <c r="Y8886">
        <v>3</v>
      </c>
      <c r="Z8886">
        <v>499310</v>
      </c>
    </row>
    <row r="8887" spans="1:26">
      <c r="A8887">
        <v>790251</v>
      </c>
      <c r="B8887">
        <v>2</v>
      </c>
      <c r="C8887">
        <v>79025102</v>
      </c>
      <c r="D8887">
        <v>2</v>
      </c>
      <c r="E8887">
        <v>8</v>
      </c>
      <c r="F8887">
        <v>16</v>
      </c>
      <c r="G8887">
        <v>1</v>
      </c>
      <c r="H8887">
        <v>24</v>
      </c>
      <c r="I8887">
        <v>6</v>
      </c>
      <c r="J8887">
        <v>1</v>
      </c>
      <c r="K8887">
        <v>1</v>
      </c>
      <c r="L8887">
        <v>20</v>
      </c>
      <c r="M8887">
        <v>2</v>
      </c>
      <c r="N8887">
        <v>1</v>
      </c>
      <c r="O8887">
        <v>5</v>
      </c>
      <c r="P8887">
        <v>1</v>
      </c>
      <c r="Q8887">
        <v>59.991</v>
      </c>
      <c r="R8887">
        <v>4</v>
      </c>
      <c r="S8887">
        <v>-9</v>
      </c>
      <c r="T8887">
        <v>180.7</v>
      </c>
      <c r="U8887">
        <v>110.6</v>
      </c>
      <c r="V8887">
        <v>33.871842545545533</v>
      </c>
      <c r="W8887">
        <v>0.93338782182264002</v>
      </c>
      <c r="X8887">
        <v>1</v>
      </c>
      <c r="Y8887">
        <v>3</v>
      </c>
      <c r="Z8887">
        <v>499310</v>
      </c>
    </row>
    <row r="8888" spans="1:26">
      <c r="A8888">
        <v>790351</v>
      </c>
      <c r="B8888">
        <v>1</v>
      </c>
      <c r="C8888">
        <v>79035101</v>
      </c>
      <c r="D8888">
        <v>2</v>
      </c>
      <c r="E8888">
        <v>8</v>
      </c>
      <c r="F8888">
        <v>16</v>
      </c>
      <c r="G8888">
        <v>2</v>
      </c>
      <c r="H8888">
        <v>24</v>
      </c>
      <c r="I8888">
        <v>6</v>
      </c>
      <c r="J8888">
        <v>1</v>
      </c>
      <c r="K8888">
        <v>1</v>
      </c>
      <c r="L8888">
        <v>21</v>
      </c>
      <c r="M8888">
        <v>2</v>
      </c>
      <c r="N8888">
        <v>3</v>
      </c>
      <c r="O8888">
        <v>5</v>
      </c>
      <c r="P8888">
        <v>1</v>
      </c>
      <c r="Q8888">
        <v>80.375</v>
      </c>
      <c r="R8888">
        <v>3</v>
      </c>
      <c r="S8888">
        <v>6</v>
      </c>
      <c r="T8888">
        <v>159.19999999999999</v>
      </c>
      <c r="U8888">
        <v>64.5</v>
      </c>
      <c r="V8888">
        <v>25.449167950304293</v>
      </c>
      <c r="W8888">
        <v>0.74892189746047</v>
      </c>
      <c r="X8888">
        <v>2</v>
      </c>
      <c r="Y8888">
        <v>1</v>
      </c>
      <c r="Z8888">
        <v>307213</v>
      </c>
    </row>
    <row r="8889" spans="1:26">
      <c r="A8889">
        <v>790351</v>
      </c>
      <c r="B8889">
        <v>2</v>
      </c>
      <c r="C8889">
        <v>79035102</v>
      </c>
      <c r="D8889">
        <v>2</v>
      </c>
      <c r="E8889">
        <v>8</v>
      </c>
      <c r="F8889">
        <v>16</v>
      </c>
      <c r="G8889">
        <v>1</v>
      </c>
      <c r="H8889">
        <v>33</v>
      </c>
      <c r="I8889">
        <v>6</v>
      </c>
      <c r="J8889">
        <v>1</v>
      </c>
      <c r="K8889">
        <v>1</v>
      </c>
      <c r="L8889">
        <v>21</v>
      </c>
      <c r="M8889">
        <v>1</v>
      </c>
      <c r="N8889">
        <v>1</v>
      </c>
      <c r="O8889">
        <v>5</v>
      </c>
      <c r="P8889">
        <v>1</v>
      </c>
      <c r="Q8889">
        <v>42</v>
      </c>
      <c r="R8889">
        <v>-1</v>
      </c>
      <c r="S8889">
        <v>2</v>
      </c>
      <c r="T8889">
        <v>179.3</v>
      </c>
      <c r="U8889">
        <v>84.5</v>
      </c>
      <c r="V8889">
        <v>26.284282714366984</v>
      </c>
      <c r="W8889">
        <v>0.88335704125177805</v>
      </c>
      <c r="X8889">
        <v>1</v>
      </c>
      <c r="Y8889">
        <v>1</v>
      </c>
      <c r="Z8889">
        <v>307213</v>
      </c>
    </row>
    <row r="8890" spans="1:26">
      <c r="A8890">
        <v>790371</v>
      </c>
      <c r="B8890">
        <v>1</v>
      </c>
      <c r="C8890">
        <v>79037101</v>
      </c>
      <c r="D8890">
        <v>3</v>
      </c>
      <c r="E8890">
        <v>8</v>
      </c>
      <c r="F8890">
        <v>16</v>
      </c>
      <c r="G8890">
        <v>1</v>
      </c>
      <c r="H8890">
        <v>49</v>
      </c>
      <c r="I8890">
        <v>2</v>
      </c>
      <c r="J8890">
        <v>1</v>
      </c>
      <c r="K8890">
        <v>1</v>
      </c>
      <c r="L8890">
        <v>31</v>
      </c>
      <c r="M8890">
        <v>3</v>
      </c>
      <c r="N8890">
        <v>2</v>
      </c>
      <c r="O8890">
        <v>5</v>
      </c>
      <c r="P8890">
        <v>1</v>
      </c>
      <c r="Q8890">
        <v>42.375</v>
      </c>
      <c r="R8890">
        <v>-1</v>
      </c>
      <c r="S8890">
        <v>0</v>
      </c>
      <c r="T8890">
        <v>184.7</v>
      </c>
      <c r="U8890">
        <v>106.4</v>
      </c>
      <c r="V8890">
        <v>31.189458666492353</v>
      </c>
      <c r="W8890">
        <v>0.95421480530594804</v>
      </c>
      <c r="X8890">
        <v>2</v>
      </c>
      <c r="Y8890">
        <v>1</v>
      </c>
      <c r="Z8890">
        <v>210857</v>
      </c>
    </row>
    <row r="8891" spans="1:26">
      <c r="A8891">
        <v>790371</v>
      </c>
      <c r="B8891">
        <v>2</v>
      </c>
      <c r="C8891">
        <v>79037102</v>
      </c>
      <c r="D8891">
        <v>3</v>
      </c>
      <c r="E8891">
        <v>8</v>
      </c>
      <c r="F8891">
        <v>16</v>
      </c>
      <c r="G8891">
        <v>2</v>
      </c>
      <c r="H8891">
        <v>49</v>
      </c>
      <c r="I8891">
        <v>2</v>
      </c>
      <c r="J8891">
        <v>1</v>
      </c>
      <c r="K8891">
        <v>1</v>
      </c>
      <c r="L8891">
        <v>31</v>
      </c>
      <c r="M8891">
        <v>1</v>
      </c>
      <c r="N8891">
        <v>2</v>
      </c>
      <c r="O8891">
        <v>5</v>
      </c>
      <c r="P8891">
        <v>1</v>
      </c>
      <c r="Q8891">
        <v>14.231</v>
      </c>
      <c r="R8891">
        <v>-1</v>
      </c>
      <c r="S8891">
        <v>0</v>
      </c>
      <c r="T8891">
        <v>171.2</v>
      </c>
      <c r="U8891">
        <v>71.8</v>
      </c>
      <c r="V8891">
        <v>24.497226832037732</v>
      </c>
      <c r="W8891">
        <v>0.74068698597000504</v>
      </c>
      <c r="X8891">
        <v>2</v>
      </c>
      <c r="Y8891">
        <v>1</v>
      </c>
      <c r="Z8891">
        <v>210857</v>
      </c>
    </row>
    <row r="8892" spans="1:26">
      <c r="A8892">
        <v>790371</v>
      </c>
      <c r="B8892">
        <v>3</v>
      </c>
      <c r="C8892">
        <v>79037103</v>
      </c>
      <c r="D8892">
        <v>3</v>
      </c>
      <c r="E8892">
        <v>8</v>
      </c>
      <c r="F8892">
        <v>16</v>
      </c>
      <c r="G8892">
        <v>1</v>
      </c>
      <c r="H8892">
        <v>16</v>
      </c>
      <c r="I8892">
        <v>1</v>
      </c>
      <c r="J8892">
        <v>1</v>
      </c>
      <c r="K8892">
        <v>4</v>
      </c>
      <c r="L8892">
        <v>31</v>
      </c>
      <c r="M8892">
        <v>1</v>
      </c>
      <c r="N8892">
        <v>4</v>
      </c>
      <c r="O8892">
        <v>4</v>
      </c>
      <c r="P8892">
        <v>1</v>
      </c>
      <c r="Q8892">
        <v>20.018000000000001</v>
      </c>
      <c r="R8892">
        <v>2</v>
      </c>
      <c r="S8892">
        <v>1</v>
      </c>
      <c r="T8892">
        <v>184.3</v>
      </c>
      <c r="U8892">
        <v>77.599999999999994</v>
      </c>
      <c r="V8892">
        <v>22.846046206128445</v>
      </c>
      <c r="W8892">
        <v>0.74951644100580295</v>
      </c>
      <c r="X8892">
        <v>1</v>
      </c>
      <c r="Y8892">
        <v>3</v>
      </c>
      <c r="Z8892">
        <v>210857</v>
      </c>
    </row>
    <row r="8893" spans="1:26">
      <c r="A8893">
        <v>791051</v>
      </c>
      <c r="B8893">
        <v>1</v>
      </c>
      <c r="C8893">
        <v>79105101</v>
      </c>
      <c r="D8893">
        <v>2</v>
      </c>
      <c r="E8893">
        <v>4</v>
      </c>
      <c r="F8893">
        <v>24</v>
      </c>
      <c r="G8893">
        <v>1</v>
      </c>
      <c r="H8893">
        <v>69</v>
      </c>
      <c r="I8893">
        <v>2</v>
      </c>
      <c r="J8893">
        <v>1</v>
      </c>
      <c r="K8893">
        <v>1</v>
      </c>
      <c r="L8893">
        <v>13</v>
      </c>
      <c r="M8893">
        <v>2</v>
      </c>
      <c r="N8893">
        <v>3</v>
      </c>
      <c r="O8893">
        <v>5</v>
      </c>
      <c r="P8893">
        <v>1</v>
      </c>
      <c r="Q8893">
        <v>1.5</v>
      </c>
      <c r="R8893">
        <v>-1</v>
      </c>
      <c r="S8893">
        <v>0</v>
      </c>
      <c r="T8893">
        <v>163.69999999999999</v>
      </c>
      <c r="U8893">
        <v>92.5</v>
      </c>
      <c r="V8893">
        <v>34.51790061008991</v>
      </c>
      <c r="W8893">
        <v>0.96819338422391898</v>
      </c>
      <c r="X8893">
        <v>2</v>
      </c>
      <c r="Y8893">
        <v>1</v>
      </c>
      <c r="Z8893">
        <v>848429</v>
      </c>
    </row>
    <row r="8894" spans="1:26">
      <c r="A8894">
        <v>791051</v>
      </c>
      <c r="B8894">
        <v>2</v>
      </c>
      <c r="C8894">
        <v>79105102</v>
      </c>
      <c r="D8894">
        <v>2</v>
      </c>
      <c r="E8894">
        <v>4</v>
      </c>
      <c r="F8894">
        <v>24</v>
      </c>
      <c r="G8894">
        <v>2</v>
      </c>
      <c r="H8894">
        <v>67</v>
      </c>
      <c r="I8894">
        <v>2</v>
      </c>
      <c r="J8894">
        <v>1</v>
      </c>
      <c r="K8894">
        <v>6</v>
      </c>
      <c r="L8894">
        <v>13</v>
      </c>
      <c r="M8894">
        <v>2</v>
      </c>
      <c r="N8894">
        <v>1</v>
      </c>
      <c r="O8894">
        <v>5</v>
      </c>
      <c r="P8894">
        <v>2</v>
      </c>
      <c r="Q8894">
        <v>0.40400000000000003</v>
      </c>
      <c r="R8894">
        <v>-1</v>
      </c>
      <c r="S8894">
        <v>0</v>
      </c>
      <c r="T8894">
        <v>159.1</v>
      </c>
      <c r="U8894">
        <v>56.5</v>
      </c>
      <c r="V8894">
        <v>22.320714294461975</v>
      </c>
      <c r="W8894">
        <v>0.71129279509453203</v>
      </c>
      <c r="X8894">
        <v>1</v>
      </c>
      <c r="Y8894">
        <v>3</v>
      </c>
      <c r="Z8894">
        <v>848429</v>
      </c>
    </row>
    <row r="8895" spans="1:26">
      <c r="A8895">
        <v>791151</v>
      </c>
      <c r="B8895">
        <v>1</v>
      </c>
      <c r="C8895">
        <v>79115101</v>
      </c>
      <c r="D8895">
        <v>2</v>
      </c>
      <c r="E8895">
        <v>4</v>
      </c>
      <c r="F8895">
        <v>24</v>
      </c>
      <c r="G8895">
        <v>2</v>
      </c>
      <c r="H8895">
        <v>34</v>
      </c>
      <c r="I8895">
        <v>2</v>
      </c>
      <c r="J8895">
        <v>1</v>
      </c>
      <c r="K8895">
        <v>1</v>
      </c>
      <c r="L8895">
        <v>20</v>
      </c>
      <c r="M8895">
        <v>1</v>
      </c>
      <c r="N8895">
        <v>3</v>
      </c>
      <c r="O8895">
        <v>5</v>
      </c>
      <c r="P8895">
        <v>1</v>
      </c>
      <c r="Q8895">
        <v>8.5</v>
      </c>
      <c r="R8895">
        <v>-1</v>
      </c>
      <c r="S8895">
        <v>0</v>
      </c>
      <c r="T8895">
        <v>166.2</v>
      </c>
      <c r="U8895">
        <v>64.400000000000006</v>
      </c>
      <c r="V8895">
        <v>23.314377730569785</v>
      </c>
      <c r="W8895">
        <v>0.79569354031046602</v>
      </c>
      <c r="X8895">
        <v>1</v>
      </c>
      <c r="Y8895">
        <v>1</v>
      </c>
      <c r="Z8895">
        <v>478442</v>
      </c>
    </row>
    <row r="8896" spans="1:26">
      <c r="A8896">
        <v>791151</v>
      </c>
      <c r="B8896">
        <v>2</v>
      </c>
      <c r="C8896">
        <v>79115102</v>
      </c>
      <c r="D8896">
        <v>2</v>
      </c>
      <c r="E8896">
        <v>4</v>
      </c>
      <c r="F8896">
        <v>24</v>
      </c>
      <c r="G8896">
        <v>1</v>
      </c>
      <c r="H8896">
        <v>31</v>
      </c>
      <c r="I8896">
        <v>2</v>
      </c>
      <c r="J8896">
        <v>1</v>
      </c>
      <c r="K8896">
        <v>2</v>
      </c>
      <c r="L8896">
        <v>20</v>
      </c>
      <c r="M8896">
        <v>1</v>
      </c>
      <c r="N8896">
        <v>1</v>
      </c>
      <c r="O8896">
        <v>5</v>
      </c>
      <c r="P8896">
        <v>1</v>
      </c>
      <c r="Q8896">
        <v>14.67</v>
      </c>
      <c r="R8896">
        <v>-1</v>
      </c>
      <c r="S8896">
        <v>0</v>
      </c>
      <c r="T8896">
        <v>177.1</v>
      </c>
      <c r="U8896">
        <v>77.8</v>
      </c>
      <c r="V8896">
        <v>24.805185240213351</v>
      </c>
      <c r="W8896">
        <v>0.84861717612809295</v>
      </c>
      <c r="X8896">
        <v>1</v>
      </c>
      <c r="Y8896">
        <v>3</v>
      </c>
      <c r="Z8896">
        <v>478442</v>
      </c>
    </row>
    <row r="8897" spans="1:26">
      <c r="A8897">
        <v>791181</v>
      </c>
      <c r="B8897">
        <v>1</v>
      </c>
      <c r="C8897">
        <v>79118101</v>
      </c>
      <c r="D8897">
        <v>1</v>
      </c>
      <c r="E8897">
        <v>4</v>
      </c>
      <c r="F8897">
        <v>24</v>
      </c>
      <c r="G8897">
        <v>2</v>
      </c>
      <c r="H8897">
        <v>54</v>
      </c>
      <c r="I8897">
        <v>2</v>
      </c>
      <c r="J8897">
        <v>1</v>
      </c>
      <c r="K8897">
        <v>1</v>
      </c>
      <c r="L8897">
        <v>97</v>
      </c>
      <c r="M8897">
        <v>4</v>
      </c>
      <c r="N8897">
        <v>1</v>
      </c>
      <c r="O8897">
        <v>5</v>
      </c>
      <c r="P8897">
        <v>1</v>
      </c>
      <c r="Q8897">
        <v>10.558</v>
      </c>
      <c r="R8897">
        <v>-1</v>
      </c>
      <c r="S8897">
        <v>4</v>
      </c>
      <c r="T8897">
        <v>160</v>
      </c>
      <c r="U8897">
        <v>50.8</v>
      </c>
      <c r="V8897">
        <v>19.843749999999996</v>
      </c>
      <c r="W8897">
        <v>-1</v>
      </c>
      <c r="X8897">
        <v>1</v>
      </c>
      <c r="Y8897">
        <v>3</v>
      </c>
      <c r="Z8897">
        <v>437236</v>
      </c>
    </row>
    <row r="8898" spans="1:26">
      <c r="A8898">
        <v>791201</v>
      </c>
      <c r="B8898">
        <v>1</v>
      </c>
      <c r="C8898">
        <v>79120101</v>
      </c>
      <c r="D8898">
        <v>1</v>
      </c>
      <c r="E8898">
        <v>4</v>
      </c>
      <c r="F8898">
        <v>24</v>
      </c>
      <c r="G8898">
        <v>2</v>
      </c>
      <c r="H8898">
        <v>59</v>
      </c>
      <c r="I8898">
        <v>5</v>
      </c>
      <c r="J8898">
        <v>1</v>
      </c>
      <c r="K8898">
        <v>7</v>
      </c>
      <c r="L8898">
        <v>96</v>
      </c>
      <c r="M8898">
        <v>3</v>
      </c>
      <c r="N8898">
        <v>3</v>
      </c>
      <c r="O8898">
        <v>5</v>
      </c>
      <c r="P8898">
        <v>1</v>
      </c>
      <c r="Q8898">
        <v>3.7789999999999999</v>
      </c>
      <c r="R8898">
        <v>-1</v>
      </c>
      <c r="S8898">
        <v>2</v>
      </c>
      <c r="T8898">
        <v>-1</v>
      </c>
      <c r="U8898">
        <v>-1</v>
      </c>
      <c r="V8898">
        <v>-1</v>
      </c>
      <c r="W8898">
        <v>-1</v>
      </c>
      <c r="X8898">
        <v>2</v>
      </c>
      <c r="Y8898">
        <v>3</v>
      </c>
      <c r="Z8898">
        <v>584286</v>
      </c>
    </row>
    <row r="8899" spans="1:26">
      <c r="A8899">
        <v>791251</v>
      </c>
      <c r="B8899">
        <v>1</v>
      </c>
      <c r="C8899">
        <v>79125101</v>
      </c>
      <c r="D8899">
        <v>3</v>
      </c>
      <c r="E8899">
        <v>4</v>
      </c>
      <c r="F8899">
        <v>24</v>
      </c>
      <c r="G8899">
        <v>1</v>
      </c>
      <c r="H8899">
        <v>68</v>
      </c>
      <c r="I8899">
        <v>2</v>
      </c>
      <c r="J8899">
        <v>1</v>
      </c>
      <c r="K8899">
        <v>5</v>
      </c>
      <c r="L8899">
        <v>97</v>
      </c>
      <c r="M8899">
        <v>2</v>
      </c>
      <c r="N8899">
        <v>3</v>
      </c>
      <c r="O8899">
        <v>5</v>
      </c>
      <c r="P8899">
        <v>1</v>
      </c>
      <c r="Q8899">
        <v>74.709999999999994</v>
      </c>
      <c r="R8899">
        <v>-1</v>
      </c>
      <c r="S8899">
        <v>7</v>
      </c>
      <c r="T8899">
        <v>171</v>
      </c>
      <c r="U8899">
        <v>83.8</v>
      </c>
      <c r="V8899">
        <v>28.658390615916009</v>
      </c>
      <c r="W8899">
        <v>1.0331910858226601</v>
      </c>
      <c r="X8899">
        <v>2</v>
      </c>
      <c r="Y8899">
        <v>3</v>
      </c>
      <c r="Z8899">
        <v>506336</v>
      </c>
    </row>
    <row r="8900" spans="1:26">
      <c r="A8900">
        <v>791251</v>
      </c>
      <c r="B8900">
        <v>2</v>
      </c>
      <c r="C8900">
        <v>79125102</v>
      </c>
      <c r="D8900">
        <v>3</v>
      </c>
      <c r="E8900">
        <v>4</v>
      </c>
      <c r="F8900">
        <v>24</v>
      </c>
      <c r="G8900">
        <v>2</v>
      </c>
      <c r="H8900">
        <v>67</v>
      </c>
      <c r="I8900">
        <v>2</v>
      </c>
      <c r="J8900">
        <v>1</v>
      </c>
      <c r="K8900">
        <v>4</v>
      </c>
      <c r="L8900">
        <v>97</v>
      </c>
      <c r="M8900">
        <v>2</v>
      </c>
      <c r="N8900">
        <v>4</v>
      </c>
      <c r="O8900">
        <v>3</v>
      </c>
      <c r="P8900">
        <v>1</v>
      </c>
      <c r="Q8900">
        <v>42.029000000000003</v>
      </c>
      <c r="R8900">
        <v>-1</v>
      </c>
      <c r="S8900">
        <v>0</v>
      </c>
      <c r="T8900">
        <v>162</v>
      </c>
      <c r="U8900">
        <v>52.7</v>
      </c>
      <c r="V8900">
        <v>20.080780368846209</v>
      </c>
      <c r="W8900">
        <v>0.80477673935617899</v>
      </c>
      <c r="X8900">
        <v>1</v>
      </c>
      <c r="Y8900">
        <v>3</v>
      </c>
      <c r="Z8900">
        <v>506336</v>
      </c>
    </row>
    <row r="8901" spans="1:26">
      <c r="A8901">
        <v>791251</v>
      </c>
      <c r="B8901">
        <v>3</v>
      </c>
      <c r="C8901">
        <v>79125103</v>
      </c>
      <c r="D8901">
        <v>3</v>
      </c>
      <c r="E8901">
        <v>4</v>
      </c>
      <c r="F8901">
        <v>24</v>
      </c>
      <c r="G8901">
        <v>1</v>
      </c>
      <c r="H8901">
        <v>43</v>
      </c>
      <c r="I8901">
        <v>1</v>
      </c>
      <c r="J8901">
        <v>1</v>
      </c>
      <c r="K8901">
        <v>7</v>
      </c>
      <c r="L8901">
        <v>97</v>
      </c>
      <c r="M8901">
        <v>1</v>
      </c>
      <c r="N8901">
        <v>3</v>
      </c>
      <c r="O8901">
        <v>5</v>
      </c>
      <c r="P8901">
        <v>1</v>
      </c>
      <c r="Q8901">
        <v>42.115000000000002</v>
      </c>
      <c r="R8901">
        <v>-1</v>
      </c>
      <c r="S8901">
        <v>-2</v>
      </c>
      <c r="T8901">
        <v>176.8</v>
      </c>
      <c r="U8901">
        <v>82.7</v>
      </c>
      <c r="V8901">
        <v>26.45702381196126</v>
      </c>
      <c r="W8901">
        <v>0.98289412852519698</v>
      </c>
      <c r="X8901">
        <v>-2</v>
      </c>
      <c r="Y8901">
        <v>-2</v>
      </c>
      <c r="Z8901">
        <v>506336</v>
      </c>
    </row>
    <row r="8902" spans="1:26">
      <c r="A8902">
        <v>791271</v>
      </c>
      <c r="B8902">
        <v>1</v>
      </c>
      <c r="C8902">
        <v>79127101</v>
      </c>
      <c r="D8902">
        <v>2</v>
      </c>
      <c r="E8902">
        <v>4</v>
      </c>
      <c r="F8902">
        <v>24</v>
      </c>
      <c r="G8902">
        <v>1</v>
      </c>
      <c r="H8902">
        <v>69</v>
      </c>
      <c r="I8902">
        <v>2</v>
      </c>
      <c r="J8902">
        <v>1</v>
      </c>
      <c r="K8902">
        <v>7</v>
      </c>
      <c r="L8902">
        <v>7</v>
      </c>
      <c r="M8902">
        <v>3</v>
      </c>
      <c r="N8902">
        <v>1</v>
      </c>
      <c r="O8902">
        <v>5</v>
      </c>
      <c r="P8902">
        <v>1</v>
      </c>
      <c r="Q8902">
        <v>35</v>
      </c>
      <c r="R8902">
        <v>-1</v>
      </c>
      <c r="S8902">
        <v>0</v>
      </c>
      <c r="T8902">
        <v>170.1</v>
      </c>
      <c r="U8902">
        <v>87.8</v>
      </c>
      <c r="V8902">
        <v>30.344912440411825</v>
      </c>
      <c r="W8902">
        <v>0.98974358974359</v>
      </c>
      <c r="X8902">
        <v>1</v>
      </c>
      <c r="Y8902">
        <v>1</v>
      </c>
      <c r="Z8902">
        <v>362575</v>
      </c>
    </row>
    <row r="8903" spans="1:26">
      <c r="A8903">
        <v>791271</v>
      </c>
      <c r="B8903">
        <v>2</v>
      </c>
      <c r="C8903">
        <v>79127102</v>
      </c>
      <c r="D8903">
        <v>2</v>
      </c>
      <c r="E8903">
        <v>4</v>
      </c>
      <c r="F8903">
        <v>24</v>
      </c>
      <c r="G8903">
        <v>2</v>
      </c>
      <c r="H8903">
        <v>58</v>
      </c>
      <c r="I8903">
        <v>2</v>
      </c>
      <c r="J8903">
        <v>1</v>
      </c>
      <c r="K8903">
        <v>6</v>
      </c>
      <c r="L8903">
        <v>7</v>
      </c>
      <c r="M8903">
        <v>2</v>
      </c>
      <c r="N8903">
        <v>4</v>
      </c>
      <c r="O8903">
        <v>2</v>
      </c>
      <c r="P8903">
        <v>1</v>
      </c>
      <c r="Q8903">
        <v>31.373999999999999</v>
      </c>
      <c r="R8903">
        <v>-1</v>
      </c>
      <c r="S8903">
        <v>0</v>
      </c>
      <c r="T8903">
        <v>158.4</v>
      </c>
      <c r="U8903">
        <v>70.900000000000006</v>
      </c>
      <c r="V8903">
        <v>28.25763952657892</v>
      </c>
      <c r="W8903">
        <v>0.88830022075055204</v>
      </c>
      <c r="X8903">
        <v>2</v>
      </c>
      <c r="Y8903">
        <v>1</v>
      </c>
      <c r="Z8903">
        <v>362575</v>
      </c>
    </row>
    <row r="8904" spans="1:26">
      <c r="A8904">
        <v>791341</v>
      </c>
      <c r="B8904">
        <v>1</v>
      </c>
      <c r="C8904">
        <v>79134101</v>
      </c>
      <c r="D8904">
        <v>2</v>
      </c>
      <c r="E8904">
        <v>4</v>
      </c>
      <c r="F8904">
        <v>24</v>
      </c>
      <c r="G8904">
        <v>2</v>
      </c>
      <c r="H8904">
        <v>65</v>
      </c>
      <c r="I8904">
        <v>2</v>
      </c>
      <c r="J8904">
        <v>1</v>
      </c>
      <c r="K8904">
        <v>4</v>
      </c>
      <c r="L8904">
        <v>17</v>
      </c>
      <c r="M8904">
        <v>2</v>
      </c>
      <c r="N8904">
        <v>4</v>
      </c>
      <c r="O8904">
        <v>4</v>
      </c>
      <c r="P8904">
        <v>1</v>
      </c>
      <c r="Q8904">
        <v>21.375</v>
      </c>
      <c r="R8904">
        <v>-1</v>
      </c>
      <c r="S8904">
        <v>0</v>
      </c>
      <c r="T8904">
        <v>163</v>
      </c>
      <c r="U8904">
        <v>75.7</v>
      </c>
      <c r="V8904">
        <v>28.491851405773648</v>
      </c>
      <c r="W8904">
        <v>-1</v>
      </c>
      <c r="X8904">
        <v>1</v>
      </c>
      <c r="Y8904">
        <v>1</v>
      </c>
      <c r="Z8904">
        <v>568509</v>
      </c>
    </row>
    <row r="8905" spans="1:26">
      <c r="A8905">
        <v>791341</v>
      </c>
      <c r="B8905">
        <v>2</v>
      </c>
      <c r="C8905">
        <v>79134102</v>
      </c>
      <c r="D8905">
        <v>2</v>
      </c>
      <c r="E8905">
        <v>4</v>
      </c>
      <c r="F8905">
        <v>24</v>
      </c>
      <c r="G8905">
        <v>1</v>
      </c>
      <c r="H8905">
        <v>68</v>
      </c>
      <c r="I8905">
        <v>2</v>
      </c>
      <c r="J8905">
        <v>1</v>
      </c>
      <c r="K8905">
        <v>4</v>
      </c>
      <c r="L8905">
        <v>17</v>
      </c>
      <c r="M8905">
        <v>2</v>
      </c>
      <c r="N8905">
        <v>3</v>
      </c>
      <c r="O8905">
        <v>5</v>
      </c>
      <c r="P8905">
        <v>1</v>
      </c>
      <c r="Q8905">
        <v>30.375</v>
      </c>
      <c r="R8905">
        <v>-1</v>
      </c>
      <c r="S8905">
        <v>0</v>
      </c>
      <c r="T8905">
        <v>172.5</v>
      </c>
      <c r="U8905">
        <v>78</v>
      </c>
      <c r="V8905">
        <v>26.212980466288592</v>
      </c>
      <c r="W8905">
        <v>0.89807976366321995</v>
      </c>
      <c r="X8905">
        <v>1</v>
      </c>
      <c r="Y8905">
        <v>3</v>
      </c>
      <c r="Z8905">
        <v>568509</v>
      </c>
    </row>
    <row r="8906" spans="1:26">
      <c r="A8906">
        <v>791371</v>
      </c>
      <c r="B8906">
        <v>1</v>
      </c>
      <c r="C8906">
        <v>79137101</v>
      </c>
      <c r="D8906">
        <v>3</v>
      </c>
      <c r="E8906">
        <v>4</v>
      </c>
      <c r="F8906">
        <v>24</v>
      </c>
      <c r="G8906">
        <v>2</v>
      </c>
      <c r="H8906">
        <v>42</v>
      </c>
      <c r="I8906">
        <v>4</v>
      </c>
      <c r="J8906">
        <v>6</v>
      </c>
      <c r="K8906">
        <v>3</v>
      </c>
      <c r="L8906">
        <v>6</v>
      </c>
      <c r="M8906">
        <v>3</v>
      </c>
      <c r="N8906">
        <v>4</v>
      </c>
      <c r="O8906">
        <v>3</v>
      </c>
      <c r="P8906">
        <v>1</v>
      </c>
      <c r="Q8906">
        <v>56.116</v>
      </c>
      <c r="R8906">
        <v>-1</v>
      </c>
      <c r="S8906">
        <v>1</v>
      </c>
      <c r="T8906">
        <v>164.7</v>
      </c>
      <c r="U8906">
        <v>95.4</v>
      </c>
      <c r="V8906">
        <v>35.169093665913529</v>
      </c>
      <c r="W8906">
        <v>0.93397409109903895</v>
      </c>
      <c r="X8906">
        <v>2</v>
      </c>
      <c r="Y8906">
        <v>1</v>
      </c>
      <c r="Z8906">
        <v>416375</v>
      </c>
    </row>
    <row r="8907" spans="1:26">
      <c r="A8907">
        <v>791371</v>
      </c>
      <c r="B8907">
        <v>2</v>
      </c>
      <c r="C8907">
        <v>79137102</v>
      </c>
      <c r="D8907">
        <v>3</v>
      </c>
      <c r="E8907">
        <v>4</v>
      </c>
      <c r="F8907">
        <v>24</v>
      </c>
      <c r="G8907">
        <v>2</v>
      </c>
      <c r="H8907">
        <v>6</v>
      </c>
      <c r="I8907">
        <v>-1</v>
      </c>
      <c r="J8907">
        <v>2</v>
      </c>
      <c r="K8907">
        <v>-1</v>
      </c>
      <c r="L8907">
        <v>6</v>
      </c>
      <c r="M8907">
        <v>2</v>
      </c>
      <c r="N8907">
        <v>-1</v>
      </c>
      <c r="O8907">
        <v>-1</v>
      </c>
      <c r="P8907">
        <v>-1</v>
      </c>
      <c r="Q8907">
        <v>-1</v>
      </c>
      <c r="R8907">
        <v>-1</v>
      </c>
      <c r="S8907">
        <v>-2</v>
      </c>
      <c r="T8907">
        <v>118.6</v>
      </c>
      <c r="U8907">
        <v>24.5</v>
      </c>
      <c r="V8907">
        <v>17.417936635679329</v>
      </c>
      <c r="W8907">
        <v>-1</v>
      </c>
      <c r="X8907">
        <v>-2</v>
      </c>
      <c r="Y8907">
        <v>-2</v>
      </c>
      <c r="Z8907">
        <v>416375</v>
      </c>
    </row>
    <row r="8908" spans="1:26">
      <c r="A8908">
        <v>791371</v>
      </c>
      <c r="B8908">
        <v>3</v>
      </c>
      <c r="C8908">
        <v>79137103</v>
      </c>
      <c r="D8908">
        <v>3</v>
      </c>
      <c r="E8908">
        <v>4</v>
      </c>
      <c r="F8908">
        <v>24</v>
      </c>
      <c r="G8908">
        <v>2</v>
      </c>
      <c r="H8908">
        <v>4</v>
      </c>
      <c r="I8908">
        <v>-1</v>
      </c>
      <c r="J8908">
        <v>2</v>
      </c>
      <c r="K8908">
        <v>-1</v>
      </c>
      <c r="L8908">
        <v>6</v>
      </c>
      <c r="M8908">
        <v>2</v>
      </c>
      <c r="N8908">
        <v>-1</v>
      </c>
      <c r="O8908">
        <v>-1</v>
      </c>
      <c r="P8908">
        <v>-1</v>
      </c>
      <c r="Q8908">
        <v>-1</v>
      </c>
      <c r="R8908">
        <v>-1</v>
      </c>
      <c r="S8908">
        <v>-2</v>
      </c>
      <c r="T8908">
        <v>109.1</v>
      </c>
      <c r="U8908">
        <v>20.2</v>
      </c>
      <c r="V8908">
        <v>16.970782529503538</v>
      </c>
      <c r="W8908">
        <v>-1</v>
      </c>
      <c r="X8908">
        <v>-2</v>
      </c>
      <c r="Y8908">
        <v>-2</v>
      </c>
      <c r="Z8908">
        <v>416375</v>
      </c>
    </row>
    <row r="8909" spans="1:26">
      <c r="A8909">
        <v>792051</v>
      </c>
      <c r="B8909">
        <v>1</v>
      </c>
      <c r="C8909">
        <v>79205101</v>
      </c>
      <c r="D8909">
        <v>2</v>
      </c>
      <c r="E8909">
        <v>9</v>
      </c>
      <c r="F8909">
        <v>22</v>
      </c>
      <c r="G8909">
        <v>2</v>
      </c>
      <c r="H8909">
        <v>50</v>
      </c>
      <c r="I8909">
        <v>2</v>
      </c>
      <c r="J8909">
        <v>1</v>
      </c>
      <c r="K8909">
        <v>7</v>
      </c>
      <c r="L8909">
        <v>16</v>
      </c>
      <c r="M8909">
        <v>1</v>
      </c>
      <c r="N8909">
        <v>4</v>
      </c>
      <c r="O8909">
        <v>2</v>
      </c>
      <c r="P8909">
        <v>1</v>
      </c>
      <c r="Q8909">
        <v>4.5</v>
      </c>
      <c r="R8909">
        <v>-1</v>
      </c>
      <c r="S8909">
        <v>0</v>
      </c>
      <c r="T8909">
        <v>151.9</v>
      </c>
      <c r="U8909">
        <v>56.2</v>
      </c>
      <c r="V8909">
        <v>24.356830162250294</v>
      </c>
      <c r="W8909">
        <v>0.80743759551706595</v>
      </c>
      <c r="X8909">
        <v>1</v>
      </c>
      <c r="Y8909">
        <v>3</v>
      </c>
      <c r="Z8909">
        <v>361331</v>
      </c>
    </row>
    <row r="8910" spans="1:26">
      <c r="A8910">
        <v>792051</v>
      </c>
      <c r="B8910">
        <v>2</v>
      </c>
      <c r="C8910">
        <v>79205102</v>
      </c>
      <c r="D8910">
        <v>2</v>
      </c>
      <c r="E8910">
        <v>9</v>
      </c>
      <c r="F8910">
        <v>22</v>
      </c>
      <c r="G8910">
        <v>1</v>
      </c>
      <c r="H8910">
        <v>11</v>
      </c>
      <c r="I8910">
        <v>-1</v>
      </c>
      <c r="J8910">
        <v>1</v>
      </c>
      <c r="K8910">
        <v>-1</v>
      </c>
      <c r="L8910">
        <v>16</v>
      </c>
      <c r="M8910">
        <v>1</v>
      </c>
      <c r="N8910">
        <v>-1</v>
      </c>
      <c r="O8910">
        <v>-1</v>
      </c>
      <c r="P8910">
        <v>-1</v>
      </c>
      <c r="Q8910">
        <v>-1</v>
      </c>
      <c r="R8910">
        <v>-1</v>
      </c>
      <c r="S8910">
        <v>-2</v>
      </c>
      <c r="T8910">
        <v>138.1</v>
      </c>
      <c r="U8910">
        <v>30.7</v>
      </c>
      <c r="V8910">
        <v>16.097225142502388</v>
      </c>
      <c r="W8910">
        <v>-1</v>
      </c>
      <c r="X8910">
        <v>1</v>
      </c>
      <c r="Y8910">
        <v>3</v>
      </c>
      <c r="Z8910">
        <v>361331</v>
      </c>
    </row>
    <row r="8911" spans="1:26">
      <c r="A8911">
        <v>792151</v>
      </c>
      <c r="B8911">
        <v>1</v>
      </c>
      <c r="C8911">
        <v>79215101</v>
      </c>
      <c r="D8911">
        <v>4</v>
      </c>
      <c r="E8911">
        <v>9</v>
      </c>
      <c r="F8911">
        <v>22</v>
      </c>
      <c r="G8911">
        <v>1</v>
      </c>
      <c r="H8911">
        <v>39</v>
      </c>
      <c r="I8911">
        <v>6</v>
      </c>
      <c r="J8911">
        <v>1</v>
      </c>
      <c r="K8911">
        <v>5</v>
      </c>
      <c r="L8911">
        <v>12</v>
      </c>
      <c r="M8911">
        <v>2</v>
      </c>
      <c r="N8911">
        <v>4</v>
      </c>
      <c r="O8911">
        <v>2</v>
      </c>
      <c r="P8911">
        <v>1</v>
      </c>
      <c r="Q8911">
        <v>38.729999999999997</v>
      </c>
      <c r="R8911">
        <v>-1</v>
      </c>
      <c r="S8911">
        <v>1</v>
      </c>
      <c r="T8911">
        <v>176</v>
      </c>
      <c r="U8911">
        <v>90.4</v>
      </c>
      <c r="V8911">
        <v>29.183884297520663</v>
      </c>
      <c r="W8911">
        <v>0.93119479311947895</v>
      </c>
      <c r="X8911">
        <v>1</v>
      </c>
      <c r="Y8911">
        <v>3</v>
      </c>
      <c r="Z8911">
        <v>770279</v>
      </c>
    </row>
    <row r="8912" spans="1:26">
      <c r="A8912">
        <v>792151</v>
      </c>
      <c r="B8912">
        <v>2</v>
      </c>
      <c r="C8912">
        <v>79215102</v>
      </c>
      <c r="D8912">
        <v>4</v>
      </c>
      <c r="E8912">
        <v>9</v>
      </c>
      <c r="F8912">
        <v>22</v>
      </c>
      <c r="G8912">
        <v>2</v>
      </c>
      <c r="H8912">
        <v>30</v>
      </c>
      <c r="I8912">
        <v>6</v>
      </c>
      <c r="J8912">
        <v>1</v>
      </c>
      <c r="K8912">
        <v>4</v>
      </c>
      <c r="L8912">
        <v>12</v>
      </c>
      <c r="M8912">
        <v>2</v>
      </c>
      <c r="N8912">
        <v>4</v>
      </c>
      <c r="O8912">
        <v>2</v>
      </c>
      <c r="P8912">
        <v>1</v>
      </c>
      <c r="Q8912">
        <v>11.587</v>
      </c>
      <c r="R8912">
        <v>-1</v>
      </c>
      <c r="S8912">
        <v>3</v>
      </c>
      <c r="T8912">
        <v>166.7</v>
      </c>
      <c r="U8912">
        <v>52.2</v>
      </c>
      <c r="V8912">
        <v>18.784485454438812</v>
      </c>
      <c r="W8912">
        <v>0.76372712146422606</v>
      </c>
      <c r="X8912">
        <v>1</v>
      </c>
      <c r="Y8912">
        <v>3</v>
      </c>
      <c r="Z8912">
        <v>770279</v>
      </c>
    </row>
    <row r="8913" spans="1:26">
      <c r="A8913">
        <v>792151</v>
      </c>
      <c r="B8913">
        <v>3</v>
      </c>
      <c r="C8913">
        <v>79215103</v>
      </c>
      <c r="D8913">
        <v>4</v>
      </c>
      <c r="E8913">
        <v>9</v>
      </c>
      <c r="F8913">
        <v>22</v>
      </c>
      <c r="G8913">
        <v>1</v>
      </c>
      <c r="H8913">
        <v>7</v>
      </c>
      <c r="I8913">
        <v>-1</v>
      </c>
      <c r="J8913">
        <v>1</v>
      </c>
      <c r="K8913">
        <v>-1</v>
      </c>
      <c r="L8913">
        <v>12</v>
      </c>
      <c r="M8913">
        <v>1</v>
      </c>
      <c r="N8913">
        <v>-1</v>
      </c>
      <c r="O8913">
        <v>-1</v>
      </c>
      <c r="P8913">
        <v>-1</v>
      </c>
      <c r="Q8913">
        <v>-1</v>
      </c>
      <c r="R8913">
        <v>-1</v>
      </c>
      <c r="S8913">
        <v>-2</v>
      </c>
      <c r="T8913">
        <v>129.19999999999999</v>
      </c>
      <c r="U8913">
        <v>27.8</v>
      </c>
      <c r="V8913">
        <v>16.654046334192799</v>
      </c>
      <c r="W8913">
        <v>-1</v>
      </c>
      <c r="X8913">
        <v>-2</v>
      </c>
      <c r="Y8913">
        <v>-2</v>
      </c>
      <c r="Z8913">
        <v>770279</v>
      </c>
    </row>
    <row r="8914" spans="1:26">
      <c r="A8914">
        <v>792151</v>
      </c>
      <c r="B8914">
        <v>4</v>
      </c>
      <c r="C8914">
        <v>79215104</v>
      </c>
      <c r="D8914">
        <v>4</v>
      </c>
      <c r="E8914">
        <v>9</v>
      </c>
      <c r="F8914">
        <v>22</v>
      </c>
      <c r="G8914">
        <v>1</v>
      </c>
      <c r="H8914">
        <v>5</v>
      </c>
      <c r="I8914">
        <v>-1</v>
      </c>
      <c r="J8914">
        <v>1</v>
      </c>
      <c r="K8914">
        <v>-1</v>
      </c>
      <c r="L8914">
        <v>12</v>
      </c>
      <c r="M8914">
        <v>1</v>
      </c>
      <c r="N8914">
        <v>-1</v>
      </c>
      <c r="O8914">
        <v>-1</v>
      </c>
      <c r="P8914">
        <v>-1</v>
      </c>
      <c r="Q8914">
        <v>-1</v>
      </c>
      <c r="R8914">
        <v>-1</v>
      </c>
      <c r="S8914">
        <v>-2</v>
      </c>
      <c r="T8914">
        <v>107.2</v>
      </c>
      <c r="U8914">
        <v>19.5</v>
      </c>
      <c r="V8914">
        <v>16.968562040543549</v>
      </c>
      <c r="W8914">
        <v>-1</v>
      </c>
      <c r="X8914">
        <v>-2</v>
      </c>
      <c r="Y8914">
        <v>-2</v>
      </c>
      <c r="Z8914">
        <v>770279</v>
      </c>
    </row>
    <row r="8915" spans="1:26">
      <c r="A8915">
        <v>792181</v>
      </c>
      <c r="B8915">
        <v>1</v>
      </c>
      <c r="C8915">
        <v>79218101</v>
      </c>
      <c r="D8915">
        <v>3</v>
      </c>
      <c r="E8915">
        <v>9</v>
      </c>
      <c r="F8915">
        <v>22</v>
      </c>
      <c r="G8915">
        <v>2</v>
      </c>
      <c r="H8915">
        <v>54</v>
      </c>
      <c r="I8915">
        <v>5</v>
      </c>
      <c r="J8915">
        <v>1</v>
      </c>
      <c r="K8915">
        <v>7</v>
      </c>
      <c r="L8915">
        <v>12</v>
      </c>
      <c r="M8915">
        <v>3</v>
      </c>
      <c r="N8915">
        <v>4</v>
      </c>
      <c r="O8915">
        <v>3</v>
      </c>
      <c r="P8915">
        <v>2</v>
      </c>
      <c r="Q8915">
        <v>0</v>
      </c>
      <c r="R8915">
        <v>-1</v>
      </c>
      <c r="S8915">
        <v>3</v>
      </c>
      <c r="T8915">
        <v>166.9</v>
      </c>
      <c r="U8915">
        <v>68.900000000000006</v>
      </c>
      <c r="V8915">
        <v>24.734694375746933</v>
      </c>
      <c r="W8915">
        <v>0.79643998174349595</v>
      </c>
      <c r="X8915">
        <v>2</v>
      </c>
      <c r="Y8915">
        <v>1</v>
      </c>
      <c r="Z8915">
        <v>532500</v>
      </c>
    </row>
    <row r="8916" spans="1:26">
      <c r="A8916">
        <v>792181</v>
      </c>
      <c r="B8916">
        <v>2</v>
      </c>
      <c r="C8916">
        <v>79218102</v>
      </c>
      <c r="D8916">
        <v>3</v>
      </c>
      <c r="E8916">
        <v>9</v>
      </c>
      <c r="F8916">
        <v>22</v>
      </c>
      <c r="G8916">
        <v>2</v>
      </c>
      <c r="H8916">
        <v>20</v>
      </c>
      <c r="I8916">
        <v>1</v>
      </c>
      <c r="J8916">
        <v>1</v>
      </c>
      <c r="K8916">
        <v>4</v>
      </c>
      <c r="L8916">
        <v>12</v>
      </c>
      <c r="M8916">
        <v>2</v>
      </c>
      <c r="N8916">
        <v>2</v>
      </c>
      <c r="O8916">
        <v>5</v>
      </c>
      <c r="P8916">
        <v>2</v>
      </c>
      <c r="Q8916">
        <v>0</v>
      </c>
      <c r="R8916">
        <v>2</v>
      </c>
      <c r="S8916">
        <v>1</v>
      </c>
      <c r="T8916">
        <v>161</v>
      </c>
      <c r="U8916">
        <v>47.2</v>
      </c>
      <c r="V8916">
        <v>18.209174028779753</v>
      </c>
      <c r="W8916">
        <v>0.796098174952801</v>
      </c>
      <c r="X8916">
        <v>1</v>
      </c>
      <c r="Y8916">
        <v>3</v>
      </c>
      <c r="Z8916">
        <v>532500</v>
      </c>
    </row>
    <row r="8917" spans="1:26">
      <c r="A8917">
        <v>792181</v>
      </c>
      <c r="B8917">
        <v>3</v>
      </c>
      <c r="C8917">
        <v>79218103</v>
      </c>
      <c r="D8917">
        <v>3</v>
      </c>
      <c r="E8917">
        <v>9</v>
      </c>
      <c r="F8917">
        <v>22</v>
      </c>
      <c r="G8917">
        <v>1</v>
      </c>
      <c r="H8917">
        <v>0</v>
      </c>
      <c r="I8917">
        <v>-1</v>
      </c>
      <c r="J8917">
        <v>2</v>
      </c>
      <c r="K8917">
        <v>-1</v>
      </c>
      <c r="L8917">
        <v>12</v>
      </c>
      <c r="M8917">
        <v>2</v>
      </c>
      <c r="N8917">
        <v>-1</v>
      </c>
      <c r="O8917">
        <v>-1</v>
      </c>
      <c r="P8917">
        <v>-1</v>
      </c>
      <c r="Q8917">
        <v>-1</v>
      </c>
      <c r="R8917">
        <v>-1</v>
      </c>
      <c r="S8917">
        <v>-2</v>
      </c>
      <c r="T8917">
        <v>-1</v>
      </c>
      <c r="U8917">
        <v>8.9</v>
      </c>
      <c r="V8917">
        <v>-1</v>
      </c>
      <c r="W8917">
        <v>-1</v>
      </c>
      <c r="X8917">
        <v>-2</v>
      </c>
      <c r="Y8917">
        <v>-2</v>
      </c>
      <c r="Z8917">
        <v>532500</v>
      </c>
    </row>
    <row r="8918" spans="1:26">
      <c r="A8918">
        <v>792341</v>
      </c>
      <c r="B8918">
        <v>1</v>
      </c>
      <c r="C8918">
        <v>79234101</v>
      </c>
      <c r="D8918">
        <v>1</v>
      </c>
      <c r="E8918">
        <v>9</v>
      </c>
      <c r="F8918">
        <v>22</v>
      </c>
      <c r="G8918">
        <v>2</v>
      </c>
      <c r="H8918">
        <v>66</v>
      </c>
      <c r="I8918">
        <v>2</v>
      </c>
      <c r="J8918">
        <v>1</v>
      </c>
      <c r="K8918">
        <v>4</v>
      </c>
      <c r="L8918">
        <v>10</v>
      </c>
      <c r="M8918">
        <v>2</v>
      </c>
      <c r="N8918">
        <v>3</v>
      </c>
      <c r="O8918">
        <v>5</v>
      </c>
      <c r="P8918">
        <v>1</v>
      </c>
      <c r="Q8918">
        <v>0.14499999999999999</v>
      </c>
      <c r="R8918">
        <v>-1</v>
      </c>
      <c r="S8918">
        <v>0</v>
      </c>
      <c r="T8918">
        <v>164.5</v>
      </c>
      <c r="U8918">
        <v>65.5</v>
      </c>
      <c r="V8918">
        <v>24.205245701721161</v>
      </c>
      <c r="W8918">
        <v>0.86383818450912697</v>
      </c>
      <c r="X8918">
        <v>1</v>
      </c>
      <c r="Y8918">
        <v>3</v>
      </c>
      <c r="Z8918">
        <v>691463</v>
      </c>
    </row>
    <row r="8919" spans="1:26">
      <c r="A8919">
        <v>792351</v>
      </c>
      <c r="B8919">
        <v>1</v>
      </c>
      <c r="C8919">
        <v>79235101</v>
      </c>
      <c r="D8919">
        <v>2</v>
      </c>
      <c r="E8919">
        <v>9</v>
      </c>
      <c r="F8919">
        <v>22</v>
      </c>
      <c r="G8919">
        <v>1</v>
      </c>
      <c r="H8919">
        <v>52</v>
      </c>
      <c r="I8919">
        <v>2</v>
      </c>
      <c r="J8919">
        <v>1</v>
      </c>
      <c r="K8919">
        <v>2</v>
      </c>
      <c r="L8919">
        <v>14</v>
      </c>
      <c r="M8919">
        <v>2</v>
      </c>
      <c r="N8919">
        <v>3</v>
      </c>
      <c r="O8919">
        <v>5</v>
      </c>
      <c r="P8919">
        <v>1</v>
      </c>
      <c r="Q8919">
        <v>9.2899999999999991</v>
      </c>
      <c r="R8919">
        <v>-1</v>
      </c>
      <c r="S8919">
        <v>0</v>
      </c>
      <c r="T8919">
        <v>172.6</v>
      </c>
      <c r="U8919">
        <v>97.7</v>
      </c>
      <c r="V8919">
        <v>32.795403675502065</v>
      </c>
      <c r="W8919">
        <v>1.00700218818381</v>
      </c>
      <c r="X8919">
        <v>2</v>
      </c>
      <c r="Y8919">
        <v>1</v>
      </c>
      <c r="Z8919">
        <v>414203</v>
      </c>
    </row>
    <row r="8920" spans="1:26">
      <c r="A8920">
        <v>792351</v>
      </c>
      <c r="B8920">
        <v>2</v>
      </c>
      <c r="C8920">
        <v>79235102</v>
      </c>
      <c r="D8920">
        <v>2</v>
      </c>
      <c r="E8920">
        <v>9</v>
      </c>
      <c r="F8920">
        <v>22</v>
      </c>
      <c r="G8920">
        <v>2</v>
      </c>
      <c r="H8920">
        <v>54</v>
      </c>
      <c r="I8920">
        <v>2</v>
      </c>
      <c r="J8920">
        <v>1</v>
      </c>
      <c r="K8920">
        <v>4</v>
      </c>
      <c r="L8920">
        <v>14</v>
      </c>
      <c r="M8920">
        <v>1</v>
      </c>
      <c r="N8920">
        <v>3</v>
      </c>
      <c r="O8920">
        <v>5</v>
      </c>
      <c r="P8920">
        <v>1</v>
      </c>
      <c r="Q8920">
        <v>4.5869999999999997</v>
      </c>
      <c r="R8920">
        <v>-1</v>
      </c>
      <c r="S8920">
        <v>0</v>
      </c>
      <c r="T8920">
        <v>157.69999999999999</v>
      </c>
      <c r="U8920">
        <v>68.599999999999994</v>
      </c>
      <c r="V8920">
        <v>27.584221342869053</v>
      </c>
      <c r="W8920">
        <v>0.82327378078223101</v>
      </c>
      <c r="X8920">
        <v>2</v>
      </c>
      <c r="Y8920">
        <v>1</v>
      </c>
      <c r="Z8920">
        <v>414203</v>
      </c>
    </row>
    <row r="8921" spans="1:26">
      <c r="A8921">
        <v>792371</v>
      </c>
      <c r="B8921">
        <v>1</v>
      </c>
      <c r="C8921">
        <v>79237101</v>
      </c>
      <c r="D8921">
        <v>4</v>
      </c>
      <c r="E8921">
        <v>9</v>
      </c>
      <c r="F8921">
        <v>22</v>
      </c>
      <c r="G8921">
        <v>1</v>
      </c>
      <c r="H8921">
        <v>24</v>
      </c>
      <c r="I8921">
        <v>1</v>
      </c>
      <c r="J8921">
        <v>1</v>
      </c>
      <c r="K8921">
        <v>1</v>
      </c>
      <c r="L8921">
        <v>-1</v>
      </c>
      <c r="M8921">
        <v>3</v>
      </c>
      <c r="N8921">
        <v>4</v>
      </c>
      <c r="O8921">
        <v>3</v>
      </c>
      <c r="P8921">
        <v>1</v>
      </c>
      <c r="Q8921">
        <v>104</v>
      </c>
      <c r="R8921">
        <v>4</v>
      </c>
      <c r="S8921">
        <v>0</v>
      </c>
      <c r="T8921">
        <v>175.2</v>
      </c>
      <c r="U8921">
        <v>60.3</v>
      </c>
      <c r="V8921">
        <v>19.644867705010324</v>
      </c>
      <c r="W8921">
        <v>-1</v>
      </c>
      <c r="X8921">
        <v>3</v>
      </c>
      <c r="Y8921">
        <v>2</v>
      </c>
      <c r="Z8921">
        <v>394399</v>
      </c>
    </row>
    <row r="8922" spans="1:26">
      <c r="A8922">
        <v>792371</v>
      </c>
      <c r="B8922">
        <v>2</v>
      </c>
      <c r="C8922">
        <v>79237102</v>
      </c>
      <c r="D8922">
        <v>4</v>
      </c>
      <c r="E8922">
        <v>9</v>
      </c>
      <c r="F8922">
        <v>22</v>
      </c>
      <c r="G8922">
        <v>1</v>
      </c>
      <c r="H8922">
        <v>31</v>
      </c>
      <c r="I8922">
        <v>1</v>
      </c>
      <c r="J8922">
        <v>1</v>
      </c>
      <c r="K8922">
        <v>4</v>
      </c>
      <c r="L8922">
        <v>-1</v>
      </c>
      <c r="M8922">
        <v>3</v>
      </c>
      <c r="N8922">
        <v>4</v>
      </c>
      <c r="O8922">
        <v>2</v>
      </c>
      <c r="P8922">
        <v>1</v>
      </c>
      <c r="Q8922">
        <v>38</v>
      </c>
      <c r="R8922">
        <v>-1</v>
      </c>
      <c r="S8922">
        <v>0</v>
      </c>
      <c r="T8922">
        <v>166.6</v>
      </c>
      <c r="U8922">
        <v>66.2</v>
      </c>
      <c r="V8922">
        <v>23.851077045464045</v>
      </c>
      <c r="W8922">
        <v>-1</v>
      </c>
      <c r="X8922">
        <v>2</v>
      </c>
      <c r="Y8922">
        <v>3</v>
      </c>
      <c r="Z8922">
        <v>394399</v>
      </c>
    </row>
    <row r="8923" spans="1:26">
      <c r="A8923">
        <v>792371</v>
      </c>
      <c r="B8923">
        <v>3</v>
      </c>
      <c r="C8923">
        <v>79237103</v>
      </c>
      <c r="D8923">
        <v>4</v>
      </c>
      <c r="E8923">
        <v>9</v>
      </c>
      <c r="F8923">
        <v>22</v>
      </c>
      <c r="G8923">
        <v>2</v>
      </c>
      <c r="H8923">
        <v>20</v>
      </c>
      <c r="I8923">
        <v>6</v>
      </c>
      <c r="J8923">
        <v>1</v>
      </c>
      <c r="K8923">
        <v>4</v>
      </c>
      <c r="L8923">
        <v>-1</v>
      </c>
      <c r="M8923">
        <v>3</v>
      </c>
      <c r="N8923">
        <v>4</v>
      </c>
      <c r="O8923">
        <v>2</v>
      </c>
      <c r="P8923">
        <v>2</v>
      </c>
      <c r="Q8923">
        <v>0</v>
      </c>
      <c r="R8923">
        <v>1</v>
      </c>
      <c r="S8923">
        <v>1</v>
      </c>
      <c r="T8923">
        <v>164.2</v>
      </c>
      <c r="U8923">
        <v>62</v>
      </c>
      <c r="V8923">
        <v>22.995633796757176</v>
      </c>
      <c r="W8923">
        <v>-1</v>
      </c>
      <c r="X8923">
        <v>2</v>
      </c>
      <c r="Y8923">
        <v>1</v>
      </c>
      <c r="Z8923">
        <v>394399</v>
      </c>
    </row>
    <row r="8924" spans="1:26">
      <c r="A8924">
        <v>792371</v>
      </c>
      <c r="B8924">
        <v>4</v>
      </c>
      <c r="C8924">
        <v>79237104</v>
      </c>
      <c r="D8924">
        <v>4</v>
      </c>
      <c r="E8924">
        <v>9</v>
      </c>
      <c r="F8924">
        <v>22</v>
      </c>
      <c r="G8924">
        <v>1</v>
      </c>
      <c r="H8924">
        <v>24</v>
      </c>
      <c r="I8924">
        <v>6</v>
      </c>
      <c r="J8924">
        <v>1</v>
      </c>
      <c r="K8924">
        <v>4</v>
      </c>
      <c r="L8924">
        <v>-1</v>
      </c>
      <c r="M8924">
        <v>4</v>
      </c>
      <c r="N8924">
        <v>4</v>
      </c>
      <c r="O8924">
        <v>2</v>
      </c>
      <c r="P8924">
        <v>1</v>
      </c>
      <c r="Q8924">
        <v>37.116</v>
      </c>
      <c r="R8924">
        <v>4</v>
      </c>
      <c r="S8924">
        <v>2</v>
      </c>
      <c r="T8924">
        <v>184.4</v>
      </c>
      <c r="U8924">
        <v>74.3</v>
      </c>
      <c r="V8924">
        <v>21.8507818050922</v>
      </c>
      <c r="W8924">
        <v>-1</v>
      </c>
      <c r="X8924">
        <v>3</v>
      </c>
      <c r="Y8924">
        <v>2</v>
      </c>
      <c r="Z8924">
        <v>394399</v>
      </c>
    </row>
    <row r="8925" spans="1:26">
      <c r="A8925">
        <v>793051</v>
      </c>
      <c r="B8925">
        <v>1</v>
      </c>
      <c r="C8925">
        <v>79305101</v>
      </c>
      <c r="D8925">
        <v>1</v>
      </c>
      <c r="E8925">
        <v>4</v>
      </c>
      <c r="F8925">
        <v>24</v>
      </c>
      <c r="G8925">
        <v>2</v>
      </c>
      <c r="H8925">
        <v>70</v>
      </c>
      <c r="I8925">
        <v>2</v>
      </c>
      <c r="J8925">
        <v>1</v>
      </c>
      <c r="K8925">
        <v>2</v>
      </c>
      <c r="L8925">
        <v>97</v>
      </c>
      <c r="M8925">
        <v>2</v>
      </c>
      <c r="N8925">
        <v>4</v>
      </c>
      <c r="O8925">
        <v>3</v>
      </c>
      <c r="P8925">
        <v>1</v>
      </c>
      <c r="Q8925">
        <v>5.2789999999999999</v>
      </c>
      <c r="R8925">
        <v>-1</v>
      </c>
      <c r="S8925">
        <v>0</v>
      </c>
      <c r="T8925">
        <v>153.80000000000001</v>
      </c>
      <c r="U8925">
        <v>52.2</v>
      </c>
      <c r="V8925">
        <v>22.067738657097781</v>
      </c>
      <c r="W8925">
        <v>-1</v>
      </c>
      <c r="X8925">
        <v>2</v>
      </c>
      <c r="Y8925">
        <v>1</v>
      </c>
      <c r="Z8925">
        <v>394293</v>
      </c>
    </row>
    <row r="8926" spans="1:26">
      <c r="A8926">
        <v>793151</v>
      </c>
      <c r="B8926">
        <v>1</v>
      </c>
      <c r="C8926">
        <v>79315101</v>
      </c>
      <c r="D8926">
        <v>3</v>
      </c>
      <c r="E8926">
        <v>4</v>
      </c>
      <c r="F8926">
        <v>24</v>
      </c>
      <c r="G8926">
        <v>1</v>
      </c>
      <c r="H8926">
        <v>54</v>
      </c>
      <c r="I8926">
        <v>2</v>
      </c>
      <c r="J8926">
        <v>1</v>
      </c>
      <c r="K8926">
        <v>7</v>
      </c>
      <c r="L8926">
        <v>15</v>
      </c>
      <c r="M8926">
        <v>2</v>
      </c>
      <c r="N8926">
        <v>1</v>
      </c>
      <c r="O8926">
        <v>5</v>
      </c>
      <c r="P8926">
        <v>1</v>
      </c>
      <c r="Q8926">
        <v>0.374</v>
      </c>
      <c r="R8926">
        <v>-1</v>
      </c>
      <c r="S8926">
        <v>0</v>
      </c>
      <c r="T8926">
        <v>184.3</v>
      </c>
      <c r="U8926">
        <v>96.9</v>
      </c>
      <c r="V8926">
        <v>28.528116976467093</v>
      </c>
      <c r="W8926">
        <v>0.94006309148264999</v>
      </c>
      <c r="X8926">
        <v>2</v>
      </c>
      <c r="Y8926">
        <v>3</v>
      </c>
      <c r="Z8926">
        <v>290796</v>
      </c>
    </row>
    <row r="8927" spans="1:26">
      <c r="A8927">
        <v>793151</v>
      </c>
      <c r="B8927">
        <v>2</v>
      </c>
      <c r="C8927">
        <v>79315102</v>
      </c>
      <c r="D8927">
        <v>3</v>
      </c>
      <c r="E8927">
        <v>4</v>
      </c>
      <c r="F8927">
        <v>24</v>
      </c>
      <c r="G8927">
        <v>2</v>
      </c>
      <c r="H8927">
        <v>53</v>
      </c>
      <c r="I8927">
        <v>2</v>
      </c>
      <c r="J8927">
        <v>1</v>
      </c>
      <c r="K8927">
        <v>7</v>
      </c>
      <c r="L8927">
        <v>15</v>
      </c>
      <c r="M8927">
        <v>2</v>
      </c>
      <c r="N8927">
        <v>1</v>
      </c>
      <c r="O8927">
        <v>5</v>
      </c>
      <c r="P8927">
        <v>2</v>
      </c>
      <c r="Q8927">
        <v>0</v>
      </c>
      <c r="R8927">
        <v>-1</v>
      </c>
      <c r="S8927">
        <v>0</v>
      </c>
      <c r="T8927">
        <v>164.4</v>
      </c>
      <c r="U8927">
        <v>112.3</v>
      </c>
      <c r="V8927">
        <v>41.55048809798663</v>
      </c>
      <c r="W8927">
        <v>0.78006993006992997</v>
      </c>
      <c r="X8927">
        <v>2</v>
      </c>
      <c r="Y8927">
        <v>1</v>
      </c>
      <c r="Z8927">
        <v>290796</v>
      </c>
    </row>
    <row r="8928" spans="1:26">
      <c r="A8928">
        <v>793151</v>
      </c>
      <c r="B8928">
        <v>3</v>
      </c>
      <c r="C8928">
        <v>79315103</v>
      </c>
      <c r="D8928">
        <v>3</v>
      </c>
      <c r="E8928">
        <v>4</v>
      </c>
      <c r="F8928">
        <v>24</v>
      </c>
      <c r="G8928">
        <v>2</v>
      </c>
      <c r="H8928">
        <v>20</v>
      </c>
      <c r="I8928">
        <v>1</v>
      </c>
      <c r="J8928">
        <v>1</v>
      </c>
      <c r="K8928">
        <v>4</v>
      </c>
      <c r="L8928">
        <v>15</v>
      </c>
      <c r="M8928">
        <v>1</v>
      </c>
      <c r="N8928">
        <v>1</v>
      </c>
      <c r="O8928">
        <v>5</v>
      </c>
      <c r="P8928">
        <v>1</v>
      </c>
      <c r="Q8928">
        <v>1.728</v>
      </c>
      <c r="R8928">
        <v>1</v>
      </c>
      <c r="S8928">
        <v>0</v>
      </c>
      <c r="T8928">
        <v>169.5</v>
      </c>
      <c r="U8928">
        <v>71.3</v>
      </c>
      <c r="V8928">
        <v>24.817048233134063</v>
      </c>
      <c r="W8928">
        <v>0.70907390084190802</v>
      </c>
      <c r="X8928">
        <v>-8</v>
      </c>
      <c r="Y8928">
        <v>3</v>
      </c>
      <c r="Z8928">
        <v>290796</v>
      </c>
    </row>
    <row r="8929" spans="1:26">
      <c r="A8929">
        <v>793181</v>
      </c>
      <c r="B8929">
        <v>1</v>
      </c>
      <c r="C8929">
        <v>79318101</v>
      </c>
      <c r="D8929">
        <v>2</v>
      </c>
      <c r="E8929">
        <v>4</v>
      </c>
      <c r="F8929">
        <v>24</v>
      </c>
      <c r="G8929">
        <v>1</v>
      </c>
      <c r="H8929">
        <v>52</v>
      </c>
      <c r="I8929">
        <v>2</v>
      </c>
      <c r="J8929">
        <v>1</v>
      </c>
      <c r="K8929">
        <v>7</v>
      </c>
      <c r="L8929">
        <v>15</v>
      </c>
      <c r="M8929">
        <v>3</v>
      </c>
      <c r="N8929">
        <v>4</v>
      </c>
      <c r="O8929">
        <v>2</v>
      </c>
      <c r="P8929">
        <v>1</v>
      </c>
      <c r="Q8929">
        <v>21</v>
      </c>
      <c r="R8929">
        <v>-1</v>
      </c>
      <c r="S8929">
        <v>0</v>
      </c>
      <c r="T8929">
        <v>180.9</v>
      </c>
      <c r="U8929">
        <v>87.9</v>
      </c>
      <c r="V8929">
        <v>26.860354575015101</v>
      </c>
      <c r="W8929">
        <v>0.94560669456066904</v>
      </c>
      <c r="X8929">
        <v>2</v>
      </c>
      <c r="Y8929">
        <v>3</v>
      </c>
      <c r="Z8929">
        <v>787277</v>
      </c>
    </row>
    <row r="8930" spans="1:26">
      <c r="A8930">
        <v>793181</v>
      </c>
      <c r="B8930">
        <v>2</v>
      </c>
      <c r="C8930">
        <v>79318102</v>
      </c>
      <c r="D8930">
        <v>2</v>
      </c>
      <c r="E8930">
        <v>4</v>
      </c>
      <c r="F8930">
        <v>24</v>
      </c>
      <c r="G8930">
        <v>2</v>
      </c>
      <c r="H8930">
        <v>48</v>
      </c>
      <c r="I8930">
        <v>2</v>
      </c>
      <c r="J8930">
        <v>1</v>
      </c>
      <c r="K8930">
        <v>7</v>
      </c>
      <c r="L8930">
        <v>15</v>
      </c>
      <c r="M8930">
        <v>2</v>
      </c>
      <c r="N8930">
        <v>3</v>
      </c>
      <c r="O8930">
        <v>5</v>
      </c>
      <c r="P8930">
        <v>1</v>
      </c>
      <c r="Q8930">
        <v>4.5</v>
      </c>
      <c r="R8930">
        <v>-1</v>
      </c>
      <c r="S8930">
        <v>0</v>
      </c>
      <c r="T8930">
        <v>153.4</v>
      </c>
      <c r="U8930">
        <v>75.8</v>
      </c>
      <c r="V8930">
        <v>32.212059039009731</v>
      </c>
      <c r="W8930">
        <v>0.78646288209606996</v>
      </c>
      <c r="X8930">
        <v>2</v>
      </c>
      <c r="Y8930">
        <v>1</v>
      </c>
      <c r="Z8930">
        <v>787277</v>
      </c>
    </row>
    <row r="8931" spans="1:26">
      <c r="A8931">
        <v>793201</v>
      </c>
      <c r="B8931">
        <v>1</v>
      </c>
      <c r="C8931">
        <v>79320101</v>
      </c>
      <c r="D8931">
        <v>3</v>
      </c>
      <c r="E8931">
        <v>4</v>
      </c>
      <c r="F8931">
        <v>24</v>
      </c>
      <c r="G8931">
        <v>2</v>
      </c>
      <c r="H8931">
        <v>34</v>
      </c>
      <c r="I8931">
        <v>6</v>
      </c>
      <c r="J8931">
        <v>1</v>
      </c>
      <c r="K8931">
        <v>4</v>
      </c>
      <c r="L8931">
        <v>17</v>
      </c>
      <c r="M8931">
        <v>2</v>
      </c>
      <c r="N8931">
        <v>1</v>
      </c>
      <c r="O8931">
        <v>5</v>
      </c>
      <c r="P8931">
        <v>1</v>
      </c>
      <c r="Q8931">
        <v>3.0579999999999998</v>
      </c>
      <c r="R8931">
        <v>-1</v>
      </c>
      <c r="S8931">
        <v>1</v>
      </c>
      <c r="T8931">
        <v>157.80000000000001</v>
      </c>
      <c r="U8931">
        <v>55</v>
      </c>
      <c r="V8931">
        <v>22.087608289519547</v>
      </c>
      <c r="W8931">
        <v>0.77679958570688801</v>
      </c>
      <c r="X8931">
        <v>1</v>
      </c>
      <c r="Y8931">
        <v>3</v>
      </c>
      <c r="Z8931">
        <v>874437</v>
      </c>
    </row>
    <row r="8932" spans="1:26">
      <c r="A8932">
        <v>793201</v>
      </c>
      <c r="B8932">
        <v>2</v>
      </c>
      <c r="C8932">
        <v>79320102</v>
      </c>
      <c r="D8932">
        <v>3</v>
      </c>
      <c r="E8932">
        <v>4</v>
      </c>
      <c r="F8932">
        <v>24</v>
      </c>
      <c r="G8932">
        <v>2</v>
      </c>
      <c r="H8932">
        <v>8</v>
      </c>
      <c r="I8932">
        <v>-1</v>
      </c>
      <c r="J8932">
        <v>1</v>
      </c>
      <c r="K8932">
        <v>-1</v>
      </c>
      <c r="L8932">
        <v>17</v>
      </c>
      <c r="M8932">
        <v>2</v>
      </c>
      <c r="N8932">
        <v>-1</v>
      </c>
      <c r="O8932">
        <v>-1</v>
      </c>
      <c r="P8932">
        <v>-1</v>
      </c>
      <c r="Q8932">
        <v>-1</v>
      </c>
      <c r="R8932">
        <v>-1</v>
      </c>
      <c r="S8932">
        <v>-2</v>
      </c>
      <c r="T8932">
        <v>127.9</v>
      </c>
      <c r="U8932">
        <v>23.8</v>
      </c>
      <c r="V8932">
        <v>14.549091262537127</v>
      </c>
      <c r="W8932">
        <v>-1</v>
      </c>
      <c r="X8932">
        <v>3</v>
      </c>
      <c r="Y8932">
        <v>3</v>
      </c>
      <c r="Z8932">
        <v>874437</v>
      </c>
    </row>
    <row r="8933" spans="1:26">
      <c r="A8933">
        <v>793201</v>
      </c>
      <c r="B8933">
        <v>3</v>
      </c>
      <c r="C8933">
        <v>79320103</v>
      </c>
      <c r="D8933">
        <v>3</v>
      </c>
      <c r="E8933">
        <v>4</v>
      </c>
      <c r="F8933">
        <v>24</v>
      </c>
      <c r="G8933">
        <v>2</v>
      </c>
      <c r="H8933">
        <v>7</v>
      </c>
      <c r="I8933">
        <v>-1</v>
      </c>
      <c r="J8933">
        <v>1</v>
      </c>
      <c r="K8933">
        <v>-1</v>
      </c>
      <c r="L8933">
        <v>17</v>
      </c>
      <c r="M8933">
        <v>2</v>
      </c>
      <c r="N8933">
        <v>-1</v>
      </c>
      <c r="O8933">
        <v>-1</v>
      </c>
      <c r="P8933">
        <v>-1</v>
      </c>
      <c r="Q8933">
        <v>-1</v>
      </c>
      <c r="R8933">
        <v>-1</v>
      </c>
      <c r="S8933">
        <v>-2</v>
      </c>
      <c r="T8933">
        <v>122.6</v>
      </c>
      <c r="U8933">
        <v>25.1</v>
      </c>
      <c r="V8933">
        <v>16.699089068017855</v>
      </c>
      <c r="W8933">
        <v>-1</v>
      </c>
      <c r="X8933">
        <v>-2</v>
      </c>
      <c r="Y8933">
        <v>-2</v>
      </c>
      <c r="Z8933">
        <v>874437</v>
      </c>
    </row>
    <row r="8934" spans="1:26">
      <c r="A8934">
        <v>793251</v>
      </c>
      <c r="B8934">
        <v>1</v>
      </c>
      <c r="C8934">
        <v>79325101</v>
      </c>
      <c r="D8934">
        <v>2</v>
      </c>
      <c r="E8934">
        <v>4</v>
      </c>
      <c r="F8934">
        <v>24</v>
      </c>
      <c r="G8934">
        <v>1</v>
      </c>
      <c r="H8934">
        <v>55</v>
      </c>
      <c r="I8934">
        <v>4</v>
      </c>
      <c r="J8934">
        <v>1</v>
      </c>
      <c r="K8934">
        <v>7</v>
      </c>
      <c r="L8934">
        <v>-1</v>
      </c>
      <c r="M8934">
        <v>4</v>
      </c>
      <c r="N8934">
        <v>3</v>
      </c>
      <c r="O8934">
        <v>5</v>
      </c>
      <c r="P8934">
        <v>1</v>
      </c>
      <c r="Q8934">
        <v>6</v>
      </c>
      <c r="R8934">
        <v>-1</v>
      </c>
      <c r="S8934">
        <v>7</v>
      </c>
      <c r="T8934">
        <v>173.8</v>
      </c>
      <c r="U8934">
        <v>83.7</v>
      </c>
      <c r="V8934">
        <v>27.70932291259744</v>
      </c>
      <c r="W8934">
        <v>0.99761450381679395</v>
      </c>
      <c r="X8934">
        <v>1</v>
      </c>
      <c r="Y8934">
        <v>3</v>
      </c>
      <c r="Z8934">
        <v>656407</v>
      </c>
    </row>
    <row r="8935" spans="1:26">
      <c r="A8935">
        <v>793251</v>
      </c>
      <c r="B8935">
        <v>2</v>
      </c>
      <c r="C8935">
        <v>79325102</v>
      </c>
      <c r="D8935">
        <v>2</v>
      </c>
      <c r="E8935">
        <v>4</v>
      </c>
      <c r="F8935">
        <v>24</v>
      </c>
      <c r="G8935">
        <v>2</v>
      </c>
      <c r="H8935">
        <v>84</v>
      </c>
      <c r="I8935">
        <v>5</v>
      </c>
      <c r="J8935">
        <v>1</v>
      </c>
      <c r="K8935">
        <v>7</v>
      </c>
      <c r="L8935">
        <v>-1</v>
      </c>
      <c r="M8935">
        <v>4</v>
      </c>
      <c r="N8935">
        <v>1</v>
      </c>
      <c r="O8935">
        <v>5</v>
      </c>
      <c r="P8935">
        <v>2</v>
      </c>
      <c r="Q8935">
        <v>2.9000000000000001E-2</v>
      </c>
      <c r="R8935">
        <v>-1</v>
      </c>
      <c r="S8935">
        <v>0</v>
      </c>
      <c r="T8935">
        <v>155.4</v>
      </c>
      <c r="U8935">
        <v>-1</v>
      </c>
      <c r="V8935">
        <v>-1</v>
      </c>
      <c r="W8935">
        <v>0.85481481481481503</v>
      </c>
      <c r="X8935">
        <v>1</v>
      </c>
      <c r="Y8935">
        <v>3</v>
      </c>
      <c r="Z8935">
        <v>656407</v>
      </c>
    </row>
    <row r="8936" spans="1:26">
      <c r="A8936">
        <v>793271</v>
      </c>
      <c r="B8936">
        <v>1</v>
      </c>
      <c r="C8936">
        <v>79327101</v>
      </c>
      <c r="D8936">
        <v>3</v>
      </c>
      <c r="E8936">
        <v>4</v>
      </c>
      <c r="F8936">
        <v>24</v>
      </c>
      <c r="G8936">
        <v>1</v>
      </c>
      <c r="H8936">
        <v>51</v>
      </c>
      <c r="I8936">
        <v>2</v>
      </c>
      <c r="J8936">
        <v>1</v>
      </c>
      <c r="K8936">
        <v>7</v>
      </c>
      <c r="L8936">
        <v>17</v>
      </c>
      <c r="M8936">
        <v>2</v>
      </c>
      <c r="N8936">
        <v>4</v>
      </c>
      <c r="O8936">
        <v>3</v>
      </c>
      <c r="P8936">
        <v>1</v>
      </c>
      <c r="Q8936">
        <v>19.125</v>
      </c>
      <c r="R8936">
        <v>-1</v>
      </c>
      <c r="S8936">
        <v>5</v>
      </c>
      <c r="T8936">
        <v>168.6</v>
      </c>
      <c r="U8936">
        <v>90.3</v>
      </c>
      <c r="V8936">
        <v>31.766737165604962</v>
      </c>
      <c r="W8936">
        <v>1.0045766590389</v>
      </c>
      <c r="X8936">
        <v>2</v>
      </c>
      <c r="Y8936">
        <v>3</v>
      </c>
      <c r="Z8936">
        <v>471276</v>
      </c>
    </row>
    <row r="8937" spans="1:26">
      <c r="A8937">
        <v>793271</v>
      </c>
      <c r="B8937">
        <v>2</v>
      </c>
      <c r="C8937">
        <v>79327102</v>
      </c>
      <c r="D8937">
        <v>3</v>
      </c>
      <c r="E8937">
        <v>4</v>
      </c>
      <c r="F8937">
        <v>24</v>
      </c>
      <c r="G8937">
        <v>2</v>
      </c>
      <c r="H8937">
        <v>49</v>
      </c>
      <c r="I8937">
        <v>2</v>
      </c>
      <c r="J8937">
        <v>1</v>
      </c>
      <c r="K8937">
        <v>3</v>
      </c>
      <c r="L8937">
        <v>17</v>
      </c>
      <c r="M8937">
        <v>2</v>
      </c>
      <c r="N8937">
        <v>4</v>
      </c>
      <c r="O8937">
        <v>1</v>
      </c>
      <c r="P8937">
        <v>1</v>
      </c>
      <c r="Q8937">
        <v>7.875</v>
      </c>
      <c r="R8937">
        <v>-1</v>
      </c>
      <c r="S8937">
        <v>6</v>
      </c>
      <c r="T8937">
        <v>154.19999999999999</v>
      </c>
      <c r="U8937">
        <v>68.7</v>
      </c>
      <c r="V8937">
        <v>28.892690780077423</v>
      </c>
      <c r="W8937">
        <v>0.791628334866605</v>
      </c>
      <c r="X8937">
        <v>2</v>
      </c>
      <c r="Y8937">
        <v>1</v>
      </c>
      <c r="Z8937">
        <v>471276</v>
      </c>
    </row>
    <row r="8938" spans="1:26">
      <c r="A8938">
        <v>793271</v>
      </c>
      <c r="B8938">
        <v>3</v>
      </c>
      <c r="C8938">
        <v>79327103</v>
      </c>
      <c r="D8938">
        <v>3</v>
      </c>
      <c r="E8938">
        <v>4</v>
      </c>
      <c r="F8938">
        <v>24</v>
      </c>
      <c r="G8938">
        <v>1</v>
      </c>
      <c r="H8938">
        <v>22</v>
      </c>
      <c r="I8938">
        <v>1</v>
      </c>
      <c r="J8938">
        <v>1</v>
      </c>
      <c r="K8938">
        <v>4</v>
      </c>
      <c r="L8938">
        <v>17</v>
      </c>
      <c r="M8938">
        <v>3</v>
      </c>
      <c r="N8938">
        <v>4</v>
      </c>
      <c r="O8938">
        <v>2</v>
      </c>
      <c r="P8938">
        <v>1</v>
      </c>
      <c r="Q8938">
        <v>100</v>
      </c>
      <c r="R8938">
        <v>2</v>
      </c>
      <c r="S8938">
        <v>1</v>
      </c>
      <c r="T8938">
        <v>166.9</v>
      </c>
      <c r="U8938">
        <v>68.2</v>
      </c>
      <c r="V8938">
        <v>24.483398496748052</v>
      </c>
      <c r="W8938">
        <v>-1</v>
      </c>
      <c r="X8938">
        <v>1</v>
      </c>
      <c r="Y8938">
        <v>3</v>
      </c>
      <c r="Z8938">
        <v>471276</v>
      </c>
    </row>
    <row r="8939" spans="1:26">
      <c r="A8939">
        <v>793341</v>
      </c>
      <c r="B8939">
        <v>1</v>
      </c>
      <c r="C8939">
        <v>79334101</v>
      </c>
      <c r="D8939">
        <v>1</v>
      </c>
      <c r="E8939">
        <v>4</v>
      </c>
      <c r="F8939">
        <v>24</v>
      </c>
      <c r="G8939">
        <v>2</v>
      </c>
      <c r="H8939">
        <v>57</v>
      </c>
      <c r="I8939">
        <v>4</v>
      </c>
      <c r="J8939">
        <v>1</v>
      </c>
      <c r="K8939">
        <v>3</v>
      </c>
      <c r="L8939">
        <v>8</v>
      </c>
      <c r="M8939">
        <v>2</v>
      </c>
      <c r="N8939">
        <v>1</v>
      </c>
      <c r="O8939">
        <v>5</v>
      </c>
      <c r="P8939">
        <v>1</v>
      </c>
      <c r="Q8939">
        <v>0.25900000000000001</v>
      </c>
      <c r="R8939">
        <v>-1</v>
      </c>
      <c r="S8939">
        <v>0</v>
      </c>
      <c r="T8939">
        <v>150.6</v>
      </c>
      <c r="U8939">
        <v>48.6</v>
      </c>
      <c r="V8939">
        <v>21.428231297915907</v>
      </c>
      <c r="W8939">
        <v>0.78643349231584503</v>
      </c>
      <c r="X8939">
        <v>1</v>
      </c>
      <c r="Y8939">
        <v>3</v>
      </c>
      <c r="Z8939">
        <v>453230</v>
      </c>
    </row>
    <row r="8940" spans="1:26">
      <c r="A8940">
        <v>793351</v>
      </c>
      <c r="B8940">
        <v>1</v>
      </c>
      <c r="C8940">
        <v>79335101</v>
      </c>
      <c r="D8940">
        <v>3</v>
      </c>
      <c r="E8940">
        <v>4</v>
      </c>
      <c r="F8940">
        <v>24</v>
      </c>
      <c r="G8940">
        <v>1</v>
      </c>
      <c r="H8940">
        <v>42</v>
      </c>
      <c r="I8940">
        <v>2</v>
      </c>
      <c r="J8940">
        <v>1</v>
      </c>
      <c r="K8940">
        <v>2</v>
      </c>
      <c r="L8940">
        <v>16</v>
      </c>
      <c r="M8940">
        <v>1</v>
      </c>
      <c r="N8940">
        <v>4</v>
      </c>
      <c r="O8940">
        <v>2</v>
      </c>
      <c r="P8940">
        <v>1</v>
      </c>
      <c r="Q8940">
        <v>6.23</v>
      </c>
      <c r="R8940">
        <v>-1</v>
      </c>
      <c r="S8940">
        <v>0</v>
      </c>
      <c r="T8940">
        <v>178.5</v>
      </c>
      <c r="U8940">
        <v>79</v>
      </c>
      <c r="V8940">
        <v>24.794231418057421</v>
      </c>
      <c r="W8940">
        <v>0.95641646489104104</v>
      </c>
      <c r="X8940">
        <v>2</v>
      </c>
      <c r="Y8940">
        <v>3</v>
      </c>
      <c r="Z8940">
        <v>280591</v>
      </c>
    </row>
    <row r="8941" spans="1:26">
      <c r="A8941">
        <v>793351</v>
      </c>
      <c r="B8941">
        <v>2</v>
      </c>
      <c r="C8941">
        <v>79335102</v>
      </c>
      <c r="D8941">
        <v>3</v>
      </c>
      <c r="E8941">
        <v>4</v>
      </c>
      <c r="F8941">
        <v>24</v>
      </c>
      <c r="G8941">
        <v>2</v>
      </c>
      <c r="H8941">
        <v>38</v>
      </c>
      <c r="I8941">
        <v>2</v>
      </c>
      <c r="J8941">
        <v>1</v>
      </c>
      <c r="K8941">
        <v>6</v>
      </c>
      <c r="L8941">
        <v>16</v>
      </c>
      <c r="M8941">
        <v>1</v>
      </c>
      <c r="N8941">
        <v>1</v>
      </c>
      <c r="O8941">
        <v>5</v>
      </c>
      <c r="P8941">
        <v>2</v>
      </c>
      <c r="Q8941">
        <v>0</v>
      </c>
      <c r="R8941">
        <v>-1</v>
      </c>
      <c r="S8941">
        <v>0</v>
      </c>
      <c r="T8941">
        <v>150.6</v>
      </c>
      <c r="U8941">
        <v>39</v>
      </c>
      <c r="V8941">
        <v>17.195494251414001</v>
      </c>
      <c r="W8941">
        <v>0.76342182890855503</v>
      </c>
      <c r="X8941">
        <v>3</v>
      </c>
      <c r="Y8941">
        <v>2</v>
      </c>
      <c r="Z8941">
        <v>280591</v>
      </c>
    </row>
    <row r="8942" spans="1:26">
      <c r="A8942">
        <v>793351</v>
      </c>
      <c r="B8942">
        <v>3</v>
      </c>
      <c r="C8942">
        <v>79335103</v>
      </c>
      <c r="D8942">
        <v>3</v>
      </c>
      <c r="E8942">
        <v>4</v>
      </c>
      <c r="F8942">
        <v>24</v>
      </c>
      <c r="G8942">
        <v>1</v>
      </c>
      <c r="H8942">
        <v>4</v>
      </c>
      <c r="I8942">
        <v>-1</v>
      </c>
      <c r="J8942">
        <v>1</v>
      </c>
      <c r="K8942">
        <v>-1</v>
      </c>
      <c r="L8942">
        <v>16</v>
      </c>
      <c r="M8942">
        <v>1</v>
      </c>
      <c r="N8942">
        <v>-1</v>
      </c>
      <c r="O8942">
        <v>-1</v>
      </c>
      <c r="P8942">
        <v>-1</v>
      </c>
      <c r="Q8942">
        <v>-1</v>
      </c>
      <c r="R8942">
        <v>-1</v>
      </c>
      <c r="S8942">
        <v>-2</v>
      </c>
      <c r="T8942">
        <v>99.1</v>
      </c>
      <c r="U8942">
        <v>17.899999999999999</v>
      </c>
      <c r="V8942">
        <v>18.226602490018642</v>
      </c>
      <c r="W8942">
        <v>-1</v>
      </c>
      <c r="X8942">
        <v>-2</v>
      </c>
      <c r="Y8942">
        <v>-2</v>
      </c>
      <c r="Z8942">
        <v>280591</v>
      </c>
    </row>
    <row r="8943" spans="1:26">
      <c r="A8943">
        <v>793371</v>
      </c>
      <c r="B8943">
        <v>1</v>
      </c>
      <c r="C8943">
        <v>79337101</v>
      </c>
      <c r="D8943">
        <v>4</v>
      </c>
      <c r="E8943">
        <v>4</v>
      </c>
      <c r="F8943">
        <v>24</v>
      </c>
      <c r="G8943">
        <v>2</v>
      </c>
      <c r="H8943">
        <v>28</v>
      </c>
      <c r="I8943">
        <v>2</v>
      </c>
      <c r="J8943">
        <v>1</v>
      </c>
      <c r="K8943">
        <v>4</v>
      </c>
      <c r="L8943">
        <v>12</v>
      </c>
      <c r="M8943">
        <v>1</v>
      </c>
      <c r="N8943">
        <v>1</v>
      </c>
      <c r="O8943">
        <v>5</v>
      </c>
      <c r="P8943">
        <v>1</v>
      </c>
      <c r="Q8943">
        <v>0.69</v>
      </c>
      <c r="R8943">
        <v>-1</v>
      </c>
      <c r="S8943">
        <v>0</v>
      </c>
      <c r="T8943">
        <v>168.5</v>
      </c>
      <c r="U8943">
        <v>79.099999999999994</v>
      </c>
      <c r="V8943">
        <v>27.85971523919379</v>
      </c>
      <c r="W8943">
        <v>-1</v>
      </c>
      <c r="X8943">
        <v>1</v>
      </c>
      <c r="Y8943">
        <v>1</v>
      </c>
      <c r="Z8943">
        <v>585159</v>
      </c>
    </row>
    <row r="8944" spans="1:26">
      <c r="A8944">
        <v>793371</v>
      </c>
      <c r="B8944">
        <v>2</v>
      </c>
      <c r="C8944">
        <v>79337102</v>
      </c>
      <c r="D8944">
        <v>4</v>
      </c>
      <c r="E8944">
        <v>4</v>
      </c>
      <c r="F8944">
        <v>24</v>
      </c>
      <c r="G8944">
        <v>1</v>
      </c>
      <c r="H8944">
        <v>33</v>
      </c>
      <c r="I8944">
        <v>2</v>
      </c>
      <c r="J8944">
        <v>1</v>
      </c>
      <c r="K8944">
        <v>2</v>
      </c>
      <c r="L8944">
        <v>12</v>
      </c>
      <c r="M8944">
        <v>1</v>
      </c>
      <c r="N8944">
        <v>1</v>
      </c>
      <c r="O8944">
        <v>5</v>
      </c>
      <c r="P8944">
        <v>1</v>
      </c>
      <c r="Q8944">
        <v>1.409</v>
      </c>
      <c r="R8944">
        <v>-1</v>
      </c>
      <c r="S8944">
        <v>0</v>
      </c>
      <c r="T8944">
        <v>179.4</v>
      </c>
      <c r="U8944">
        <v>82</v>
      </c>
      <c r="V8944">
        <v>25.478213641657003</v>
      </c>
      <c r="W8944">
        <v>0.82595870206489697</v>
      </c>
      <c r="X8944">
        <v>1</v>
      </c>
      <c r="Y8944">
        <v>3</v>
      </c>
      <c r="Z8944">
        <v>585159</v>
      </c>
    </row>
    <row r="8945" spans="1:26">
      <c r="A8945">
        <v>793371</v>
      </c>
      <c r="B8945">
        <v>3</v>
      </c>
      <c r="C8945">
        <v>79337103</v>
      </c>
      <c r="D8945">
        <v>4</v>
      </c>
      <c r="E8945">
        <v>4</v>
      </c>
      <c r="F8945">
        <v>24</v>
      </c>
      <c r="G8945">
        <v>1</v>
      </c>
      <c r="H8945">
        <v>4</v>
      </c>
      <c r="I8945">
        <v>-1</v>
      </c>
      <c r="J8945">
        <v>1</v>
      </c>
      <c r="K8945">
        <v>-1</v>
      </c>
      <c r="L8945">
        <v>12</v>
      </c>
      <c r="M8945">
        <v>1</v>
      </c>
      <c r="N8945">
        <v>-1</v>
      </c>
      <c r="O8945">
        <v>-1</v>
      </c>
      <c r="P8945">
        <v>-1</v>
      </c>
      <c r="Q8945">
        <v>-1</v>
      </c>
      <c r="R8945">
        <v>-1</v>
      </c>
      <c r="S8945">
        <v>-2</v>
      </c>
      <c r="T8945">
        <v>105.5</v>
      </c>
      <c r="U8945">
        <v>19.7</v>
      </c>
      <c r="V8945">
        <v>17.699512589564474</v>
      </c>
      <c r="W8945">
        <v>-1</v>
      </c>
      <c r="X8945">
        <v>-2</v>
      </c>
      <c r="Y8945">
        <v>-2</v>
      </c>
      <c r="Z8945">
        <v>585159</v>
      </c>
    </row>
    <row r="8946" spans="1:26">
      <c r="A8946">
        <v>793371</v>
      </c>
      <c r="B8946">
        <v>4</v>
      </c>
      <c r="C8946">
        <v>79337104</v>
      </c>
      <c r="D8946">
        <v>4</v>
      </c>
      <c r="E8946">
        <v>4</v>
      </c>
      <c r="F8946">
        <v>24</v>
      </c>
      <c r="G8946">
        <v>2</v>
      </c>
      <c r="H8946">
        <v>3</v>
      </c>
      <c r="I8946">
        <v>-1</v>
      </c>
      <c r="J8946">
        <v>1</v>
      </c>
      <c r="K8946">
        <v>-1</v>
      </c>
      <c r="L8946">
        <v>12</v>
      </c>
      <c r="M8946">
        <v>1</v>
      </c>
      <c r="N8946">
        <v>-1</v>
      </c>
      <c r="O8946">
        <v>-1</v>
      </c>
      <c r="P8946">
        <v>-1</v>
      </c>
      <c r="Q8946">
        <v>-1</v>
      </c>
      <c r="R8946">
        <v>-1</v>
      </c>
      <c r="S8946">
        <v>-2</v>
      </c>
      <c r="T8946">
        <v>102.8</v>
      </c>
      <c r="U8946">
        <v>15.4</v>
      </c>
      <c r="V8946">
        <v>14.572514345410227</v>
      </c>
      <c r="W8946">
        <v>-1</v>
      </c>
      <c r="X8946">
        <v>-2</v>
      </c>
      <c r="Y8946">
        <v>-2</v>
      </c>
      <c r="Z8946">
        <v>585159</v>
      </c>
    </row>
    <row r="8947" spans="1:26">
      <c r="A8947">
        <v>794051</v>
      </c>
      <c r="B8947">
        <v>1</v>
      </c>
      <c r="C8947">
        <v>79405101</v>
      </c>
      <c r="D8947">
        <v>2</v>
      </c>
      <c r="E8947">
        <v>2</v>
      </c>
      <c r="F8947">
        <v>14</v>
      </c>
      <c r="G8947">
        <v>2</v>
      </c>
      <c r="H8947">
        <v>45</v>
      </c>
      <c r="I8947">
        <v>4</v>
      </c>
      <c r="J8947">
        <v>1</v>
      </c>
      <c r="K8947">
        <v>3</v>
      </c>
      <c r="L8947">
        <v>5</v>
      </c>
      <c r="M8947">
        <v>2</v>
      </c>
      <c r="N8947">
        <v>4</v>
      </c>
      <c r="O8947">
        <v>2</v>
      </c>
      <c r="P8947">
        <v>1</v>
      </c>
      <c r="Q8947">
        <v>21</v>
      </c>
      <c r="R8947">
        <v>-1</v>
      </c>
      <c r="S8947">
        <v>0</v>
      </c>
      <c r="T8947">
        <v>163.69999999999999</v>
      </c>
      <c r="U8947">
        <v>64.900000000000006</v>
      </c>
      <c r="V8947">
        <v>24.218505401025244</v>
      </c>
      <c r="W8947">
        <v>0.87576374745417496</v>
      </c>
      <c r="X8947">
        <v>2</v>
      </c>
      <c r="Y8947">
        <v>1</v>
      </c>
      <c r="Z8947">
        <v>319583</v>
      </c>
    </row>
    <row r="8948" spans="1:26">
      <c r="A8948">
        <v>794051</v>
      </c>
      <c r="B8948">
        <v>2</v>
      </c>
      <c r="C8948">
        <v>79405102</v>
      </c>
      <c r="D8948">
        <v>2</v>
      </c>
      <c r="E8948">
        <v>2</v>
      </c>
      <c r="F8948">
        <v>14</v>
      </c>
      <c r="G8948">
        <v>2</v>
      </c>
      <c r="H8948">
        <v>9</v>
      </c>
      <c r="I8948">
        <v>-1</v>
      </c>
      <c r="J8948">
        <v>1</v>
      </c>
      <c r="K8948">
        <v>-1</v>
      </c>
      <c r="L8948">
        <v>5</v>
      </c>
      <c r="M8948">
        <v>1</v>
      </c>
      <c r="N8948">
        <v>-1</v>
      </c>
      <c r="O8948">
        <v>-1</v>
      </c>
      <c r="P8948">
        <v>-1</v>
      </c>
      <c r="Q8948">
        <v>-1</v>
      </c>
      <c r="R8948">
        <v>-1</v>
      </c>
      <c r="S8948">
        <v>-2</v>
      </c>
      <c r="T8948">
        <v>131.5</v>
      </c>
      <c r="U8948">
        <v>30.9</v>
      </c>
      <c r="V8948">
        <v>17.869276699099309</v>
      </c>
      <c r="W8948">
        <v>-1</v>
      </c>
      <c r="X8948">
        <v>1</v>
      </c>
      <c r="Y8948">
        <v>1</v>
      </c>
      <c r="Z8948">
        <v>319583</v>
      </c>
    </row>
    <row r="8949" spans="1:26">
      <c r="A8949">
        <v>794151</v>
      </c>
      <c r="B8949">
        <v>1</v>
      </c>
      <c r="C8949">
        <v>79415101</v>
      </c>
      <c r="D8949">
        <v>1</v>
      </c>
      <c r="E8949">
        <v>2</v>
      </c>
      <c r="F8949">
        <v>14</v>
      </c>
      <c r="G8949">
        <v>2</v>
      </c>
      <c r="H8949">
        <v>77</v>
      </c>
      <c r="I8949">
        <v>5</v>
      </c>
      <c r="J8949">
        <v>1</v>
      </c>
      <c r="K8949">
        <v>7</v>
      </c>
      <c r="L8949">
        <v>6</v>
      </c>
      <c r="M8949">
        <v>3</v>
      </c>
      <c r="N8949">
        <v>3</v>
      </c>
      <c r="O8949">
        <v>5</v>
      </c>
      <c r="P8949">
        <v>1</v>
      </c>
      <c r="Q8949">
        <v>2.9000000000000001E-2</v>
      </c>
      <c r="R8949">
        <v>-1</v>
      </c>
      <c r="S8949">
        <v>3</v>
      </c>
      <c r="T8949">
        <v>153.19999999999999</v>
      </c>
      <c r="U8949">
        <v>67.3</v>
      </c>
      <c r="V8949">
        <v>28.674610911520297</v>
      </c>
      <c r="W8949">
        <v>0.82810969637610199</v>
      </c>
      <c r="X8949">
        <v>1</v>
      </c>
      <c r="Y8949">
        <v>3</v>
      </c>
      <c r="Z8949">
        <v>577278</v>
      </c>
    </row>
    <row r="8950" spans="1:26">
      <c r="A8950">
        <v>794201</v>
      </c>
      <c r="B8950">
        <v>1</v>
      </c>
      <c r="C8950">
        <v>79420101</v>
      </c>
      <c r="D8950">
        <v>3</v>
      </c>
      <c r="E8950">
        <v>2</v>
      </c>
      <c r="F8950">
        <v>14</v>
      </c>
      <c r="G8950">
        <v>1</v>
      </c>
      <c r="H8950">
        <v>65</v>
      </c>
      <c r="I8950">
        <v>2</v>
      </c>
      <c r="J8950">
        <v>1</v>
      </c>
      <c r="K8950">
        <v>5</v>
      </c>
      <c r="L8950">
        <v>16</v>
      </c>
      <c r="M8950">
        <v>2</v>
      </c>
      <c r="N8950">
        <v>3</v>
      </c>
      <c r="O8950">
        <v>5</v>
      </c>
      <c r="P8950">
        <v>1</v>
      </c>
      <c r="Q8950">
        <v>42.404000000000003</v>
      </c>
      <c r="R8950">
        <v>-1</v>
      </c>
      <c r="S8950">
        <v>0</v>
      </c>
      <c r="T8950">
        <v>162.5</v>
      </c>
      <c r="U8950">
        <v>92.9</v>
      </c>
      <c r="V8950">
        <v>35.1810650887574</v>
      </c>
      <c r="W8950">
        <v>1.0189189189189201</v>
      </c>
      <c r="X8950">
        <v>2</v>
      </c>
      <c r="Y8950">
        <v>1</v>
      </c>
      <c r="Z8950">
        <v>338630</v>
      </c>
    </row>
    <row r="8951" spans="1:26">
      <c r="A8951">
        <v>794201</v>
      </c>
      <c r="B8951">
        <v>2</v>
      </c>
      <c r="C8951">
        <v>79420102</v>
      </c>
      <c r="D8951">
        <v>3</v>
      </c>
      <c r="E8951">
        <v>2</v>
      </c>
      <c r="F8951">
        <v>14</v>
      </c>
      <c r="G8951">
        <v>2</v>
      </c>
      <c r="H8951">
        <v>64</v>
      </c>
      <c r="I8951">
        <v>2</v>
      </c>
      <c r="J8951">
        <v>1</v>
      </c>
      <c r="K8951">
        <v>4</v>
      </c>
      <c r="L8951">
        <v>16</v>
      </c>
      <c r="M8951">
        <v>2</v>
      </c>
      <c r="N8951">
        <v>1</v>
      </c>
      <c r="O8951">
        <v>5</v>
      </c>
      <c r="P8951">
        <v>1</v>
      </c>
      <c r="Q8951">
        <v>1.6439999999999999</v>
      </c>
      <c r="R8951">
        <v>-1</v>
      </c>
      <c r="S8951">
        <v>0</v>
      </c>
      <c r="T8951">
        <v>147.1</v>
      </c>
      <c r="U8951">
        <v>61.7</v>
      </c>
      <c r="V8951">
        <v>28.514109862970528</v>
      </c>
      <c r="W8951">
        <v>0.90610756608933496</v>
      </c>
      <c r="X8951">
        <v>2</v>
      </c>
      <c r="Y8951">
        <v>1</v>
      </c>
      <c r="Z8951">
        <v>338630</v>
      </c>
    </row>
    <row r="8952" spans="1:26">
      <c r="A8952">
        <v>794201</v>
      </c>
      <c r="B8952">
        <v>3</v>
      </c>
      <c r="C8952">
        <v>79420103</v>
      </c>
      <c r="D8952">
        <v>3</v>
      </c>
      <c r="E8952">
        <v>2</v>
      </c>
      <c r="F8952">
        <v>14</v>
      </c>
      <c r="G8952">
        <v>1</v>
      </c>
      <c r="H8952">
        <v>31</v>
      </c>
      <c r="I8952">
        <v>1</v>
      </c>
      <c r="J8952">
        <v>1</v>
      </c>
      <c r="K8952">
        <v>3</v>
      </c>
      <c r="L8952">
        <v>16</v>
      </c>
      <c r="M8952">
        <v>1</v>
      </c>
      <c r="N8952">
        <v>3</v>
      </c>
      <c r="O8952">
        <v>5</v>
      </c>
      <c r="P8952">
        <v>1</v>
      </c>
      <c r="Q8952">
        <v>73.25</v>
      </c>
      <c r="R8952">
        <v>-1</v>
      </c>
      <c r="S8952">
        <v>0</v>
      </c>
      <c r="T8952">
        <v>165.5</v>
      </c>
      <c r="U8952">
        <v>94.1</v>
      </c>
      <c r="V8952">
        <v>34.355290659997621</v>
      </c>
      <c r="W8952">
        <v>0.974813432835821</v>
      </c>
      <c r="X8952">
        <v>2</v>
      </c>
      <c r="Y8952">
        <v>1</v>
      </c>
      <c r="Z8952">
        <v>338630</v>
      </c>
    </row>
    <row r="8953" spans="1:26">
      <c r="A8953">
        <v>794251</v>
      </c>
      <c r="B8953">
        <v>1</v>
      </c>
      <c r="C8953">
        <v>79425101</v>
      </c>
      <c r="D8953">
        <v>1</v>
      </c>
      <c r="E8953">
        <v>2</v>
      </c>
      <c r="F8953">
        <v>14</v>
      </c>
      <c r="G8953">
        <v>2</v>
      </c>
      <c r="H8953">
        <v>33</v>
      </c>
      <c r="I8953">
        <v>4</v>
      </c>
      <c r="J8953">
        <v>1</v>
      </c>
      <c r="K8953">
        <v>4</v>
      </c>
      <c r="L8953">
        <v>8</v>
      </c>
      <c r="M8953">
        <v>2</v>
      </c>
      <c r="N8953">
        <v>1</v>
      </c>
      <c r="O8953">
        <v>5</v>
      </c>
      <c r="P8953">
        <v>1</v>
      </c>
      <c r="Q8953">
        <v>14.624000000000001</v>
      </c>
      <c r="R8953">
        <v>-1</v>
      </c>
      <c r="S8953">
        <v>2</v>
      </c>
      <c r="T8953">
        <v>176.1</v>
      </c>
      <c r="U8953">
        <v>99.9</v>
      </c>
      <c r="V8953">
        <v>32.214157396631741</v>
      </c>
      <c r="W8953">
        <v>0.80343980343980403</v>
      </c>
      <c r="X8953">
        <v>2</v>
      </c>
      <c r="Y8953">
        <v>3</v>
      </c>
      <c r="Z8953">
        <v>623370</v>
      </c>
    </row>
    <row r="8954" spans="1:26">
      <c r="A8954">
        <v>794351</v>
      </c>
      <c r="B8954">
        <v>1</v>
      </c>
      <c r="C8954">
        <v>79435101</v>
      </c>
      <c r="D8954">
        <v>2</v>
      </c>
      <c r="E8954">
        <v>2</v>
      </c>
      <c r="F8954">
        <v>14</v>
      </c>
      <c r="G8954">
        <v>1</v>
      </c>
      <c r="H8954">
        <v>60</v>
      </c>
      <c r="I8954">
        <v>2</v>
      </c>
      <c r="J8954">
        <v>1</v>
      </c>
      <c r="K8954">
        <v>7</v>
      </c>
      <c r="L8954">
        <v>13</v>
      </c>
      <c r="M8954">
        <v>1</v>
      </c>
      <c r="N8954">
        <v>1</v>
      </c>
      <c r="O8954">
        <v>5</v>
      </c>
      <c r="P8954">
        <v>1</v>
      </c>
      <c r="Q8954">
        <v>3.0579999999999998</v>
      </c>
      <c r="R8954">
        <v>-1</v>
      </c>
      <c r="S8954">
        <v>0</v>
      </c>
      <c r="T8954">
        <v>164.2</v>
      </c>
      <c r="U8954">
        <v>81.2</v>
      </c>
      <c r="V8954">
        <v>30.116862327365848</v>
      </c>
      <c r="W8954">
        <v>0.906351414000927</v>
      </c>
      <c r="X8954">
        <v>-8</v>
      </c>
      <c r="Y8954">
        <v>3</v>
      </c>
      <c r="Z8954">
        <v>392294</v>
      </c>
    </row>
    <row r="8955" spans="1:26">
      <c r="A8955">
        <v>794351</v>
      </c>
      <c r="B8955">
        <v>2</v>
      </c>
      <c r="C8955">
        <v>79435102</v>
      </c>
      <c r="D8955">
        <v>2</v>
      </c>
      <c r="E8955">
        <v>2</v>
      </c>
      <c r="F8955">
        <v>14</v>
      </c>
      <c r="G8955">
        <v>2</v>
      </c>
      <c r="H8955">
        <v>57</v>
      </c>
      <c r="I8955">
        <v>2</v>
      </c>
      <c r="J8955">
        <v>1</v>
      </c>
      <c r="K8955">
        <v>7</v>
      </c>
      <c r="L8955">
        <v>13</v>
      </c>
      <c r="M8955">
        <v>3</v>
      </c>
      <c r="N8955">
        <v>2</v>
      </c>
      <c r="O8955">
        <v>5</v>
      </c>
      <c r="P8955">
        <v>1</v>
      </c>
      <c r="Q8955">
        <v>0.80800000000000005</v>
      </c>
      <c r="R8955">
        <v>-1</v>
      </c>
      <c r="S8955">
        <v>1</v>
      </c>
      <c r="T8955">
        <v>155.1</v>
      </c>
      <c r="U8955">
        <v>67</v>
      </c>
      <c r="V8955">
        <v>27.851667836852414</v>
      </c>
      <c r="W8955">
        <v>0.82051282051282004</v>
      </c>
      <c r="X8955">
        <v>2</v>
      </c>
      <c r="Y8955">
        <v>1</v>
      </c>
      <c r="Z8955">
        <v>392294</v>
      </c>
    </row>
    <row r="8956" spans="1:26">
      <c r="A8956">
        <v>794371</v>
      </c>
      <c r="B8956">
        <v>1</v>
      </c>
      <c r="C8956">
        <v>79437101</v>
      </c>
      <c r="D8956">
        <v>1</v>
      </c>
      <c r="E8956">
        <v>2</v>
      </c>
      <c r="F8956">
        <v>14</v>
      </c>
      <c r="G8956">
        <v>1</v>
      </c>
      <c r="H8956">
        <v>24</v>
      </c>
      <c r="I8956">
        <v>1</v>
      </c>
      <c r="J8956">
        <v>1</v>
      </c>
      <c r="K8956">
        <v>1</v>
      </c>
      <c r="L8956">
        <v>9</v>
      </c>
      <c r="M8956">
        <v>2</v>
      </c>
      <c r="N8956">
        <v>1</v>
      </c>
      <c r="O8956">
        <v>5</v>
      </c>
      <c r="P8956">
        <v>1</v>
      </c>
      <c r="Q8956">
        <v>84</v>
      </c>
      <c r="R8956">
        <v>3</v>
      </c>
      <c r="S8956">
        <v>0</v>
      </c>
      <c r="T8956">
        <v>175.3</v>
      </c>
      <c r="U8956">
        <v>85.8</v>
      </c>
      <c r="V8956">
        <v>27.920516991652153</v>
      </c>
      <c r="W8956">
        <v>0.84064327485380097</v>
      </c>
      <c r="X8956">
        <v>1</v>
      </c>
      <c r="Y8956">
        <v>3</v>
      </c>
      <c r="Z8956">
        <v>381309</v>
      </c>
    </row>
    <row r="8957" spans="1:26">
      <c r="A8957">
        <v>795151</v>
      </c>
      <c r="B8957">
        <v>1</v>
      </c>
      <c r="C8957">
        <v>79515101</v>
      </c>
      <c r="D8957">
        <v>3</v>
      </c>
      <c r="E8957">
        <v>7</v>
      </c>
      <c r="F8957">
        <v>6</v>
      </c>
      <c r="G8957">
        <v>1</v>
      </c>
      <c r="H8957">
        <v>28</v>
      </c>
      <c r="I8957">
        <v>2</v>
      </c>
      <c r="J8957">
        <v>1</v>
      </c>
      <c r="K8957">
        <v>4</v>
      </c>
      <c r="L8957">
        <v>17</v>
      </c>
      <c r="M8957">
        <v>2</v>
      </c>
      <c r="N8957">
        <v>2</v>
      </c>
      <c r="O8957">
        <v>5</v>
      </c>
      <c r="P8957">
        <v>1</v>
      </c>
      <c r="Q8957">
        <v>16.587</v>
      </c>
      <c r="R8957">
        <v>-1</v>
      </c>
      <c r="S8957">
        <v>0</v>
      </c>
      <c r="T8957">
        <v>182</v>
      </c>
      <c r="U8957">
        <v>83.4</v>
      </c>
      <c r="V8957">
        <v>25.178118584711992</v>
      </c>
      <c r="W8957">
        <v>0.85025264124942601</v>
      </c>
      <c r="X8957">
        <v>1</v>
      </c>
      <c r="Y8957">
        <v>3</v>
      </c>
      <c r="Z8957">
        <v>412435</v>
      </c>
    </row>
    <row r="8958" spans="1:26">
      <c r="A8958">
        <v>795151</v>
      </c>
      <c r="B8958">
        <v>2</v>
      </c>
      <c r="C8958">
        <v>79515102</v>
      </c>
      <c r="D8958">
        <v>3</v>
      </c>
      <c r="E8958">
        <v>7</v>
      </c>
      <c r="F8958">
        <v>6</v>
      </c>
      <c r="G8958">
        <v>2</v>
      </c>
      <c r="H8958">
        <v>28</v>
      </c>
      <c r="I8958">
        <v>2</v>
      </c>
      <c r="J8958">
        <v>1</v>
      </c>
      <c r="K8958">
        <v>2</v>
      </c>
      <c r="L8958">
        <v>17</v>
      </c>
      <c r="M8958">
        <v>2</v>
      </c>
      <c r="N8958">
        <v>3</v>
      </c>
      <c r="O8958">
        <v>5</v>
      </c>
      <c r="P8958">
        <v>2</v>
      </c>
      <c r="Q8958">
        <v>0.46200000000000002</v>
      </c>
      <c r="R8958">
        <v>-1</v>
      </c>
      <c r="S8958">
        <v>3</v>
      </c>
      <c r="T8958">
        <v>173.2</v>
      </c>
      <c r="U8958">
        <v>76.400000000000006</v>
      </c>
      <c r="V8958">
        <v>25.468160798766863</v>
      </c>
      <c r="W8958">
        <v>0.78980891719745205</v>
      </c>
      <c r="X8958">
        <v>2</v>
      </c>
      <c r="Y8958">
        <v>1</v>
      </c>
      <c r="Z8958">
        <v>412435</v>
      </c>
    </row>
    <row r="8959" spans="1:26">
      <c r="A8959">
        <v>795151</v>
      </c>
      <c r="B8959">
        <v>3</v>
      </c>
      <c r="C8959">
        <v>79515103</v>
      </c>
      <c r="D8959">
        <v>3</v>
      </c>
      <c r="E8959">
        <v>7</v>
      </c>
      <c r="F8959">
        <v>6</v>
      </c>
      <c r="G8959">
        <v>1</v>
      </c>
      <c r="H8959">
        <v>8</v>
      </c>
      <c r="I8959">
        <v>-1</v>
      </c>
      <c r="J8959">
        <v>1</v>
      </c>
      <c r="K8959">
        <v>-1</v>
      </c>
      <c r="L8959">
        <v>17</v>
      </c>
      <c r="M8959">
        <v>2</v>
      </c>
      <c r="N8959">
        <v>-1</v>
      </c>
      <c r="O8959">
        <v>-1</v>
      </c>
      <c r="P8959">
        <v>-1</v>
      </c>
      <c r="Q8959">
        <v>-1</v>
      </c>
      <c r="R8959">
        <v>-1</v>
      </c>
      <c r="S8959">
        <v>-2</v>
      </c>
      <c r="T8959">
        <v>130.5</v>
      </c>
      <c r="U8959">
        <v>25.7</v>
      </c>
      <c r="V8959">
        <v>15.090794321868442</v>
      </c>
      <c r="W8959">
        <v>-1</v>
      </c>
      <c r="X8959">
        <v>-8</v>
      </c>
      <c r="Y8959">
        <v>3</v>
      </c>
      <c r="Z8959">
        <v>412435</v>
      </c>
    </row>
    <row r="8960" spans="1:26">
      <c r="A8960">
        <v>795181</v>
      </c>
      <c r="B8960">
        <v>1</v>
      </c>
      <c r="C8960">
        <v>79518101</v>
      </c>
      <c r="D8960">
        <v>3</v>
      </c>
      <c r="E8960">
        <v>7</v>
      </c>
      <c r="F8960">
        <v>6</v>
      </c>
      <c r="G8960">
        <v>2</v>
      </c>
      <c r="H8960">
        <v>32</v>
      </c>
      <c r="I8960">
        <v>6</v>
      </c>
      <c r="J8960">
        <v>1</v>
      </c>
      <c r="K8960">
        <v>2</v>
      </c>
      <c r="L8960">
        <v>18</v>
      </c>
      <c r="M8960">
        <v>2</v>
      </c>
      <c r="N8960">
        <v>1</v>
      </c>
      <c r="O8960">
        <v>5</v>
      </c>
      <c r="P8960">
        <v>2</v>
      </c>
      <c r="Q8960">
        <v>4.5</v>
      </c>
      <c r="R8960">
        <v>-1</v>
      </c>
      <c r="S8960">
        <v>0</v>
      </c>
      <c r="T8960">
        <v>165.5</v>
      </c>
      <c r="U8960">
        <v>56.3</v>
      </c>
      <c r="V8960">
        <v>20.55475944907403</v>
      </c>
      <c r="W8960">
        <v>0.80467532467532499</v>
      </c>
      <c r="X8960">
        <v>3</v>
      </c>
      <c r="Y8960">
        <v>2</v>
      </c>
      <c r="Z8960">
        <v>430312</v>
      </c>
    </row>
    <row r="8961" spans="1:26">
      <c r="A8961">
        <v>795181</v>
      </c>
      <c r="B8961">
        <v>2</v>
      </c>
      <c r="C8961">
        <v>79518102</v>
      </c>
      <c r="D8961">
        <v>3</v>
      </c>
      <c r="E8961">
        <v>7</v>
      </c>
      <c r="F8961">
        <v>6</v>
      </c>
      <c r="G8961">
        <v>1</v>
      </c>
      <c r="H8961">
        <v>34</v>
      </c>
      <c r="I8961">
        <v>6</v>
      </c>
      <c r="J8961">
        <v>1</v>
      </c>
      <c r="K8961">
        <v>7</v>
      </c>
      <c r="L8961">
        <v>18</v>
      </c>
      <c r="M8961">
        <v>3</v>
      </c>
      <c r="N8961">
        <v>1</v>
      </c>
      <c r="O8961">
        <v>5</v>
      </c>
      <c r="P8961">
        <v>1</v>
      </c>
      <c r="Q8961">
        <v>11.538</v>
      </c>
      <c r="R8961">
        <v>-1</v>
      </c>
      <c r="S8961">
        <v>3</v>
      </c>
      <c r="T8961">
        <v>185.8</v>
      </c>
      <c r="U8961">
        <v>91.8</v>
      </c>
      <c r="V8961">
        <v>26.592015906544415</v>
      </c>
      <c r="W8961">
        <v>0.91336748952026103</v>
      </c>
      <c r="X8961">
        <v>2</v>
      </c>
      <c r="Y8961">
        <v>1</v>
      </c>
      <c r="Z8961">
        <v>430312</v>
      </c>
    </row>
    <row r="8962" spans="1:26">
      <c r="A8962">
        <v>795181</v>
      </c>
      <c r="B8962">
        <v>3</v>
      </c>
      <c r="C8962">
        <v>79518103</v>
      </c>
      <c r="D8962">
        <v>3</v>
      </c>
      <c r="E8962">
        <v>7</v>
      </c>
      <c r="F8962">
        <v>6</v>
      </c>
      <c r="G8962">
        <v>2</v>
      </c>
      <c r="H8962">
        <v>0</v>
      </c>
      <c r="I8962">
        <v>-1</v>
      </c>
      <c r="J8962">
        <v>1</v>
      </c>
      <c r="K8962">
        <v>-1</v>
      </c>
      <c r="L8962">
        <v>18</v>
      </c>
      <c r="M8962">
        <v>2</v>
      </c>
      <c r="N8962">
        <v>-1</v>
      </c>
      <c r="O8962">
        <v>-1</v>
      </c>
      <c r="P8962">
        <v>-1</v>
      </c>
      <c r="Q8962">
        <v>-1</v>
      </c>
      <c r="R8962">
        <v>-1</v>
      </c>
      <c r="S8962">
        <v>-2</v>
      </c>
      <c r="T8962">
        <v>-1</v>
      </c>
      <c r="U8962">
        <v>5.6</v>
      </c>
      <c r="V8962">
        <v>-1</v>
      </c>
      <c r="W8962">
        <v>-1</v>
      </c>
      <c r="X8962">
        <v>-2</v>
      </c>
      <c r="Y8962">
        <v>-2</v>
      </c>
      <c r="Z8962">
        <v>430312</v>
      </c>
    </row>
    <row r="8963" spans="1:26">
      <c r="A8963">
        <v>795201</v>
      </c>
      <c r="B8963">
        <v>1</v>
      </c>
      <c r="C8963">
        <v>79520101</v>
      </c>
      <c r="D8963">
        <v>1</v>
      </c>
      <c r="E8963">
        <v>7</v>
      </c>
      <c r="F8963">
        <v>6</v>
      </c>
      <c r="G8963">
        <v>2</v>
      </c>
      <c r="H8963">
        <v>90</v>
      </c>
      <c r="I8963">
        <v>5</v>
      </c>
      <c r="J8963">
        <v>1</v>
      </c>
      <c r="K8963">
        <v>7</v>
      </c>
      <c r="L8963">
        <v>7</v>
      </c>
      <c r="M8963">
        <v>2</v>
      </c>
      <c r="N8963">
        <v>3</v>
      </c>
      <c r="O8963">
        <v>5</v>
      </c>
      <c r="P8963">
        <v>1</v>
      </c>
      <c r="Q8963">
        <v>2.9000000000000001E-2</v>
      </c>
      <c r="R8963">
        <v>-1</v>
      </c>
      <c r="S8963">
        <v>-2</v>
      </c>
      <c r="T8963">
        <v>-1</v>
      </c>
      <c r="U8963">
        <v>58.4</v>
      </c>
      <c r="V8963">
        <v>-1</v>
      </c>
      <c r="W8963">
        <v>-1</v>
      </c>
      <c r="X8963">
        <v>-2</v>
      </c>
      <c r="Y8963">
        <v>-2</v>
      </c>
      <c r="Z8963">
        <v>483171</v>
      </c>
    </row>
    <row r="8964" spans="1:26">
      <c r="A8964">
        <v>795251</v>
      </c>
      <c r="B8964">
        <v>1</v>
      </c>
      <c r="C8964">
        <v>79525101</v>
      </c>
      <c r="D8964">
        <v>1</v>
      </c>
      <c r="E8964">
        <v>7</v>
      </c>
      <c r="F8964">
        <v>6</v>
      </c>
      <c r="G8964">
        <v>2</v>
      </c>
      <c r="H8964">
        <v>77</v>
      </c>
      <c r="I8964">
        <v>4</v>
      </c>
      <c r="J8964">
        <v>1</v>
      </c>
      <c r="K8964">
        <v>7</v>
      </c>
      <c r="L8964">
        <v>7</v>
      </c>
      <c r="M8964">
        <v>3</v>
      </c>
      <c r="N8964">
        <v>2</v>
      </c>
      <c r="O8964">
        <v>5</v>
      </c>
      <c r="P8964">
        <v>2</v>
      </c>
      <c r="Q8964">
        <v>5.8000000000000003E-2</v>
      </c>
      <c r="R8964">
        <v>-1</v>
      </c>
      <c r="S8964">
        <v>1</v>
      </c>
      <c r="T8964">
        <v>155.69999999999999</v>
      </c>
      <c r="U8964">
        <v>70</v>
      </c>
      <c r="V8964">
        <v>28.874921676774957</v>
      </c>
      <c r="W8964">
        <v>-1</v>
      </c>
      <c r="X8964">
        <v>2</v>
      </c>
      <c r="Y8964">
        <v>1</v>
      </c>
      <c r="Z8964">
        <v>349592</v>
      </c>
    </row>
    <row r="8965" spans="1:26">
      <c r="A8965">
        <v>795271</v>
      </c>
      <c r="B8965">
        <v>1</v>
      </c>
      <c r="C8965">
        <v>79527101</v>
      </c>
      <c r="D8965">
        <v>4</v>
      </c>
      <c r="E8965">
        <v>7</v>
      </c>
      <c r="F8965">
        <v>6</v>
      </c>
      <c r="G8965">
        <v>1</v>
      </c>
      <c r="H8965">
        <v>48</v>
      </c>
      <c r="I8965">
        <v>2</v>
      </c>
      <c r="J8965">
        <v>1</v>
      </c>
      <c r="K8965">
        <v>6</v>
      </c>
      <c r="L8965">
        <v>25</v>
      </c>
      <c r="M8965">
        <v>1</v>
      </c>
      <c r="N8965">
        <v>3</v>
      </c>
      <c r="O8965">
        <v>5</v>
      </c>
      <c r="P8965">
        <v>1</v>
      </c>
      <c r="Q8965">
        <v>25.38</v>
      </c>
      <c r="R8965">
        <v>-1</v>
      </c>
      <c r="S8965">
        <v>0</v>
      </c>
      <c r="T8965">
        <v>173.4</v>
      </c>
      <c r="U8965">
        <v>102.1</v>
      </c>
      <c r="V8965">
        <v>33.956862479030555</v>
      </c>
      <c r="W8965">
        <v>1.0216216216216201</v>
      </c>
      <c r="X8965">
        <v>2</v>
      </c>
      <c r="Y8965">
        <v>1</v>
      </c>
      <c r="Z8965">
        <v>586245</v>
      </c>
    </row>
    <row r="8966" spans="1:26">
      <c r="A8966">
        <v>795271</v>
      </c>
      <c r="B8966">
        <v>2</v>
      </c>
      <c r="C8966">
        <v>79527102</v>
      </c>
      <c r="D8966">
        <v>4</v>
      </c>
      <c r="E8966">
        <v>7</v>
      </c>
      <c r="F8966">
        <v>6</v>
      </c>
      <c r="G8966">
        <v>2</v>
      </c>
      <c r="H8966">
        <v>42</v>
      </c>
      <c r="I8966">
        <v>2</v>
      </c>
      <c r="J8966">
        <v>1</v>
      </c>
      <c r="K8966">
        <v>3</v>
      </c>
      <c r="L8966">
        <v>25</v>
      </c>
      <c r="M8966">
        <v>1</v>
      </c>
      <c r="N8966">
        <v>1</v>
      </c>
      <c r="O8966">
        <v>5</v>
      </c>
      <c r="P8966">
        <v>1</v>
      </c>
      <c r="Q8966">
        <v>1.9039999999999999</v>
      </c>
      <c r="R8966">
        <v>-1</v>
      </c>
      <c r="S8966">
        <v>0</v>
      </c>
      <c r="T8966">
        <v>161.1</v>
      </c>
      <c r="U8966">
        <v>61.1</v>
      </c>
      <c r="V8966">
        <v>23.542367206214571</v>
      </c>
      <c r="W8966">
        <v>0.84340382678751202</v>
      </c>
      <c r="X8966">
        <v>2</v>
      </c>
      <c r="Y8966">
        <v>1</v>
      </c>
      <c r="Z8966">
        <v>586245</v>
      </c>
    </row>
    <row r="8967" spans="1:26">
      <c r="A8967">
        <v>795271</v>
      </c>
      <c r="B8967">
        <v>3</v>
      </c>
      <c r="C8967">
        <v>79527103</v>
      </c>
      <c r="D8967">
        <v>4</v>
      </c>
      <c r="E8967">
        <v>7</v>
      </c>
      <c r="F8967">
        <v>6</v>
      </c>
      <c r="G8967">
        <v>2</v>
      </c>
      <c r="H8967">
        <v>17</v>
      </c>
      <c r="I8967">
        <v>1</v>
      </c>
      <c r="J8967">
        <v>1</v>
      </c>
      <c r="K8967">
        <v>3</v>
      </c>
      <c r="L8967">
        <v>25</v>
      </c>
      <c r="M8967">
        <v>2</v>
      </c>
      <c r="N8967">
        <v>1</v>
      </c>
      <c r="O8967">
        <v>5</v>
      </c>
      <c r="P8967">
        <v>1</v>
      </c>
      <c r="Q8967">
        <v>12.087</v>
      </c>
      <c r="R8967">
        <v>3</v>
      </c>
      <c r="S8967">
        <v>0</v>
      </c>
      <c r="T8967">
        <v>160.5</v>
      </c>
      <c r="U8967">
        <v>54.5</v>
      </c>
      <c r="V8967">
        <v>21.156626973728905</v>
      </c>
      <c r="W8967">
        <v>0.77704081632653099</v>
      </c>
      <c r="X8967">
        <v>1</v>
      </c>
      <c r="Y8967">
        <v>3</v>
      </c>
      <c r="Z8967">
        <v>586245</v>
      </c>
    </row>
    <row r="8968" spans="1:26">
      <c r="A8968">
        <v>795271</v>
      </c>
      <c r="B8968">
        <v>4</v>
      </c>
      <c r="C8968">
        <v>79527104</v>
      </c>
      <c r="D8968">
        <v>4</v>
      </c>
      <c r="E8968">
        <v>7</v>
      </c>
      <c r="F8968">
        <v>6</v>
      </c>
      <c r="G8968">
        <v>1</v>
      </c>
      <c r="H8968">
        <v>14</v>
      </c>
      <c r="I8968">
        <v>-1</v>
      </c>
      <c r="J8968">
        <v>1</v>
      </c>
      <c r="K8968">
        <v>-1</v>
      </c>
      <c r="L8968">
        <v>25</v>
      </c>
      <c r="M8968">
        <v>1</v>
      </c>
      <c r="N8968">
        <v>-1</v>
      </c>
      <c r="O8968">
        <v>-1</v>
      </c>
      <c r="P8968">
        <v>-1</v>
      </c>
      <c r="Q8968">
        <v>-1</v>
      </c>
      <c r="R8968">
        <v>-1</v>
      </c>
      <c r="S8968">
        <v>0</v>
      </c>
      <c r="T8968">
        <v>172.4</v>
      </c>
      <c r="U8968">
        <v>68.900000000000006</v>
      </c>
      <c r="V8968">
        <v>23.181668918664311</v>
      </c>
      <c r="W8968">
        <v>-1</v>
      </c>
      <c r="X8968">
        <v>1</v>
      </c>
      <c r="Y8968">
        <v>1</v>
      </c>
      <c r="Z8968">
        <v>586245</v>
      </c>
    </row>
    <row r="8969" spans="1:26">
      <c r="A8969">
        <v>795341</v>
      </c>
      <c r="B8969">
        <v>1</v>
      </c>
      <c r="C8969">
        <v>79534101</v>
      </c>
      <c r="D8969">
        <v>4</v>
      </c>
      <c r="E8969">
        <v>7</v>
      </c>
      <c r="F8969">
        <v>6</v>
      </c>
      <c r="G8969">
        <v>1</v>
      </c>
      <c r="H8969">
        <v>53</v>
      </c>
      <c r="I8969">
        <v>2</v>
      </c>
      <c r="J8969">
        <v>1</v>
      </c>
      <c r="K8969">
        <v>4</v>
      </c>
      <c r="L8969">
        <v>21</v>
      </c>
      <c r="M8969">
        <v>3</v>
      </c>
      <c r="N8969">
        <v>3</v>
      </c>
      <c r="O8969">
        <v>5</v>
      </c>
      <c r="P8969">
        <v>1</v>
      </c>
      <c r="Q8969">
        <v>17.5</v>
      </c>
      <c r="R8969">
        <v>-1</v>
      </c>
      <c r="S8969">
        <v>6</v>
      </c>
      <c r="T8969">
        <v>187.7</v>
      </c>
      <c r="U8969">
        <v>98.8</v>
      </c>
      <c r="V8969">
        <v>28.043253596447936</v>
      </c>
      <c r="W8969">
        <v>0.97259062776304195</v>
      </c>
      <c r="X8969">
        <v>2</v>
      </c>
      <c r="Y8969">
        <v>3</v>
      </c>
      <c r="Z8969">
        <v>305213</v>
      </c>
    </row>
    <row r="8970" spans="1:26">
      <c r="A8970">
        <v>795341</v>
      </c>
      <c r="B8970">
        <v>2</v>
      </c>
      <c r="C8970">
        <v>79534102</v>
      </c>
      <c r="D8970">
        <v>4</v>
      </c>
      <c r="E8970">
        <v>7</v>
      </c>
      <c r="F8970">
        <v>6</v>
      </c>
      <c r="G8970">
        <v>2</v>
      </c>
      <c r="H8970">
        <v>52</v>
      </c>
      <c r="I8970">
        <v>2</v>
      </c>
      <c r="J8970">
        <v>1</v>
      </c>
      <c r="K8970">
        <v>7</v>
      </c>
      <c r="L8970">
        <v>21</v>
      </c>
      <c r="M8970">
        <v>3</v>
      </c>
      <c r="N8970">
        <v>1</v>
      </c>
      <c r="O8970">
        <v>5</v>
      </c>
      <c r="P8970">
        <v>1</v>
      </c>
      <c r="Q8970">
        <v>33</v>
      </c>
      <c r="R8970">
        <v>-1</v>
      </c>
      <c r="S8970">
        <v>8</v>
      </c>
      <c r="T8970">
        <v>156.19999999999999</v>
      </c>
      <c r="U8970">
        <v>74</v>
      </c>
      <c r="V8970">
        <v>30.32980797132932</v>
      </c>
      <c r="W8970">
        <v>0.83822138126773904</v>
      </c>
      <c r="X8970">
        <v>2</v>
      </c>
      <c r="Y8970">
        <v>3</v>
      </c>
      <c r="Z8970">
        <v>305213</v>
      </c>
    </row>
    <row r="8971" spans="1:26">
      <c r="A8971">
        <v>795341</v>
      </c>
      <c r="B8971">
        <v>3</v>
      </c>
      <c r="C8971">
        <v>79534103</v>
      </c>
      <c r="D8971">
        <v>4</v>
      </c>
      <c r="E8971">
        <v>7</v>
      </c>
      <c r="F8971">
        <v>6</v>
      </c>
      <c r="G8971">
        <v>2</v>
      </c>
      <c r="H8971">
        <v>24</v>
      </c>
      <c r="I8971">
        <v>1</v>
      </c>
      <c r="J8971">
        <v>-8</v>
      </c>
      <c r="K8971">
        <v>-1</v>
      </c>
      <c r="L8971">
        <v>21</v>
      </c>
      <c r="M8971">
        <v>3</v>
      </c>
      <c r="N8971">
        <v>-1</v>
      </c>
      <c r="O8971">
        <v>-1</v>
      </c>
      <c r="P8971">
        <v>-1</v>
      </c>
      <c r="Q8971">
        <v>-1</v>
      </c>
      <c r="R8971">
        <v>-9</v>
      </c>
      <c r="S8971">
        <v>-2</v>
      </c>
      <c r="T8971">
        <v>-1</v>
      </c>
      <c r="U8971">
        <v>-1</v>
      </c>
      <c r="V8971">
        <v>-1</v>
      </c>
      <c r="W8971">
        <v>-1</v>
      </c>
      <c r="X8971">
        <v>-2</v>
      </c>
      <c r="Y8971">
        <v>-2</v>
      </c>
      <c r="Z8971">
        <v>305213</v>
      </c>
    </row>
    <row r="8972" spans="1:26">
      <c r="A8972">
        <v>795341</v>
      </c>
      <c r="B8972">
        <v>4</v>
      </c>
      <c r="C8972">
        <v>79534104</v>
      </c>
      <c r="D8972">
        <v>4</v>
      </c>
      <c r="E8972">
        <v>7</v>
      </c>
      <c r="F8972">
        <v>6</v>
      </c>
      <c r="G8972">
        <v>1</v>
      </c>
      <c r="H8972">
        <v>26</v>
      </c>
      <c r="I8972">
        <v>1</v>
      </c>
      <c r="J8972">
        <v>1</v>
      </c>
      <c r="K8972">
        <v>2</v>
      </c>
      <c r="L8972">
        <v>21</v>
      </c>
      <c r="M8972">
        <v>2</v>
      </c>
      <c r="N8972">
        <v>4</v>
      </c>
      <c r="O8972">
        <v>2</v>
      </c>
      <c r="P8972">
        <v>2</v>
      </c>
      <c r="Q8972">
        <v>0.3422</v>
      </c>
      <c r="R8972">
        <v>-1</v>
      </c>
      <c r="S8972">
        <v>0</v>
      </c>
      <c r="T8972">
        <v>177.7</v>
      </c>
      <c r="U8972">
        <v>110.3</v>
      </c>
      <c r="V8972">
        <v>34.9301665849096</v>
      </c>
      <c r="W8972">
        <v>0.90163934426229497</v>
      </c>
      <c r="X8972">
        <v>2</v>
      </c>
      <c r="Y8972">
        <v>1</v>
      </c>
      <c r="Z8972">
        <v>305213</v>
      </c>
    </row>
    <row r="8973" spans="1:26">
      <c r="A8973">
        <v>795351</v>
      </c>
      <c r="B8973">
        <v>1</v>
      </c>
      <c r="C8973">
        <v>79535101</v>
      </c>
      <c r="D8973">
        <v>1</v>
      </c>
      <c r="E8973">
        <v>7</v>
      </c>
      <c r="F8973">
        <v>6</v>
      </c>
      <c r="G8973">
        <v>1</v>
      </c>
      <c r="H8973">
        <v>61</v>
      </c>
      <c r="I8973">
        <v>5</v>
      </c>
      <c r="J8973">
        <v>1</v>
      </c>
      <c r="K8973">
        <v>7</v>
      </c>
      <c r="L8973">
        <v>14</v>
      </c>
      <c r="M8973">
        <v>1</v>
      </c>
      <c r="N8973">
        <v>3</v>
      </c>
      <c r="O8973">
        <v>5</v>
      </c>
      <c r="P8973">
        <v>1</v>
      </c>
      <c r="Q8973">
        <v>29.5</v>
      </c>
      <c r="R8973">
        <v>-1</v>
      </c>
      <c r="S8973">
        <v>-2</v>
      </c>
      <c r="T8973">
        <v>177.2</v>
      </c>
      <c r="U8973">
        <v>74.900000000000006</v>
      </c>
      <c r="V8973">
        <v>23.853624731845777</v>
      </c>
      <c r="W8973">
        <v>-1</v>
      </c>
      <c r="X8973">
        <v>-2</v>
      </c>
      <c r="Y8973">
        <v>-2</v>
      </c>
      <c r="Z8973">
        <v>210563</v>
      </c>
    </row>
    <row r="8974" spans="1:26">
      <c r="A8974">
        <v>795371</v>
      </c>
      <c r="B8974">
        <v>1</v>
      </c>
      <c r="C8974">
        <v>79537101</v>
      </c>
      <c r="D8974">
        <v>4</v>
      </c>
      <c r="E8974">
        <v>7</v>
      </c>
      <c r="F8974">
        <v>6</v>
      </c>
      <c r="G8974">
        <v>1</v>
      </c>
      <c r="H8974">
        <v>55</v>
      </c>
      <c r="I8974">
        <v>2</v>
      </c>
      <c r="J8974">
        <v>1</v>
      </c>
      <c r="K8974">
        <v>7</v>
      </c>
      <c r="L8974">
        <v>22</v>
      </c>
      <c r="M8974">
        <v>2</v>
      </c>
      <c r="N8974">
        <v>3</v>
      </c>
      <c r="O8974">
        <v>5</v>
      </c>
      <c r="P8974">
        <v>2</v>
      </c>
      <c r="Q8974">
        <v>0.115</v>
      </c>
      <c r="R8974">
        <v>-1</v>
      </c>
      <c r="S8974">
        <v>4</v>
      </c>
      <c r="T8974">
        <v>180.8</v>
      </c>
      <c r="U8974">
        <v>89.9</v>
      </c>
      <c r="V8974">
        <v>27.501908920040723</v>
      </c>
      <c r="W8974">
        <v>0.94213381555153697</v>
      </c>
      <c r="X8974">
        <v>2</v>
      </c>
      <c r="Y8974">
        <v>1</v>
      </c>
      <c r="Z8974">
        <v>557228</v>
      </c>
    </row>
    <row r="8975" spans="1:26">
      <c r="A8975">
        <v>795371</v>
      </c>
      <c r="B8975">
        <v>2</v>
      </c>
      <c r="C8975">
        <v>79537102</v>
      </c>
      <c r="D8975">
        <v>4</v>
      </c>
      <c r="E8975">
        <v>7</v>
      </c>
      <c r="F8975">
        <v>6</v>
      </c>
      <c r="G8975">
        <v>2</v>
      </c>
      <c r="H8975">
        <v>49</v>
      </c>
      <c r="I8975">
        <v>2</v>
      </c>
      <c r="J8975">
        <v>1</v>
      </c>
      <c r="K8975">
        <v>4</v>
      </c>
      <c r="L8975">
        <v>22</v>
      </c>
      <c r="M8975">
        <v>3</v>
      </c>
      <c r="N8975">
        <v>1</v>
      </c>
      <c r="O8975">
        <v>5</v>
      </c>
      <c r="P8975">
        <v>1</v>
      </c>
      <c r="Q8975">
        <v>3.085</v>
      </c>
      <c r="R8975">
        <v>-1</v>
      </c>
      <c r="S8975">
        <v>3</v>
      </c>
      <c r="T8975">
        <v>161.6</v>
      </c>
      <c r="U8975">
        <v>77.5</v>
      </c>
      <c r="V8975">
        <v>29.676931183217338</v>
      </c>
      <c r="W8975">
        <v>0.80639097744360899</v>
      </c>
      <c r="X8975">
        <v>2</v>
      </c>
      <c r="Y8975">
        <v>1</v>
      </c>
      <c r="Z8975">
        <v>557228</v>
      </c>
    </row>
    <row r="8976" spans="1:26">
      <c r="A8976">
        <v>795371</v>
      </c>
      <c r="B8976">
        <v>3</v>
      </c>
      <c r="C8976">
        <v>79537103</v>
      </c>
      <c r="D8976">
        <v>4</v>
      </c>
      <c r="E8976">
        <v>7</v>
      </c>
      <c r="F8976">
        <v>6</v>
      </c>
      <c r="G8976">
        <v>2</v>
      </c>
      <c r="H8976">
        <v>22</v>
      </c>
      <c r="I8976">
        <v>1</v>
      </c>
      <c r="J8976">
        <v>1</v>
      </c>
      <c r="K8976">
        <v>3</v>
      </c>
      <c r="L8976">
        <v>22</v>
      </c>
      <c r="M8976">
        <v>2</v>
      </c>
      <c r="N8976">
        <v>1</v>
      </c>
      <c r="O8976">
        <v>5</v>
      </c>
      <c r="P8976">
        <v>1</v>
      </c>
      <c r="Q8976">
        <v>-9</v>
      </c>
      <c r="R8976">
        <v>4</v>
      </c>
      <c r="S8976">
        <v>6</v>
      </c>
      <c r="T8976">
        <v>165.4</v>
      </c>
      <c r="U8976">
        <v>62.2</v>
      </c>
      <c r="V8976">
        <v>22.736278180922287</v>
      </c>
      <c r="W8976">
        <v>0.76381909547738702</v>
      </c>
      <c r="X8976">
        <v>2</v>
      </c>
      <c r="Y8976">
        <v>1</v>
      </c>
      <c r="Z8976">
        <v>557228</v>
      </c>
    </row>
    <row r="8977" spans="1:26">
      <c r="A8977">
        <v>795371</v>
      </c>
      <c r="B8977">
        <v>4</v>
      </c>
      <c r="C8977">
        <v>79537104</v>
      </c>
      <c r="D8977">
        <v>4</v>
      </c>
      <c r="E8977">
        <v>7</v>
      </c>
      <c r="F8977">
        <v>6</v>
      </c>
      <c r="G8977">
        <v>1</v>
      </c>
      <c r="H8977">
        <v>20</v>
      </c>
      <c r="I8977">
        <v>1</v>
      </c>
      <c r="J8977">
        <v>1</v>
      </c>
      <c r="K8977">
        <v>3</v>
      </c>
      <c r="L8977">
        <v>22</v>
      </c>
      <c r="M8977">
        <v>3</v>
      </c>
      <c r="N8977">
        <v>1</v>
      </c>
      <c r="O8977">
        <v>5</v>
      </c>
      <c r="P8977">
        <v>1</v>
      </c>
      <c r="Q8977">
        <v>8.0267599999999995</v>
      </c>
      <c r="R8977">
        <v>2</v>
      </c>
      <c r="S8977">
        <v>3</v>
      </c>
      <c r="T8977">
        <v>180.3</v>
      </c>
      <c r="U8977">
        <v>85.3</v>
      </c>
      <c r="V8977">
        <v>26.23962219865885</v>
      </c>
      <c r="W8977">
        <v>0.85056390977443597</v>
      </c>
      <c r="X8977">
        <v>1</v>
      </c>
      <c r="Y8977">
        <v>1</v>
      </c>
      <c r="Z8977">
        <v>557228</v>
      </c>
    </row>
    <row r="8978" spans="1:26">
      <c r="A8978">
        <v>796201</v>
      </c>
      <c r="B8978">
        <v>1</v>
      </c>
      <c r="C8978">
        <v>79620101</v>
      </c>
      <c r="D8978">
        <v>1</v>
      </c>
      <c r="E8978">
        <v>5</v>
      </c>
      <c r="F8978">
        <v>27</v>
      </c>
      <c r="G8978">
        <v>2</v>
      </c>
      <c r="H8978">
        <v>52</v>
      </c>
      <c r="I8978">
        <v>2</v>
      </c>
      <c r="J8978">
        <v>1</v>
      </c>
      <c r="K8978">
        <v>4</v>
      </c>
      <c r="L8978">
        <v>21</v>
      </c>
      <c r="M8978">
        <v>2</v>
      </c>
      <c r="N8978">
        <v>1</v>
      </c>
      <c r="O8978">
        <v>5</v>
      </c>
      <c r="P8978">
        <v>1</v>
      </c>
      <c r="Q8978">
        <v>24</v>
      </c>
      <c r="R8978">
        <v>-1</v>
      </c>
      <c r="S8978">
        <v>0</v>
      </c>
      <c r="T8978">
        <v>171.5</v>
      </c>
      <c r="U8978">
        <v>136.69999999999999</v>
      </c>
      <c r="V8978">
        <v>46.47723312565342</v>
      </c>
      <c r="W8978">
        <v>0.89748743718593005</v>
      </c>
      <c r="X8978">
        <v>2</v>
      </c>
      <c r="Y8978">
        <v>3</v>
      </c>
      <c r="Z8978">
        <v>414373</v>
      </c>
    </row>
    <row r="8979" spans="1:26">
      <c r="A8979">
        <v>796251</v>
      </c>
      <c r="B8979">
        <v>1</v>
      </c>
      <c r="C8979">
        <v>79625101</v>
      </c>
      <c r="D8979">
        <v>2</v>
      </c>
      <c r="E8979">
        <v>5</v>
      </c>
      <c r="F8979">
        <v>27</v>
      </c>
      <c r="G8979">
        <v>2</v>
      </c>
      <c r="H8979">
        <v>59</v>
      </c>
      <c r="I8979">
        <v>2</v>
      </c>
      <c r="J8979">
        <v>1</v>
      </c>
      <c r="K8979">
        <v>6</v>
      </c>
      <c r="L8979">
        <v>97</v>
      </c>
      <c r="M8979">
        <v>2</v>
      </c>
      <c r="N8979">
        <v>4</v>
      </c>
      <c r="O8979">
        <v>3</v>
      </c>
      <c r="P8979">
        <v>1</v>
      </c>
      <c r="Q8979">
        <v>57.237000000000002</v>
      </c>
      <c r="R8979">
        <v>-1</v>
      </c>
      <c r="S8979">
        <v>0</v>
      </c>
      <c r="T8979">
        <v>159.9</v>
      </c>
      <c r="U8979">
        <v>82.6</v>
      </c>
      <c r="V8979">
        <v>32.30599487406333</v>
      </c>
      <c r="W8979">
        <v>0.83126036484245402</v>
      </c>
      <c r="X8979">
        <v>2</v>
      </c>
      <c r="Y8979">
        <v>1</v>
      </c>
      <c r="Z8979">
        <v>369249</v>
      </c>
    </row>
    <row r="8980" spans="1:26">
      <c r="A8980">
        <v>796251</v>
      </c>
      <c r="B8980">
        <v>2</v>
      </c>
      <c r="C8980">
        <v>79625102</v>
      </c>
      <c r="D8980">
        <v>2</v>
      </c>
      <c r="E8980">
        <v>5</v>
      </c>
      <c r="F8980">
        <v>27</v>
      </c>
      <c r="G8980">
        <v>1</v>
      </c>
      <c r="H8980">
        <v>56</v>
      </c>
      <c r="I8980">
        <v>2</v>
      </c>
      <c r="J8980">
        <v>1</v>
      </c>
      <c r="K8980">
        <v>7</v>
      </c>
      <c r="L8980">
        <v>97</v>
      </c>
      <c r="M8980">
        <v>1</v>
      </c>
      <c r="N8980">
        <v>4</v>
      </c>
      <c r="O8980">
        <v>3</v>
      </c>
      <c r="P8980">
        <v>1</v>
      </c>
      <c r="Q8980">
        <v>5.9089999999999998</v>
      </c>
      <c r="R8980">
        <v>-1</v>
      </c>
      <c r="S8980">
        <v>0</v>
      </c>
      <c r="T8980">
        <v>179.3</v>
      </c>
      <c r="U8980">
        <v>93.1</v>
      </c>
      <c r="V8980">
        <v>28.959369475829185</v>
      </c>
      <c r="W8980">
        <v>0.996428571428571</v>
      </c>
      <c r="X8980">
        <v>2</v>
      </c>
      <c r="Y8980">
        <v>1</v>
      </c>
      <c r="Z8980">
        <v>369249</v>
      </c>
    </row>
    <row r="8981" spans="1:26">
      <c r="A8981">
        <v>796371</v>
      </c>
      <c r="B8981">
        <v>1</v>
      </c>
      <c r="C8981">
        <v>79637101</v>
      </c>
      <c r="D8981">
        <v>3</v>
      </c>
      <c r="E8981">
        <v>5</v>
      </c>
      <c r="F8981">
        <v>27</v>
      </c>
      <c r="G8981">
        <v>1</v>
      </c>
      <c r="H8981">
        <v>62</v>
      </c>
      <c r="I8981">
        <v>2</v>
      </c>
      <c r="J8981">
        <v>1</v>
      </c>
      <c r="K8981">
        <v>2</v>
      </c>
      <c r="L8981">
        <v>96</v>
      </c>
      <c r="M8981">
        <v>2</v>
      </c>
      <c r="N8981">
        <v>3</v>
      </c>
      <c r="O8981">
        <v>5</v>
      </c>
      <c r="P8981">
        <v>1</v>
      </c>
      <c r="Q8981">
        <v>8.375</v>
      </c>
      <c r="R8981">
        <v>-1</v>
      </c>
      <c r="S8981">
        <v>0</v>
      </c>
      <c r="T8981">
        <v>175.7</v>
      </c>
      <c r="U8981">
        <v>96.8</v>
      </c>
      <c r="V8981">
        <v>31.356807099595766</v>
      </c>
      <c r="W8981">
        <v>0.93565217391304401</v>
      </c>
      <c r="X8981">
        <v>2</v>
      </c>
      <c r="Y8981">
        <v>3</v>
      </c>
      <c r="Z8981">
        <v>553411</v>
      </c>
    </row>
    <row r="8982" spans="1:26">
      <c r="A8982">
        <v>796371</v>
      </c>
      <c r="B8982">
        <v>2</v>
      </c>
      <c r="C8982">
        <v>79637102</v>
      </c>
      <c r="D8982">
        <v>3</v>
      </c>
      <c r="E8982">
        <v>5</v>
      </c>
      <c r="F8982">
        <v>27</v>
      </c>
      <c r="G8982">
        <v>2</v>
      </c>
      <c r="H8982">
        <v>59</v>
      </c>
      <c r="I8982">
        <v>2</v>
      </c>
      <c r="J8982">
        <v>1</v>
      </c>
      <c r="K8982">
        <v>7</v>
      </c>
      <c r="L8982">
        <v>96</v>
      </c>
      <c r="M8982">
        <v>2</v>
      </c>
      <c r="N8982">
        <v>1</v>
      </c>
      <c r="O8982">
        <v>5</v>
      </c>
      <c r="P8982">
        <v>1</v>
      </c>
      <c r="Q8982">
        <v>7.4039999999999999</v>
      </c>
      <c r="R8982">
        <v>-1</v>
      </c>
      <c r="S8982">
        <v>1</v>
      </c>
      <c r="T8982">
        <v>155.19999999999999</v>
      </c>
      <c r="U8982">
        <v>74.900000000000006</v>
      </c>
      <c r="V8982">
        <v>31.095560102029982</v>
      </c>
      <c r="W8982">
        <v>0.76321537789427696</v>
      </c>
      <c r="X8982">
        <v>2</v>
      </c>
      <c r="Y8982">
        <v>1</v>
      </c>
      <c r="Z8982">
        <v>553411</v>
      </c>
    </row>
    <row r="8983" spans="1:26">
      <c r="A8983">
        <v>796371</v>
      </c>
      <c r="B8983">
        <v>3</v>
      </c>
      <c r="C8983">
        <v>79637103</v>
      </c>
      <c r="D8983">
        <v>3</v>
      </c>
      <c r="E8983">
        <v>5</v>
      </c>
      <c r="F8983">
        <v>27</v>
      </c>
      <c r="G8983">
        <v>2</v>
      </c>
      <c r="H8983">
        <v>27</v>
      </c>
      <c r="I8983">
        <v>1</v>
      </c>
      <c r="J8983">
        <v>1</v>
      </c>
      <c r="K8983">
        <v>1</v>
      </c>
      <c r="L8983">
        <v>96</v>
      </c>
      <c r="M8983">
        <v>1</v>
      </c>
      <c r="N8983">
        <v>1</v>
      </c>
      <c r="O8983">
        <v>5</v>
      </c>
      <c r="P8983">
        <v>1</v>
      </c>
      <c r="Q8983">
        <v>3.4329999999999998</v>
      </c>
      <c r="R8983">
        <v>-1</v>
      </c>
      <c r="S8983">
        <v>-9</v>
      </c>
      <c r="T8983">
        <v>155.69999999999999</v>
      </c>
      <c r="U8983">
        <v>75</v>
      </c>
      <c r="V8983">
        <v>30.937416082258881</v>
      </c>
      <c r="W8983">
        <v>0.74953789279112704</v>
      </c>
      <c r="X8983">
        <v>2</v>
      </c>
      <c r="Y8983">
        <v>1</v>
      </c>
      <c r="Z8983">
        <v>553411</v>
      </c>
    </row>
    <row r="8984" spans="1:26">
      <c r="A8984">
        <v>797051</v>
      </c>
      <c r="B8984">
        <v>1</v>
      </c>
      <c r="C8984">
        <v>79705101</v>
      </c>
      <c r="D8984">
        <v>4</v>
      </c>
      <c r="E8984">
        <v>6</v>
      </c>
      <c r="F8984">
        <v>1</v>
      </c>
      <c r="G8984">
        <v>1</v>
      </c>
      <c r="H8984">
        <v>40</v>
      </c>
      <c r="I8984">
        <v>2</v>
      </c>
      <c r="J8984">
        <v>3</v>
      </c>
      <c r="K8984">
        <v>1</v>
      </c>
      <c r="L8984">
        <v>12</v>
      </c>
      <c r="M8984">
        <v>1</v>
      </c>
      <c r="N8984">
        <v>1</v>
      </c>
      <c r="O8984">
        <v>5</v>
      </c>
      <c r="P8984">
        <v>1</v>
      </c>
      <c r="Q8984">
        <v>3.0289999999999999</v>
      </c>
      <c r="R8984">
        <v>-1</v>
      </c>
      <c r="S8984">
        <v>0</v>
      </c>
      <c r="T8984">
        <v>172.7</v>
      </c>
      <c r="U8984">
        <v>-1</v>
      </c>
      <c r="V8984">
        <v>-1</v>
      </c>
      <c r="W8984">
        <v>0.88784648187633297</v>
      </c>
      <c r="X8984">
        <v>2</v>
      </c>
      <c r="Y8984">
        <v>1</v>
      </c>
      <c r="Z8984">
        <v>327316</v>
      </c>
    </row>
    <row r="8985" spans="1:26">
      <c r="A8985">
        <v>797051</v>
      </c>
      <c r="B8985">
        <v>2</v>
      </c>
      <c r="C8985">
        <v>79705102</v>
      </c>
      <c r="D8985">
        <v>4</v>
      </c>
      <c r="E8985">
        <v>6</v>
      </c>
      <c r="F8985">
        <v>1</v>
      </c>
      <c r="G8985">
        <v>2</v>
      </c>
      <c r="H8985">
        <v>37</v>
      </c>
      <c r="I8985">
        <v>2</v>
      </c>
      <c r="J8985">
        <v>3</v>
      </c>
      <c r="K8985">
        <v>2</v>
      </c>
      <c r="L8985">
        <v>12</v>
      </c>
      <c r="M8985">
        <v>1</v>
      </c>
      <c r="N8985">
        <v>1</v>
      </c>
      <c r="O8985">
        <v>5</v>
      </c>
      <c r="P8985">
        <v>1</v>
      </c>
      <c r="Q8985">
        <v>4.6150000000000002</v>
      </c>
      <c r="R8985">
        <v>-1</v>
      </c>
      <c r="S8985">
        <v>0</v>
      </c>
      <c r="T8985">
        <v>168.1</v>
      </c>
      <c r="U8985">
        <v>-1</v>
      </c>
      <c r="V8985">
        <v>-1</v>
      </c>
      <c r="W8985">
        <v>-1</v>
      </c>
      <c r="X8985">
        <v>1</v>
      </c>
      <c r="Y8985">
        <v>1</v>
      </c>
      <c r="Z8985">
        <v>327316</v>
      </c>
    </row>
    <row r="8986" spans="1:26">
      <c r="A8986">
        <v>797051</v>
      </c>
      <c r="B8986">
        <v>3</v>
      </c>
      <c r="C8986">
        <v>79705103</v>
      </c>
      <c r="D8986">
        <v>4</v>
      </c>
      <c r="E8986">
        <v>6</v>
      </c>
      <c r="F8986">
        <v>1</v>
      </c>
      <c r="G8986">
        <v>1</v>
      </c>
      <c r="H8986">
        <v>9</v>
      </c>
      <c r="I8986">
        <v>-1</v>
      </c>
      <c r="J8986">
        <v>3</v>
      </c>
      <c r="K8986">
        <v>-1</v>
      </c>
      <c r="L8986">
        <v>12</v>
      </c>
      <c r="M8986">
        <v>1</v>
      </c>
      <c r="N8986">
        <v>-1</v>
      </c>
      <c r="O8986">
        <v>-1</v>
      </c>
      <c r="P8986">
        <v>-1</v>
      </c>
      <c r="Q8986">
        <v>-1</v>
      </c>
      <c r="R8986">
        <v>-1</v>
      </c>
      <c r="S8986">
        <v>-2</v>
      </c>
      <c r="T8986">
        <v>149</v>
      </c>
      <c r="U8986">
        <v>-1</v>
      </c>
      <c r="V8986">
        <v>-1</v>
      </c>
      <c r="W8986">
        <v>-1</v>
      </c>
      <c r="X8986">
        <v>1</v>
      </c>
      <c r="Y8986">
        <v>2</v>
      </c>
      <c r="Z8986">
        <v>327316</v>
      </c>
    </row>
    <row r="8987" spans="1:26">
      <c r="A8987">
        <v>797051</v>
      </c>
      <c r="B8987">
        <v>4</v>
      </c>
      <c r="C8987">
        <v>79705104</v>
      </c>
      <c r="D8987">
        <v>4</v>
      </c>
      <c r="E8987">
        <v>6</v>
      </c>
      <c r="F8987">
        <v>1</v>
      </c>
      <c r="G8987">
        <v>2</v>
      </c>
      <c r="H8987">
        <v>7</v>
      </c>
      <c r="I8987">
        <v>-1</v>
      </c>
      <c r="J8987">
        <v>3</v>
      </c>
      <c r="K8987">
        <v>-1</v>
      </c>
      <c r="L8987">
        <v>12</v>
      </c>
      <c r="M8987">
        <v>1</v>
      </c>
      <c r="N8987">
        <v>-1</v>
      </c>
      <c r="O8987">
        <v>-1</v>
      </c>
      <c r="P8987">
        <v>-1</v>
      </c>
      <c r="Q8987">
        <v>-1</v>
      </c>
      <c r="R8987">
        <v>-1</v>
      </c>
      <c r="S8987">
        <v>-2</v>
      </c>
      <c r="T8987">
        <v>136</v>
      </c>
      <c r="U8987">
        <v>-1</v>
      </c>
      <c r="V8987">
        <v>-1</v>
      </c>
      <c r="W8987">
        <v>-1</v>
      </c>
      <c r="X8987">
        <v>-2</v>
      </c>
      <c r="Y8987">
        <v>-2</v>
      </c>
      <c r="Z8987">
        <v>327316</v>
      </c>
    </row>
    <row r="8988" spans="1:26">
      <c r="A8988">
        <v>797151</v>
      </c>
      <c r="B8988">
        <v>1</v>
      </c>
      <c r="C8988">
        <v>79715101</v>
      </c>
      <c r="D8988">
        <v>1</v>
      </c>
      <c r="E8988">
        <v>6</v>
      </c>
      <c r="F8988">
        <v>1</v>
      </c>
      <c r="G8988">
        <v>1</v>
      </c>
      <c r="H8988">
        <v>20</v>
      </c>
      <c r="I8988">
        <v>1</v>
      </c>
      <c r="J8988">
        <v>1</v>
      </c>
      <c r="K8988">
        <v>3</v>
      </c>
      <c r="L8988">
        <v>10</v>
      </c>
      <c r="M8988">
        <v>1</v>
      </c>
      <c r="N8988">
        <v>1</v>
      </c>
      <c r="O8988">
        <v>5</v>
      </c>
      <c r="P8988">
        <v>1</v>
      </c>
      <c r="Q8988">
        <v>6.75</v>
      </c>
      <c r="R8988">
        <v>3</v>
      </c>
      <c r="S8988">
        <v>0</v>
      </c>
      <c r="T8988">
        <v>180.6</v>
      </c>
      <c r="U8988">
        <v>104.4</v>
      </c>
      <c r="V8988">
        <v>32.00847672762994</v>
      </c>
      <c r="W8988">
        <v>-1</v>
      </c>
      <c r="X8988">
        <v>2</v>
      </c>
      <c r="Y8988">
        <v>1</v>
      </c>
      <c r="Z8988">
        <v>356468</v>
      </c>
    </row>
    <row r="8989" spans="1:26">
      <c r="A8989">
        <v>797181</v>
      </c>
      <c r="B8989">
        <v>1</v>
      </c>
      <c r="C8989">
        <v>79718101</v>
      </c>
      <c r="D8989">
        <v>1</v>
      </c>
      <c r="E8989">
        <v>6</v>
      </c>
      <c r="F8989">
        <v>1</v>
      </c>
      <c r="G8989">
        <v>2</v>
      </c>
      <c r="H8989">
        <v>52</v>
      </c>
      <c r="I8989">
        <v>4</v>
      </c>
      <c r="J8989">
        <v>1</v>
      </c>
      <c r="K8989">
        <v>1</v>
      </c>
      <c r="L8989">
        <v>12</v>
      </c>
      <c r="M8989">
        <v>1</v>
      </c>
      <c r="N8989">
        <v>1</v>
      </c>
      <c r="O8989">
        <v>5</v>
      </c>
      <c r="P8989">
        <v>1</v>
      </c>
      <c r="Q8989">
        <v>6.6150000000000002</v>
      </c>
      <c r="R8989">
        <v>-1</v>
      </c>
      <c r="S8989">
        <v>0</v>
      </c>
      <c r="T8989">
        <v>163.5</v>
      </c>
      <c r="U8989">
        <v>69.3</v>
      </c>
      <c r="V8989">
        <v>25.92374379261005</v>
      </c>
      <c r="W8989">
        <v>-1</v>
      </c>
      <c r="X8989">
        <v>1</v>
      </c>
      <c r="Y8989">
        <v>3</v>
      </c>
      <c r="Z8989">
        <v>463411</v>
      </c>
    </row>
    <row r="8990" spans="1:26">
      <c r="A8990">
        <v>797251</v>
      </c>
      <c r="B8990">
        <v>1</v>
      </c>
      <c r="C8990">
        <v>79725101</v>
      </c>
      <c r="D8990">
        <v>1</v>
      </c>
      <c r="E8990">
        <v>6</v>
      </c>
      <c r="F8990">
        <v>1</v>
      </c>
      <c r="G8990">
        <v>2</v>
      </c>
      <c r="H8990">
        <v>71</v>
      </c>
      <c r="I8990">
        <v>5</v>
      </c>
      <c r="J8990">
        <v>1</v>
      </c>
      <c r="K8990">
        <v>3</v>
      </c>
      <c r="L8990">
        <v>10</v>
      </c>
      <c r="M8990">
        <v>1</v>
      </c>
      <c r="N8990">
        <v>1</v>
      </c>
      <c r="O8990">
        <v>5</v>
      </c>
      <c r="P8990">
        <v>1</v>
      </c>
      <c r="Q8990">
        <v>0.60499999999999998</v>
      </c>
      <c r="R8990">
        <v>-1</v>
      </c>
      <c r="S8990">
        <v>1</v>
      </c>
      <c r="T8990">
        <v>158.1</v>
      </c>
      <c r="U8990">
        <v>-1</v>
      </c>
      <c r="V8990">
        <v>-1</v>
      </c>
      <c r="W8990">
        <v>0.79798442510306899</v>
      </c>
      <c r="X8990">
        <v>2</v>
      </c>
      <c r="Y8990">
        <v>1</v>
      </c>
      <c r="Z8990">
        <v>406380</v>
      </c>
    </row>
    <row r="8991" spans="1:26">
      <c r="A8991">
        <v>797351</v>
      </c>
      <c r="B8991">
        <v>1</v>
      </c>
      <c r="C8991">
        <v>79735101</v>
      </c>
      <c r="D8991">
        <v>4</v>
      </c>
      <c r="E8991">
        <v>6</v>
      </c>
      <c r="F8991">
        <v>1</v>
      </c>
      <c r="G8991">
        <v>1</v>
      </c>
      <c r="H8991">
        <v>41</v>
      </c>
      <c r="I8991">
        <v>2</v>
      </c>
      <c r="J8991">
        <v>1</v>
      </c>
      <c r="K8991">
        <v>1</v>
      </c>
      <c r="L8991">
        <v>23</v>
      </c>
      <c r="M8991">
        <v>1</v>
      </c>
      <c r="N8991">
        <v>1</v>
      </c>
      <c r="O8991">
        <v>5</v>
      </c>
      <c r="P8991">
        <v>1</v>
      </c>
      <c r="Q8991">
        <v>23.529</v>
      </c>
      <c r="R8991">
        <v>-1</v>
      </c>
      <c r="S8991">
        <v>0</v>
      </c>
      <c r="T8991">
        <v>185</v>
      </c>
      <c r="U8991">
        <v>-1</v>
      </c>
      <c r="V8991">
        <v>-1</v>
      </c>
      <c r="W8991">
        <v>-1</v>
      </c>
      <c r="X8991">
        <v>2</v>
      </c>
      <c r="Y8991">
        <v>3</v>
      </c>
      <c r="Z8991">
        <v>846400</v>
      </c>
    </row>
    <row r="8992" spans="1:26">
      <c r="A8992">
        <v>797351</v>
      </c>
      <c r="B8992">
        <v>2</v>
      </c>
      <c r="C8992">
        <v>79735102</v>
      </c>
      <c r="D8992">
        <v>4</v>
      </c>
      <c r="E8992">
        <v>6</v>
      </c>
      <c r="F8992">
        <v>1</v>
      </c>
      <c r="G8992">
        <v>2</v>
      </c>
      <c r="H8992">
        <v>55</v>
      </c>
      <c r="I8992">
        <v>2</v>
      </c>
      <c r="J8992">
        <v>1</v>
      </c>
      <c r="K8992">
        <v>1</v>
      </c>
      <c r="L8992">
        <v>23</v>
      </c>
      <c r="M8992">
        <v>1</v>
      </c>
      <c r="N8992">
        <v>1</v>
      </c>
      <c r="O8992">
        <v>5</v>
      </c>
      <c r="P8992">
        <v>1</v>
      </c>
      <c r="Q8992">
        <v>14.058</v>
      </c>
      <c r="R8992">
        <v>-1</v>
      </c>
      <c r="S8992">
        <v>0</v>
      </c>
      <c r="T8992">
        <v>162.5</v>
      </c>
      <c r="U8992">
        <v>-1</v>
      </c>
      <c r="V8992">
        <v>-1</v>
      </c>
      <c r="W8992">
        <v>0.75829145728643199</v>
      </c>
      <c r="X8992">
        <v>1</v>
      </c>
      <c r="Y8992">
        <v>1</v>
      </c>
      <c r="Z8992">
        <v>846400</v>
      </c>
    </row>
    <row r="8993" spans="1:26">
      <c r="A8993">
        <v>797351</v>
      </c>
      <c r="B8993">
        <v>3</v>
      </c>
      <c r="C8993">
        <v>79735103</v>
      </c>
      <c r="D8993">
        <v>4</v>
      </c>
      <c r="E8993">
        <v>6</v>
      </c>
      <c r="F8993">
        <v>1</v>
      </c>
      <c r="G8993">
        <v>1</v>
      </c>
      <c r="H8993">
        <v>13</v>
      </c>
      <c r="I8993">
        <v>-1</v>
      </c>
      <c r="J8993">
        <v>1</v>
      </c>
      <c r="K8993">
        <v>-1</v>
      </c>
      <c r="L8993">
        <v>23</v>
      </c>
      <c r="M8993">
        <v>1</v>
      </c>
      <c r="N8993">
        <v>-1</v>
      </c>
      <c r="O8993">
        <v>-1</v>
      </c>
      <c r="P8993">
        <v>-1</v>
      </c>
      <c r="Q8993">
        <v>-1</v>
      </c>
      <c r="R8993">
        <v>-1</v>
      </c>
      <c r="S8993">
        <v>8</v>
      </c>
      <c r="T8993">
        <v>171</v>
      </c>
      <c r="U8993">
        <v>-1</v>
      </c>
      <c r="V8993">
        <v>-1</v>
      </c>
      <c r="W8993">
        <v>-1</v>
      </c>
      <c r="X8993">
        <v>2</v>
      </c>
      <c r="Y8993">
        <v>3</v>
      </c>
      <c r="Z8993">
        <v>846400</v>
      </c>
    </row>
    <row r="8994" spans="1:26">
      <c r="A8994">
        <v>797351</v>
      </c>
      <c r="B8994">
        <v>4</v>
      </c>
      <c r="C8994">
        <v>79735104</v>
      </c>
      <c r="D8994">
        <v>4</v>
      </c>
      <c r="E8994">
        <v>6</v>
      </c>
      <c r="F8994">
        <v>1</v>
      </c>
      <c r="G8994">
        <v>1</v>
      </c>
      <c r="H8994">
        <v>12</v>
      </c>
      <c r="I8994">
        <v>-1</v>
      </c>
      <c r="J8994">
        <v>1</v>
      </c>
      <c r="K8994">
        <v>-1</v>
      </c>
      <c r="L8994">
        <v>23</v>
      </c>
      <c r="M8994">
        <v>1</v>
      </c>
      <c r="N8994">
        <v>-1</v>
      </c>
      <c r="O8994">
        <v>-1</v>
      </c>
      <c r="P8994">
        <v>-1</v>
      </c>
      <c r="Q8994">
        <v>-1</v>
      </c>
      <c r="R8994">
        <v>-1</v>
      </c>
      <c r="S8994">
        <v>-2</v>
      </c>
      <c r="T8994">
        <v>154.6</v>
      </c>
      <c r="U8994">
        <v>-1</v>
      </c>
      <c r="V8994">
        <v>-1</v>
      </c>
      <c r="W8994">
        <v>-1</v>
      </c>
      <c r="X8994">
        <v>1</v>
      </c>
      <c r="Y8994">
        <v>1</v>
      </c>
      <c r="Z8994">
        <v>846400</v>
      </c>
    </row>
    <row r="8995" spans="1:26">
      <c r="A8995">
        <v>798051</v>
      </c>
      <c r="B8995">
        <v>1</v>
      </c>
      <c r="C8995">
        <v>79805101</v>
      </c>
      <c r="D8995">
        <v>2</v>
      </c>
      <c r="E8995">
        <v>5</v>
      </c>
      <c r="F8995">
        <v>27</v>
      </c>
      <c r="G8995">
        <v>1</v>
      </c>
      <c r="H8995">
        <v>56</v>
      </c>
      <c r="I8995">
        <v>2</v>
      </c>
      <c r="J8995">
        <v>1</v>
      </c>
      <c r="K8995">
        <v>7</v>
      </c>
      <c r="L8995">
        <v>12</v>
      </c>
      <c r="M8995">
        <v>1</v>
      </c>
      <c r="N8995">
        <v>3</v>
      </c>
      <c r="O8995">
        <v>5</v>
      </c>
      <c r="P8995">
        <v>1</v>
      </c>
      <c r="Q8995">
        <v>6.548</v>
      </c>
      <c r="R8995">
        <v>-1</v>
      </c>
      <c r="S8995">
        <v>2</v>
      </c>
      <c r="T8995">
        <v>-1</v>
      </c>
      <c r="U8995">
        <v>-1</v>
      </c>
      <c r="V8995">
        <v>-1</v>
      </c>
      <c r="W8995">
        <v>-1</v>
      </c>
      <c r="X8995">
        <v>2</v>
      </c>
      <c r="Y8995">
        <v>3</v>
      </c>
      <c r="Z8995">
        <v>502363</v>
      </c>
    </row>
    <row r="8996" spans="1:26">
      <c r="A8996">
        <v>798051</v>
      </c>
      <c r="B8996">
        <v>2</v>
      </c>
      <c r="C8996">
        <v>79805102</v>
      </c>
      <c r="D8996">
        <v>2</v>
      </c>
      <c r="E8996">
        <v>5</v>
      </c>
      <c r="F8996">
        <v>27</v>
      </c>
      <c r="G8996">
        <v>2</v>
      </c>
      <c r="H8996">
        <v>53</v>
      </c>
      <c r="I8996">
        <v>2</v>
      </c>
      <c r="J8996">
        <v>1</v>
      </c>
      <c r="K8996">
        <v>7</v>
      </c>
      <c r="L8996">
        <v>12</v>
      </c>
      <c r="M8996">
        <v>2</v>
      </c>
      <c r="N8996">
        <v>3</v>
      </c>
      <c r="O8996">
        <v>5</v>
      </c>
      <c r="P8996">
        <v>1</v>
      </c>
      <c r="Q8996">
        <v>0.34599999999999997</v>
      </c>
      <c r="R8996">
        <v>-1</v>
      </c>
      <c r="S8996">
        <v>2</v>
      </c>
      <c r="T8996">
        <v>-1</v>
      </c>
      <c r="U8996">
        <v>-1</v>
      </c>
      <c r="V8996">
        <v>-1</v>
      </c>
      <c r="W8996">
        <v>-1</v>
      </c>
      <c r="X8996">
        <v>1</v>
      </c>
      <c r="Y8996">
        <v>3</v>
      </c>
      <c r="Z8996">
        <v>502363</v>
      </c>
    </row>
    <row r="8997" spans="1:26">
      <c r="A8997">
        <v>798151</v>
      </c>
      <c r="B8997">
        <v>1</v>
      </c>
      <c r="C8997">
        <v>79815101</v>
      </c>
      <c r="D8997">
        <v>1</v>
      </c>
      <c r="E8997">
        <v>5</v>
      </c>
      <c r="F8997">
        <v>27</v>
      </c>
      <c r="G8997">
        <v>2</v>
      </c>
      <c r="H8997">
        <v>54</v>
      </c>
      <c r="I8997">
        <v>5</v>
      </c>
      <c r="J8997">
        <v>1</v>
      </c>
      <c r="K8997">
        <v>7</v>
      </c>
      <c r="L8997">
        <v>5</v>
      </c>
      <c r="M8997">
        <v>4</v>
      </c>
      <c r="N8997">
        <v>4</v>
      </c>
      <c r="O8997">
        <v>2</v>
      </c>
      <c r="P8997">
        <v>2</v>
      </c>
      <c r="Q8997">
        <v>0</v>
      </c>
      <c r="R8997">
        <v>-1</v>
      </c>
      <c r="S8997">
        <v>12</v>
      </c>
      <c r="T8997">
        <v>158.5</v>
      </c>
      <c r="U8997">
        <v>93.1</v>
      </c>
      <c r="V8997">
        <v>37.058782553314295</v>
      </c>
      <c r="W8997">
        <v>0.84469696969696995</v>
      </c>
      <c r="X8997">
        <v>2</v>
      </c>
      <c r="Y8997">
        <v>1</v>
      </c>
      <c r="Z8997">
        <v>371262</v>
      </c>
    </row>
    <row r="8998" spans="1:26">
      <c r="A8998">
        <v>798181</v>
      </c>
      <c r="B8998">
        <v>1</v>
      </c>
      <c r="C8998">
        <v>79818101</v>
      </c>
      <c r="D8998">
        <v>2</v>
      </c>
      <c r="E8998">
        <v>5</v>
      </c>
      <c r="F8998">
        <v>27</v>
      </c>
      <c r="G8998">
        <v>2</v>
      </c>
      <c r="H8998">
        <v>40</v>
      </c>
      <c r="I8998">
        <v>3</v>
      </c>
      <c r="J8998">
        <v>1</v>
      </c>
      <c r="K8998">
        <v>5</v>
      </c>
      <c r="L8998">
        <v>8</v>
      </c>
      <c r="M8998">
        <v>3</v>
      </c>
      <c r="N8998">
        <v>4</v>
      </c>
      <c r="O8998">
        <v>2</v>
      </c>
      <c r="P8998">
        <v>1</v>
      </c>
      <c r="Q8998">
        <v>9.0289999999999999</v>
      </c>
      <c r="R8998">
        <v>-1</v>
      </c>
      <c r="S8998">
        <v>8</v>
      </c>
      <c r="T8998">
        <v>161.9</v>
      </c>
      <c r="U8998">
        <v>57.7</v>
      </c>
      <c r="V8998">
        <v>22.01314608297621</v>
      </c>
      <c r="W8998">
        <v>0.78746736292428199</v>
      </c>
      <c r="X8998">
        <v>1</v>
      </c>
      <c r="Y8998">
        <v>3</v>
      </c>
      <c r="Z8998">
        <v>259585</v>
      </c>
    </row>
    <row r="8999" spans="1:26">
      <c r="A8999">
        <v>798181</v>
      </c>
      <c r="B8999">
        <v>2</v>
      </c>
      <c r="C8999">
        <v>79818102</v>
      </c>
      <c r="D8999">
        <v>2</v>
      </c>
      <c r="E8999">
        <v>5</v>
      </c>
      <c r="F8999">
        <v>27</v>
      </c>
      <c r="G8999">
        <v>1</v>
      </c>
      <c r="H8999">
        <v>13</v>
      </c>
      <c r="I8999">
        <v>-1</v>
      </c>
      <c r="J8999">
        <v>1</v>
      </c>
      <c r="K8999">
        <v>-1</v>
      </c>
      <c r="L8999">
        <v>8</v>
      </c>
      <c r="M8999">
        <v>2</v>
      </c>
      <c r="N8999">
        <v>-1</v>
      </c>
      <c r="O8999">
        <v>-1</v>
      </c>
      <c r="P8999">
        <v>-1</v>
      </c>
      <c r="Q8999">
        <v>-1</v>
      </c>
      <c r="R8999">
        <v>-1</v>
      </c>
      <c r="S8999">
        <v>5</v>
      </c>
      <c r="T8999">
        <v>154.1</v>
      </c>
      <c r="U8999">
        <v>54.4</v>
      </c>
      <c r="V8999">
        <v>22.908340109682101</v>
      </c>
      <c r="W8999">
        <v>-1</v>
      </c>
      <c r="X8999">
        <v>1</v>
      </c>
      <c r="Y8999">
        <v>3</v>
      </c>
      <c r="Z8999">
        <v>259585</v>
      </c>
    </row>
    <row r="9000" spans="1:26">
      <c r="A9000">
        <v>798251</v>
      </c>
      <c r="B9000">
        <v>1</v>
      </c>
      <c r="C9000">
        <v>79825101</v>
      </c>
      <c r="D9000">
        <v>1</v>
      </c>
      <c r="E9000">
        <v>5</v>
      </c>
      <c r="F9000">
        <v>27</v>
      </c>
      <c r="G9000">
        <v>2</v>
      </c>
      <c r="H9000">
        <v>80</v>
      </c>
      <c r="I9000">
        <v>5</v>
      </c>
      <c r="J9000">
        <v>1</v>
      </c>
      <c r="K9000">
        <v>7</v>
      </c>
      <c r="L9000">
        <v>96</v>
      </c>
      <c r="M9000">
        <v>3</v>
      </c>
      <c r="N9000">
        <v>2</v>
      </c>
      <c r="O9000">
        <v>5</v>
      </c>
      <c r="P9000">
        <v>2</v>
      </c>
      <c r="Q9000">
        <v>0</v>
      </c>
      <c r="R9000">
        <v>-1</v>
      </c>
      <c r="S9000">
        <v>3</v>
      </c>
      <c r="T9000">
        <v>-1</v>
      </c>
      <c r="U9000">
        <v>-1</v>
      </c>
      <c r="V9000">
        <v>-1</v>
      </c>
      <c r="W9000">
        <v>-1</v>
      </c>
      <c r="X9000">
        <v>-8</v>
      </c>
      <c r="Y9000">
        <v>3</v>
      </c>
      <c r="Z9000">
        <v>579207</v>
      </c>
    </row>
    <row r="9001" spans="1:26">
      <c r="A9001">
        <v>798341</v>
      </c>
      <c r="B9001">
        <v>1</v>
      </c>
      <c r="C9001">
        <v>79834101</v>
      </c>
      <c r="D9001">
        <v>4</v>
      </c>
      <c r="E9001">
        <v>5</v>
      </c>
      <c r="F9001">
        <v>27</v>
      </c>
      <c r="G9001">
        <v>1</v>
      </c>
      <c r="H9001">
        <v>53</v>
      </c>
      <c r="I9001">
        <v>2</v>
      </c>
      <c r="J9001">
        <v>1</v>
      </c>
      <c r="K9001">
        <v>1</v>
      </c>
      <c r="L9001">
        <v>19</v>
      </c>
      <c r="M9001">
        <v>3</v>
      </c>
      <c r="N9001">
        <v>4</v>
      </c>
      <c r="O9001">
        <v>3</v>
      </c>
      <c r="P9001">
        <v>1</v>
      </c>
      <c r="Q9001">
        <v>12</v>
      </c>
      <c r="R9001">
        <v>-1</v>
      </c>
      <c r="S9001">
        <v>10</v>
      </c>
      <c r="T9001">
        <v>-1</v>
      </c>
      <c r="U9001">
        <v>-1</v>
      </c>
      <c r="V9001">
        <v>-1</v>
      </c>
      <c r="W9001">
        <v>0.98959810874704501</v>
      </c>
      <c r="X9001">
        <v>1</v>
      </c>
      <c r="Y9001">
        <v>3</v>
      </c>
      <c r="Z9001">
        <v>215566</v>
      </c>
    </row>
    <row r="9002" spans="1:26">
      <c r="A9002">
        <v>798341</v>
      </c>
      <c r="B9002">
        <v>2</v>
      </c>
      <c r="C9002">
        <v>79834102</v>
      </c>
      <c r="D9002">
        <v>4</v>
      </c>
      <c r="E9002">
        <v>5</v>
      </c>
      <c r="F9002">
        <v>27</v>
      </c>
      <c r="G9002">
        <v>2</v>
      </c>
      <c r="H9002">
        <v>41</v>
      </c>
      <c r="I9002">
        <v>2</v>
      </c>
      <c r="J9002">
        <v>1</v>
      </c>
      <c r="K9002">
        <v>1</v>
      </c>
      <c r="L9002">
        <v>19</v>
      </c>
      <c r="M9002">
        <v>2</v>
      </c>
      <c r="N9002">
        <v>3</v>
      </c>
      <c r="O9002">
        <v>5</v>
      </c>
      <c r="P9002">
        <v>1</v>
      </c>
      <c r="Q9002">
        <v>9</v>
      </c>
      <c r="R9002">
        <v>-1</v>
      </c>
      <c r="S9002">
        <v>7</v>
      </c>
      <c r="T9002">
        <v>-1</v>
      </c>
      <c r="U9002">
        <v>-1</v>
      </c>
      <c r="V9002">
        <v>-1</v>
      </c>
      <c r="W9002">
        <v>0.81168831168831201</v>
      </c>
      <c r="X9002">
        <v>2</v>
      </c>
      <c r="Y9002">
        <v>3</v>
      </c>
      <c r="Z9002">
        <v>215566</v>
      </c>
    </row>
    <row r="9003" spans="1:26">
      <c r="A9003">
        <v>798341</v>
      </c>
      <c r="B9003">
        <v>3</v>
      </c>
      <c r="C9003">
        <v>79834103</v>
      </c>
      <c r="D9003">
        <v>4</v>
      </c>
      <c r="E9003">
        <v>5</v>
      </c>
      <c r="F9003">
        <v>27</v>
      </c>
      <c r="G9003">
        <v>2</v>
      </c>
      <c r="H9003">
        <v>3</v>
      </c>
      <c r="I9003">
        <v>-1</v>
      </c>
      <c r="J9003">
        <v>1</v>
      </c>
      <c r="K9003">
        <v>-1</v>
      </c>
      <c r="L9003">
        <v>19</v>
      </c>
      <c r="M9003">
        <v>1</v>
      </c>
      <c r="N9003">
        <v>-1</v>
      </c>
      <c r="O9003">
        <v>-1</v>
      </c>
      <c r="P9003">
        <v>-1</v>
      </c>
      <c r="Q9003">
        <v>-1</v>
      </c>
      <c r="R9003">
        <v>-1</v>
      </c>
      <c r="S9003">
        <v>-2</v>
      </c>
      <c r="T9003">
        <v>-1</v>
      </c>
      <c r="U9003">
        <v>-1</v>
      </c>
      <c r="V9003">
        <v>-1</v>
      </c>
      <c r="W9003">
        <v>-1</v>
      </c>
      <c r="X9003">
        <v>-2</v>
      </c>
      <c r="Y9003">
        <v>-2</v>
      </c>
      <c r="Z9003">
        <v>215566</v>
      </c>
    </row>
    <row r="9004" spans="1:26">
      <c r="A9004">
        <v>798341</v>
      </c>
      <c r="B9004">
        <v>4</v>
      </c>
      <c r="C9004">
        <v>79834104</v>
      </c>
      <c r="D9004">
        <v>4</v>
      </c>
      <c r="E9004">
        <v>5</v>
      </c>
      <c r="F9004">
        <v>27</v>
      </c>
      <c r="G9004">
        <v>2</v>
      </c>
      <c r="H9004">
        <v>0</v>
      </c>
      <c r="I9004">
        <v>-1</v>
      </c>
      <c r="J9004">
        <v>1</v>
      </c>
      <c r="K9004">
        <v>-1</v>
      </c>
      <c r="L9004">
        <v>19</v>
      </c>
      <c r="M9004">
        <v>1</v>
      </c>
      <c r="N9004">
        <v>-1</v>
      </c>
      <c r="O9004">
        <v>-1</v>
      </c>
      <c r="P9004">
        <v>-1</v>
      </c>
      <c r="Q9004">
        <v>-1</v>
      </c>
      <c r="R9004">
        <v>-1</v>
      </c>
      <c r="S9004">
        <v>-2</v>
      </c>
      <c r="T9004">
        <v>-1</v>
      </c>
      <c r="U9004">
        <v>-1</v>
      </c>
      <c r="V9004">
        <v>-1</v>
      </c>
      <c r="W9004">
        <v>-1</v>
      </c>
      <c r="X9004">
        <v>-2</v>
      </c>
      <c r="Y9004">
        <v>-2</v>
      </c>
      <c r="Z9004">
        <v>215566</v>
      </c>
    </row>
    <row r="9005" spans="1:26">
      <c r="A9005">
        <v>798371</v>
      </c>
      <c r="B9005">
        <v>1</v>
      </c>
      <c r="C9005">
        <v>79837101</v>
      </c>
      <c r="D9005">
        <v>3</v>
      </c>
      <c r="E9005">
        <v>5</v>
      </c>
      <c r="F9005">
        <v>27</v>
      </c>
      <c r="G9005">
        <v>2</v>
      </c>
      <c r="H9005">
        <v>32</v>
      </c>
      <c r="I9005">
        <v>2</v>
      </c>
      <c r="J9005">
        <v>1</v>
      </c>
      <c r="K9005">
        <v>1</v>
      </c>
      <c r="L9005">
        <v>20</v>
      </c>
      <c r="M9005">
        <v>2</v>
      </c>
      <c r="N9005">
        <v>1</v>
      </c>
      <c r="O9005">
        <v>5</v>
      </c>
      <c r="P9005">
        <v>1</v>
      </c>
      <c r="Q9005">
        <v>6.375</v>
      </c>
      <c r="R9005">
        <v>-1</v>
      </c>
      <c r="S9005">
        <v>6</v>
      </c>
      <c r="T9005">
        <v>-1</v>
      </c>
      <c r="U9005">
        <v>-1</v>
      </c>
      <c r="V9005">
        <v>-1</v>
      </c>
      <c r="W9005">
        <v>0.82922201138519902</v>
      </c>
      <c r="X9005">
        <v>2</v>
      </c>
      <c r="Y9005">
        <v>1</v>
      </c>
      <c r="Z9005">
        <v>560786</v>
      </c>
    </row>
    <row r="9006" spans="1:26">
      <c r="A9006">
        <v>798371</v>
      </c>
      <c r="B9006">
        <v>2</v>
      </c>
      <c r="C9006">
        <v>79837102</v>
      </c>
      <c r="D9006">
        <v>3</v>
      </c>
      <c r="E9006">
        <v>5</v>
      </c>
      <c r="F9006">
        <v>27</v>
      </c>
      <c r="G9006">
        <v>1</v>
      </c>
      <c r="H9006">
        <v>37</v>
      </c>
      <c r="I9006">
        <v>2</v>
      </c>
      <c r="J9006">
        <v>1</v>
      </c>
      <c r="K9006">
        <v>1</v>
      </c>
      <c r="L9006">
        <v>20</v>
      </c>
      <c r="M9006">
        <v>2</v>
      </c>
      <c r="N9006">
        <v>2</v>
      </c>
      <c r="O9006">
        <v>5</v>
      </c>
      <c r="P9006">
        <v>1</v>
      </c>
      <c r="Q9006">
        <v>7.6150000000000002</v>
      </c>
      <c r="R9006">
        <v>-1</v>
      </c>
      <c r="S9006">
        <v>1</v>
      </c>
      <c r="T9006">
        <v>-1</v>
      </c>
      <c r="U9006">
        <v>-1</v>
      </c>
      <c r="V9006">
        <v>-1</v>
      </c>
      <c r="W9006">
        <v>0.86813186813186805</v>
      </c>
      <c r="X9006">
        <v>1</v>
      </c>
      <c r="Y9006">
        <v>1</v>
      </c>
      <c r="Z9006">
        <v>560786</v>
      </c>
    </row>
    <row r="9007" spans="1:26">
      <c r="A9007">
        <v>798371</v>
      </c>
      <c r="B9007">
        <v>3</v>
      </c>
      <c r="C9007">
        <v>79837103</v>
      </c>
      <c r="D9007">
        <v>3</v>
      </c>
      <c r="E9007">
        <v>5</v>
      </c>
      <c r="F9007">
        <v>27</v>
      </c>
      <c r="G9007">
        <v>1</v>
      </c>
      <c r="H9007">
        <v>2</v>
      </c>
      <c r="I9007">
        <v>-1</v>
      </c>
      <c r="J9007">
        <v>1</v>
      </c>
      <c r="K9007">
        <v>-1</v>
      </c>
      <c r="L9007">
        <v>20</v>
      </c>
      <c r="M9007">
        <v>2</v>
      </c>
      <c r="N9007">
        <v>-1</v>
      </c>
      <c r="O9007">
        <v>-1</v>
      </c>
      <c r="P9007">
        <v>-1</v>
      </c>
      <c r="Q9007">
        <v>-1</v>
      </c>
      <c r="R9007">
        <v>-1</v>
      </c>
      <c r="S9007">
        <v>-2</v>
      </c>
      <c r="T9007">
        <v>-1</v>
      </c>
      <c r="U9007">
        <v>-1</v>
      </c>
      <c r="V9007">
        <v>-1</v>
      </c>
      <c r="W9007">
        <v>-1</v>
      </c>
      <c r="X9007">
        <v>-2</v>
      </c>
      <c r="Y9007">
        <v>-2</v>
      </c>
      <c r="Z9007">
        <v>560786</v>
      </c>
    </row>
    <row r="9008" spans="1:26">
      <c r="A9008">
        <v>799051</v>
      </c>
      <c r="B9008">
        <v>1</v>
      </c>
      <c r="C9008">
        <v>79905101</v>
      </c>
      <c r="D9008">
        <v>3</v>
      </c>
      <c r="E9008">
        <v>3</v>
      </c>
      <c r="F9008">
        <v>12</v>
      </c>
      <c r="G9008">
        <v>2</v>
      </c>
      <c r="H9008">
        <v>29</v>
      </c>
      <c r="I9008">
        <v>2</v>
      </c>
      <c r="J9008">
        <v>6</v>
      </c>
      <c r="K9008">
        <v>7</v>
      </c>
      <c r="L9008">
        <v>96</v>
      </c>
      <c r="M9008">
        <v>2</v>
      </c>
      <c r="N9008">
        <v>1</v>
      </c>
      <c r="O9008">
        <v>5</v>
      </c>
      <c r="P9008">
        <v>2</v>
      </c>
      <c r="Q9008">
        <v>0</v>
      </c>
      <c r="R9008">
        <v>-1</v>
      </c>
      <c r="S9008">
        <v>-2</v>
      </c>
      <c r="T9008">
        <v>162.9</v>
      </c>
      <c r="U9008">
        <v>60.3</v>
      </c>
      <c r="V9008">
        <v>22.723495755454486</v>
      </c>
      <c r="W9008">
        <v>-1</v>
      </c>
      <c r="X9008">
        <v>-2</v>
      </c>
      <c r="Y9008">
        <v>-2</v>
      </c>
      <c r="Z9008">
        <v>778277</v>
      </c>
    </row>
    <row r="9009" spans="1:26">
      <c r="A9009">
        <v>799051</v>
      </c>
      <c r="B9009">
        <v>2</v>
      </c>
      <c r="C9009">
        <v>79905102</v>
      </c>
      <c r="D9009">
        <v>3</v>
      </c>
      <c r="E9009">
        <v>3</v>
      </c>
      <c r="F9009">
        <v>12</v>
      </c>
      <c r="G9009">
        <v>2</v>
      </c>
      <c r="H9009">
        <v>7</v>
      </c>
      <c r="I9009">
        <v>-1</v>
      </c>
      <c r="J9009">
        <v>6</v>
      </c>
      <c r="K9009">
        <v>-1</v>
      </c>
      <c r="L9009">
        <v>96</v>
      </c>
      <c r="M9009">
        <v>2</v>
      </c>
      <c r="N9009">
        <v>-1</v>
      </c>
      <c r="O9009">
        <v>-1</v>
      </c>
      <c r="P9009">
        <v>-1</v>
      </c>
      <c r="Q9009">
        <v>-1</v>
      </c>
      <c r="R9009">
        <v>-1</v>
      </c>
      <c r="S9009">
        <v>-2</v>
      </c>
      <c r="T9009">
        <v>127.2</v>
      </c>
      <c r="U9009">
        <v>23.2</v>
      </c>
      <c r="V9009">
        <v>14.338831533562754</v>
      </c>
      <c r="W9009">
        <v>-1</v>
      </c>
      <c r="X9009">
        <v>-2</v>
      </c>
      <c r="Y9009">
        <v>-2</v>
      </c>
      <c r="Z9009">
        <v>778277</v>
      </c>
    </row>
    <row r="9010" spans="1:26">
      <c r="A9010">
        <v>799051</v>
      </c>
      <c r="B9010">
        <v>3</v>
      </c>
      <c r="C9010">
        <v>79905103</v>
      </c>
      <c r="D9010">
        <v>3</v>
      </c>
      <c r="E9010">
        <v>3</v>
      </c>
      <c r="F9010">
        <v>12</v>
      </c>
      <c r="G9010">
        <v>2</v>
      </c>
      <c r="H9010">
        <v>5</v>
      </c>
      <c r="I9010">
        <v>-1</v>
      </c>
      <c r="J9010">
        <v>6</v>
      </c>
      <c r="K9010">
        <v>-1</v>
      </c>
      <c r="L9010">
        <v>96</v>
      </c>
      <c r="M9010">
        <v>3</v>
      </c>
      <c r="N9010">
        <v>-1</v>
      </c>
      <c r="O9010">
        <v>-1</v>
      </c>
      <c r="P9010">
        <v>-1</v>
      </c>
      <c r="Q9010">
        <v>-1</v>
      </c>
      <c r="R9010">
        <v>-1</v>
      </c>
      <c r="S9010">
        <v>-2</v>
      </c>
      <c r="T9010">
        <v>110.3</v>
      </c>
      <c r="U9010">
        <v>15.7</v>
      </c>
      <c r="V9010">
        <v>12.90472123747235</v>
      </c>
      <c r="W9010">
        <v>-1</v>
      </c>
      <c r="X9010">
        <v>-2</v>
      </c>
      <c r="Y9010">
        <v>-2</v>
      </c>
      <c r="Z9010">
        <v>778277</v>
      </c>
    </row>
    <row r="9011" spans="1:26">
      <c r="A9011">
        <v>799151</v>
      </c>
      <c r="B9011">
        <v>1</v>
      </c>
      <c r="C9011">
        <v>79915101</v>
      </c>
      <c r="D9011">
        <v>4</v>
      </c>
      <c r="E9011">
        <v>3</v>
      </c>
      <c r="F9011">
        <v>12</v>
      </c>
      <c r="G9011">
        <v>1</v>
      </c>
      <c r="H9011">
        <v>47</v>
      </c>
      <c r="I9011">
        <v>2</v>
      </c>
      <c r="J9011">
        <v>6</v>
      </c>
      <c r="K9011">
        <v>4</v>
      </c>
      <c r="L9011">
        <v>9</v>
      </c>
      <c r="M9011">
        <v>2</v>
      </c>
      <c r="N9011">
        <v>1</v>
      </c>
      <c r="O9011">
        <v>5</v>
      </c>
      <c r="P9011">
        <v>2</v>
      </c>
      <c r="Q9011">
        <v>0</v>
      </c>
      <c r="R9011">
        <v>-1</v>
      </c>
      <c r="S9011">
        <v>-9</v>
      </c>
      <c r="T9011">
        <v>171.8</v>
      </c>
      <c r="U9011">
        <v>64.400000000000006</v>
      </c>
      <c r="V9011">
        <v>21.819236435143335</v>
      </c>
      <c r="W9011">
        <v>0.90941295546558698</v>
      </c>
      <c r="X9011">
        <v>1</v>
      </c>
      <c r="Y9011">
        <v>3</v>
      </c>
      <c r="Z9011">
        <v>646860</v>
      </c>
    </row>
    <row r="9012" spans="1:26">
      <c r="A9012">
        <v>799151</v>
      </c>
      <c r="B9012">
        <v>2</v>
      </c>
      <c r="C9012">
        <v>79915102</v>
      </c>
      <c r="D9012">
        <v>4</v>
      </c>
      <c r="E9012">
        <v>3</v>
      </c>
      <c r="F9012">
        <v>12</v>
      </c>
      <c r="G9012">
        <v>2</v>
      </c>
      <c r="H9012">
        <v>40</v>
      </c>
      <c r="I9012">
        <v>2</v>
      </c>
      <c r="J9012">
        <v>5</v>
      </c>
      <c r="K9012">
        <v>7</v>
      </c>
      <c r="L9012">
        <v>9</v>
      </c>
      <c r="M9012">
        <v>2</v>
      </c>
      <c r="N9012">
        <v>1</v>
      </c>
      <c r="O9012">
        <v>5</v>
      </c>
      <c r="P9012">
        <v>2</v>
      </c>
      <c r="Q9012">
        <v>0</v>
      </c>
      <c r="R9012">
        <v>-1</v>
      </c>
      <c r="S9012">
        <v>-2</v>
      </c>
      <c r="T9012">
        <v>164.6</v>
      </c>
      <c r="U9012">
        <v>88</v>
      </c>
      <c r="V9012">
        <v>32.480522759249936</v>
      </c>
      <c r="W9012">
        <v>0.78517337584695102</v>
      </c>
      <c r="X9012">
        <v>-2</v>
      </c>
      <c r="Y9012">
        <v>-2</v>
      </c>
      <c r="Z9012">
        <v>646860</v>
      </c>
    </row>
    <row r="9013" spans="1:26">
      <c r="A9013">
        <v>799151</v>
      </c>
      <c r="B9013">
        <v>3</v>
      </c>
      <c r="C9013">
        <v>79915103</v>
      </c>
      <c r="D9013">
        <v>4</v>
      </c>
      <c r="E9013">
        <v>3</v>
      </c>
      <c r="F9013">
        <v>12</v>
      </c>
      <c r="G9013">
        <v>2</v>
      </c>
      <c r="H9013">
        <v>13</v>
      </c>
      <c r="I9013">
        <v>-1</v>
      </c>
      <c r="J9013">
        <v>5</v>
      </c>
      <c r="K9013">
        <v>-1</v>
      </c>
      <c r="L9013">
        <v>9</v>
      </c>
      <c r="M9013">
        <v>2</v>
      </c>
      <c r="N9013">
        <v>-1</v>
      </c>
      <c r="O9013">
        <v>-1</v>
      </c>
      <c r="P9013">
        <v>-1</v>
      </c>
      <c r="Q9013">
        <v>-1</v>
      </c>
      <c r="R9013">
        <v>-1</v>
      </c>
      <c r="S9013">
        <v>4</v>
      </c>
      <c r="T9013">
        <v>156</v>
      </c>
      <c r="U9013">
        <v>50.1</v>
      </c>
      <c r="V9013">
        <v>20.586785009861931</v>
      </c>
      <c r="W9013">
        <v>-1</v>
      </c>
      <c r="X9013">
        <v>-8</v>
      </c>
      <c r="Y9013">
        <v>3</v>
      </c>
      <c r="Z9013">
        <v>646860</v>
      </c>
    </row>
    <row r="9014" spans="1:26">
      <c r="A9014">
        <v>799151</v>
      </c>
      <c r="B9014">
        <v>4</v>
      </c>
      <c r="C9014">
        <v>79915104</v>
      </c>
      <c r="D9014">
        <v>4</v>
      </c>
      <c r="E9014">
        <v>3</v>
      </c>
      <c r="F9014">
        <v>12</v>
      </c>
      <c r="G9014">
        <v>1</v>
      </c>
      <c r="H9014">
        <v>11</v>
      </c>
      <c r="I9014">
        <v>-1</v>
      </c>
      <c r="J9014">
        <v>5</v>
      </c>
      <c r="K9014">
        <v>-1</v>
      </c>
      <c r="L9014">
        <v>9</v>
      </c>
      <c r="M9014">
        <v>2</v>
      </c>
      <c r="N9014">
        <v>-1</v>
      </c>
      <c r="O9014">
        <v>-1</v>
      </c>
      <c r="P9014">
        <v>-1</v>
      </c>
      <c r="Q9014">
        <v>-1</v>
      </c>
      <c r="R9014">
        <v>-1</v>
      </c>
      <c r="S9014">
        <v>-2</v>
      </c>
      <c r="T9014">
        <v>149.19999999999999</v>
      </c>
      <c r="U9014">
        <v>29</v>
      </c>
      <c r="V9014">
        <v>13.027478095867863</v>
      </c>
      <c r="W9014">
        <v>-1</v>
      </c>
      <c r="X9014">
        <v>-8</v>
      </c>
      <c r="Y9014">
        <v>3</v>
      </c>
      <c r="Z9014">
        <v>646860</v>
      </c>
    </row>
    <row r="9015" spans="1:26">
      <c r="A9015">
        <v>799201</v>
      </c>
      <c r="B9015">
        <v>1</v>
      </c>
      <c r="C9015">
        <v>79920101</v>
      </c>
      <c r="D9015">
        <v>5</v>
      </c>
      <c r="E9015">
        <v>3</v>
      </c>
      <c r="F9015">
        <v>12</v>
      </c>
      <c r="G9015">
        <v>1</v>
      </c>
      <c r="H9015">
        <v>44</v>
      </c>
      <c r="I9015">
        <v>2</v>
      </c>
      <c r="J9015">
        <v>6</v>
      </c>
      <c r="K9015">
        <v>1</v>
      </c>
      <c r="L9015">
        <v>96</v>
      </c>
      <c r="M9015">
        <v>2</v>
      </c>
      <c r="N9015">
        <v>2</v>
      </c>
      <c r="O9015">
        <v>5</v>
      </c>
      <c r="P9015">
        <v>2</v>
      </c>
      <c r="Q9015">
        <v>0</v>
      </c>
      <c r="R9015">
        <v>-1</v>
      </c>
      <c r="S9015">
        <v>0</v>
      </c>
      <c r="T9015">
        <v>171.2</v>
      </c>
      <c r="U9015">
        <v>87.4</v>
      </c>
      <c r="V9015">
        <v>29.819744082452619</v>
      </c>
      <c r="W9015">
        <v>0.92824287028518904</v>
      </c>
      <c r="X9015">
        <v>1</v>
      </c>
      <c r="Y9015">
        <v>3</v>
      </c>
      <c r="Z9015">
        <v>850199</v>
      </c>
    </row>
    <row r="9016" spans="1:26">
      <c r="A9016">
        <v>799201</v>
      </c>
      <c r="B9016">
        <v>2</v>
      </c>
      <c r="C9016">
        <v>79920102</v>
      </c>
      <c r="D9016">
        <v>5</v>
      </c>
      <c r="E9016">
        <v>3</v>
      </c>
      <c r="F9016">
        <v>12</v>
      </c>
      <c r="G9016">
        <v>2</v>
      </c>
      <c r="H9016">
        <v>40</v>
      </c>
      <c r="I9016">
        <v>2</v>
      </c>
      <c r="J9016">
        <v>5</v>
      </c>
      <c r="K9016">
        <v>1</v>
      </c>
      <c r="L9016">
        <v>96</v>
      </c>
      <c r="M9016">
        <v>1</v>
      </c>
      <c r="N9016">
        <v>1</v>
      </c>
      <c r="O9016">
        <v>5</v>
      </c>
      <c r="P9016">
        <v>2</v>
      </c>
      <c r="Q9016">
        <v>0</v>
      </c>
      <c r="R9016">
        <v>-1</v>
      </c>
      <c r="S9016">
        <v>0</v>
      </c>
      <c r="T9016">
        <v>157</v>
      </c>
      <c r="U9016">
        <v>81.599999999999994</v>
      </c>
      <c r="V9016">
        <v>33.104791269422691</v>
      </c>
      <c r="W9016">
        <v>0.79679595278246196</v>
      </c>
      <c r="X9016">
        <v>2</v>
      </c>
      <c r="Y9016">
        <v>1</v>
      </c>
      <c r="Z9016">
        <v>850199</v>
      </c>
    </row>
    <row r="9017" spans="1:26">
      <c r="A9017">
        <v>799201</v>
      </c>
      <c r="B9017">
        <v>3</v>
      </c>
      <c r="C9017">
        <v>79920103</v>
      </c>
      <c r="D9017">
        <v>5</v>
      </c>
      <c r="E9017">
        <v>3</v>
      </c>
      <c r="F9017">
        <v>12</v>
      </c>
      <c r="G9017">
        <v>1</v>
      </c>
      <c r="H9017">
        <v>18</v>
      </c>
      <c r="I9017">
        <v>1</v>
      </c>
      <c r="J9017">
        <v>5</v>
      </c>
      <c r="K9017">
        <v>3</v>
      </c>
      <c r="L9017">
        <v>96</v>
      </c>
      <c r="M9017">
        <v>3</v>
      </c>
      <c r="N9017">
        <v>1</v>
      </c>
      <c r="O9017">
        <v>5</v>
      </c>
      <c r="P9017">
        <v>2</v>
      </c>
      <c r="Q9017">
        <v>0</v>
      </c>
      <c r="R9017">
        <v>0</v>
      </c>
      <c r="S9017">
        <v>0</v>
      </c>
      <c r="T9017">
        <v>167.5</v>
      </c>
      <c r="U9017">
        <v>54.1</v>
      </c>
      <c r="V9017">
        <v>19.282691022499442</v>
      </c>
      <c r="W9017">
        <v>-1</v>
      </c>
      <c r="X9017">
        <v>1</v>
      </c>
      <c r="Y9017">
        <v>2</v>
      </c>
      <c r="Z9017">
        <v>850199</v>
      </c>
    </row>
    <row r="9018" spans="1:26">
      <c r="A9018">
        <v>799201</v>
      </c>
      <c r="B9018">
        <v>4</v>
      </c>
      <c r="C9018">
        <v>79920104</v>
      </c>
      <c r="D9018">
        <v>5</v>
      </c>
      <c r="E9018">
        <v>3</v>
      </c>
      <c r="F9018">
        <v>12</v>
      </c>
      <c r="G9018">
        <v>1</v>
      </c>
      <c r="H9018">
        <v>14</v>
      </c>
      <c r="I9018">
        <v>-1</v>
      </c>
      <c r="J9018">
        <v>6</v>
      </c>
      <c r="K9018">
        <v>-1</v>
      </c>
      <c r="L9018">
        <v>96</v>
      </c>
      <c r="M9018">
        <v>3</v>
      </c>
      <c r="N9018">
        <v>-1</v>
      </c>
      <c r="O9018">
        <v>-1</v>
      </c>
      <c r="P9018">
        <v>-1</v>
      </c>
      <c r="Q9018">
        <v>-1</v>
      </c>
      <c r="R9018">
        <v>-1</v>
      </c>
      <c r="S9018">
        <v>1</v>
      </c>
      <c r="T9018">
        <v>166.1</v>
      </c>
      <c r="U9018">
        <v>59.9</v>
      </c>
      <c r="V9018">
        <v>21.71138644419322</v>
      </c>
      <c r="W9018">
        <v>-1</v>
      </c>
      <c r="X9018">
        <v>1</v>
      </c>
      <c r="Y9018">
        <v>3</v>
      </c>
      <c r="Z9018">
        <v>850199</v>
      </c>
    </row>
    <row r="9019" spans="1:26">
      <c r="A9019">
        <v>799201</v>
      </c>
      <c r="B9019">
        <v>5</v>
      </c>
      <c r="C9019">
        <v>79920105</v>
      </c>
      <c r="D9019">
        <v>5</v>
      </c>
      <c r="E9019">
        <v>3</v>
      </c>
      <c r="F9019">
        <v>12</v>
      </c>
      <c r="G9019">
        <v>1</v>
      </c>
      <c r="H9019">
        <v>11</v>
      </c>
      <c r="I9019">
        <v>-1</v>
      </c>
      <c r="J9019">
        <v>6</v>
      </c>
      <c r="K9019">
        <v>-1</v>
      </c>
      <c r="L9019">
        <v>96</v>
      </c>
      <c r="M9019">
        <v>1</v>
      </c>
      <c r="N9019">
        <v>-1</v>
      </c>
      <c r="O9019">
        <v>-1</v>
      </c>
      <c r="P9019">
        <v>-1</v>
      </c>
      <c r="Q9019">
        <v>-1</v>
      </c>
      <c r="R9019">
        <v>-1</v>
      </c>
      <c r="S9019">
        <v>-2</v>
      </c>
      <c r="T9019">
        <v>156.6</v>
      </c>
      <c r="U9019">
        <v>62.9</v>
      </c>
      <c r="V9019">
        <v>25.648804659682366</v>
      </c>
      <c r="W9019">
        <v>-1</v>
      </c>
      <c r="X9019">
        <v>2</v>
      </c>
      <c r="Y9019">
        <v>1</v>
      </c>
      <c r="Z9019">
        <v>850199</v>
      </c>
    </row>
    <row r="9020" spans="1:26">
      <c r="A9020">
        <v>799251</v>
      </c>
      <c r="B9020">
        <v>1</v>
      </c>
      <c r="C9020">
        <v>79925101</v>
      </c>
      <c r="D9020">
        <v>3</v>
      </c>
      <c r="E9020">
        <v>3</v>
      </c>
      <c r="F9020">
        <v>12</v>
      </c>
      <c r="G9020">
        <v>2</v>
      </c>
      <c r="H9020">
        <v>46</v>
      </c>
      <c r="I9020">
        <v>2</v>
      </c>
      <c r="J9020">
        <v>5</v>
      </c>
      <c r="K9020">
        <v>6</v>
      </c>
      <c r="L9020">
        <v>96</v>
      </c>
      <c r="M9020">
        <v>2</v>
      </c>
      <c r="N9020">
        <v>1</v>
      </c>
      <c r="O9020">
        <v>5</v>
      </c>
      <c r="P9020">
        <v>2</v>
      </c>
      <c r="Q9020">
        <v>0</v>
      </c>
      <c r="R9020">
        <v>-1</v>
      </c>
      <c r="S9020">
        <v>1</v>
      </c>
      <c r="T9020">
        <v>150.1</v>
      </c>
      <c r="U9020">
        <v>61</v>
      </c>
      <c r="V9020">
        <v>27.074999079006179</v>
      </c>
      <c r="W9020">
        <v>-1</v>
      </c>
      <c r="X9020">
        <v>-9</v>
      </c>
      <c r="Y9020">
        <v>-9</v>
      </c>
      <c r="Z9020">
        <v>439301</v>
      </c>
    </row>
    <row r="9021" spans="1:26">
      <c r="A9021">
        <v>799251</v>
      </c>
      <c r="B9021">
        <v>2</v>
      </c>
      <c r="C9021">
        <v>79925102</v>
      </c>
      <c r="D9021">
        <v>3</v>
      </c>
      <c r="E9021">
        <v>3</v>
      </c>
      <c r="F9021">
        <v>12</v>
      </c>
      <c r="G9021">
        <v>1</v>
      </c>
      <c r="H9021">
        <v>21</v>
      </c>
      <c r="I9021">
        <v>1</v>
      </c>
      <c r="J9021">
        <v>6</v>
      </c>
      <c r="K9021">
        <v>1</v>
      </c>
      <c r="L9021">
        <v>96</v>
      </c>
      <c r="M9021">
        <v>4</v>
      </c>
      <c r="N9021">
        <v>1</v>
      </c>
      <c r="O9021">
        <v>5</v>
      </c>
      <c r="P9021">
        <v>2</v>
      </c>
      <c r="Q9021">
        <v>0</v>
      </c>
      <c r="R9021">
        <v>2</v>
      </c>
      <c r="S9021">
        <v>2</v>
      </c>
      <c r="T9021">
        <v>172.2</v>
      </c>
      <c r="U9021">
        <v>77.5</v>
      </c>
      <c r="V9021">
        <v>26.135776539447825</v>
      </c>
      <c r="W9021">
        <v>0.88191330343796703</v>
      </c>
      <c r="X9021">
        <v>2</v>
      </c>
      <c r="Y9021">
        <v>3</v>
      </c>
      <c r="Z9021">
        <v>439301</v>
      </c>
    </row>
    <row r="9022" spans="1:26">
      <c r="A9022">
        <v>799251</v>
      </c>
      <c r="B9022">
        <v>3</v>
      </c>
      <c r="C9022">
        <v>79925103</v>
      </c>
      <c r="D9022">
        <v>3</v>
      </c>
      <c r="E9022">
        <v>3</v>
      </c>
      <c r="F9022">
        <v>12</v>
      </c>
      <c r="G9022">
        <v>1</v>
      </c>
      <c r="H9022">
        <v>20</v>
      </c>
      <c r="I9022">
        <v>1</v>
      </c>
      <c r="J9022">
        <v>6</v>
      </c>
      <c r="K9022">
        <v>2</v>
      </c>
      <c r="L9022">
        <v>96</v>
      </c>
      <c r="M9022">
        <v>5</v>
      </c>
      <c r="N9022">
        <v>1</v>
      </c>
      <c r="O9022">
        <v>5</v>
      </c>
      <c r="P9022">
        <v>2</v>
      </c>
      <c r="Q9022">
        <v>0</v>
      </c>
      <c r="R9022">
        <v>1</v>
      </c>
      <c r="S9022">
        <v>8</v>
      </c>
      <c r="T9022">
        <v>173.7</v>
      </c>
      <c r="U9022">
        <v>108.5</v>
      </c>
      <c r="V9022">
        <v>35.960862649722309</v>
      </c>
      <c r="W9022">
        <v>-1</v>
      </c>
      <c r="X9022">
        <v>2</v>
      </c>
      <c r="Y9022">
        <v>1</v>
      </c>
      <c r="Z9022">
        <v>439301</v>
      </c>
    </row>
    <row r="9023" spans="1:26">
      <c r="A9023">
        <v>799271</v>
      </c>
      <c r="B9023">
        <v>1</v>
      </c>
      <c r="C9023">
        <v>79927101</v>
      </c>
      <c r="D9023">
        <v>5</v>
      </c>
      <c r="E9023">
        <v>3</v>
      </c>
      <c r="F9023">
        <v>12</v>
      </c>
      <c r="G9023">
        <v>1</v>
      </c>
      <c r="H9023">
        <v>61</v>
      </c>
      <c r="I9023">
        <v>2</v>
      </c>
      <c r="J9023">
        <v>6</v>
      </c>
      <c r="K9023">
        <v>7</v>
      </c>
      <c r="L9023">
        <v>-1</v>
      </c>
      <c r="M9023">
        <v>2</v>
      </c>
      <c r="N9023">
        <v>4</v>
      </c>
      <c r="O9023">
        <v>3</v>
      </c>
      <c r="P9023">
        <v>2</v>
      </c>
      <c r="Q9023">
        <v>0</v>
      </c>
      <c r="R9023">
        <v>-1</v>
      </c>
      <c r="S9023">
        <v>0</v>
      </c>
      <c r="T9023">
        <v>171.6</v>
      </c>
      <c r="U9023">
        <v>77.5</v>
      </c>
      <c r="V9023">
        <v>26.318863731451145</v>
      </c>
      <c r="W9023">
        <v>-1</v>
      </c>
      <c r="X9023">
        <v>1</v>
      </c>
      <c r="Y9023">
        <v>3</v>
      </c>
      <c r="Z9023">
        <v>399177</v>
      </c>
    </row>
    <row r="9024" spans="1:26">
      <c r="A9024">
        <v>799271</v>
      </c>
      <c r="B9024">
        <v>2</v>
      </c>
      <c r="C9024">
        <v>79927102</v>
      </c>
      <c r="D9024">
        <v>5</v>
      </c>
      <c r="E9024">
        <v>3</v>
      </c>
      <c r="F9024">
        <v>12</v>
      </c>
      <c r="G9024">
        <v>1</v>
      </c>
      <c r="H9024">
        <v>25</v>
      </c>
      <c r="I9024">
        <v>2</v>
      </c>
      <c r="J9024">
        <v>6</v>
      </c>
      <c r="K9024">
        <v>5</v>
      </c>
      <c r="L9024">
        <v>-1</v>
      </c>
      <c r="M9024">
        <v>3</v>
      </c>
      <c r="N9024">
        <v>4</v>
      </c>
      <c r="O9024">
        <v>1</v>
      </c>
      <c r="P9024">
        <v>1</v>
      </c>
      <c r="Q9024">
        <v>12.603999999999999</v>
      </c>
      <c r="R9024">
        <v>-1</v>
      </c>
      <c r="S9024">
        <v>0</v>
      </c>
      <c r="T9024">
        <v>180.2</v>
      </c>
      <c r="U9024">
        <v>65.900000000000006</v>
      </c>
      <c r="V9024">
        <v>20.294382490290111</v>
      </c>
      <c r="W9024">
        <v>0.86673346693386799</v>
      </c>
      <c r="X9024">
        <v>3</v>
      </c>
      <c r="Y9024">
        <v>2</v>
      </c>
      <c r="Z9024">
        <v>399177</v>
      </c>
    </row>
    <row r="9025" spans="1:26">
      <c r="A9025">
        <v>799271</v>
      </c>
      <c r="B9025">
        <v>3</v>
      </c>
      <c r="C9025">
        <v>79927103</v>
      </c>
      <c r="D9025">
        <v>5</v>
      </c>
      <c r="E9025">
        <v>3</v>
      </c>
      <c r="F9025">
        <v>12</v>
      </c>
      <c r="G9025">
        <v>2</v>
      </c>
      <c r="H9025">
        <v>23</v>
      </c>
      <c r="I9025">
        <v>1</v>
      </c>
      <c r="J9025">
        <v>6</v>
      </c>
      <c r="K9025">
        <v>4</v>
      </c>
      <c r="L9025">
        <v>-1</v>
      </c>
      <c r="M9025">
        <v>2</v>
      </c>
      <c r="N9025">
        <v>1</v>
      </c>
      <c r="O9025">
        <v>5</v>
      </c>
      <c r="P9025">
        <v>2</v>
      </c>
      <c r="Q9025">
        <v>0</v>
      </c>
      <c r="R9025">
        <v>0</v>
      </c>
      <c r="S9025">
        <v>0</v>
      </c>
      <c r="T9025">
        <v>161.6</v>
      </c>
      <c r="U9025">
        <v>48.3</v>
      </c>
      <c r="V9025">
        <v>18.495429369669644</v>
      </c>
      <c r="W9025">
        <v>0.85977157360406098</v>
      </c>
      <c r="X9025">
        <v>1</v>
      </c>
      <c r="Y9025">
        <v>3</v>
      </c>
      <c r="Z9025">
        <v>399177</v>
      </c>
    </row>
    <row r="9026" spans="1:26">
      <c r="A9026">
        <v>799271</v>
      </c>
      <c r="B9026">
        <v>4</v>
      </c>
      <c r="C9026">
        <v>79927104</v>
      </c>
      <c r="D9026">
        <v>5</v>
      </c>
      <c r="E9026">
        <v>3</v>
      </c>
      <c r="F9026">
        <v>12</v>
      </c>
      <c r="G9026">
        <v>2</v>
      </c>
      <c r="H9026">
        <v>22</v>
      </c>
      <c r="I9026">
        <v>2</v>
      </c>
      <c r="J9026">
        <v>6</v>
      </c>
      <c r="K9026">
        <v>5</v>
      </c>
      <c r="L9026">
        <v>-1</v>
      </c>
      <c r="M9026">
        <v>2</v>
      </c>
      <c r="N9026">
        <v>4</v>
      </c>
      <c r="O9026">
        <v>1</v>
      </c>
      <c r="P9026">
        <v>2</v>
      </c>
      <c r="Q9026">
        <v>0</v>
      </c>
      <c r="R9026">
        <v>4</v>
      </c>
      <c r="S9026">
        <v>1</v>
      </c>
      <c r="T9026">
        <v>161.69999999999999</v>
      </c>
      <c r="U9026">
        <v>48.7</v>
      </c>
      <c r="V9026">
        <v>18.625542081677786</v>
      </c>
      <c r="W9026">
        <v>-1</v>
      </c>
      <c r="X9026">
        <v>-8</v>
      </c>
      <c r="Y9026">
        <v>2</v>
      </c>
      <c r="Z9026">
        <v>399177</v>
      </c>
    </row>
    <row r="9027" spans="1:26">
      <c r="A9027">
        <v>799271</v>
      </c>
      <c r="B9027">
        <v>5</v>
      </c>
      <c r="C9027">
        <v>79927105</v>
      </c>
      <c r="D9027">
        <v>5</v>
      </c>
      <c r="E9027">
        <v>3</v>
      </c>
      <c r="F9027">
        <v>12</v>
      </c>
      <c r="G9027">
        <v>1</v>
      </c>
      <c r="H9027">
        <v>17</v>
      </c>
      <c r="I9027">
        <v>1</v>
      </c>
      <c r="J9027">
        <v>6</v>
      </c>
      <c r="K9027">
        <v>4</v>
      </c>
      <c r="L9027">
        <v>-1</v>
      </c>
      <c r="M9027">
        <v>1</v>
      </c>
      <c r="N9027">
        <v>1</v>
      </c>
      <c r="O9027">
        <v>5</v>
      </c>
      <c r="P9027">
        <v>2</v>
      </c>
      <c r="Q9027">
        <v>0</v>
      </c>
      <c r="R9027">
        <v>3</v>
      </c>
      <c r="S9027">
        <v>2</v>
      </c>
      <c r="T9027">
        <v>169.1</v>
      </c>
      <c r="U9027">
        <v>61.1</v>
      </c>
      <c r="V9027">
        <v>21.367513895004031</v>
      </c>
      <c r="W9027">
        <v>0.787109375</v>
      </c>
      <c r="X9027">
        <v>1</v>
      </c>
      <c r="Y9027">
        <v>2</v>
      </c>
      <c r="Z9027">
        <v>399177</v>
      </c>
    </row>
    <row r="9028" spans="1:26">
      <c r="A9028">
        <v>799341</v>
      </c>
      <c r="B9028">
        <v>1</v>
      </c>
      <c r="C9028">
        <v>79934101</v>
      </c>
      <c r="D9028">
        <v>2</v>
      </c>
      <c r="E9028">
        <v>3</v>
      </c>
      <c r="F9028">
        <v>12</v>
      </c>
      <c r="G9028">
        <v>2</v>
      </c>
      <c r="H9028">
        <v>39</v>
      </c>
      <c r="I9028">
        <v>2</v>
      </c>
      <c r="J9028">
        <v>5</v>
      </c>
      <c r="K9028">
        <v>1</v>
      </c>
      <c r="L9028">
        <v>25</v>
      </c>
      <c r="M9028">
        <v>2</v>
      </c>
      <c r="N9028">
        <v>1</v>
      </c>
      <c r="O9028">
        <v>5</v>
      </c>
      <c r="P9028">
        <v>2</v>
      </c>
      <c r="Q9028">
        <v>0</v>
      </c>
      <c r="R9028">
        <v>-1</v>
      </c>
      <c r="S9028">
        <v>2</v>
      </c>
      <c r="T9028">
        <v>160.6</v>
      </c>
      <c r="U9028">
        <v>92.3</v>
      </c>
      <c r="V9028">
        <v>35.785790831083318</v>
      </c>
      <c r="W9028">
        <v>-1</v>
      </c>
      <c r="X9028">
        <v>2</v>
      </c>
      <c r="Y9028">
        <v>3</v>
      </c>
      <c r="Z9028">
        <v>481297</v>
      </c>
    </row>
    <row r="9029" spans="1:26">
      <c r="A9029">
        <v>799341</v>
      </c>
      <c r="B9029">
        <v>2</v>
      </c>
      <c r="C9029">
        <v>79934102</v>
      </c>
      <c r="D9029">
        <v>2</v>
      </c>
      <c r="E9029">
        <v>3</v>
      </c>
      <c r="F9029">
        <v>12</v>
      </c>
      <c r="G9029">
        <v>1</v>
      </c>
      <c r="H9029">
        <v>12</v>
      </c>
      <c r="I9029">
        <v>-1</v>
      </c>
      <c r="J9029">
        <v>5</v>
      </c>
      <c r="K9029">
        <v>-1</v>
      </c>
      <c r="L9029">
        <v>25</v>
      </c>
      <c r="M9029">
        <v>2</v>
      </c>
      <c r="N9029">
        <v>-1</v>
      </c>
      <c r="O9029">
        <v>-1</v>
      </c>
      <c r="P9029">
        <v>-1</v>
      </c>
      <c r="Q9029">
        <v>-1</v>
      </c>
      <c r="R9029">
        <v>-1</v>
      </c>
      <c r="S9029">
        <v>-2</v>
      </c>
      <c r="T9029">
        <v>163.4</v>
      </c>
      <c r="U9029">
        <v>58.3</v>
      </c>
      <c r="V9029">
        <v>21.835565829549246</v>
      </c>
      <c r="W9029">
        <v>-1</v>
      </c>
      <c r="X9029">
        <v>2</v>
      </c>
      <c r="Y9029">
        <v>1</v>
      </c>
      <c r="Z9029">
        <v>481297</v>
      </c>
    </row>
    <row r="9030" spans="1:26">
      <c r="A9030">
        <v>799351</v>
      </c>
      <c r="B9030">
        <v>1</v>
      </c>
      <c r="C9030">
        <v>79935101</v>
      </c>
      <c r="D9030">
        <v>1</v>
      </c>
      <c r="E9030">
        <v>3</v>
      </c>
      <c r="F9030">
        <v>12</v>
      </c>
      <c r="G9030">
        <v>2</v>
      </c>
      <c r="H9030">
        <v>34</v>
      </c>
      <c r="I9030">
        <v>1</v>
      </c>
      <c r="J9030">
        <v>1</v>
      </c>
      <c r="K9030">
        <v>2</v>
      </c>
      <c r="L9030">
        <v>16</v>
      </c>
      <c r="M9030">
        <v>1</v>
      </c>
      <c r="N9030">
        <v>4</v>
      </c>
      <c r="O9030">
        <v>1</v>
      </c>
      <c r="P9030">
        <v>1</v>
      </c>
      <c r="Q9030">
        <v>12.69</v>
      </c>
      <c r="R9030">
        <v>-1</v>
      </c>
      <c r="S9030">
        <v>2</v>
      </c>
      <c r="T9030">
        <v>151.80000000000001</v>
      </c>
      <c r="U9030">
        <v>53.1</v>
      </c>
      <c r="V9030">
        <v>23.043634488899997</v>
      </c>
      <c r="W9030">
        <v>0.73940345368916804</v>
      </c>
      <c r="X9030">
        <v>1</v>
      </c>
      <c r="Y9030">
        <v>1</v>
      </c>
      <c r="Z9030">
        <v>381316</v>
      </c>
    </row>
    <row r="9031" spans="1:26">
      <c r="A9031">
        <v>800151</v>
      </c>
      <c r="B9031">
        <v>1</v>
      </c>
      <c r="C9031">
        <v>80015101</v>
      </c>
      <c r="D9031">
        <v>4</v>
      </c>
      <c r="E9031">
        <v>5</v>
      </c>
      <c r="F9031">
        <v>27</v>
      </c>
      <c r="G9031">
        <v>1</v>
      </c>
      <c r="H9031">
        <v>39</v>
      </c>
      <c r="I9031">
        <v>2</v>
      </c>
      <c r="J9031">
        <v>1</v>
      </c>
      <c r="K9031">
        <v>7</v>
      </c>
      <c r="L9031">
        <v>12</v>
      </c>
      <c r="M9031">
        <v>3</v>
      </c>
      <c r="N9031">
        <v>1</v>
      </c>
      <c r="O9031">
        <v>5</v>
      </c>
      <c r="P9031">
        <v>1</v>
      </c>
      <c r="Q9031">
        <v>46.5</v>
      </c>
      <c r="R9031">
        <v>-1</v>
      </c>
      <c r="S9031">
        <v>0</v>
      </c>
      <c r="T9031">
        <v>178.7</v>
      </c>
      <c r="U9031">
        <v>101.2</v>
      </c>
      <c r="V9031">
        <v>31.690669008185402</v>
      </c>
      <c r="W9031">
        <v>0.93157671058223501</v>
      </c>
      <c r="X9031">
        <v>2</v>
      </c>
      <c r="Y9031">
        <v>1</v>
      </c>
      <c r="Z9031">
        <v>414516</v>
      </c>
    </row>
    <row r="9032" spans="1:26">
      <c r="A9032">
        <v>800151</v>
      </c>
      <c r="B9032">
        <v>2</v>
      </c>
      <c r="C9032">
        <v>80015102</v>
      </c>
      <c r="D9032">
        <v>4</v>
      </c>
      <c r="E9032">
        <v>5</v>
      </c>
      <c r="F9032">
        <v>27</v>
      </c>
      <c r="G9032">
        <v>2</v>
      </c>
      <c r="H9032">
        <v>34</v>
      </c>
      <c r="I9032">
        <v>2</v>
      </c>
      <c r="J9032">
        <v>1</v>
      </c>
      <c r="K9032">
        <v>7</v>
      </c>
      <c r="L9032">
        <v>12</v>
      </c>
      <c r="M9032">
        <v>1</v>
      </c>
      <c r="N9032">
        <v>1</v>
      </c>
      <c r="O9032">
        <v>5</v>
      </c>
      <c r="P9032">
        <v>1</v>
      </c>
      <c r="Q9032">
        <v>6</v>
      </c>
      <c r="R9032">
        <v>-1</v>
      </c>
      <c r="S9032">
        <v>4</v>
      </c>
      <c r="T9032">
        <v>158.5</v>
      </c>
      <c r="U9032">
        <v>68.2</v>
      </c>
      <c r="V9032">
        <v>27.147249947755476</v>
      </c>
      <c r="W9032">
        <v>0.78876508820798497</v>
      </c>
      <c r="X9032">
        <v>2</v>
      </c>
      <c r="Y9032">
        <v>1</v>
      </c>
      <c r="Z9032">
        <v>414516</v>
      </c>
    </row>
    <row r="9033" spans="1:26">
      <c r="A9033">
        <v>800151</v>
      </c>
      <c r="B9033">
        <v>3</v>
      </c>
      <c r="C9033">
        <v>80015103</v>
      </c>
      <c r="D9033">
        <v>4</v>
      </c>
      <c r="E9033">
        <v>5</v>
      </c>
      <c r="F9033">
        <v>27</v>
      </c>
      <c r="G9033">
        <v>1</v>
      </c>
      <c r="H9033">
        <v>14</v>
      </c>
      <c r="I9033">
        <v>-1</v>
      </c>
      <c r="J9033">
        <v>1</v>
      </c>
      <c r="K9033">
        <v>-1</v>
      </c>
      <c r="L9033">
        <v>12</v>
      </c>
      <c r="M9033">
        <v>2</v>
      </c>
      <c r="N9033">
        <v>-1</v>
      </c>
      <c r="O9033">
        <v>-1</v>
      </c>
      <c r="P9033">
        <v>-1</v>
      </c>
      <c r="Q9033">
        <v>-1</v>
      </c>
      <c r="R9033">
        <v>-1</v>
      </c>
      <c r="S9033">
        <v>3</v>
      </c>
      <c r="T9033">
        <v>166.6</v>
      </c>
      <c r="U9033">
        <v>62.6</v>
      </c>
      <c r="V9033">
        <v>22.554039623052102</v>
      </c>
      <c r="W9033">
        <v>-1</v>
      </c>
      <c r="X9033">
        <v>1</v>
      </c>
      <c r="Y9033">
        <v>1</v>
      </c>
      <c r="Z9033">
        <v>414516</v>
      </c>
    </row>
    <row r="9034" spans="1:26">
      <c r="A9034">
        <v>800151</v>
      </c>
      <c r="B9034">
        <v>4</v>
      </c>
      <c r="C9034">
        <v>80015104</v>
      </c>
      <c r="D9034">
        <v>4</v>
      </c>
      <c r="E9034">
        <v>5</v>
      </c>
      <c r="F9034">
        <v>27</v>
      </c>
      <c r="G9034">
        <v>2</v>
      </c>
      <c r="H9034">
        <v>6</v>
      </c>
      <c r="I9034">
        <v>-1</v>
      </c>
      <c r="J9034">
        <v>1</v>
      </c>
      <c r="K9034">
        <v>-1</v>
      </c>
      <c r="L9034">
        <v>12</v>
      </c>
      <c r="M9034">
        <v>2</v>
      </c>
      <c r="N9034">
        <v>-1</v>
      </c>
      <c r="O9034">
        <v>-1</v>
      </c>
      <c r="P9034">
        <v>-1</v>
      </c>
      <c r="Q9034">
        <v>-1</v>
      </c>
      <c r="R9034">
        <v>-1</v>
      </c>
      <c r="S9034">
        <v>-2</v>
      </c>
      <c r="T9034">
        <v>117.5</v>
      </c>
      <c r="U9034">
        <v>29.8</v>
      </c>
      <c r="V9034">
        <v>21.584427342688997</v>
      </c>
      <c r="W9034">
        <v>-1</v>
      </c>
      <c r="X9034">
        <v>-2</v>
      </c>
      <c r="Y9034">
        <v>-2</v>
      </c>
      <c r="Z9034">
        <v>414516</v>
      </c>
    </row>
    <row r="9035" spans="1:26">
      <c r="A9035">
        <v>800201</v>
      </c>
      <c r="B9035">
        <v>1</v>
      </c>
      <c r="C9035">
        <v>80020101</v>
      </c>
      <c r="D9035">
        <v>1</v>
      </c>
      <c r="E9035">
        <v>5</v>
      </c>
      <c r="F9035">
        <v>27</v>
      </c>
      <c r="G9035">
        <v>1</v>
      </c>
      <c r="H9035">
        <v>48</v>
      </c>
      <c r="I9035">
        <v>1</v>
      </c>
      <c r="J9035">
        <v>1</v>
      </c>
      <c r="K9035">
        <v>4</v>
      </c>
      <c r="L9035">
        <v>7</v>
      </c>
      <c r="M9035">
        <v>2</v>
      </c>
      <c r="N9035">
        <v>3</v>
      </c>
      <c r="O9035">
        <v>5</v>
      </c>
      <c r="P9035">
        <v>2</v>
      </c>
      <c r="Q9035">
        <v>2.9000000000000001E-2</v>
      </c>
      <c r="R9035">
        <v>-1</v>
      </c>
      <c r="S9035">
        <v>0</v>
      </c>
      <c r="T9035">
        <v>-1</v>
      </c>
      <c r="U9035">
        <v>-1</v>
      </c>
      <c r="V9035">
        <v>-1</v>
      </c>
      <c r="W9035">
        <v>-1</v>
      </c>
      <c r="X9035">
        <v>2</v>
      </c>
      <c r="Y9035">
        <v>3</v>
      </c>
      <c r="Z9035">
        <v>510137</v>
      </c>
    </row>
    <row r="9036" spans="1:26">
      <c r="A9036">
        <v>800271</v>
      </c>
      <c r="B9036">
        <v>1</v>
      </c>
      <c r="C9036">
        <v>80027101</v>
      </c>
      <c r="D9036">
        <v>1</v>
      </c>
      <c r="E9036">
        <v>5</v>
      </c>
      <c r="F9036">
        <v>27</v>
      </c>
      <c r="G9036">
        <v>2</v>
      </c>
      <c r="H9036">
        <v>44</v>
      </c>
      <c r="I9036">
        <v>1</v>
      </c>
      <c r="J9036">
        <v>3</v>
      </c>
      <c r="K9036">
        <v>1</v>
      </c>
      <c r="L9036">
        <v>18</v>
      </c>
      <c r="M9036">
        <v>2</v>
      </c>
      <c r="N9036">
        <v>1</v>
      </c>
      <c r="O9036">
        <v>5</v>
      </c>
      <c r="P9036">
        <v>2</v>
      </c>
      <c r="Q9036">
        <v>0</v>
      </c>
      <c r="R9036">
        <v>-1</v>
      </c>
      <c r="S9036">
        <v>0</v>
      </c>
      <c r="T9036">
        <v>-1</v>
      </c>
      <c r="U9036">
        <v>-1</v>
      </c>
      <c r="V9036">
        <v>-1</v>
      </c>
      <c r="W9036">
        <v>-1</v>
      </c>
      <c r="X9036">
        <v>2</v>
      </c>
      <c r="Y9036">
        <v>1</v>
      </c>
      <c r="Z9036">
        <v>594541</v>
      </c>
    </row>
    <row r="9037" spans="1:26">
      <c r="A9037">
        <v>800341</v>
      </c>
      <c r="B9037">
        <v>1</v>
      </c>
      <c r="C9037">
        <v>80034101</v>
      </c>
      <c r="D9037">
        <v>3</v>
      </c>
      <c r="E9037">
        <v>5</v>
      </c>
      <c r="F9037">
        <v>27</v>
      </c>
      <c r="G9037">
        <v>1</v>
      </c>
      <c r="H9037">
        <v>24</v>
      </c>
      <c r="I9037">
        <v>6</v>
      </c>
      <c r="J9037">
        <v>1</v>
      </c>
      <c r="K9037">
        <v>1</v>
      </c>
      <c r="L9037">
        <v>21</v>
      </c>
      <c r="M9037">
        <v>1</v>
      </c>
      <c r="N9037">
        <v>1</v>
      </c>
      <c r="O9037">
        <v>5</v>
      </c>
      <c r="P9037">
        <v>1</v>
      </c>
      <c r="Q9037">
        <v>19.364999999999998</v>
      </c>
      <c r="R9037">
        <v>3</v>
      </c>
      <c r="S9037">
        <v>5</v>
      </c>
      <c r="T9037">
        <v>180.5</v>
      </c>
      <c r="U9037">
        <v>65</v>
      </c>
      <c r="V9037">
        <v>19.950737026265912</v>
      </c>
      <c r="W9037">
        <v>0.78079436902966304</v>
      </c>
      <c r="X9037">
        <v>3</v>
      </c>
      <c r="Y9037">
        <v>2</v>
      </c>
      <c r="Z9037">
        <v>535336</v>
      </c>
    </row>
    <row r="9038" spans="1:26">
      <c r="A9038">
        <v>800341</v>
      </c>
      <c r="B9038">
        <v>2</v>
      </c>
      <c r="C9038">
        <v>80034102</v>
      </c>
      <c r="D9038">
        <v>3</v>
      </c>
      <c r="E9038">
        <v>5</v>
      </c>
      <c r="F9038">
        <v>27</v>
      </c>
      <c r="G9038">
        <v>2</v>
      </c>
      <c r="H9038">
        <v>23</v>
      </c>
      <c r="I9038">
        <v>1</v>
      </c>
      <c r="J9038">
        <v>1</v>
      </c>
      <c r="K9038">
        <v>1</v>
      </c>
      <c r="L9038">
        <v>21</v>
      </c>
      <c r="M9038">
        <v>2</v>
      </c>
      <c r="N9038">
        <v>4</v>
      </c>
      <c r="O9038">
        <v>2</v>
      </c>
      <c r="P9038">
        <v>1</v>
      </c>
      <c r="Q9038">
        <v>26.48</v>
      </c>
      <c r="R9038">
        <v>1</v>
      </c>
      <c r="S9038">
        <v>12</v>
      </c>
      <c r="T9038">
        <v>168.2</v>
      </c>
      <c r="U9038">
        <v>51.8</v>
      </c>
      <c r="V9038">
        <v>18.309554476933496</v>
      </c>
      <c r="W9038">
        <v>0.777182645956079</v>
      </c>
      <c r="X9038">
        <v>1</v>
      </c>
      <c r="Y9038">
        <v>3</v>
      </c>
      <c r="Z9038">
        <v>535336</v>
      </c>
    </row>
    <row r="9039" spans="1:26">
      <c r="A9039">
        <v>800341</v>
      </c>
      <c r="B9039">
        <v>3</v>
      </c>
      <c r="C9039">
        <v>80034103</v>
      </c>
      <c r="D9039">
        <v>3</v>
      </c>
      <c r="E9039">
        <v>5</v>
      </c>
      <c r="F9039">
        <v>27</v>
      </c>
      <c r="G9039">
        <v>2</v>
      </c>
      <c r="H9039">
        <v>26</v>
      </c>
      <c r="I9039">
        <v>6</v>
      </c>
      <c r="J9039">
        <v>1</v>
      </c>
      <c r="K9039">
        <v>1</v>
      </c>
      <c r="L9039">
        <v>21</v>
      </c>
      <c r="M9039">
        <v>2</v>
      </c>
      <c r="N9039">
        <v>1</v>
      </c>
      <c r="O9039">
        <v>5</v>
      </c>
      <c r="P9039">
        <v>1</v>
      </c>
      <c r="Q9039">
        <v>18.48</v>
      </c>
      <c r="R9039">
        <v>-1</v>
      </c>
      <c r="S9039">
        <v>0</v>
      </c>
      <c r="T9039">
        <v>163.1</v>
      </c>
      <c r="U9039">
        <v>55.3</v>
      </c>
      <c r="V9039">
        <v>20.788215450117491</v>
      </c>
      <c r="W9039">
        <v>-1</v>
      </c>
      <c r="X9039">
        <v>1</v>
      </c>
      <c r="Y9039">
        <v>3</v>
      </c>
      <c r="Z9039">
        <v>535336</v>
      </c>
    </row>
    <row r="9040" spans="1:26">
      <c r="A9040">
        <v>800351</v>
      </c>
      <c r="B9040">
        <v>1</v>
      </c>
      <c r="C9040">
        <v>80035101</v>
      </c>
      <c r="D9040">
        <v>1</v>
      </c>
      <c r="E9040">
        <v>5</v>
      </c>
      <c r="F9040">
        <v>27</v>
      </c>
      <c r="G9040">
        <v>2</v>
      </c>
      <c r="H9040">
        <v>50</v>
      </c>
      <c r="I9040">
        <v>6</v>
      </c>
      <c r="J9040">
        <v>1</v>
      </c>
      <c r="K9040">
        <v>7</v>
      </c>
      <c r="L9040">
        <v>9</v>
      </c>
      <c r="M9040">
        <v>2</v>
      </c>
      <c r="N9040">
        <v>4</v>
      </c>
      <c r="O9040">
        <v>1</v>
      </c>
      <c r="P9040">
        <v>1</v>
      </c>
      <c r="Q9040">
        <v>11.25</v>
      </c>
      <c r="R9040">
        <v>-1</v>
      </c>
      <c r="S9040">
        <v>0</v>
      </c>
      <c r="T9040">
        <v>156.4</v>
      </c>
      <c r="U9040">
        <v>72.400000000000006</v>
      </c>
      <c r="V9040">
        <v>29.598184208632858</v>
      </c>
      <c r="W9040">
        <v>-1</v>
      </c>
      <c r="X9040">
        <v>-9</v>
      </c>
      <c r="Y9040">
        <v>1</v>
      </c>
      <c r="Z9040">
        <v>407303</v>
      </c>
    </row>
    <row r="9041" spans="1:26">
      <c r="A9041">
        <v>800371</v>
      </c>
      <c r="B9041">
        <v>1</v>
      </c>
      <c r="C9041">
        <v>80037101</v>
      </c>
      <c r="D9041">
        <v>4</v>
      </c>
      <c r="E9041">
        <v>5</v>
      </c>
      <c r="F9041">
        <v>27</v>
      </c>
      <c r="G9041">
        <v>2</v>
      </c>
      <c r="H9041">
        <v>20</v>
      </c>
      <c r="I9041">
        <v>1</v>
      </c>
      <c r="J9041">
        <v>2</v>
      </c>
      <c r="K9041">
        <v>3</v>
      </c>
      <c r="L9041">
        <v>-1</v>
      </c>
      <c r="M9041">
        <v>2</v>
      </c>
      <c r="N9041">
        <v>4</v>
      </c>
      <c r="O9041">
        <v>1</v>
      </c>
      <c r="P9041">
        <v>1</v>
      </c>
      <c r="Q9041">
        <v>34.094999999999999</v>
      </c>
      <c r="R9041">
        <v>3</v>
      </c>
      <c r="S9041">
        <v>2</v>
      </c>
      <c r="T9041">
        <v>160.80000000000001</v>
      </c>
      <c r="U9041">
        <v>60.8</v>
      </c>
      <c r="V9041">
        <v>23.514269448776016</v>
      </c>
      <c r="W9041">
        <v>-1</v>
      </c>
      <c r="X9041">
        <v>2</v>
      </c>
      <c r="Y9041">
        <v>1</v>
      </c>
      <c r="Z9041">
        <v>313179</v>
      </c>
    </row>
    <row r="9042" spans="1:26">
      <c r="A9042">
        <v>800371</v>
      </c>
      <c r="B9042">
        <v>2</v>
      </c>
      <c r="C9042">
        <v>80037102</v>
      </c>
      <c r="D9042">
        <v>4</v>
      </c>
      <c r="E9042">
        <v>5</v>
      </c>
      <c r="F9042">
        <v>27</v>
      </c>
      <c r="G9042">
        <v>2</v>
      </c>
      <c r="H9042">
        <v>19</v>
      </c>
      <c r="I9042">
        <v>1</v>
      </c>
      <c r="J9042">
        <v>1</v>
      </c>
      <c r="K9042">
        <v>3</v>
      </c>
      <c r="L9042">
        <v>-1</v>
      </c>
      <c r="M9042">
        <v>2</v>
      </c>
      <c r="N9042">
        <v>1</v>
      </c>
      <c r="O9042">
        <v>5</v>
      </c>
      <c r="P9042">
        <v>2</v>
      </c>
      <c r="Q9042">
        <v>0</v>
      </c>
      <c r="R9042">
        <v>2</v>
      </c>
      <c r="S9042">
        <v>2</v>
      </c>
      <c r="T9042">
        <v>163</v>
      </c>
      <c r="U9042">
        <v>52</v>
      </c>
      <c r="V9042">
        <v>19.571681282697881</v>
      </c>
      <c r="W9042">
        <v>-1</v>
      </c>
      <c r="X9042">
        <v>1</v>
      </c>
      <c r="Y9042">
        <v>3</v>
      </c>
      <c r="Z9042">
        <v>313179</v>
      </c>
    </row>
    <row r="9043" spans="1:26">
      <c r="A9043">
        <v>800371</v>
      </c>
      <c r="B9043">
        <v>3</v>
      </c>
      <c r="C9043">
        <v>80037103</v>
      </c>
      <c r="D9043">
        <v>4</v>
      </c>
      <c r="E9043">
        <v>5</v>
      </c>
      <c r="F9043">
        <v>27</v>
      </c>
      <c r="G9043">
        <v>2</v>
      </c>
      <c r="H9043">
        <v>20</v>
      </c>
      <c r="I9043">
        <v>1</v>
      </c>
      <c r="J9043">
        <v>1</v>
      </c>
      <c r="K9043">
        <v>3</v>
      </c>
      <c r="L9043">
        <v>-1</v>
      </c>
      <c r="M9043">
        <v>2</v>
      </c>
      <c r="N9043">
        <v>2</v>
      </c>
      <c r="O9043">
        <v>5</v>
      </c>
      <c r="P9043">
        <v>1</v>
      </c>
      <c r="Q9043">
        <v>32.625</v>
      </c>
      <c r="R9043">
        <v>1</v>
      </c>
      <c r="S9043">
        <v>0</v>
      </c>
      <c r="T9043">
        <v>178.4</v>
      </c>
      <c r="U9043">
        <v>63.6</v>
      </c>
      <c r="V9043">
        <v>19.983309537694304</v>
      </c>
      <c r="W9043">
        <v>-1</v>
      </c>
      <c r="X9043">
        <v>3</v>
      </c>
      <c r="Y9043">
        <v>3</v>
      </c>
      <c r="Z9043">
        <v>313179</v>
      </c>
    </row>
    <row r="9044" spans="1:26">
      <c r="A9044">
        <v>800371</v>
      </c>
      <c r="B9044">
        <v>4</v>
      </c>
      <c r="C9044">
        <v>80037104</v>
      </c>
      <c r="D9044">
        <v>4</v>
      </c>
      <c r="E9044">
        <v>5</v>
      </c>
      <c r="F9044">
        <v>27</v>
      </c>
      <c r="G9044">
        <v>2</v>
      </c>
      <c r="H9044">
        <v>19</v>
      </c>
      <c r="I9044">
        <v>1</v>
      </c>
      <c r="J9044">
        <v>1</v>
      </c>
      <c r="K9044">
        <v>3</v>
      </c>
      <c r="L9044">
        <v>-1</v>
      </c>
      <c r="M9044">
        <v>2</v>
      </c>
      <c r="N9044">
        <v>1</v>
      </c>
      <c r="O9044">
        <v>5</v>
      </c>
      <c r="P9044">
        <v>1</v>
      </c>
      <c r="Q9044">
        <v>9.375</v>
      </c>
      <c r="R9044">
        <v>2</v>
      </c>
      <c r="S9044">
        <v>1</v>
      </c>
      <c r="T9044">
        <v>174.9</v>
      </c>
      <c r="U9044">
        <v>59.1</v>
      </c>
      <c r="V9044">
        <v>19.320032912705813</v>
      </c>
      <c r="W9044">
        <v>-1</v>
      </c>
      <c r="X9044">
        <v>1</v>
      </c>
      <c r="Y9044">
        <v>3</v>
      </c>
      <c r="Z9044">
        <v>313179</v>
      </c>
    </row>
    <row r="9045" spans="1:26">
      <c r="A9045">
        <v>801051</v>
      </c>
      <c r="B9045">
        <v>1</v>
      </c>
      <c r="C9045">
        <v>80105101</v>
      </c>
      <c r="D9045">
        <v>4</v>
      </c>
      <c r="E9045">
        <v>3</v>
      </c>
      <c r="F9045">
        <v>23</v>
      </c>
      <c r="G9045">
        <v>1</v>
      </c>
      <c r="H9045">
        <v>52</v>
      </c>
      <c r="I9045">
        <v>2</v>
      </c>
      <c r="J9045">
        <v>1</v>
      </c>
      <c r="K9045">
        <v>3</v>
      </c>
      <c r="L9045">
        <v>18</v>
      </c>
      <c r="M9045">
        <v>2</v>
      </c>
      <c r="N9045">
        <v>3</v>
      </c>
      <c r="O9045">
        <v>5</v>
      </c>
      <c r="P9045">
        <v>1</v>
      </c>
      <c r="Q9045">
        <v>13.558</v>
      </c>
      <c r="R9045">
        <v>-1</v>
      </c>
      <c r="S9045">
        <v>3</v>
      </c>
      <c r="T9045">
        <v>181.9</v>
      </c>
      <c r="U9045">
        <v>83</v>
      </c>
      <c r="V9045">
        <v>25.084918493659714</v>
      </c>
      <c r="W9045">
        <v>0.91845056065239505</v>
      </c>
      <c r="X9045">
        <v>1</v>
      </c>
      <c r="Y9045">
        <v>1</v>
      </c>
      <c r="Z9045">
        <v>466376</v>
      </c>
    </row>
    <row r="9046" spans="1:26">
      <c r="A9046">
        <v>801051</v>
      </c>
      <c r="B9046">
        <v>2</v>
      </c>
      <c r="C9046">
        <v>80105102</v>
      </c>
      <c r="D9046">
        <v>4</v>
      </c>
      <c r="E9046">
        <v>3</v>
      </c>
      <c r="F9046">
        <v>23</v>
      </c>
      <c r="G9046">
        <v>2</v>
      </c>
      <c r="H9046">
        <v>46</v>
      </c>
      <c r="I9046">
        <v>2</v>
      </c>
      <c r="J9046">
        <v>1</v>
      </c>
      <c r="K9046">
        <v>4</v>
      </c>
      <c r="L9046">
        <v>18</v>
      </c>
      <c r="M9046">
        <v>1</v>
      </c>
      <c r="N9046">
        <v>1</v>
      </c>
      <c r="O9046">
        <v>5</v>
      </c>
      <c r="P9046">
        <v>1</v>
      </c>
      <c r="Q9046">
        <v>15.46</v>
      </c>
      <c r="R9046">
        <v>-1</v>
      </c>
      <c r="S9046">
        <v>0</v>
      </c>
      <c r="T9046">
        <v>163.5</v>
      </c>
      <c r="U9046">
        <v>62.3</v>
      </c>
      <c r="V9046">
        <v>23.305183813558529</v>
      </c>
      <c r="W9046">
        <v>0.75897969807391996</v>
      </c>
      <c r="X9046">
        <v>1</v>
      </c>
      <c r="Y9046">
        <v>3</v>
      </c>
      <c r="Z9046">
        <v>466376</v>
      </c>
    </row>
    <row r="9047" spans="1:26">
      <c r="A9047">
        <v>801051</v>
      </c>
      <c r="B9047">
        <v>3</v>
      </c>
      <c r="C9047">
        <v>80105103</v>
      </c>
      <c r="D9047">
        <v>4</v>
      </c>
      <c r="E9047">
        <v>3</v>
      </c>
      <c r="F9047">
        <v>23</v>
      </c>
      <c r="G9047">
        <v>2</v>
      </c>
      <c r="H9047">
        <v>20</v>
      </c>
      <c r="I9047">
        <v>1</v>
      </c>
      <c r="J9047">
        <v>1</v>
      </c>
      <c r="K9047">
        <v>3</v>
      </c>
      <c r="L9047">
        <v>18</v>
      </c>
      <c r="M9047">
        <v>1</v>
      </c>
      <c r="N9047">
        <v>1</v>
      </c>
      <c r="O9047">
        <v>5</v>
      </c>
      <c r="P9047">
        <v>1</v>
      </c>
      <c r="Q9047">
        <v>22.5</v>
      </c>
      <c r="R9047">
        <v>0</v>
      </c>
      <c r="S9047">
        <v>0</v>
      </c>
      <c r="T9047">
        <v>171.6</v>
      </c>
      <c r="U9047">
        <v>71.400000000000006</v>
      </c>
      <c r="V9047">
        <v>24.247314457104672</v>
      </c>
      <c r="W9047">
        <v>0.73379860418743803</v>
      </c>
      <c r="X9047">
        <v>1</v>
      </c>
      <c r="Y9047">
        <v>1</v>
      </c>
      <c r="Z9047">
        <v>466376</v>
      </c>
    </row>
    <row r="9048" spans="1:26">
      <c r="A9048">
        <v>801051</v>
      </c>
      <c r="B9048">
        <v>4</v>
      </c>
      <c r="C9048">
        <v>80105104</v>
      </c>
      <c r="D9048">
        <v>4</v>
      </c>
      <c r="E9048">
        <v>3</v>
      </c>
      <c r="F9048">
        <v>23</v>
      </c>
      <c r="G9048">
        <v>2</v>
      </c>
      <c r="H9048">
        <v>13</v>
      </c>
      <c r="I9048">
        <v>-1</v>
      </c>
      <c r="J9048">
        <v>1</v>
      </c>
      <c r="K9048">
        <v>-1</v>
      </c>
      <c r="L9048">
        <v>18</v>
      </c>
      <c r="M9048">
        <v>1</v>
      </c>
      <c r="N9048">
        <v>-1</v>
      </c>
      <c r="O9048">
        <v>-1</v>
      </c>
      <c r="P9048">
        <v>-1</v>
      </c>
      <c r="Q9048">
        <v>-1</v>
      </c>
      <c r="R9048">
        <v>-1</v>
      </c>
      <c r="S9048">
        <v>0</v>
      </c>
      <c r="T9048">
        <v>167.8</v>
      </c>
      <c r="U9048">
        <v>64.900000000000006</v>
      </c>
      <c r="V9048">
        <v>23.049461516278104</v>
      </c>
      <c r="W9048">
        <v>-1</v>
      </c>
      <c r="X9048">
        <v>2</v>
      </c>
      <c r="Y9048">
        <v>3</v>
      </c>
      <c r="Z9048">
        <v>466376</v>
      </c>
    </row>
    <row r="9049" spans="1:26">
      <c r="A9049">
        <v>801181</v>
      </c>
      <c r="B9049">
        <v>1</v>
      </c>
      <c r="C9049">
        <v>80118101</v>
      </c>
      <c r="D9049">
        <v>1</v>
      </c>
      <c r="E9049">
        <v>3</v>
      </c>
      <c r="F9049">
        <v>23</v>
      </c>
      <c r="G9049">
        <v>2</v>
      </c>
      <c r="H9049">
        <v>70</v>
      </c>
      <c r="I9049">
        <v>5</v>
      </c>
      <c r="J9049">
        <v>1</v>
      </c>
      <c r="K9049">
        <v>7</v>
      </c>
      <c r="L9049">
        <v>97</v>
      </c>
      <c r="M9049">
        <v>2</v>
      </c>
      <c r="N9049">
        <v>4</v>
      </c>
      <c r="O9049">
        <v>2</v>
      </c>
      <c r="P9049">
        <v>1</v>
      </c>
      <c r="Q9049">
        <v>0.86499999999999999</v>
      </c>
      <c r="R9049">
        <v>-1</v>
      </c>
      <c r="S9049">
        <v>0</v>
      </c>
      <c r="T9049">
        <v>159.5</v>
      </c>
      <c r="U9049">
        <v>61.2</v>
      </c>
      <c r="V9049">
        <v>24.05636737060367</v>
      </c>
      <c r="W9049">
        <v>-1</v>
      </c>
      <c r="X9049">
        <v>-8</v>
      </c>
      <c r="Y9049">
        <v>3</v>
      </c>
      <c r="Z9049">
        <v>372644</v>
      </c>
    </row>
    <row r="9050" spans="1:26">
      <c r="A9050">
        <v>801201</v>
      </c>
      <c r="B9050">
        <v>1</v>
      </c>
      <c r="C9050">
        <v>80120101</v>
      </c>
      <c r="D9050">
        <v>2</v>
      </c>
      <c r="E9050">
        <v>3</v>
      </c>
      <c r="F9050">
        <v>23</v>
      </c>
      <c r="G9050">
        <v>2</v>
      </c>
      <c r="H9050">
        <v>88</v>
      </c>
      <c r="I9050">
        <v>4</v>
      </c>
      <c r="J9050">
        <v>1</v>
      </c>
      <c r="K9050">
        <v>7</v>
      </c>
      <c r="L9050">
        <v>-1</v>
      </c>
      <c r="M9050">
        <v>3</v>
      </c>
      <c r="N9050">
        <v>3</v>
      </c>
      <c r="O9050">
        <v>5</v>
      </c>
      <c r="P9050">
        <v>2</v>
      </c>
      <c r="Q9050">
        <v>0</v>
      </c>
      <c r="R9050">
        <v>-1</v>
      </c>
      <c r="S9050">
        <v>-2</v>
      </c>
      <c r="T9050">
        <v>-1</v>
      </c>
      <c r="U9050">
        <v>-1</v>
      </c>
      <c r="V9050">
        <v>-1</v>
      </c>
      <c r="W9050">
        <v>-1</v>
      </c>
      <c r="X9050">
        <v>-2</v>
      </c>
      <c r="Y9050">
        <v>-2</v>
      </c>
      <c r="Z9050">
        <v>637409</v>
      </c>
    </row>
    <row r="9051" spans="1:26">
      <c r="A9051">
        <v>801201</v>
      </c>
      <c r="B9051">
        <v>2</v>
      </c>
      <c r="C9051">
        <v>80120102</v>
      </c>
      <c r="D9051">
        <v>2</v>
      </c>
      <c r="E9051">
        <v>3</v>
      </c>
      <c r="F9051">
        <v>23</v>
      </c>
      <c r="G9051">
        <v>1</v>
      </c>
      <c r="H9051">
        <v>62</v>
      </c>
      <c r="I9051">
        <v>1</v>
      </c>
      <c r="J9051">
        <v>1</v>
      </c>
      <c r="K9051">
        <v>7</v>
      </c>
      <c r="L9051">
        <v>-1</v>
      </c>
      <c r="M9051">
        <v>4</v>
      </c>
      <c r="N9051">
        <v>1</v>
      </c>
      <c r="O9051">
        <v>5</v>
      </c>
      <c r="P9051">
        <v>2</v>
      </c>
      <c r="Q9051">
        <v>0.11600000000000001</v>
      </c>
      <c r="R9051">
        <v>-1</v>
      </c>
      <c r="S9051">
        <v>12</v>
      </c>
      <c r="T9051">
        <v>167.2</v>
      </c>
      <c r="U9051">
        <v>69.5</v>
      </c>
      <c r="V9051">
        <v>24.860637348046062</v>
      </c>
      <c r="W9051">
        <v>0.94069529652351802</v>
      </c>
      <c r="X9051">
        <v>3</v>
      </c>
      <c r="Y9051">
        <v>3</v>
      </c>
      <c r="Z9051">
        <v>637409</v>
      </c>
    </row>
    <row r="9052" spans="1:26">
      <c r="A9052">
        <v>801251</v>
      </c>
      <c r="B9052">
        <v>1</v>
      </c>
      <c r="C9052">
        <v>80125101</v>
      </c>
      <c r="D9052">
        <v>2</v>
      </c>
      <c r="E9052">
        <v>3</v>
      </c>
      <c r="F9052">
        <v>23</v>
      </c>
      <c r="G9052">
        <v>1</v>
      </c>
      <c r="H9052">
        <v>35</v>
      </c>
      <c r="I9052">
        <v>6</v>
      </c>
      <c r="J9052">
        <v>1</v>
      </c>
      <c r="K9052">
        <v>2</v>
      </c>
      <c r="L9052">
        <v>21</v>
      </c>
      <c r="M9052">
        <v>2</v>
      </c>
      <c r="N9052">
        <v>3</v>
      </c>
      <c r="O9052">
        <v>5</v>
      </c>
      <c r="P9052">
        <v>1</v>
      </c>
      <c r="Q9052">
        <v>0.2208</v>
      </c>
      <c r="R9052">
        <v>-1</v>
      </c>
      <c r="S9052">
        <v>0</v>
      </c>
      <c r="T9052">
        <v>182</v>
      </c>
      <c r="U9052">
        <v>100.3</v>
      </c>
      <c r="V9052">
        <v>30.280159401038517</v>
      </c>
      <c r="W9052">
        <v>-1</v>
      </c>
      <c r="X9052">
        <v>2</v>
      </c>
      <c r="Y9052">
        <v>3</v>
      </c>
      <c r="Z9052">
        <v>367399</v>
      </c>
    </row>
    <row r="9053" spans="1:26">
      <c r="A9053">
        <v>801251</v>
      </c>
      <c r="B9053">
        <v>2</v>
      </c>
      <c r="C9053">
        <v>80125102</v>
      </c>
      <c r="D9053">
        <v>2</v>
      </c>
      <c r="E9053">
        <v>3</v>
      </c>
      <c r="F9053">
        <v>23</v>
      </c>
      <c r="G9053">
        <v>2</v>
      </c>
      <c r="H9053">
        <v>44</v>
      </c>
      <c r="I9053">
        <v>6</v>
      </c>
      <c r="J9053">
        <v>1</v>
      </c>
      <c r="K9053">
        <v>1</v>
      </c>
      <c r="L9053">
        <v>21</v>
      </c>
      <c r="M9053">
        <v>2</v>
      </c>
      <c r="N9053">
        <v>1</v>
      </c>
      <c r="O9053">
        <v>5</v>
      </c>
      <c r="P9053">
        <v>1</v>
      </c>
      <c r="Q9053">
        <v>1.2922</v>
      </c>
      <c r="R9053">
        <v>-1</v>
      </c>
      <c r="S9053">
        <v>0</v>
      </c>
      <c r="T9053">
        <v>166.9</v>
      </c>
      <c r="U9053">
        <v>131</v>
      </c>
      <c r="V9053">
        <v>47.02822878407617</v>
      </c>
      <c r="W9053">
        <v>-1</v>
      </c>
      <c r="X9053">
        <v>2</v>
      </c>
      <c r="Y9053">
        <v>3</v>
      </c>
      <c r="Z9053">
        <v>367399</v>
      </c>
    </row>
    <row r="9054" spans="1:26">
      <c r="A9054">
        <v>801271</v>
      </c>
      <c r="B9054">
        <v>1</v>
      </c>
      <c r="C9054">
        <v>80127101</v>
      </c>
      <c r="D9054">
        <v>3</v>
      </c>
      <c r="E9054">
        <v>3</v>
      </c>
      <c r="F9054">
        <v>23</v>
      </c>
      <c r="G9054">
        <v>1</v>
      </c>
      <c r="H9054">
        <v>43</v>
      </c>
      <c r="I9054">
        <v>2</v>
      </c>
      <c r="J9054">
        <v>1</v>
      </c>
      <c r="K9054">
        <v>5</v>
      </c>
      <c r="L9054">
        <v>17</v>
      </c>
      <c r="M9054">
        <v>2</v>
      </c>
      <c r="N9054">
        <v>4</v>
      </c>
      <c r="O9054">
        <v>3</v>
      </c>
      <c r="P9054">
        <v>1</v>
      </c>
      <c r="Q9054">
        <v>2.3079999999999998</v>
      </c>
      <c r="R9054">
        <v>-1</v>
      </c>
      <c r="S9054">
        <v>0</v>
      </c>
      <c r="T9054">
        <v>169.9</v>
      </c>
      <c r="U9054">
        <v>70.8</v>
      </c>
      <c r="V9054">
        <v>24.527116840879636</v>
      </c>
      <c r="W9054">
        <v>0.92015209125475295</v>
      </c>
      <c r="X9054">
        <v>-8</v>
      </c>
      <c r="Y9054">
        <v>3</v>
      </c>
      <c r="Z9054">
        <v>394269</v>
      </c>
    </row>
    <row r="9055" spans="1:26">
      <c r="A9055">
        <v>801271</v>
      </c>
      <c r="B9055">
        <v>2</v>
      </c>
      <c r="C9055">
        <v>80127102</v>
      </c>
      <c r="D9055">
        <v>3</v>
      </c>
      <c r="E9055">
        <v>3</v>
      </c>
      <c r="F9055">
        <v>23</v>
      </c>
      <c r="G9055">
        <v>2</v>
      </c>
      <c r="H9055">
        <v>42</v>
      </c>
      <c r="I9055">
        <v>2</v>
      </c>
      <c r="J9055">
        <v>1</v>
      </c>
      <c r="K9055">
        <v>5</v>
      </c>
      <c r="L9055">
        <v>17</v>
      </c>
      <c r="M9055">
        <v>1</v>
      </c>
      <c r="N9055">
        <v>4</v>
      </c>
      <c r="O9055">
        <v>2</v>
      </c>
      <c r="P9055">
        <v>1</v>
      </c>
      <c r="Q9055">
        <v>1.9330000000000001</v>
      </c>
      <c r="R9055">
        <v>-1</v>
      </c>
      <c r="S9055">
        <v>0</v>
      </c>
      <c r="T9055">
        <v>161</v>
      </c>
      <c r="U9055">
        <v>58</v>
      </c>
      <c r="V9055">
        <v>22.375679950619187</v>
      </c>
      <c r="W9055">
        <v>0.85181119648737602</v>
      </c>
      <c r="X9055">
        <v>1</v>
      </c>
      <c r="Y9055">
        <v>1</v>
      </c>
      <c r="Z9055">
        <v>394269</v>
      </c>
    </row>
    <row r="9056" spans="1:26">
      <c r="A9056">
        <v>801271</v>
      </c>
      <c r="B9056">
        <v>3</v>
      </c>
      <c r="C9056">
        <v>80127103</v>
      </c>
      <c r="D9056">
        <v>3</v>
      </c>
      <c r="E9056">
        <v>3</v>
      </c>
      <c r="F9056">
        <v>23</v>
      </c>
      <c r="G9056">
        <v>1</v>
      </c>
      <c r="H9056">
        <v>18</v>
      </c>
      <c r="I9056">
        <v>1</v>
      </c>
      <c r="J9056">
        <v>1</v>
      </c>
      <c r="K9056">
        <v>3</v>
      </c>
      <c r="L9056">
        <v>17</v>
      </c>
      <c r="M9056">
        <v>2</v>
      </c>
      <c r="N9056">
        <v>2</v>
      </c>
      <c r="O9056">
        <v>5</v>
      </c>
      <c r="P9056">
        <v>1</v>
      </c>
      <c r="Q9056">
        <v>55</v>
      </c>
      <c r="R9056">
        <v>4</v>
      </c>
      <c r="S9056">
        <v>2</v>
      </c>
      <c r="T9056">
        <v>172.7</v>
      </c>
      <c r="U9056">
        <v>63.8</v>
      </c>
      <c r="V9056">
        <v>21.391242130420192</v>
      </c>
      <c r="W9056">
        <v>0.81780751415337105</v>
      </c>
      <c r="X9056">
        <v>3</v>
      </c>
      <c r="Y9056">
        <v>2</v>
      </c>
      <c r="Z9056">
        <v>394269</v>
      </c>
    </row>
    <row r="9057" spans="1:26">
      <c r="A9057">
        <v>801341</v>
      </c>
      <c r="B9057">
        <v>1</v>
      </c>
      <c r="C9057">
        <v>80134101</v>
      </c>
      <c r="D9057">
        <v>1</v>
      </c>
      <c r="E9057">
        <v>3</v>
      </c>
      <c r="F9057">
        <v>23</v>
      </c>
      <c r="G9057">
        <v>1</v>
      </c>
      <c r="H9057">
        <v>81</v>
      </c>
      <c r="I9057">
        <v>5</v>
      </c>
      <c r="J9057">
        <v>1</v>
      </c>
      <c r="K9057">
        <v>7</v>
      </c>
      <c r="L9057">
        <v>7</v>
      </c>
      <c r="M9057">
        <v>3</v>
      </c>
      <c r="N9057">
        <v>3</v>
      </c>
      <c r="O9057">
        <v>5</v>
      </c>
      <c r="P9057">
        <v>2</v>
      </c>
      <c r="Q9057">
        <v>1.5</v>
      </c>
      <c r="R9057">
        <v>-1</v>
      </c>
      <c r="S9057">
        <v>1</v>
      </c>
      <c r="T9057">
        <v>160.5</v>
      </c>
      <c r="U9057">
        <v>52.7</v>
      </c>
      <c r="V9057">
        <v>20.457875991110335</v>
      </c>
      <c r="W9057">
        <v>0.75771847200418696</v>
      </c>
      <c r="X9057">
        <v>-8</v>
      </c>
      <c r="Y9057">
        <v>3</v>
      </c>
      <c r="Z9057">
        <v>394339</v>
      </c>
    </row>
    <row r="9058" spans="1:26">
      <c r="A9058">
        <v>801351</v>
      </c>
      <c r="B9058">
        <v>1</v>
      </c>
      <c r="C9058">
        <v>80135101</v>
      </c>
      <c r="D9058">
        <v>3</v>
      </c>
      <c r="E9058">
        <v>3</v>
      </c>
      <c r="F9058">
        <v>23</v>
      </c>
      <c r="G9058">
        <v>2</v>
      </c>
      <c r="H9058">
        <v>36</v>
      </c>
      <c r="I9058">
        <v>2</v>
      </c>
      <c r="J9058">
        <v>1</v>
      </c>
      <c r="K9058">
        <v>4</v>
      </c>
      <c r="L9058">
        <v>9</v>
      </c>
      <c r="M9058">
        <v>3</v>
      </c>
      <c r="N9058">
        <v>1</v>
      </c>
      <c r="O9058">
        <v>5</v>
      </c>
      <c r="P9058">
        <v>1</v>
      </c>
      <c r="Q9058">
        <v>6.0579999999999998</v>
      </c>
      <c r="R9058">
        <v>-1</v>
      </c>
      <c r="S9058">
        <v>1</v>
      </c>
      <c r="T9058">
        <v>159.9</v>
      </c>
      <c r="U9058">
        <v>76.3</v>
      </c>
      <c r="V9058">
        <v>29.841978315872058</v>
      </c>
      <c r="W9058">
        <v>-1</v>
      </c>
      <c r="X9058">
        <v>2</v>
      </c>
      <c r="Y9058">
        <v>1</v>
      </c>
      <c r="Z9058">
        <v>441347</v>
      </c>
    </row>
    <row r="9059" spans="1:26">
      <c r="A9059">
        <v>801351</v>
      </c>
      <c r="B9059">
        <v>2</v>
      </c>
      <c r="C9059">
        <v>80135102</v>
      </c>
      <c r="D9059">
        <v>3</v>
      </c>
      <c r="E9059">
        <v>3</v>
      </c>
      <c r="F9059">
        <v>23</v>
      </c>
      <c r="G9059">
        <v>1</v>
      </c>
      <c r="H9059">
        <v>11</v>
      </c>
      <c r="I9059">
        <v>-1</v>
      </c>
      <c r="J9059">
        <v>1</v>
      </c>
      <c r="K9059">
        <v>-1</v>
      </c>
      <c r="L9059">
        <v>9</v>
      </c>
      <c r="M9059">
        <v>2</v>
      </c>
      <c r="N9059">
        <v>-1</v>
      </c>
      <c r="O9059">
        <v>-1</v>
      </c>
      <c r="P9059">
        <v>-1</v>
      </c>
      <c r="Q9059">
        <v>-1</v>
      </c>
      <c r="R9059">
        <v>-1</v>
      </c>
      <c r="S9059">
        <v>-2</v>
      </c>
      <c r="T9059">
        <v>143.4</v>
      </c>
      <c r="U9059">
        <v>35.4</v>
      </c>
      <c r="V9059">
        <v>17.214918039483432</v>
      </c>
      <c r="W9059">
        <v>-1</v>
      </c>
      <c r="X9059">
        <v>1</v>
      </c>
      <c r="Y9059">
        <v>3</v>
      </c>
      <c r="Z9059">
        <v>441347</v>
      </c>
    </row>
    <row r="9060" spans="1:26">
      <c r="A9060">
        <v>801351</v>
      </c>
      <c r="B9060">
        <v>3</v>
      </c>
      <c r="C9060">
        <v>80135103</v>
      </c>
      <c r="D9060">
        <v>3</v>
      </c>
      <c r="E9060">
        <v>3</v>
      </c>
      <c r="F9060">
        <v>23</v>
      </c>
      <c r="G9060">
        <v>2</v>
      </c>
      <c r="H9060">
        <v>8</v>
      </c>
      <c r="I9060">
        <v>-1</v>
      </c>
      <c r="J9060">
        <v>1</v>
      </c>
      <c r="K9060">
        <v>-1</v>
      </c>
      <c r="L9060">
        <v>9</v>
      </c>
      <c r="M9060">
        <v>3</v>
      </c>
      <c r="N9060">
        <v>-1</v>
      </c>
      <c r="O9060">
        <v>-1</v>
      </c>
      <c r="P9060">
        <v>-1</v>
      </c>
      <c r="Q9060">
        <v>-1</v>
      </c>
      <c r="R9060">
        <v>-1</v>
      </c>
      <c r="S9060">
        <v>-2</v>
      </c>
      <c r="T9060">
        <v>127.8</v>
      </c>
      <c r="U9060">
        <v>24.8</v>
      </c>
      <c r="V9060">
        <v>15.184132092152987</v>
      </c>
      <c r="W9060">
        <v>-1</v>
      </c>
      <c r="X9060">
        <v>1</v>
      </c>
      <c r="Y9060">
        <v>3</v>
      </c>
      <c r="Z9060">
        <v>441347</v>
      </c>
    </row>
    <row r="9061" spans="1:26">
      <c r="A9061">
        <v>801371</v>
      </c>
      <c r="B9061">
        <v>1</v>
      </c>
      <c r="C9061">
        <v>80137101</v>
      </c>
      <c r="D9061">
        <v>1</v>
      </c>
      <c r="E9061">
        <v>3</v>
      </c>
      <c r="F9061">
        <v>23</v>
      </c>
      <c r="G9061">
        <v>2</v>
      </c>
      <c r="H9061">
        <v>33</v>
      </c>
      <c r="I9061">
        <v>1</v>
      </c>
      <c r="J9061">
        <v>1</v>
      </c>
      <c r="K9061">
        <v>5</v>
      </c>
      <c r="L9061">
        <v>7</v>
      </c>
      <c r="M9061">
        <v>2</v>
      </c>
      <c r="N9061">
        <v>3</v>
      </c>
      <c r="O9061">
        <v>5</v>
      </c>
      <c r="P9061">
        <v>1</v>
      </c>
      <c r="Q9061">
        <v>7.01</v>
      </c>
      <c r="R9061">
        <v>-1</v>
      </c>
      <c r="S9061">
        <v>0</v>
      </c>
      <c r="T9061">
        <v>-1</v>
      </c>
      <c r="U9061">
        <v>-1</v>
      </c>
      <c r="V9061">
        <v>-1</v>
      </c>
      <c r="W9061">
        <v>-1</v>
      </c>
      <c r="X9061">
        <v>2</v>
      </c>
      <c r="Y9061">
        <v>1</v>
      </c>
      <c r="Z9061">
        <v>684217</v>
      </c>
    </row>
    <row r="9062" spans="1:26">
      <c r="A9062">
        <v>802051</v>
      </c>
      <c r="B9062">
        <v>1</v>
      </c>
      <c r="C9062">
        <v>80205101</v>
      </c>
      <c r="D9062">
        <v>4</v>
      </c>
      <c r="E9062">
        <v>7</v>
      </c>
      <c r="F9062">
        <v>5</v>
      </c>
      <c r="G9062">
        <v>2</v>
      </c>
      <c r="H9062">
        <v>37</v>
      </c>
      <c r="I9062">
        <v>2</v>
      </c>
      <c r="J9062">
        <v>1</v>
      </c>
      <c r="K9062">
        <v>1</v>
      </c>
      <c r="L9062">
        <v>18</v>
      </c>
      <c r="M9062">
        <v>2</v>
      </c>
      <c r="N9062">
        <v>3</v>
      </c>
      <c r="O9062">
        <v>5</v>
      </c>
      <c r="P9062">
        <v>1</v>
      </c>
      <c r="Q9062">
        <v>0.40400000000000003</v>
      </c>
      <c r="R9062">
        <v>-1</v>
      </c>
      <c r="S9062">
        <v>0</v>
      </c>
      <c r="T9062">
        <v>167.5</v>
      </c>
      <c r="U9062">
        <v>85.7</v>
      </c>
      <c r="V9062">
        <v>30.545778569837381</v>
      </c>
      <c r="W9062">
        <v>0.80907457322551701</v>
      </c>
      <c r="X9062">
        <v>2</v>
      </c>
      <c r="Y9062">
        <v>3</v>
      </c>
      <c r="Z9062">
        <v>763340</v>
      </c>
    </row>
    <row r="9063" spans="1:26">
      <c r="A9063">
        <v>802051</v>
      </c>
      <c r="B9063">
        <v>2</v>
      </c>
      <c r="C9063">
        <v>80205102</v>
      </c>
      <c r="D9063">
        <v>4</v>
      </c>
      <c r="E9063">
        <v>7</v>
      </c>
      <c r="F9063">
        <v>5</v>
      </c>
      <c r="G9063">
        <v>1</v>
      </c>
      <c r="H9063">
        <v>44</v>
      </c>
      <c r="I9063">
        <v>2</v>
      </c>
      <c r="J9063">
        <v>1</v>
      </c>
      <c r="K9063">
        <v>1</v>
      </c>
      <c r="L9063">
        <v>18</v>
      </c>
      <c r="M9063">
        <v>2</v>
      </c>
      <c r="N9063">
        <v>3</v>
      </c>
      <c r="O9063">
        <v>5</v>
      </c>
      <c r="P9063">
        <v>1</v>
      </c>
      <c r="Q9063">
        <v>10.5</v>
      </c>
      <c r="R9063">
        <v>-1</v>
      </c>
      <c r="S9063">
        <v>1</v>
      </c>
      <c r="T9063">
        <v>185.7</v>
      </c>
      <c r="U9063">
        <v>110.5</v>
      </c>
      <c r="V9063">
        <v>32.043391101332801</v>
      </c>
      <c r="W9063">
        <v>-1</v>
      </c>
      <c r="X9063">
        <v>2</v>
      </c>
      <c r="Y9063">
        <v>1</v>
      </c>
      <c r="Z9063">
        <v>763340</v>
      </c>
    </row>
    <row r="9064" spans="1:26">
      <c r="A9064">
        <v>802051</v>
      </c>
      <c r="B9064">
        <v>3</v>
      </c>
      <c r="C9064">
        <v>80205103</v>
      </c>
      <c r="D9064">
        <v>4</v>
      </c>
      <c r="E9064">
        <v>7</v>
      </c>
      <c r="F9064">
        <v>5</v>
      </c>
      <c r="G9064">
        <v>2</v>
      </c>
      <c r="H9064">
        <v>3</v>
      </c>
      <c r="I9064">
        <v>-1</v>
      </c>
      <c r="J9064">
        <v>1</v>
      </c>
      <c r="K9064">
        <v>-1</v>
      </c>
      <c r="L9064">
        <v>18</v>
      </c>
      <c r="M9064">
        <v>2</v>
      </c>
      <c r="N9064">
        <v>-1</v>
      </c>
      <c r="O9064">
        <v>-1</v>
      </c>
      <c r="P9064">
        <v>-1</v>
      </c>
      <c r="Q9064">
        <v>-1</v>
      </c>
      <c r="R9064">
        <v>-1</v>
      </c>
      <c r="S9064">
        <v>-2</v>
      </c>
      <c r="T9064">
        <v>98.2</v>
      </c>
      <c r="U9064">
        <v>14.9</v>
      </c>
      <c r="V9064">
        <v>15.451238380461339</v>
      </c>
      <c r="W9064">
        <v>-1</v>
      </c>
      <c r="X9064">
        <v>-2</v>
      </c>
      <c r="Y9064">
        <v>-2</v>
      </c>
      <c r="Z9064">
        <v>763340</v>
      </c>
    </row>
    <row r="9065" spans="1:26">
      <c r="A9065">
        <v>802051</v>
      </c>
      <c r="B9065">
        <v>4</v>
      </c>
      <c r="C9065">
        <v>80205104</v>
      </c>
      <c r="D9065">
        <v>4</v>
      </c>
      <c r="E9065">
        <v>7</v>
      </c>
      <c r="F9065">
        <v>5</v>
      </c>
      <c r="G9065">
        <v>2</v>
      </c>
      <c r="H9065">
        <v>0</v>
      </c>
      <c r="I9065">
        <v>-1</v>
      </c>
      <c r="J9065">
        <v>1</v>
      </c>
      <c r="K9065">
        <v>-1</v>
      </c>
      <c r="L9065">
        <v>18</v>
      </c>
      <c r="M9065">
        <v>2</v>
      </c>
      <c r="N9065">
        <v>-1</v>
      </c>
      <c r="O9065">
        <v>-1</v>
      </c>
      <c r="P9065">
        <v>-1</v>
      </c>
      <c r="Q9065">
        <v>-1</v>
      </c>
      <c r="R9065">
        <v>-1</v>
      </c>
      <c r="S9065">
        <v>-2</v>
      </c>
      <c r="T9065">
        <v>-1</v>
      </c>
      <c r="U9065">
        <v>5.3</v>
      </c>
      <c r="V9065">
        <v>-1</v>
      </c>
      <c r="W9065">
        <v>-1</v>
      </c>
      <c r="X9065">
        <v>-2</v>
      </c>
      <c r="Y9065">
        <v>-2</v>
      </c>
      <c r="Z9065">
        <v>763340</v>
      </c>
    </row>
    <row r="9066" spans="1:26">
      <c r="A9066">
        <v>802181</v>
      </c>
      <c r="B9066">
        <v>1</v>
      </c>
      <c r="C9066">
        <v>80218101</v>
      </c>
      <c r="D9066">
        <v>1</v>
      </c>
      <c r="E9066">
        <v>7</v>
      </c>
      <c r="F9066">
        <v>5</v>
      </c>
      <c r="G9066">
        <v>2</v>
      </c>
      <c r="H9066">
        <v>46</v>
      </c>
      <c r="I9066">
        <v>1</v>
      </c>
      <c r="J9066">
        <v>1</v>
      </c>
      <c r="K9066">
        <v>1</v>
      </c>
      <c r="L9066">
        <v>18</v>
      </c>
      <c r="M9066">
        <v>2</v>
      </c>
      <c r="N9066">
        <v>1</v>
      </c>
      <c r="O9066">
        <v>5</v>
      </c>
      <c r="P9066">
        <v>1</v>
      </c>
      <c r="Q9066">
        <v>4.5289999999999999</v>
      </c>
      <c r="R9066">
        <v>-1</v>
      </c>
      <c r="S9066">
        <v>7</v>
      </c>
      <c r="T9066">
        <v>169</v>
      </c>
      <c r="U9066">
        <v>53.6</v>
      </c>
      <c r="V9066">
        <v>18.766849900213582</v>
      </c>
      <c r="W9066">
        <v>0.75816270060874402</v>
      </c>
      <c r="X9066">
        <v>1</v>
      </c>
      <c r="Y9066">
        <v>3</v>
      </c>
      <c r="Z9066">
        <v>504235</v>
      </c>
    </row>
    <row r="9067" spans="1:26">
      <c r="A9067">
        <v>803151</v>
      </c>
      <c r="B9067">
        <v>1</v>
      </c>
      <c r="C9067">
        <v>80315101</v>
      </c>
      <c r="D9067">
        <v>1</v>
      </c>
      <c r="E9067">
        <v>6</v>
      </c>
      <c r="F9067">
        <v>2</v>
      </c>
      <c r="G9067">
        <v>2</v>
      </c>
      <c r="H9067">
        <v>49</v>
      </c>
      <c r="I9067">
        <v>4</v>
      </c>
      <c r="J9067">
        <v>1</v>
      </c>
      <c r="K9067">
        <v>4</v>
      </c>
      <c r="L9067">
        <v>9</v>
      </c>
      <c r="M9067">
        <v>2</v>
      </c>
      <c r="N9067">
        <v>1</v>
      </c>
      <c r="O9067">
        <v>5</v>
      </c>
      <c r="P9067">
        <v>1</v>
      </c>
      <c r="Q9067">
        <v>13.058</v>
      </c>
      <c r="R9067">
        <v>-1</v>
      </c>
      <c r="S9067">
        <v>3</v>
      </c>
      <c r="T9067">
        <v>-1</v>
      </c>
      <c r="U9067">
        <v>79.7</v>
      </c>
      <c r="V9067">
        <v>-1</v>
      </c>
      <c r="W9067">
        <v>0.72572921201567298</v>
      </c>
      <c r="X9067">
        <v>2</v>
      </c>
      <c r="Y9067">
        <v>1</v>
      </c>
      <c r="Z9067">
        <v>232863</v>
      </c>
    </row>
    <row r="9068" spans="1:26">
      <c r="A9068">
        <v>803251</v>
      </c>
      <c r="B9068">
        <v>1</v>
      </c>
      <c r="C9068">
        <v>80325101</v>
      </c>
      <c r="D9068">
        <v>2</v>
      </c>
      <c r="E9068">
        <v>6</v>
      </c>
      <c r="F9068">
        <v>2</v>
      </c>
      <c r="G9068">
        <v>2</v>
      </c>
      <c r="H9068">
        <v>64</v>
      </c>
      <c r="I9068">
        <v>2</v>
      </c>
      <c r="J9068">
        <v>1</v>
      </c>
      <c r="K9068">
        <v>7</v>
      </c>
      <c r="L9068">
        <v>7</v>
      </c>
      <c r="M9068">
        <v>5</v>
      </c>
      <c r="N9068">
        <v>1</v>
      </c>
      <c r="O9068">
        <v>5</v>
      </c>
      <c r="P9068">
        <v>1</v>
      </c>
      <c r="Q9068">
        <v>0.25900000000000001</v>
      </c>
      <c r="R9068">
        <v>-1</v>
      </c>
      <c r="S9068">
        <v>7</v>
      </c>
      <c r="T9068">
        <v>-1</v>
      </c>
      <c r="U9068">
        <v>-1</v>
      </c>
      <c r="V9068">
        <v>-1</v>
      </c>
      <c r="W9068">
        <v>0.87815289095847904</v>
      </c>
      <c r="X9068">
        <v>2</v>
      </c>
      <c r="Y9068">
        <v>1</v>
      </c>
      <c r="Z9068">
        <v>854381</v>
      </c>
    </row>
    <row r="9069" spans="1:26">
      <c r="A9069">
        <v>803251</v>
      </c>
      <c r="B9069">
        <v>2</v>
      </c>
      <c r="C9069">
        <v>80325102</v>
      </c>
      <c r="D9069">
        <v>2</v>
      </c>
      <c r="E9069">
        <v>6</v>
      </c>
      <c r="F9069">
        <v>2</v>
      </c>
      <c r="G9069">
        <v>1</v>
      </c>
      <c r="H9069">
        <v>65</v>
      </c>
      <c r="I9069">
        <v>2</v>
      </c>
      <c r="J9069">
        <v>1</v>
      </c>
      <c r="K9069">
        <v>7</v>
      </c>
      <c r="L9069">
        <v>7</v>
      </c>
      <c r="M9069">
        <v>3</v>
      </c>
      <c r="N9069">
        <v>1</v>
      </c>
      <c r="O9069">
        <v>5</v>
      </c>
      <c r="P9069">
        <v>2</v>
      </c>
      <c r="Q9069">
        <v>0</v>
      </c>
      <c r="R9069">
        <v>-1</v>
      </c>
      <c r="S9069">
        <v>0</v>
      </c>
      <c r="T9069">
        <v>177</v>
      </c>
      <c r="U9069">
        <v>95.9</v>
      </c>
      <c r="V9069">
        <v>30.610616361837273</v>
      </c>
      <c r="W9069">
        <v>0.95173913043478298</v>
      </c>
      <c r="X9069">
        <v>2</v>
      </c>
      <c r="Y9069">
        <v>1</v>
      </c>
      <c r="Z9069">
        <v>854381</v>
      </c>
    </row>
    <row r="9070" spans="1:26">
      <c r="A9070">
        <v>803271</v>
      </c>
      <c r="B9070">
        <v>1</v>
      </c>
      <c r="C9070">
        <v>80327101</v>
      </c>
      <c r="D9070">
        <v>4</v>
      </c>
      <c r="E9070">
        <v>6</v>
      </c>
      <c r="F9070">
        <v>2</v>
      </c>
      <c r="G9070">
        <v>2</v>
      </c>
      <c r="H9070">
        <v>43</v>
      </c>
      <c r="I9070">
        <v>2</v>
      </c>
      <c r="J9070">
        <v>1</v>
      </c>
      <c r="K9070">
        <v>4</v>
      </c>
      <c r="L9070">
        <v>12</v>
      </c>
      <c r="M9070">
        <v>3</v>
      </c>
      <c r="N9070">
        <v>1</v>
      </c>
      <c r="O9070">
        <v>5</v>
      </c>
      <c r="P9070">
        <v>1</v>
      </c>
      <c r="Q9070">
        <v>0.75</v>
      </c>
      <c r="R9070">
        <v>-1</v>
      </c>
      <c r="S9070">
        <v>8</v>
      </c>
      <c r="T9070">
        <v>156.9</v>
      </c>
      <c r="U9070">
        <v>78.7</v>
      </c>
      <c r="V9070">
        <v>31.968984803967572</v>
      </c>
      <c r="W9070">
        <v>0.82457743261763405</v>
      </c>
      <c r="X9070">
        <v>2</v>
      </c>
      <c r="Y9070">
        <v>1</v>
      </c>
      <c r="Z9070">
        <v>382786</v>
      </c>
    </row>
    <row r="9071" spans="1:26">
      <c r="A9071">
        <v>803271</v>
      </c>
      <c r="B9071">
        <v>2</v>
      </c>
      <c r="C9071">
        <v>80327102</v>
      </c>
      <c r="D9071">
        <v>4</v>
      </c>
      <c r="E9071">
        <v>6</v>
      </c>
      <c r="F9071">
        <v>2</v>
      </c>
      <c r="G9071">
        <v>1</v>
      </c>
      <c r="H9071">
        <v>52</v>
      </c>
      <c r="I9071">
        <v>2</v>
      </c>
      <c r="J9071">
        <v>1</v>
      </c>
      <c r="K9071">
        <v>1</v>
      </c>
      <c r="L9071">
        <v>12</v>
      </c>
      <c r="M9071">
        <v>2</v>
      </c>
      <c r="N9071">
        <v>3</v>
      </c>
      <c r="O9071">
        <v>5</v>
      </c>
      <c r="P9071">
        <v>1</v>
      </c>
      <c r="Q9071">
        <v>14.529</v>
      </c>
      <c r="R9071">
        <v>-1</v>
      </c>
      <c r="S9071">
        <v>0</v>
      </c>
      <c r="T9071">
        <v>169</v>
      </c>
      <c r="U9071">
        <v>100.1</v>
      </c>
      <c r="V9071">
        <v>35.047792444242148</v>
      </c>
      <c r="W9071">
        <v>1.01649746192893</v>
      </c>
      <c r="X9071">
        <v>2</v>
      </c>
      <c r="Y9071">
        <v>3</v>
      </c>
      <c r="Z9071">
        <v>382786</v>
      </c>
    </row>
    <row r="9072" spans="1:26">
      <c r="A9072">
        <v>803271</v>
      </c>
      <c r="B9072">
        <v>3</v>
      </c>
      <c r="C9072">
        <v>80327103</v>
      </c>
      <c r="D9072">
        <v>4</v>
      </c>
      <c r="E9072">
        <v>6</v>
      </c>
      <c r="F9072">
        <v>2</v>
      </c>
      <c r="G9072">
        <v>2</v>
      </c>
      <c r="H9072">
        <v>14</v>
      </c>
      <c r="I9072">
        <v>-1</v>
      </c>
      <c r="J9072">
        <v>1</v>
      </c>
      <c r="K9072">
        <v>-1</v>
      </c>
      <c r="L9072">
        <v>12</v>
      </c>
      <c r="M9072">
        <v>4</v>
      </c>
      <c r="N9072">
        <v>-1</v>
      </c>
      <c r="O9072">
        <v>-1</v>
      </c>
      <c r="P9072">
        <v>-1</v>
      </c>
      <c r="Q9072">
        <v>-1</v>
      </c>
      <c r="R9072">
        <v>-1</v>
      </c>
      <c r="S9072">
        <v>1</v>
      </c>
      <c r="T9072">
        <v>154.19999999999999</v>
      </c>
      <c r="U9072">
        <v>48</v>
      </c>
      <c r="V9072">
        <v>20.187032859442741</v>
      </c>
      <c r="W9072">
        <v>-1</v>
      </c>
      <c r="X9072">
        <v>-8</v>
      </c>
      <c r="Y9072">
        <v>3</v>
      </c>
      <c r="Z9072">
        <v>382786</v>
      </c>
    </row>
    <row r="9073" spans="1:26">
      <c r="A9073">
        <v>803271</v>
      </c>
      <c r="B9073">
        <v>4</v>
      </c>
      <c r="C9073">
        <v>80327104</v>
      </c>
      <c r="D9073">
        <v>4</v>
      </c>
      <c r="E9073">
        <v>6</v>
      </c>
      <c r="F9073">
        <v>2</v>
      </c>
      <c r="G9073">
        <v>1</v>
      </c>
      <c r="H9073">
        <v>2</v>
      </c>
      <c r="I9073">
        <v>-1</v>
      </c>
      <c r="J9073">
        <v>1</v>
      </c>
      <c r="K9073">
        <v>-1</v>
      </c>
      <c r="L9073">
        <v>12</v>
      </c>
      <c r="M9073">
        <v>3</v>
      </c>
      <c r="N9073">
        <v>-1</v>
      </c>
      <c r="O9073">
        <v>-1</v>
      </c>
      <c r="P9073">
        <v>-1</v>
      </c>
      <c r="Q9073">
        <v>-1</v>
      </c>
      <c r="R9073">
        <v>-1</v>
      </c>
      <c r="S9073">
        <v>-2</v>
      </c>
      <c r="T9073">
        <v>92.2</v>
      </c>
      <c r="U9073">
        <v>13.9</v>
      </c>
      <c r="V9073">
        <v>16.351325280795781</v>
      </c>
      <c r="W9073">
        <v>-1</v>
      </c>
      <c r="X9073">
        <v>-2</v>
      </c>
      <c r="Y9073">
        <v>-2</v>
      </c>
      <c r="Z9073">
        <v>382786</v>
      </c>
    </row>
    <row r="9074" spans="1:26">
      <c r="A9074">
        <v>803351</v>
      </c>
      <c r="B9074">
        <v>1</v>
      </c>
      <c r="C9074">
        <v>80335101</v>
      </c>
      <c r="D9074">
        <v>4</v>
      </c>
      <c r="E9074">
        <v>6</v>
      </c>
      <c r="F9074">
        <v>2</v>
      </c>
      <c r="G9074">
        <v>2</v>
      </c>
      <c r="H9074">
        <v>53</v>
      </c>
      <c r="I9074">
        <v>2</v>
      </c>
      <c r="J9074">
        <v>1</v>
      </c>
      <c r="K9074">
        <v>4</v>
      </c>
      <c r="L9074">
        <v>96</v>
      </c>
      <c r="M9074">
        <v>2</v>
      </c>
      <c r="N9074">
        <v>1</v>
      </c>
      <c r="O9074">
        <v>5</v>
      </c>
      <c r="P9074">
        <v>1</v>
      </c>
      <c r="Q9074">
        <v>3.2879999999999998</v>
      </c>
      <c r="R9074">
        <v>-1</v>
      </c>
      <c r="S9074">
        <v>0</v>
      </c>
      <c r="T9074">
        <v>165.2</v>
      </c>
      <c r="U9074">
        <v>80.7</v>
      </c>
      <c r="V9074">
        <v>29.570144633550065</v>
      </c>
      <c r="W9074">
        <v>0.82758620689655205</v>
      </c>
      <c r="X9074">
        <v>2</v>
      </c>
      <c r="Y9074">
        <v>1</v>
      </c>
      <c r="Z9074">
        <v>778492</v>
      </c>
    </row>
    <row r="9075" spans="1:26">
      <c r="A9075">
        <v>803351</v>
      </c>
      <c r="B9075">
        <v>2</v>
      </c>
      <c r="C9075">
        <v>80335102</v>
      </c>
      <c r="D9075">
        <v>4</v>
      </c>
      <c r="E9075">
        <v>6</v>
      </c>
      <c r="F9075">
        <v>2</v>
      </c>
      <c r="G9075">
        <v>1</v>
      </c>
      <c r="H9075">
        <v>54</v>
      </c>
      <c r="I9075">
        <v>2</v>
      </c>
      <c r="J9075">
        <v>1</v>
      </c>
      <c r="K9075">
        <v>6</v>
      </c>
      <c r="L9075">
        <v>96</v>
      </c>
      <c r="M9075">
        <v>1</v>
      </c>
      <c r="N9075">
        <v>3</v>
      </c>
      <c r="O9075">
        <v>5</v>
      </c>
      <c r="P9075">
        <v>1</v>
      </c>
      <c r="Q9075">
        <v>10.558</v>
      </c>
      <c r="R9075">
        <v>-1</v>
      </c>
      <c r="S9075">
        <v>0</v>
      </c>
      <c r="T9075">
        <v>180.4</v>
      </c>
      <c r="U9075">
        <v>92.7</v>
      </c>
      <c r="V9075">
        <v>28.484373233169947</v>
      </c>
      <c r="W9075">
        <v>0.96943430656934304</v>
      </c>
      <c r="X9075">
        <v>2</v>
      </c>
      <c r="Y9075">
        <v>1</v>
      </c>
      <c r="Z9075">
        <v>778492</v>
      </c>
    </row>
    <row r="9076" spans="1:26">
      <c r="A9076">
        <v>803351</v>
      </c>
      <c r="B9076">
        <v>3</v>
      </c>
      <c r="C9076">
        <v>80335103</v>
      </c>
      <c r="D9076">
        <v>4</v>
      </c>
      <c r="E9076">
        <v>6</v>
      </c>
      <c r="F9076">
        <v>2</v>
      </c>
      <c r="G9076">
        <v>1</v>
      </c>
      <c r="H9076">
        <v>22</v>
      </c>
      <c r="I9076">
        <v>1</v>
      </c>
      <c r="J9076">
        <v>1</v>
      </c>
      <c r="K9076">
        <v>3</v>
      </c>
      <c r="L9076">
        <v>96</v>
      </c>
      <c r="M9076">
        <v>2</v>
      </c>
      <c r="N9076">
        <v>4</v>
      </c>
      <c r="O9076">
        <v>1</v>
      </c>
      <c r="P9076">
        <v>1</v>
      </c>
      <c r="Q9076">
        <v>18</v>
      </c>
      <c r="R9076">
        <v>2</v>
      </c>
      <c r="S9076">
        <v>0</v>
      </c>
      <c r="T9076">
        <v>183.5</v>
      </c>
      <c r="U9076">
        <v>87.2</v>
      </c>
      <c r="V9076">
        <v>25.896695350028587</v>
      </c>
      <c r="W9076">
        <v>0.89202965708989801</v>
      </c>
      <c r="X9076">
        <v>1</v>
      </c>
      <c r="Y9076">
        <v>1</v>
      </c>
      <c r="Z9076">
        <v>778492</v>
      </c>
    </row>
    <row r="9077" spans="1:26">
      <c r="A9077">
        <v>803351</v>
      </c>
      <c r="B9077">
        <v>4</v>
      </c>
      <c r="C9077">
        <v>80335104</v>
      </c>
      <c r="D9077">
        <v>4</v>
      </c>
      <c r="E9077">
        <v>6</v>
      </c>
      <c r="F9077">
        <v>2</v>
      </c>
      <c r="G9077">
        <v>1</v>
      </c>
      <c r="H9077">
        <v>25</v>
      </c>
      <c r="I9077">
        <v>1</v>
      </c>
      <c r="J9077">
        <v>1</v>
      </c>
      <c r="K9077">
        <v>4</v>
      </c>
      <c r="L9077">
        <v>96</v>
      </c>
      <c r="M9077">
        <v>2</v>
      </c>
      <c r="N9077">
        <v>4</v>
      </c>
      <c r="O9077">
        <v>3</v>
      </c>
      <c r="P9077">
        <v>1</v>
      </c>
      <c r="Q9077">
        <v>50.5</v>
      </c>
      <c r="R9077">
        <v>-1</v>
      </c>
      <c r="S9077">
        <v>0</v>
      </c>
      <c r="T9077">
        <v>184.2</v>
      </c>
      <c r="U9077">
        <v>88.5</v>
      </c>
      <c r="V9077">
        <v>26.083389036842128</v>
      </c>
      <c r="W9077">
        <v>0.87284287011807504</v>
      </c>
      <c r="X9077">
        <v>2</v>
      </c>
      <c r="Y9077">
        <v>1</v>
      </c>
      <c r="Z9077">
        <v>778492</v>
      </c>
    </row>
    <row r="9078" spans="1:26">
      <c r="A9078">
        <v>803371</v>
      </c>
      <c r="B9078">
        <v>1</v>
      </c>
      <c r="C9078">
        <v>80337101</v>
      </c>
      <c r="D9078">
        <v>1</v>
      </c>
      <c r="E9078">
        <v>6</v>
      </c>
      <c r="F9078">
        <v>2</v>
      </c>
      <c r="G9078">
        <v>2</v>
      </c>
      <c r="H9078">
        <v>69</v>
      </c>
      <c r="I9078">
        <v>5</v>
      </c>
      <c r="J9078">
        <v>1</v>
      </c>
      <c r="K9078">
        <v>4</v>
      </c>
      <c r="L9078">
        <v>6</v>
      </c>
      <c r="M9078">
        <v>2</v>
      </c>
      <c r="N9078">
        <v>2</v>
      </c>
      <c r="O9078">
        <v>5</v>
      </c>
      <c r="P9078">
        <v>1</v>
      </c>
      <c r="Q9078">
        <v>6.55</v>
      </c>
      <c r="R9078">
        <v>-1</v>
      </c>
      <c r="S9078">
        <v>7</v>
      </c>
      <c r="T9078">
        <v>147.19999999999999</v>
      </c>
      <c r="U9078">
        <v>62.2</v>
      </c>
      <c r="V9078">
        <v>28.706137759924388</v>
      </c>
      <c r="W9078">
        <v>0.90999502734957705</v>
      </c>
      <c r="X9078">
        <v>2</v>
      </c>
      <c r="Y9078">
        <v>3</v>
      </c>
      <c r="Z9078">
        <v>220611</v>
      </c>
    </row>
    <row r="9079" spans="1:26">
      <c r="A9079">
        <v>804051</v>
      </c>
      <c r="B9079">
        <v>1</v>
      </c>
      <c r="C9079">
        <v>80405101</v>
      </c>
      <c r="D9079">
        <v>1</v>
      </c>
      <c r="E9079">
        <v>5</v>
      </c>
      <c r="F9079">
        <v>27</v>
      </c>
      <c r="G9079">
        <v>2</v>
      </c>
      <c r="H9079">
        <v>55</v>
      </c>
      <c r="I9079">
        <v>5</v>
      </c>
      <c r="J9079">
        <v>1</v>
      </c>
      <c r="K9079">
        <v>7</v>
      </c>
      <c r="L9079">
        <v>97</v>
      </c>
      <c r="M9079">
        <v>3</v>
      </c>
      <c r="N9079">
        <v>1</v>
      </c>
      <c r="O9079">
        <v>5</v>
      </c>
      <c r="P9079">
        <v>1</v>
      </c>
      <c r="Q9079">
        <v>10.374000000000001</v>
      </c>
      <c r="R9079">
        <v>-1</v>
      </c>
      <c r="S9079">
        <v>1</v>
      </c>
      <c r="T9079">
        <v>162.30000000000001</v>
      </c>
      <c r="U9079">
        <v>73.900000000000006</v>
      </c>
      <c r="V9079">
        <v>28.054814323823923</v>
      </c>
      <c r="W9079">
        <v>0.82026143790849704</v>
      </c>
      <c r="X9079">
        <v>2</v>
      </c>
      <c r="Y9079">
        <v>1</v>
      </c>
      <c r="Z9079">
        <v>604404</v>
      </c>
    </row>
    <row r="9080" spans="1:26">
      <c r="A9080">
        <v>804181</v>
      </c>
      <c r="B9080">
        <v>1</v>
      </c>
      <c r="C9080">
        <v>80418101</v>
      </c>
      <c r="D9080">
        <v>1</v>
      </c>
      <c r="E9080">
        <v>5</v>
      </c>
      <c r="F9080">
        <v>27</v>
      </c>
      <c r="G9080">
        <v>2</v>
      </c>
      <c r="H9080">
        <v>87</v>
      </c>
      <c r="I9080">
        <v>5</v>
      </c>
      <c r="J9080">
        <v>1</v>
      </c>
      <c r="K9080">
        <v>7</v>
      </c>
      <c r="L9080">
        <v>5</v>
      </c>
      <c r="M9080">
        <v>2</v>
      </c>
      <c r="N9080">
        <v>1</v>
      </c>
      <c r="O9080">
        <v>5</v>
      </c>
      <c r="P9080">
        <v>2</v>
      </c>
      <c r="Q9080">
        <v>2.9000000000000001E-2</v>
      </c>
      <c r="R9080">
        <v>-1</v>
      </c>
      <c r="S9080">
        <v>1</v>
      </c>
      <c r="T9080">
        <v>137.4</v>
      </c>
      <c r="U9080">
        <v>47.7</v>
      </c>
      <c r="V9080">
        <v>25.266489960145684</v>
      </c>
      <c r="W9080">
        <v>0.80423280423280397</v>
      </c>
      <c r="X9080">
        <v>1</v>
      </c>
      <c r="Y9080">
        <v>3</v>
      </c>
      <c r="Z9080">
        <v>570260</v>
      </c>
    </row>
    <row r="9081" spans="1:26">
      <c r="A9081">
        <v>804201</v>
      </c>
      <c r="B9081">
        <v>1</v>
      </c>
      <c r="C9081">
        <v>80420101</v>
      </c>
      <c r="D9081">
        <v>2</v>
      </c>
      <c r="E9081">
        <v>5</v>
      </c>
      <c r="F9081">
        <v>27</v>
      </c>
      <c r="G9081">
        <v>1</v>
      </c>
      <c r="H9081">
        <v>58</v>
      </c>
      <c r="I9081">
        <v>2</v>
      </c>
      <c r="J9081">
        <v>1</v>
      </c>
      <c r="K9081">
        <v>7</v>
      </c>
      <c r="L9081">
        <v>9</v>
      </c>
      <c r="M9081">
        <v>3</v>
      </c>
      <c r="N9081">
        <v>3</v>
      </c>
      <c r="O9081">
        <v>5</v>
      </c>
      <c r="P9081">
        <v>1</v>
      </c>
      <c r="Q9081">
        <v>5.19</v>
      </c>
      <c r="R9081">
        <v>-1</v>
      </c>
      <c r="S9081">
        <v>4</v>
      </c>
      <c r="T9081">
        <v>169.7</v>
      </c>
      <c r="U9081">
        <v>92.8</v>
      </c>
      <c r="V9081">
        <v>32.224359323830164</v>
      </c>
      <c r="W9081">
        <v>0.94872918492550395</v>
      </c>
      <c r="X9081">
        <v>2</v>
      </c>
      <c r="Y9081">
        <v>1</v>
      </c>
      <c r="Z9081">
        <v>249847</v>
      </c>
    </row>
    <row r="9082" spans="1:26">
      <c r="A9082">
        <v>804201</v>
      </c>
      <c r="B9082">
        <v>2</v>
      </c>
      <c r="C9082">
        <v>80420102</v>
      </c>
      <c r="D9082">
        <v>2</v>
      </c>
      <c r="E9082">
        <v>5</v>
      </c>
      <c r="F9082">
        <v>27</v>
      </c>
      <c r="G9082">
        <v>2</v>
      </c>
      <c r="H9082">
        <v>57</v>
      </c>
      <c r="I9082">
        <v>2</v>
      </c>
      <c r="J9082">
        <v>1</v>
      </c>
      <c r="K9082">
        <v>7</v>
      </c>
      <c r="L9082">
        <v>9</v>
      </c>
      <c r="M9082">
        <v>2</v>
      </c>
      <c r="N9082">
        <v>4</v>
      </c>
      <c r="O9082">
        <v>3</v>
      </c>
      <c r="P9082">
        <v>1</v>
      </c>
      <c r="Q9082">
        <v>59.344999999999999</v>
      </c>
      <c r="R9082">
        <v>-1</v>
      </c>
      <c r="S9082">
        <v>0</v>
      </c>
      <c r="T9082">
        <v>155.9</v>
      </c>
      <c r="U9082">
        <v>78.900000000000006</v>
      </c>
      <c r="V9082">
        <v>32.462710056157604</v>
      </c>
      <c r="W9082">
        <v>0.94444444444444398</v>
      </c>
      <c r="X9082">
        <v>2</v>
      </c>
      <c r="Y9082">
        <v>3</v>
      </c>
      <c r="Z9082">
        <v>249847</v>
      </c>
    </row>
    <row r="9083" spans="1:26">
      <c r="A9083">
        <v>804251</v>
      </c>
      <c r="B9083">
        <v>1</v>
      </c>
      <c r="C9083">
        <v>80425101</v>
      </c>
      <c r="D9083">
        <v>2</v>
      </c>
      <c r="E9083">
        <v>5</v>
      </c>
      <c r="F9083">
        <v>27</v>
      </c>
      <c r="G9083">
        <v>1</v>
      </c>
      <c r="H9083">
        <v>83</v>
      </c>
      <c r="I9083">
        <v>2</v>
      </c>
      <c r="J9083">
        <v>1</v>
      </c>
      <c r="K9083">
        <v>7</v>
      </c>
      <c r="L9083">
        <v>7</v>
      </c>
      <c r="M9083">
        <v>4</v>
      </c>
      <c r="N9083">
        <v>3</v>
      </c>
      <c r="O9083">
        <v>5</v>
      </c>
      <c r="P9083">
        <v>1</v>
      </c>
      <c r="Q9083">
        <v>31.817</v>
      </c>
      <c r="R9083">
        <v>-1</v>
      </c>
      <c r="S9083">
        <v>7</v>
      </c>
      <c r="T9083">
        <v>165.4</v>
      </c>
      <c r="U9083">
        <v>67.8</v>
      </c>
      <c r="V9083">
        <v>24.783274287243263</v>
      </c>
      <c r="W9083">
        <v>0.89514652014651996</v>
      </c>
      <c r="X9083">
        <v>1</v>
      </c>
      <c r="Y9083">
        <v>3</v>
      </c>
      <c r="Z9083">
        <v>838274</v>
      </c>
    </row>
    <row r="9084" spans="1:26">
      <c r="A9084">
        <v>804251</v>
      </c>
      <c r="B9084">
        <v>2</v>
      </c>
      <c r="C9084">
        <v>80425102</v>
      </c>
      <c r="D9084">
        <v>2</v>
      </c>
      <c r="E9084">
        <v>5</v>
      </c>
      <c r="F9084">
        <v>27</v>
      </c>
      <c r="G9084">
        <v>2</v>
      </c>
      <c r="H9084">
        <v>84</v>
      </c>
      <c r="I9084">
        <v>2</v>
      </c>
      <c r="J9084">
        <v>1</v>
      </c>
      <c r="K9084">
        <v>7</v>
      </c>
      <c r="L9084">
        <v>7</v>
      </c>
      <c r="M9084">
        <v>5</v>
      </c>
      <c r="N9084">
        <v>1</v>
      </c>
      <c r="O9084">
        <v>5</v>
      </c>
      <c r="P9084">
        <v>2</v>
      </c>
      <c r="Q9084">
        <v>0</v>
      </c>
      <c r="R9084">
        <v>-1</v>
      </c>
      <c r="S9084">
        <v>9</v>
      </c>
      <c r="T9084">
        <v>-1</v>
      </c>
      <c r="U9084">
        <v>-1</v>
      </c>
      <c r="V9084">
        <v>-1</v>
      </c>
      <c r="W9084">
        <v>-1</v>
      </c>
      <c r="X9084">
        <v>2</v>
      </c>
      <c r="Y9084">
        <v>3</v>
      </c>
      <c r="Z9084">
        <v>838274</v>
      </c>
    </row>
    <row r="9085" spans="1:26">
      <c r="A9085">
        <v>804341</v>
      </c>
      <c r="B9085">
        <v>1</v>
      </c>
      <c r="C9085">
        <v>80434101</v>
      </c>
      <c r="D9085">
        <v>2</v>
      </c>
      <c r="E9085">
        <v>5</v>
      </c>
      <c r="F9085">
        <v>27</v>
      </c>
      <c r="G9085">
        <v>2</v>
      </c>
      <c r="H9085">
        <v>66</v>
      </c>
      <c r="I9085">
        <v>5</v>
      </c>
      <c r="J9085">
        <v>1</v>
      </c>
      <c r="K9085">
        <v>7</v>
      </c>
      <c r="L9085">
        <v>96</v>
      </c>
      <c r="M9085">
        <v>2</v>
      </c>
      <c r="N9085">
        <v>2</v>
      </c>
      <c r="O9085">
        <v>5</v>
      </c>
      <c r="P9085">
        <v>2</v>
      </c>
      <c r="Q9085">
        <v>2.9000000000000001E-2</v>
      </c>
      <c r="R9085">
        <v>-1</v>
      </c>
      <c r="S9085">
        <v>0</v>
      </c>
      <c r="T9085">
        <v>163.6</v>
      </c>
      <c r="U9085">
        <v>78.7</v>
      </c>
      <c r="V9085">
        <v>29.404116426850631</v>
      </c>
      <c r="W9085">
        <v>0.826359832635983</v>
      </c>
      <c r="X9085">
        <v>1</v>
      </c>
      <c r="Y9085">
        <v>3</v>
      </c>
      <c r="Z9085">
        <v>546298</v>
      </c>
    </row>
    <row r="9086" spans="1:26">
      <c r="A9086">
        <v>804341</v>
      </c>
      <c r="B9086">
        <v>2</v>
      </c>
      <c r="C9086">
        <v>80434102</v>
      </c>
      <c r="D9086">
        <v>2</v>
      </c>
      <c r="E9086">
        <v>5</v>
      </c>
      <c r="F9086">
        <v>27</v>
      </c>
      <c r="G9086">
        <v>1</v>
      </c>
      <c r="H9086">
        <v>42</v>
      </c>
      <c r="I9086">
        <v>1</v>
      </c>
      <c r="J9086">
        <v>1</v>
      </c>
      <c r="K9086">
        <v>2</v>
      </c>
      <c r="L9086">
        <v>96</v>
      </c>
      <c r="M9086">
        <v>2</v>
      </c>
      <c r="N9086">
        <v>1</v>
      </c>
      <c r="O9086">
        <v>5</v>
      </c>
      <c r="P9086">
        <v>2</v>
      </c>
      <c r="Q9086">
        <v>2.9000000000000001E-2</v>
      </c>
      <c r="R9086">
        <v>-1</v>
      </c>
      <c r="S9086">
        <v>0</v>
      </c>
      <c r="T9086">
        <v>184.6</v>
      </c>
      <c r="U9086">
        <v>116.5</v>
      </c>
      <c r="V9086">
        <v>34.187121227238428</v>
      </c>
      <c r="W9086">
        <v>0.98785425101214597</v>
      </c>
      <c r="X9086">
        <v>2</v>
      </c>
      <c r="Y9086">
        <v>1</v>
      </c>
      <c r="Z9086">
        <v>546298</v>
      </c>
    </row>
    <row r="9087" spans="1:26">
      <c r="A9087">
        <v>804371</v>
      </c>
      <c r="B9087">
        <v>1</v>
      </c>
      <c r="C9087">
        <v>80437101</v>
      </c>
      <c r="D9087">
        <v>4</v>
      </c>
      <c r="E9087">
        <v>5</v>
      </c>
      <c r="F9087">
        <v>27</v>
      </c>
      <c r="G9087">
        <v>1</v>
      </c>
      <c r="H9087">
        <v>28</v>
      </c>
      <c r="I9087">
        <v>2</v>
      </c>
      <c r="J9087">
        <v>1</v>
      </c>
      <c r="K9087">
        <v>3</v>
      </c>
      <c r="L9087">
        <v>11</v>
      </c>
      <c r="M9087">
        <v>2</v>
      </c>
      <c r="N9087">
        <v>1</v>
      </c>
      <c r="O9087">
        <v>5</v>
      </c>
      <c r="P9087">
        <v>1</v>
      </c>
      <c r="Q9087">
        <v>3.5779999999999998</v>
      </c>
      <c r="R9087">
        <v>-1</v>
      </c>
      <c r="S9087">
        <v>3</v>
      </c>
      <c r="T9087">
        <v>161.69999999999999</v>
      </c>
      <c r="U9087">
        <v>93.7</v>
      </c>
      <c r="V9087">
        <v>35.836001910743498</v>
      </c>
      <c r="W9087">
        <v>-1</v>
      </c>
      <c r="X9087">
        <v>2</v>
      </c>
      <c r="Y9087">
        <v>1</v>
      </c>
      <c r="Z9087">
        <v>539284</v>
      </c>
    </row>
    <row r="9088" spans="1:26">
      <c r="A9088">
        <v>804371</v>
      </c>
      <c r="B9088">
        <v>2</v>
      </c>
      <c r="C9088">
        <v>80437102</v>
      </c>
      <c r="D9088">
        <v>4</v>
      </c>
      <c r="E9088">
        <v>5</v>
      </c>
      <c r="F9088">
        <v>27</v>
      </c>
      <c r="G9088">
        <v>2</v>
      </c>
      <c r="H9088">
        <v>28</v>
      </c>
      <c r="I9088">
        <v>2</v>
      </c>
      <c r="J9088">
        <v>1</v>
      </c>
      <c r="K9088">
        <v>3</v>
      </c>
      <c r="L9088">
        <v>11</v>
      </c>
      <c r="M9088">
        <v>2</v>
      </c>
      <c r="N9088">
        <v>3</v>
      </c>
      <c r="O9088">
        <v>5</v>
      </c>
      <c r="P9088">
        <v>1</v>
      </c>
      <c r="Q9088">
        <v>0.26</v>
      </c>
      <c r="R9088">
        <v>-1</v>
      </c>
      <c r="S9088">
        <v>0</v>
      </c>
      <c r="T9088">
        <v>158.30000000000001</v>
      </c>
      <c r="U9088">
        <v>68.900000000000006</v>
      </c>
      <c r="V9088">
        <v>27.495232230956752</v>
      </c>
      <c r="W9088">
        <v>0.82027649769585298</v>
      </c>
      <c r="X9088">
        <v>2</v>
      </c>
      <c r="Y9088">
        <v>3</v>
      </c>
      <c r="Z9088">
        <v>539284</v>
      </c>
    </row>
    <row r="9089" spans="1:26">
      <c r="A9089">
        <v>804371</v>
      </c>
      <c r="B9089">
        <v>3</v>
      </c>
      <c r="C9089">
        <v>80437103</v>
      </c>
      <c r="D9089">
        <v>4</v>
      </c>
      <c r="E9089">
        <v>5</v>
      </c>
      <c r="F9089">
        <v>27</v>
      </c>
      <c r="G9089">
        <v>2</v>
      </c>
      <c r="H9089">
        <v>5</v>
      </c>
      <c r="I9089">
        <v>-1</v>
      </c>
      <c r="J9089">
        <v>1</v>
      </c>
      <c r="K9089">
        <v>-1</v>
      </c>
      <c r="L9089">
        <v>11</v>
      </c>
      <c r="M9089">
        <v>2</v>
      </c>
      <c r="N9089">
        <v>-1</v>
      </c>
      <c r="O9089">
        <v>-1</v>
      </c>
      <c r="P9089">
        <v>-1</v>
      </c>
      <c r="Q9089">
        <v>-1</v>
      </c>
      <c r="R9089">
        <v>-1</v>
      </c>
      <c r="S9089">
        <v>-2</v>
      </c>
      <c r="T9089">
        <v>-1</v>
      </c>
      <c r="U9089">
        <v>-1</v>
      </c>
      <c r="V9089">
        <v>-1</v>
      </c>
      <c r="W9089">
        <v>-1</v>
      </c>
      <c r="X9089">
        <v>-2</v>
      </c>
      <c r="Y9089">
        <v>-2</v>
      </c>
      <c r="Z9089">
        <v>539284</v>
      </c>
    </row>
    <row r="9090" spans="1:26">
      <c r="A9090">
        <v>804371</v>
      </c>
      <c r="B9090">
        <v>4</v>
      </c>
      <c r="C9090">
        <v>80437104</v>
      </c>
      <c r="D9090">
        <v>4</v>
      </c>
      <c r="E9090">
        <v>5</v>
      </c>
      <c r="F9090">
        <v>27</v>
      </c>
      <c r="G9090">
        <v>2</v>
      </c>
      <c r="H9090">
        <v>1</v>
      </c>
      <c r="I9090">
        <v>-1</v>
      </c>
      <c r="J9090">
        <v>1</v>
      </c>
      <c r="K9090">
        <v>-1</v>
      </c>
      <c r="L9090">
        <v>11</v>
      </c>
      <c r="M9090">
        <v>2</v>
      </c>
      <c r="N9090">
        <v>-1</v>
      </c>
      <c r="O9090">
        <v>-1</v>
      </c>
      <c r="P9090">
        <v>-1</v>
      </c>
      <c r="Q9090">
        <v>-1</v>
      </c>
      <c r="R9090">
        <v>-1</v>
      </c>
      <c r="S9090">
        <v>-2</v>
      </c>
      <c r="T9090">
        <v>-1</v>
      </c>
      <c r="U9090">
        <v>-1</v>
      </c>
      <c r="V9090">
        <v>-1</v>
      </c>
      <c r="W9090">
        <v>-1</v>
      </c>
      <c r="X9090">
        <v>-2</v>
      </c>
      <c r="Y9090">
        <v>-2</v>
      </c>
      <c r="Z9090">
        <v>539284</v>
      </c>
    </row>
    <row r="9091" spans="1:26">
      <c r="A9091">
        <v>805051</v>
      </c>
      <c r="B9091">
        <v>1</v>
      </c>
      <c r="C9091">
        <v>80505101</v>
      </c>
      <c r="D9091">
        <v>1</v>
      </c>
      <c r="E9091">
        <v>9</v>
      </c>
      <c r="F9091">
        <v>21</v>
      </c>
      <c r="G9091">
        <v>2</v>
      </c>
      <c r="H9091">
        <v>71</v>
      </c>
      <c r="I9091">
        <v>5</v>
      </c>
      <c r="J9091">
        <v>1</v>
      </c>
      <c r="K9091">
        <v>7</v>
      </c>
      <c r="L9091">
        <v>5</v>
      </c>
      <c r="M9091">
        <v>1</v>
      </c>
      <c r="N9091">
        <v>1</v>
      </c>
      <c r="O9091">
        <v>5</v>
      </c>
      <c r="P9091">
        <v>2</v>
      </c>
      <c r="Q9091">
        <v>0</v>
      </c>
      <c r="R9091">
        <v>-1</v>
      </c>
      <c r="S9091">
        <v>1</v>
      </c>
      <c r="T9091">
        <v>164.4</v>
      </c>
      <c r="U9091">
        <v>76.099999999999994</v>
      </c>
      <c r="V9091">
        <v>28.15665311003368</v>
      </c>
      <c r="W9091">
        <v>0.80339588918677396</v>
      </c>
      <c r="X9091">
        <v>1</v>
      </c>
      <c r="Y9091">
        <v>3</v>
      </c>
      <c r="Z9091">
        <v>343713</v>
      </c>
    </row>
    <row r="9092" spans="1:26">
      <c r="A9092">
        <v>805201</v>
      </c>
      <c r="B9092">
        <v>1</v>
      </c>
      <c r="C9092">
        <v>80520101</v>
      </c>
      <c r="D9092">
        <v>2</v>
      </c>
      <c r="E9092">
        <v>9</v>
      </c>
      <c r="F9092">
        <v>21</v>
      </c>
      <c r="G9092">
        <v>1</v>
      </c>
      <c r="H9092">
        <v>58</v>
      </c>
      <c r="I9092">
        <v>2</v>
      </c>
      <c r="J9092">
        <v>1</v>
      </c>
      <c r="K9092">
        <v>7</v>
      </c>
      <c r="L9092">
        <v>8</v>
      </c>
      <c r="M9092">
        <v>4</v>
      </c>
      <c r="N9092">
        <v>4</v>
      </c>
      <c r="O9092">
        <v>3</v>
      </c>
      <c r="P9092">
        <v>1</v>
      </c>
      <c r="Q9092">
        <v>15</v>
      </c>
      <c r="R9092">
        <v>-1</v>
      </c>
      <c r="S9092">
        <v>2</v>
      </c>
      <c r="T9092">
        <v>171.5</v>
      </c>
      <c r="U9092">
        <v>71.8</v>
      </c>
      <c r="V9092">
        <v>24.411597208646054</v>
      </c>
      <c r="W9092">
        <v>0.986802030456853</v>
      </c>
      <c r="X9092">
        <v>1</v>
      </c>
      <c r="Y9092">
        <v>3</v>
      </c>
      <c r="Z9092">
        <v>705547</v>
      </c>
    </row>
    <row r="9093" spans="1:26">
      <c r="A9093">
        <v>805201</v>
      </c>
      <c r="B9093">
        <v>2</v>
      </c>
      <c r="C9093">
        <v>80520102</v>
      </c>
      <c r="D9093">
        <v>2</v>
      </c>
      <c r="E9093">
        <v>9</v>
      </c>
      <c r="F9093">
        <v>21</v>
      </c>
      <c r="G9093">
        <v>2</v>
      </c>
      <c r="H9093">
        <v>54</v>
      </c>
      <c r="I9093">
        <v>2</v>
      </c>
      <c r="J9093">
        <v>1</v>
      </c>
      <c r="K9093">
        <v>7</v>
      </c>
      <c r="L9093">
        <v>8</v>
      </c>
      <c r="M9093">
        <v>2</v>
      </c>
      <c r="N9093">
        <v>3</v>
      </c>
      <c r="O9093">
        <v>5</v>
      </c>
      <c r="P9093">
        <v>1</v>
      </c>
      <c r="Q9093">
        <v>9.75</v>
      </c>
      <c r="R9093">
        <v>-1</v>
      </c>
      <c r="S9093">
        <v>0</v>
      </c>
      <c r="T9093">
        <v>169.9</v>
      </c>
      <c r="U9093">
        <v>66.8</v>
      </c>
      <c r="V9093">
        <v>23.141404025010729</v>
      </c>
      <c r="W9093">
        <v>0.82854261220373204</v>
      </c>
      <c r="X9093">
        <v>1</v>
      </c>
      <c r="Y9093">
        <v>1</v>
      </c>
      <c r="Z9093">
        <v>705547</v>
      </c>
    </row>
    <row r="9094" spans="1:26">
      <c r="A9094">
        <v>805341</v>
      </c>
      <c r="B9094">
        <v>1</v>
      </c>
      <c r="C9094">
        <v>80534101</v>
      </c>
      <c r="D9094">
        <v>3</v>
      </c>
      <c r="E9094">
        <v>9</v>
      </c>
      <c r="F9094">
        <v>21</v>
      </c>
      <c r="G9094">
        <v>1</v>
      </c>
      <c r="H9094">
        <v>36</v>
      </c>
      <c r="I9094">
        <v>2</v>
      </c>
      <c r="J9094">
        <v>1</v>
      </c>
      <c r="K9094">
        <v>4</v>
      </c>
      <c r="L9094">
        <v>15</v>
      </c>
      <c r="M9094">
        <v>3</v>
      </c>
      <c r="N9094">
        <v>1</v>
      </c>
      <c r="O9094">
        <v>5</v>
      </c>
      <c r="P9094">
        <v>1</v>
      </c>
      <c r="Q9094">
        <v>3.923</v>
      </c>
      <c r="R9094">
        <v>-1</v>
      </c>
      <c r="S9094">
        <v>0</v>
      </c>
      <c r="T9094">
        <v>192.8</v>
      </c>
      <c r="U9094">
        <v>108.8</v>
      </c>
      <c r="V9094">
        <v>29.269468500886688</v>
      </c>
      <c r="W9094">
        <v>0.91262975778546696</v>
      </c>
      <c r="X9094">
        <v>2</v>
      </c>
      <c r="Y9094">
        <v>3</v>
      </c>
      <c r="Z9094">
        <v>541302</v>
      </c>
    </row>
    <row r="9095" spans="1:26">
      <c r="A9095">
        <v>805341</v>
      </c>
      <c r="B9095">
        <v>2</v>
      </c>
      <c r="C9095">
        <v>80534102</v>
      </c>
      <c r="D9095">
        <v>3</v>
      </c>
      <c r="E9095">
        <v>9</v>
      </c>
      <c r="F9095">
        <v>21</v>
      </c>
      <c r="G9095">
        <v>2</v>
      </c>
      <c r="H9095">
        <v>38</v>
      </c>
      <c r="I9095">
        <v>2</v>
      </c>
      <c r="J9095">
        <v>1</v>
      </c>
      <c r="K9095">
        <v>4</v>
      </c>
      <c r="L9095">
        <v>15</v>
      </c>
      <c r="M9095">
        <v>2</v>
      </c>
      <c r="N9095">
        <v>3</v>
      </c>
      <c r="O9095">
        <v>5</v>
      </c>
      <c r="P9095">
        <v>1</v>
      </c>
      <c r="Q9095">
        <v>7.1180000000000003</v>
      </c>
      <c r="R9095">
        <v>-1</v>
      </c>
      <c r="S9095">
        <v>5</v>
      </c>
      <c r="T9095">
        <v>171.7</v>
      </c>
      <c r="U9095">
        <v>82.7</v>
      </c>
      <c r="V9095">
        <v>28.05207034115999</v>
      </c>
      <c r="W9095">
        <v>0.792560175054705</v>
      </c>
      <c r="X9095">
        <v>2</v>
      </c>
      <c r="Y9095">
        <v>1</v>
      </c>
      <c r="Z9095">
        <v>541302</v>
      </c>
    </row>
    <row r="9096" spans="1:26">
      <c r="A9096">
        <v>805341</v>
      </c>
      <c r="B9096">
        <v>3</v>
      </c>
      <c r="C9096">
        <v>80534103</v>
      </c>
      <c r="D9096">
        <v>3</v>
      </c>
      <c r="E9096">
        <v>9</v>
      </c>
      <c r="F9096">
        <v>21</v>
      </c>
      <c r="G9096">
        <v>1</v>
      </c>
      <c r="H9096">
        <v>6</v>
      </c>
      <c r="I9096">
        <v>-1</v>
      </c>
      <c r="J9096">
        <v>1</v>
      </c>
      <c r="K9096">
        <v>-1</v>
      </c>
      <c r="L9096">
        <v>15</v>
      </c>
      <c r="M9096">
        <v>2</v>
      </c>
      <c r="N9096">
        <v>-1</v>
      </c>
      <c r="O9096">
        <v>-1</v>
      </c>
      <c r="P9096">
        <v>-1</v>
      </c>
      <c r="Q9096">
        <v>-1</v>
      </c>
      <c r="R9096">
        <v>-1</v>
      </c>
      <c r="S9096">
        <v>-2</v>
      </c>
      <c r="T9096">
        <v>117.7</v>
      </c>
      <c r="U9096">
        <v>22.8</v>
      </c>
      <c r="V9096">
        <v>16.458184301346467</v>
      </c>
      <c r="W9096">
        <v>-1</v>
      </c>
      <c r="X9096">
        <v>-2</v>
      </c>
      <c r="Y9096">
        <v>-2</v>
      </c>
      <c r="Z9096">
        <v>541302</v>
      </c>
    </row>
    <row r="9097" spans="1:26">
      <c r="A9097">
        <v>805351</v>
      </c>
      <c r="B9097">
        <v>1</v>
      </c>
      <c r="C9097">
        <v>80535101</v>
      </c>
      <c r="D9097">
        <v>4</v>
      </c>
      <c r="E9097">
        <v>9</v>
      </c>
      <c r="F9097">
        <v>21</v>
      </c>
      <c r="G9097">
        <v>1</v>
      </c>
      <c r="H9097">
        <v>48</v>
      </c>
      <c r="I9097">
        <v>2</v>
      </c>
      <c r="J9097">
        <v>1</v>
      </c>
      <c r="K9097">
        <v>2</v>
      </c>
      <c r="L9097">
        <v>9</v>
      </c>
      <c r="M9097">
        <v>2</v>
      </c>
      <c r="N9097">
        <v>1</v>
      </c>
      <c r="O9097">
        <v>5</v>
      </c>
      <c r="P9097">
        <v>1</v>
      </c>
      <c r="Q9097">
        <v>0.92300000000000004</v>
      </c>
      <c r="R9097">
        <v>-1</v>
      </c>
      <c r="S9097">
        <v>1</v>
      </c>
      <c r="T9097">
        <v>168.9</v>
      </c>
      <c r="U9097">
        <v>75.2</v>
      </c>
      <c r="V9097">
        <v>26.360797287922651</v>
      </c>
      <c r="W9097">
        <v>0.90705596107055997</v>
      </c>
      <c r="X9097">
        <v>1</v>
      </c>
      <c r="Y9097">
        <v>3</v>
      </c>
      <c r="Z9097">
        <v>339216</v>
      </c>
    </row>
    <row r="9098" spans="1:26">
      <c r="A9098">
        <v>805351</v>
      </c>
      <c r="B9098">
        <v>2</v>
      </c>
      <c r="C9098">
        <v>80535102</v>
      </c>
      <c r="D9098">
        <v>4</v>
      </c>
      <c r="E9098">
        <v>9</v>
      </c>
      <c r="F9098">
        <v>21</v>
      </c>
      <c r="G9098">
        <v>2</v>
      </c>
      <c r="H9098">
        <v>44</v>
      </c>
      <c r="I9098">
        <v>2</v>
      </c>
      <c r="J9098">
        <v>1</v>
      </c>
      <c r="K9098">
        <v>1</v>
      </c>
      <c r="L9098">
        <v>9</v>
      </c>
      <c r="M9098">
        <v>1</v>
      </c>
      <c r="N9098">
        <v>1</v>
      </c>
      <c r="O9098">
        <v>5</v>
      </c>
      <c r="P9098">
        <v>1</v>
      </c>
      <c r="Q9098">
        <v>0.14399999999999999</v>
      </c>
      <c r="R9098">
        <v>-1</v>
      </c>
      <c r="S9098">
        <v>0</v>
      </c>
      <c r="T9098">
        <v>167.8</v>
      </c>
      <c r="U9098">
        <v>78.400000000000006</v>
      </c>
      <c r="V9098">
        <v>27.844033634456135</v>
      </c>
      <c r="W9098">
        <v>0.83937823834196901</v>
      </c>
      <c r="X9098">
        <v>2</v>
      </c>
      <c r="Y9098">
        <v>1</v>
      </c>
      <c r="Z9098">
        <v>339216</v>
      </c>
    </row>
    <row r="9099" spans="1:26">
      <c r="A9099">
        <v>805351</v>
      </c>
      <c r="B9099">
        <v>3</v>
      </c>
      <c r="C9099">
        <v>80535103</v>
      </c>
      <c r="D9099">
        <v>4</v>
      </c>
      <c r="E9099">
        <v>9</v>
      </c>
      <c r="F9099">
        <v>21</v>
      </c>
      <c r="G9099">
        <v>1</v>
      </c>
      <c r="H9099">
        <v>20</v>
      </c>
      <c r="I9099">
        <v>1</v>
      </c>
      <c r="J9099">
        <v>1</v>
      </c>
      <c r="K9099">
        <v>3</v>
      </c>
      <c r="L9099">
        <v>9</v>
      </c>
      <c r="M9099">
        <v>1</v>
      </c>
      <c r="N9099">
        <v>1</v>
      </c>
      <c r="O9099">
        <v>5</v>
      </c>
      <c r="P9099">
        <v>1</v>
      </c>
      <c r="Q9099">
        <v>43.933</v>
      </c>
      <c r="R9099">
        <v>2</v>
      </c>
      <c r="S9099">
        <v>0</v>
      </c>
      <c r="T9099">
        <v>179.6</v>
      </c>
      <c r="U9099">
        <v>66.599999999999994</v>
      </c>
      <c r="V9099">
        <v>20.647219011810456</v>
      </c>
      <c r="W9099">
        <v>0.86024351508734798</v>
      </c>
      <c r="X9099">
        <v>1</v>
      </c>
      <c r="Y9099">
        <v>3</v>
      </c>
      <c r="Z9099">
        <v>339216</v>
      </c>
    </row>
    <row r="9100" spans="1:26">
      <c r="A9100">
        <v>805351</v>
      </c>
      <c r="B9100">
        <v>4</v>
      </c>
      <c r="C9100">
        <v>80535104</v>
      </c>
      <c r="D9100">
        <v>4</v>
      </c>
      <c r="E9100">
        <v>9</v>
      </c>
      <c r="F9100">
        <v>21</v>
      </c>
      <c r="G9100">
        <v>1</v>
      </c>
      <c r="H9100">
        <v>18</v>
      </c>
      <c r="I9100">
        <v>1</v>
      </c>
      <c r="J9100">
        <v>1</v>
      </c>
      <c r="K9100">
        <v>4</v>
      </c>
      <c r="L9100">
        <v>9</v>
      </c>
      <c r="M9100">
        <v>2</v>
      </c>
      <c r="N9100">
        <v>4</v>
      </c>
      <c r="O9100">
        <v>4</v>
      </c>
      <c r="P9100">
        <v>1</v>
      </c>
      <c r="Q9100">
        <v>12.173999999999999</v>
      </c>
      <c r="R9100">
        <v>4</v>
      </c>
      <c r="S9100">
        <v>0</v>
      </c>
      <c r="T9100">
        <v>178.6</v>
      </c>
      <c r="U9100">
        <v>68.900000000000006</v>
      </c>
      <c r="V9100">
        <v>21.600127406266733</v>
      </c>
      <c r="W9100">
        <v>0.85901970692268803</v>
      </c>
      <c r="X9100">
        <v>1</v>
      </c>
      <c r="Y9100">
        <v>3</v>
      </c>
      <c r="Z9100">
        <v>339216</v>
      </c>
    </row>
    <row r="9101" spans="1:26">
      <c r="A9101">
        <v>805371</v>
      </c>
      <c r="B9101">
        <v>1</v>
      </c>
      <c r="C9101">
        <v>80537101</v>
      </c>
      <c r="D9101">
        <v>2</v>
      </c>
      <c r="E9101">
        <v>9</v>
      </c>
      <c r="F9101">
        <v>21</v>
      </c>
      <c r="G9101">
        <v>1</v>
      </c>
      <c r="H9101">
        <v>67</v>
      </c>
      <c r="I9101">
        <v>2</v>
      </c>
      <c r="J9101">
        <v>1</v>
      </c>
      <c r="K9101">
        <v>7</v>
      </c>
      <c r="L9101">
        <v>6</v>
      </c>
      <c r="M9101">
        <v>2</v>
      </c>
      <c r="N9101">
        <v>1</v>
      </c>
      <c r="O9101">
        <v>5</v>
      </c>
      <c r="P9101">
        <v>2</v>
      </c>
      <c r="Q9101">
        <v>8.6999999999999994E-2</v>
      </c>
      <c r="R9101">
        <v>-1</v>
      </c>
      <c r="S9101">
        <v>0</v>
      </c>
      <c r="T9101">
        <v>168.7</v>
      </c>
      <c r="U9101">
        <v>-1</v>
      </c>
      <c r="V9101">
        <v>-1</v>
      </c>
      <c r="W9101">
        <v>0.939353099730458</v>
      </c>
      <c r="X9101">
        <v>1</v>
      </c>
      <c r="Y9101">
        <v>3</v>
      </c>
      <c r="Z9101">
        <v>304498</v>
      </c>
    </row>
    <row r="9102" spans="1:26">
      <c r="A9102">
        <v>805371</v>
      </c>
      <c r="B9102">
        <v>2</v>
      </c>
      <c r="C9102">
        <v>80537102</v>
      </c>
      <c r="D9102">
        <v>2</v>
      </c>
      <c r="E9102">
        <v>9</v>
      </c>
      <c r="F9102">
        <v>21</v>
      </c>
      <c r="G9102">
        <v>2</v>
      </c>
      <c r="H9102">
        <v>64</v>
      </c>
      <c r="I9102">
        <v>2</v>
      </c>
      <c r="J9102">
        <v>1</v>
      </c>
      <c r="K9102">
        <v>7</v>
      </c>
      <c r="L9102">
        <v>6</v>
      </c>
      <c r="M9102">
        <v>2</v>
      </c>
      <c r="N9102">
        <v>4</v>
      </c>
      <c r="O9102">
        <v>2</v>
      </c>
      <c r="P9102">
        <v>1</v>
      </c>
      <c r="Q9102">
        <v>0.14399999999999999</v>
      </c>
      <c r="R9102">
        <v>-1</v>
      </c>
      <c r="S9102">
        <v>0</v>
      </c>
      <c r="T9102">
        <v>152.80000000000001</v>
      </c>
      <c r="U9102">
        <v>55.9</v>
      </c>
      <c r="V9102">
        <v>23.942257613552261</v>
      </c>
      <c r="W9102">
        <v>-1</v>
      </c>
      <c r="X9102">
        <v>1</v>
      </c>
      <c r="Y9102">
        <v>3</v>
      </c>
      <c r="Z9102">
        <v>304498</v>
      </c>
    </row>
    <row r="9103" spans="1:26">
      <c r="A9103">
        <v>806051</v>
      </c>
      <c r="B9103">
        <v>1</v>
      </c>
      <c r="C9103">
        <v>80605101</v>
      </c>
      <c r="D9103">
        <v>4</v>
      </c>
      <c r="E9103">
        <v>4</v>
      </c>
      <c r="F9103">
        <v>24</v>
      </c>
      <c r="G9103">
        <v>1</v>
      </c>
      <c r="H9103">
        <v>35</v>
      </c>
      <c r="I9103">
        <v>2</v>
      </c>
      <c r="J9103">
        <v>1</v>
      </c>
      <c r="K9103">
        <v>4</v>
      </c>
      <c r="L9103">
        <v>19</v>
      </c>
      <c r="M9103">
        <v>1</v>
      </c>
      <c r="N9103">
        <v>4</v>
      </c>
      <c r="O9103">
        <v>3</v>
      </c>
      <c r="P9103">
        <v>2</v>
      </c>
      <c r="Q9103">
        <v>0</v>
      </c>
      <c r="R9103">
        <v>-1</v>
      </c>
      <c r="S9103">
        <v>0</v>
      </c>
      <c r="T9103">
        <v>-1</v>
      </c>
      <c r="U9103">
        <v>-1</v>
      </c>
      <c r="V9103">
        <v>-1</v>
      </c>
      <c r="W9103">
        <v>-1</v>
      </c>
      <c r="X9103">
        <v>2</v>
      </c>
      <c r="Y9103">
        <v>3</v>
      </c>
      <c r="Z9103">
        <v>492526</v>
      </c>
    </row>
    <row r="9104" spans="1:26">
      <c r="A9104">
        <v>806051</v>
      </c>
      <c r="B9104">
        <v>2</v>
      </c>
      <c r="C9104">
        <v>80605102</v>
      </c>
      <c r="D9104">
        <v>4</v>
      </c>
      <c r="E9104">
        <v>4</v>
      </c>
      <c r="F9104">
        <v>24</v>
      </c>
      <c r="G9104">
        <v>2</v>
      </c>
      <c r="H9104">
        <v>32</v>
      </c>
      <c r="I9104">
        <v>2</v>
      </c>
      <c r="J9104">
        <v>1</v>
      </c>
      <c r="K9104">
        <v>1</v>
      </c>
      <c r="L9104">
        <v>19</v>
      </c>
      <c r="M9104">
        <v>1</v>
      </c>
      <c r="N9104">
        <v>1</v>
      </c>
      <c r="O9104">
        <v>5</v>
      </c>
      <c r="P9104">
        <v>1</v>
      </c>
      <c r="Q9104">
        <v>9</v>
      </c>
      <c r="R9104">
        <v>-1</v>
      </c>
      <c r="S9104">
        <v>2</v>
      </c>
      <c r="T9104">
        <v>-1</v>
      </c>
      <c r="U9104">
        <v>-1</v>
      </c>
      <c r="V9104">
        <v>-1</v>
      </c>
      <c r="W9104">
        <v>-1</v>
      </c>
      <c r="X9104">
        <v>2</v>
      </c>
      <c r="Y9104">
        <v>3</v>
      </c>
      <c r="Z9104">
        <v>492526</v>
      </c>
    </row>
    <row r="9105" spans="1:26">
      <c r="A9105">
        <v>806051</v>
      </c>
      <c r="B9105">
        <v>3</v>
      </c>
      <c r="C9105">
        <v>80605103</v>
      </c>
      <c r="D9105">
        <v>4</v>
      </c>
      <c r="E9105">
        <v>4</v>
      </c>
      <c r="F9105">
        <v>24</v>
      </c>
      <c r="G9105">
        <v>2</v>
      </c>
      <c r="H9105">
        <v>8</v>
      </c>
      <c r="I9105">
        <v>-1</v>
      </c>
      <c r="J9105">
        <v>1</v>
      </c>
      <c r="K9105">
        <v>-1</v>
      </c>
      <c r="L9105">
        <v>19</v>
      </c>
      <c r="M9105">
        <v>2</v>
      </c>
      <c r="N9105">
        <v>-1</v>
      </c>
      <c r="O9105">
        <v>-1</v>
      </c>
      <c r="P9105">
        <v>-1</v>
      </c>
      <c r="Q9105">
        <v>-1</v>
      </c>
      <c r="R9105">
        <v>-1</v>
      </c>
      <c r="S9105">
        <v>-2</v>
      </c>
      <c r="T9105">
        <v>130.19999999999999</v>
      </c>
      <c r="U9105">
        <v>24.9</v>
      </c>
      <c r="V9105">
        <v>14.688497667537362</v>
      </c>
      <c r="W9105">
        <v>-1</v>
      </c>
      <c r="X9105">
        <v>1</v>
      </c>
      <c r="Y9105">
        <v>3</v>
      </c>
      <c r="Z9105">
        <v>492526</v>
      </c>
    </row>
    <row r="9106" spans="1:26">
      <c r="A9106">
        <v>806051</v>
      </c>
      <c r="B9106">
        <v>4</v>
      </c>
      <c r="C9106">
        <v>80605104</v>
      </c>
      <c r="D9106">
        <v>4</v>
      </c>
      <c r="E9106">
        <v>4</v>
      </c>
      <c r="F9106">
        <v>24</v>
      </c>
      <c r="G9106">
        <v>2</v>
      </c>
      <c r="H9106">
        <v>4</v>
      </c>
      <c r="I9106">
        <v>-1</v>
      </c>
      <c r="J9106">
        <v>1</v>
      </c>
      <c r="K9106">
        <v>-1</v>
      </c>
      <c r="L9106">
        <v>19</v>
      </c>
      <c r="M9106">
        <v>2</v>
      </c>
      <c r="N9106">
        <v>-1</v>
      </c>
      <c r="O9106">
        <v>-1</v>
      </c>
      <c r="P9106">
        <v>-1</v>
      </c>
      <c r="Q9106">
        <v>-1</v>
      </c>
      <c r="R9106">
        <v>-1</v>
      </c>
      <c r="S9106">
        <v>-2</v>
      </c>
      <c r="T9106">
        <v>109.8</v>
      </c>
      <c r="U9106">
        <v>29.4</v>
      </c>
      <c r="V9106">
        <v>24.386116834383436</v>
      </c>
      <c r="W9106">
        <v>-1</v>
      </c>
      <c r="X9106">
        <v>-2</v>
      </c>
      <c r="Y9106">
        <v>-2</v>
      </c>
      <c r="Z9106">
        <v>492526</v>
      </c>
    </row>
    <row r="9107" spans="1:26">
      <c r="A9107">
        <v>806151</v>
      </c>
      <c r="B9107">
        <v>1</v>
      </c>
      <c r="C9107">
        <v>80615101</v>
      </c>
      <c r="D9107">
        <v>1</v>
      </c>
      <c r="E9107">
        <v>4</v>
      </c>
      <c r="F9107">
        <v>24</v>
      </c>
      <c r="G9107">
        <v>1</v>
      </c>
      <c r="H9107">
        <v>82</v>
      </c>
      <c r="I9107">
        <v>5</v>
      </c>
      <c r="J9107">
        <v>1</v>
      </c>
      <c r="K9107">
        <v>7</v>
      </c>
      <c r="L9107">
        <v>11</v>
      </c>
      <c r="M9107">
        <v>4</v>
      </c>
      <c r="N9107">
        <v>1</v>
      </c>
      <c r="O9107">
        <v>5</v>
      </c>
      <c r="P9107">
        <v>2</v>
      </c>
      <c r="Q9107">
        <v>0</v>
      </c>
      <c r="R9107">
        <v>-1</v>
      </c>
      <c r="S9107">
        <v>0</v>
      </c>
      <c r="T9107">
        <v>178.4</v>
      </c>
      <c r="U9107">
        <v>110.8</v>
      </c>
      <c r="V9107">
        <v>34.813690200888814</v>
      </c>
      <c r="W9107">
        <v>-1</v>
      </c>
      <c r="X9107">
        <v>2</v>
      </c>
      <c r="Y9107">
        <v>1</v>
      </c>
      <c r="Z9107">
        <v>521381</v>
      </c>
    </row>
    <row r="9108" spans="1:26">
      <c r="A9108">
        <v>806181</v>
      </c>
      <c r="B9108">
        <v>1</v>
      </c>
      <c r="C9108">
        <v>80618101</v>
      </c>
      <c r="D9108">
        <v>2</v>
      </c>
      <c r="E9108">
        <v>4</v>
      </c>
      <c r="F9108">
        <v>24</v>
      </c>
      <c r="G9108">
        <v>1</v>
      </c>
      <c r="H9108">
        <v>82</v>
      </c>
      <c r="I9108">
        <v>2</v>
      </c>
      <c r="J9108">
        <v>1</v>
      </c>
      <c r="K9108">
        <v>7</v>
      </c>
      <c r="L9108">
        <v>8</v>
      </c>
      <c r="M9108">
        <v>4</v>
      </c>
      <c r="N9108">
        <v>3</v>
      </c>
      <c r="O9108">
        <v>5</v>
      </c>
      <c r="P9108">
        <v>1</v>
      </c>
      <c r="Q9108">
        <v>3</v>
      </c>
      <c r="R9108">
        <v>-1</v>
      </c>
      <c r="S9108">
        <v>1</v>
      </c>
      <c r="T9108">
        <v>168.8</v>
      </c>
      <c r="U9108">
        <v>80.099999999999994</v>
      </c>
      <c r="V9108">
        <v>28.111733788549213</v>
      </c>
      <c r="W9108">
        <v>0.95932802829354602</v>
      </c>
      <c r="X9108">
        <v>1</v>
      </c>
      <c r="Y9108">
        <v>3</v>
      </c>
      <c r="Z9108">
        <v>372251</v>
      </c>
    </row>
    <row r="9109" spans="1:26">
      <c r="A9109">
        <v>806181</v>
      </c>
      <c r="B9109">
        <v>2</v>
      </c>
      <c r="C9109">
        <v>80618102</v>
      </c>
      <c r="D9109">
        <v>2</v>
      </c>
      <c r="E9109">
        <v>4</v>
      </c>
      <c r="F9109">
        <v>24</v>
      </c>
      <c r="G9109">
        <v>2</v>
      </c>
      <c r="H9109">
        <v>77</v>
      </c>
      <c r="I9109">
        <v>2</v>
      </c>
      <c r="J9109">
        <v>1</v>
      </c>
      <c r="K9109">
        <v>7</v>
      </c>
      <c r="L9109">
        <v>8</v>
      </c>
      <c r="M9109">
        <v>3</v>
      </c>
      <c r="N9109">
        <v>3</v>
      </c>
      <c r="O9109">
        <v>5</v>
      </c>
      <c r="P9109">
        <v>2</v>
      </c>
      <c r="Q9109">
        <v>0</v>
      </c>
      <c r="R9109">
        <v>-1</v>
      </c>
      <c r="S9109">
        <v>0</v>
      </c>
      <c r="T9109">
        <v>144.6</v>
      </c>
      <c r="U9109">
        <v>65.5</v>
      </c>
      <c r="V9109">
        <v>31.325983444576444</v>
      </c>
      <c r="W9109">
        <v>0.88397077782552602</v>
      </c>
      <c r="X9109">
        <v>2</v>
      </c>
      <c r="Y9109">
        <v>1</v>
      </c>
      <c r="Z9109">
        <v>372251</v>
      </c>
    </row>
    <row r="9110" spans="1:26">
      <c r="A9110">
        <v>806201</v>
      </c>
      <c r="B9110">
        <v>1</v>
      </c>
      <c r="C9110">
        <v>80620101</v>
      </c>
      <c r="D9110">
        <v>1</v>
      </c>
      <c r="E9110">
        <v>4</v>
      </c>
      <c r="F9110">
        <v>24</v>
      </c>
      <c r="G9110">
        <v>2</v>
      </c>
      <c r="H9110">
        <v>64</v>
      </c>
      <c r="I9110">
        <v>5</v>
      </c>
      <c r="J9110">
        <v>1</v>
      </c>
      <c r="K9110">
        <v>7</v>
      </c>
      <c r="L9110">
        <v>6</v>
      </c>
      <c r="M9110">
        <v>2</v>
      </c>
      <c r="N9110">
        <v>4</v>
      </c>
      <c r="O9110">
        <v>2</v>
      </c>
      <c r="P9110">
        <v>1</v>
      </c>
      <c r="Q9110">
        <v>7</v>
      </c>
      <c r="R9110">
        <v>-1</v>
      </c>
      <c r="S9110">
        <v>2</v>
      </c>
      <c r="T9110">
        <v>157.19999999999999</v>
      </c>
      <c r="U9110">
        <v>50.9</v>
      </c>
      <c r="V9110">
        <v>20.597414033111257</v>
      </c>
      <c r="W9110">
        <v>0.76281407035175897</v>
      </c>
      <c r="X9110">
        <v>3</v>
      </c>
      <c r="Y9110">
        <v>2</v>
      </c>
      <c r="Z9110">
        <v>381274</v>
      </c>
    </row>
    <row r="9111" spans="1:26">
      <c r="A9111">
        <v>806341</v>
      </c>
      <c r="B9111">
        <v>1</v>
      </c>
      <c r="C9111">
        <v>80634101</v>
      </c>
      <c r="D9111">
        <v>1</v>
      </c>
      <c r="E9111">
        <v>4</v>
      </c>
      <c r="F9111">
        <v>24</v>
      </c>
      <c r="G9111">
        <v>1</v>
      </c>
      <c r="H9111">
        <v>27</v>
      </c>
      <c r="I9111">
        <v>1</v>
      </c>
      <c r="J9111">
        <v>1</v>
      </c>
      <c r="K9111">
        <v>4</v>
      </c>
      <c r="L9111">
        <v>6</v>
      </c>
      <c r="M9111">
        <v>4</v>
      </c>
      <c r="N9111">
        <v>4</v>
      </c>
      <c r="O9111">
        <v>3</v>
      </c>
      <c r="P9111">
        <v>2</v>
      </c>
      <c r="Q9111">
        <v>0</v>
      </c>
      <c r="R9111">
        <v>-1</v>
      </c>
      <c r="S9111">
        <v>8</v>
      </c>
      <c r="T9111">
        <v>178.4</v>
      </c>
      <c r="U9111">
        <v>74.2</v>
      </c>
      <c r="V9111">
        <v>23.31386112731002</v>
      </c>
      <c r="W9111">
        <v>0.87887323943661999</v>
      </c>
      <c r="X9111">
        <v>-8</v>
      </c>
      <c r="Y9111">
        <v>2</v>
      </c>
      <c r="Z9111">
        <v>578331</v>
      </c>
    </row>
    <row r="9112" spans="1:26">
      <c r="A9112">
        <v>806351</v>
      </c>
      <c r="B9112">
        <v>1</v>
      </c>
      <c r="C9112">
        <v>80635101</v>
      </c>
      <c r="D9112">
        <v>1</v>
      </c>
      <c r="E9112">
        <v>4</v>
      </c>
      <c r="F9112">
        <v>24</v>
      </c>
      <c r="G9112">
        <v>2</v>
      </c>
      <c r="H9112">
        <v>78</v>
      </c>
      <c r="I9112">
        <v>5</v>
      </c>
      <c r="J9112">
        <v>1</v>
      </c>
      <c r="K9112">
        <v>7</v>
      </c>
      <c r="L9112">
        <v>5</v>
      </c>
      <c r="M9112">
        <v>3</v>
      </c>
      <c r="N9112">
        <v>3</v>
      </c>
      <c r="O9112">
        <v>5</v>
      </c>
      <c r="P9112">
        <v>2</v>
      </c>
      <c r="Q9112">
        <v>0</v>
      </c>
      <c r="R9112">
        <v>-1</v>
      </c>
      <c r="S9112">
        <v>0</v>
      </c>
      <c r="T9112">
        <v>150.19999999999999</v>
      </c>
      <c r="U9112">
        <v>87.2</v>
      </c>
      <c r="V9112">
        <v>38.652413736855088</v>
      </c>
      <c r="W9112">
        <v>0.89279661016949197</v>
      </c>
      <c r="X9112">
        <v>2</v>
      </c>
      <c r="Y9112">
        <v>3</v>
      </c>
      <c r="Z9112">
        <v>582447</v>
      </c>
    </row>
    <row r="9113" spans="1:26">
      <c r="A9113">
        <v>807051</v>
      </c>
      <c r="B9113">
        <v>1</v>
      </c>
      <c r="C9113">
        <v>80705101</v>
      </c>
      <c r="D9113">
        <v>3</v>
      </c>
      <c r="E9113">
        <v>1</v>
      </c>
      <c r="F9113">
        <v>9</v>
      </c>
      <c r="G9113">
        <v>2</v>
      </c>
      <c r="H9113">
        <v>29</v>
      </c>
      <c r="I9113">
        <v>1</v>
      </c>
      <c r="J9113">
        <v>1</v>
      </c>
      <c r="K9113">
        <v>1</v>
      </c>
      <c r="L9113">
        <v>7</v>
      </c>
      <c r="M9113">
        <v>3</v>
      </c>
      <c r="N9113">
        <v>4</v>
      </c>
      <c r="O9113">
        <v>3</v>
      </c>
      <c r="P9113">
        <v>1</v>
      </c>
      <c r="Q9113">
        <v>4.8170000000000002</v>
      </c>
      <c r="R9113">
        <v>-1</v>
      </c>
      <c r="S9113">
        <v>10</v>
      </c>
      <c r="T9113">
        <v>156.4</v>
      </c>
      <c r="U9113">
        <v>53.2</v>
      </c>
      <c r="V9113">
        <v>21.74894198755895</v>
      </c>
      <c r="W9113">
        <v>0.73870440936309201</v>
      </c>
      <c r="X9113">
        <v>1</v>
      </c>
      <c r="Y9113">
        <v>3</v>
      </c>
      <c r="Z9113">
        <v>470462</v>
      </c>
    </row>
    <row r="9114" spans="1:26">
      <c r="A9114">
        <v>807051</v>
      </c>
      <c r="B9114">
        <v>2</v>
      </c>
      <c r="C9114">
        <v>80705102</v>
      </c>
      <c r="D9114">
        <v>3</v>
      </c>
      <c r="E9114">
        <v>1</v>
      </c>
      <c r="F9114">
        <v>9</v>
      </c>
      <c r="G9114">
        <v>1</v>
      </c>
      <c r="H9114">
        <v>10</v>
      </c>
      <c r="I9114">
        <v>-1</v>
      </c>
      <c r="J9114">
        <v>1</v>
      </c>
      <c r="K9114">
        <v>-1</v>
      </c>
      <c r="L9114">
        <v>7</v>
      </c>
      <c r="M9114">
        <v>3</v>
      </c>
      <c r="N9114">
        <v>-1</v>
      </c>
      <c r="O9114">
        <v>-1</v>
      </c>
      <c r="P9114">
        <v>-1</v>
      </c>
      <c r="Q9114">
        <v>-1</v>
      </c>
      <c r="R9114">
        <v>-1</v>
      </c>
      <c r="S9114">
        <v>-2</v>
      </c>
      <c r="T9114">
        <v>140.30000000000001</v>
      </c>
      <c r="U9114">
        <v>33</v>
      </c>
      <c r="V9114">
        <v>16.764808533185938</v>
      </c>
      <c r="W9114">
        <v>-1</v>
      </c>
      <c r="X9114">
        <v>1</v>
      </c>
      <c r="Y9114">
        <v>3</v>
      </c>
      <c r="Z9114">
        <v>470462</v>
      </c>
    </row>
    <row r="9115" spans="1:26">
      <c r="A9115">
        <v>807051</v>
      </c>
      <c r="B9115">
        <v>3</v>
      </c>
      <c r="C9115">
        <v>80705103</v>
      </c>
      <c r="D9115">
        <v>3</v>
      </c>
      <c r="E9115">
        <v>1</v>
      </c>
      <c r="F9115">
        <v>9</v>
      </c>
      <c r="G9115">
        <v>2</v>
      </c>
      <c r="H9115">
        <v>7</v>
      </c>
      <c r="I9115">
        <v>-1</v>
      </c>
      <c r="J9115">
        <v>1</v>
      </c>
      <c r="K9115">
        <v>-1</v>
      </c>
      <c r="L9115">
        <v>7</v>
      </c>
      <c r="M9115">
        <v>3</v>
      </c>
      <c r="N9115">
        <v>-1</v>
      </c>
      <c r="O9115">
        <v>-1</v>
      </c>
      <c r="P9115">
        <v>-1</v>
      </c>
      <c r="Q9115">
        <v>-1</v>
      </c>
      <c r="R9115">
        <v>-1</v>
      </c>
      <c r="S9115">
        <v>-2</v>
      </c>
      <c r="T9115">
        <v>123</v>
      </c>
      <c r="U9115">
        <v>23.4</v>
      </c>
      <c r="V9115">
        <v>15.466983938132064</v>
      </c>
      <c r="W9115">
        <v>-1</v>
      </c>
      <c r="X9115">
        <v>-2</v>
      </c>
      <c r="Y9115">
        <v>-2</v>
      </c>
      <c r="Z9115">
        <v>470462</v>
      </c>
    </row>
    <row r="9116" spans="1:26">
      <c r="A9116">
        <v>807201</v>
      </c>
      <c r="B9116">
        <v>1</v>
      </c>
      <c r="C9116">
        <v>80720101</v>
      </c>
      <c r="D9116">
        <v>3</v>
      </c>
      <c r="E9116">
        <v>1</v>
      </c>
      <c r="F9116">
        <v>9</v>
      </c>
      <c r="G9116">
        <v>2</v>
      </c>
      <c r="H9116">
        <v>22</v>
      </c>
      <c r="I9116">
        <v>6</v>
      </c>
      <c r="J9116">
        <v>1</v>
      </c>
      <c r="K9116">
        <v>4</v>
      </c>
      <c r="L9116">
        <v>14</v>
      </c>
      <c r="M9116">
        <v>2</v>
      </c>
      <c r="N9116">
        <v>3</v>
      </c>
      <c r="O9116">
        <v>5</v>
      </c>
      <c r="P9116">
        <v>1</v>
      </c>
      <c r="Q9116">
        <v>8.25</v>
      </c>
      <c r="R9116">
        <v>2</v>
      </c>
      <c r="S9116">
        <v>4</v>
      </c>
      <c r="T9116">
        <v>161.69999999999999</v>
      </c>
      <c r="U9116">
        <v>69.099999999999994</v>
      </c>
      <c r="V9116">
        <v>26.427617204187573</v>
      </c>
      <c r="W9116">
        <v>0.76872800402212205</v>
      </c>
      <c r="X9116">
        <v>2</v>
      </c>
      <c r="Y9116">
        <v>1</v>
      </c>
      <c r="Z9116">
        <v>457404</v>
      </c>
    </row>
    <row r="9117" spans="1:26">
      <c r="A9117">
        <v>807201</v>
      </c>
      <c r="B9117">
        <v>2</v>
      </c>
      <c r="C9117">
        <v>80720102</v>
      </c>
      <c r="D9117">
        <v>3</v>
      </c>
      <c r="E9117">
        <v>1</v>
      </c>
      <c r="F9117">
        <v>9</v>
      </c>
      <c r="G9117">
        <v>1</v>
      </c>
      <c r="H9117">
        <v>24</v>
      </c>
      <c r="I9117">
        <v>6</v>
      </c>
      <c r="J9117">
        <v>1</v>
      </c>
      <c r="K9117">
        <v>3</v>
      </c>
      <c r="L9117">
        <v>14</v>
      </c>
      <c r="M9117">
        <v>2</v>
      </c>
      <c r="N9117">
        <v>4</v>
      </c>
      <c r="O9117">
        <v>2</v>
      </c>
      <c r="P9117">
        <v>1</v>
      </c>
      <c r="Q9117">
        <v>6.0449999999999999</v>
      </c>
      <c r="R9117">
        <v>2</v>
      </c>
      <c r="S9117">
        <v>0</v>
      </c>
      <c r="T9117">
        <v>161.69999999999999</v>
      </c>
      <c r="U9117">
        <v>59</v>
      </c>
      <c r="V9117">
        <v>22.564825109219491</v>
      </c>
      <c r="W9117">
        <v>0.79924036896364603</v>
      </c>
      <c r="X9117">
        <v>3</v>
      </c>
      <c r="Y9117">
        <v>2</v>
      </c>
      <c r="Z9117">
        <v>457404</v>
      </c>
    </row>
    <row r="9118" spans="1:26">
      <c r="A9118">
        <v>807201</v>
      </c>
      <c r="B9118">
        <v>3</v>
      </c>
      <c r="C9118">
        <v>80720103</v>
      </c>
      <c r="D9118">
        <v>3</v>
      </c>
      <c r="E9118">
        <v>1</v>
      </c>
      <c r="F9118">
        <v>9</v>
      </c>
      <c r="G9118">
        <v>1</v>
      </c>
      <c r="H9118">
        <v>1</v>
      </c>
      <c r="I9118">
        <v>-1</v>
      </c>
      <c r="J9118">
        <v>1</v>
      </c>
      <c r="K9118">
        <v>-1</v>
      </c>
      <c r="L9118">
        <v>14</v>
      </c>
      <c r="M9118">
        <v>1</v>
      </c>
      <c r="N9118">
        <v>-1</v>
      </c>
      <c r="O9118">
        <v>-1</v>
      </c>
      <c r="P9118">
        <v>-1</v>
      </c>
      <c r="Q9118">
        <v>-1</v>
      </c>
      <c r="R9118">
        <v>-1</v>
      </c>
      <c r="S9118">
        <v>-2</v>
      </c>
      <c r="T9118">
        <v>-1</v>
      </c>
      <c r="U9118">
        <v>13.6</v>
      </c>
      <c r="V9118">
        <v>-1</v>
      </c>
      <c r="W9118">
        <v>-1</v>
      </c>
      <c r="X9118">
        <v>-2</v>
      </c>
      <c r="Y9118">
        <v>-2</v>
      </c>
      <c r="Z9118">
        <v>457404</v>
      </c>
    </row>
    <row r="9119" spans="1:26">
      <c r="A9119">
        <v>807251</v>
      </c>
      <c r="B9119">
        <v>1</v>
      </c>
      <c r="C9119">
        <v>80725101</v>
      </c>
      <c r="D9119">
        <v>1</v>
      </c>
      <c r="E9119">
        <v>1</v>
      </c>
      <c r="F9119">
        <v>9</v>
      </c>
      <c r="G9119">
        <v>2</v>
      </c>
      <c r="H9119">
        <v>85</v>
      </c>
      <c r="I9119">
        <v>5</v>
      </c>
      <c r="J9119">
        <v>1</v>
      </c>
      <c r="K9119">
        <v>7</v>
      </c>
      <c r="L9119">
        <v>6</v>
      </c>
      <c r="M9119">
        <v>3</v>
      </c>
      <c r="N9119">
        <v>3</v>
      </c>
      <c r="O9119">
        <v>5</v>
      </c>
      <c r="P9119">
        <v>2</v>
      </c>
      <c r="Q9119">
        <v>0</v>
      </c>
      <c r="R9119">
        <v>-1</v>
      </c>
      <c r="S9119">
        <v>2</v>
      </c>
      <c r="T9119">
        <v>-1</v>
      </c>
      <c r="U9119">
        <v>47.8</v>
      </c>
      <c r="V9119">
        <v>-1</v>
      </c>
      <c r="W9119">
        <v>0.92993630573248398</v>
      </c>
      <c r="X9119">
        <v>1</v>
      </c>
      <c r="Y9119">
        <v>3</v>
      </c>
      <c r="Z9119">
        <v>537489</v>
      </c>
    </row>
    <row r="9120" spans="1:26">
      <c r="A9120">
        <v>807271</v>
      </c>
      <c r="B9120">
        <v>1</v>
      </c>
      <c r="C9120">
        <v>80727101</v>
      </c>
      <c r="D9120">
        <v>1</v>
      </c>
      <c r="E9120">
        <v>1</v>
      </c>
      <c r="F9120">
        <v>9</v>
      </c>
      <c r="G9120">
        <v>2</v>
      </c>
      <c r="H9120">
        <v>53</v>
      </c>
      <c r="I9120">
        <v>2</v>
      </c>
      <c r="J9120">
        <v>1</v>
      </c>
      <c r="K9120">
        <v>7</v>
      </c>
      <c r="L9120">
        <v>12</v>
      </c>
      <c r="M9120">
        <v>1</v>
      </c>
      <c r="N9120">
        <v>3</v>
      </c>
      <c r="O9120">
        <v>5</v>
      </c>
      <c r="P9120">
        <v>1</v>
      </c>
      <c r="Q9120">
        <v>3.75</v>
      </c>
      <c r="R9120">
        <v>-1</v>
      </c>
      <c r="S9120">
        <v>0</v>
      </c>
      <c r="T9120">
        <v>156.5</v>
      </c>
      <c r="U9120">
        <v>68.400000000000006</v>
      </c>
      <c r="V9120">
        <v>27.927201461686867</v>
      </c>
      <c r="W9120">
        <v>0.74311490978157602</v>
      </c>
      <c r="X9120">
        <v>2</v>
      </c>
      <c r="Y9120">
        <v>1</v>
      </c>
      <c r="Z9120">
        <v>425206</v>
      </c>
    </row>
    <row r="9121" spans="1:26">
      <c r="A9121">
        <v>807341</v>
      </c>
      <c r="B9121">
        <v>1</v>
      </c>
      <c r="C9121">
        <v>80734101</v>
      </c>
      <c r="D9121">
        <v>1</v>
      </c>
      <c r="E9121">
        <v>1</v>
      </c>
      <c r="F9121">
        <v>9</v>
      </c>
      <c r="G9121">
        <v>1</v>
      </c>
      <c r="H9121">
        <v>71</v>
      </c>
      <c r="I9121">
        <v>5</v>
      </c>
      <c r="J9121">
        <v>1</v>
      </c>
      <c r="K9121">
        <v>3</v>
      </c>
      <c r="L9121">
        <v>6</v>
      </c>
      <c r="M9121">
        <v>4</v>
      </c>
      <c r="N9121">
        <v>4</v>
      </c>
      <c r="O9121">
        <v>1</v>
      </c>
      <c r="P9121">
        <v>1</v>
      </c>
      <c r="Q9121">
        <v>0.69</v>
      </c>
      <c r="R9121">
        <v>-1</v>
      </c>
      <c r="S9121">
        <v>4</v>
      </c>
      <c r="T9121">
        <v>167.1</v>
      </c>
      <c r="U9121">
        <v>70.900000000000006</v>
      </c>
      <c r="V9121">
        <v>25.391791038094492</v>
      </c>
      <c r="W9121">
        <v>1.0512143611404401</v>
      </c>
      <c r="X9121">
        <v>2</v>
      </c>
      <c r="Y9121">
        <v>3</v>
      </c>
      <c r="Z9121">
        <v>427277</v>
      </c>
    </row>
    <row r="9122" spans="1:26">
      <c r="A9122">
        <v>807351</v>
      </c>
      <c r="B9122">
        <v>1</v>
      </c>
      <c r="C9122">
        <v>80735101</v>
      </c>
      <c r="D9122">
        <v>3</v>
      </c>
      <c r="E9122">
        <v>1</v>
      </c>
      <c r="F9122">
        <v>9</v>
      </c>
      <c r="G9122">
        <v>1</v>
      </c>
      <c r="H9122">
        <v>47</v>
      </c>
      <c r="I9122">
        <v>2</v>
      </c>
      <c r="J9122">
        <v>1</v>
      </c>
      <c r="K9122">
        <v>5</v>
      </c>
      <c r="L9122">
        <v>10</v>
      </c>
      <c r="M9122">
        <v>1</v>
      </c>
      <c r="N9122">
        <v>1</v>
      </c>
      <c r="O9122">
        <v>5</v>
      </c>
      <c r="P9122">
        <v>1</v>
      </c>
      <c r="Q9122">
        <v>24.75</v>
      </c>
      <c r="R9122">
        <v>-1</v>
      </c>
      <c r="S9122">
        <v>1</v>
      </c>
      <c r="T9122">
        <v>179.2</v>
      </c>
      <c r="U9122">
        <v>87.7</v>
      </c>
      <c r="V9122">
        <v>27.310118383290821</v>
      </c>
      <c r="W9122">
        <v>0.93665158371040702</v>
      </c>
      <c r="X9122">
        <v>1</v>
      </c>
      <c r="Y9122">
        <v>3</v>
      </c>
      <c r="Z9122">
        <v>533442</v>
      </c>
    </row>
    <row r="9123" spans="1:26">
      <c r="A9123">
        <v>807351</v>
      </c>
      <c r="B9123">
        <v>2</v>
      </c>
      <c r="C9123">
        <v>80735102</v>
      </c>
      <c r="D9123">
        <v>3</v>
      </c>
      <c r="E9123">
        <v>1</v>
      </c>
      <c r="F9123">
        <v>9</v>
      </c>
      <c r="G9123">
        <v>2</v>
      </c>
      <c r="H9123">
        <v>44</v>
      </c>
      <c r="I9123">
        <v>2</v>
      </c>
      <c r="J9123">
        <v>1</v>
      </c>
      <c r="K9123">
        <v>7</v>
      </c>
      <c r="L9123">
        <v>10</v>
      </c>
      <c r="M9123">
        <v>2</v>
      </c>
      <c r="N9123">
        <v>1</v>
      </c>
      <c r="O9123">
        <v>5</v>
      </c>
      <c r="P9123">
        <v>1</v>
      </c>
      <c r="Q9123">
        <v>19.75</v>
      </c>
      <c r="R9123">
        <v>-1</v>
      </c>
      <c r="S9123">
        <v>0</v>
      </c>
      <c r="T9123">
        <v>160.9</v>
      </c>
      <c r="U9123">
        <v>58.9</v>
      </c>
      <c r="V9123">
        <v>22.75114228888852</v>
      </c>
      <c r="W9123">
        <v>0.74430915828480704</v>
      </c>
      <c r="X9123">
        <v>2</v>
      </c>
      <c r="Y9123">
        <v>1</v>
      </c>
      <c r="Z9123">
        <v>533442</v>
      </c>
    </row>
    <row r="9124" spans="1:26">
      <c r="A9124">
        <v>807351</v>
      </c>
      <c r="B9124">
        <v>3</v>
      </c>
      <c r="C9124">
        <v>80735103</v>
      </c>
      <c r="D9124">
        <v>3</v>
      </c>
      <c r="E9124">
        <v>1</v>
      </c>
      <c r="F9124">
        <v>9</v>
      </c>
      <c r="G9124">
        <v>1</v>
      </c>
      <c r="H9124">
        <v>5</v>
      </c>
      <c r="I9124">
        <v>-1</v>
      </c>
      <c r="J9124">
        <v>1</v>
      </c>
      <c r="K9124">
        <v>-1</v>
      </c>
      <c r="L9124">
        <v>10</v>
      </c>
      <c r="M9124">
        <v>1</v>
      </c>
      <c r="N9124">
        <v>-1</v>
      </c>
      <c r="O9124">
        <v>-1</v>
      </c>
      <c r="P9124">
        <v>-1</v>
      </c>
      <c r="Q9124">
        <v>-1</v>
      </c>
      <c r="R9124">
        <v>-1</v>
      </c>
      <c r="S9124">
        <v>-2</v>
      </c>
      <c r="T9124">
        <v>109.5</v>
      </c>
      <c r="U9124">
        <v>19</v>
      </c>
      <c r="V9124">
        <v>15.846208377640165</v>
      </c>
      <c r="W9124">
        <v>-1</v>
      </c>
      <c r="X9124">
        <v>-2</v>
      </c>
      <c r="Y9124">
        <v>-2</v>
      </c>
      <c r="Z9124">
        <v>533442</v>
      </c>
    </row>
    <row r="9125" spans="1:26">
      <c r="A9125">
        <v>807371</v>
      </c>
      <c r="B9125">
        <v>1</v>
      </c>
      <c r="C9125">
        <v>80737101</v>
      </c>
      <c r="D9125">
        <v>2</v>
      </c>
      <c r="E9125">
        <v>1</v>
      </c>
      <c r="F9125">
        <v>9</v>
      </c>
      <c r="G9125">
        <v>1</v>
      </c>
      <c r="H9125">
        <v>69</v>
      </c>
      <c r="I9125">
        <v>2</v>
      </c>
      <c r="J9125">
        <v>1</v>
      </c>
      <c r="K9125">
        <v>7</v>
      </c>
      <c r="L9125">
        <v>7</v>
      </c>
      <c r="M9125">
        <v>2</v>
      </c>
      <c r="N9125">
        <v>3</v>
      </c>
      <c r="O9125">
        <v>5</v>
      </c>
      <c r="P9125">
        <v>1</v>
      </c>
      <c r="Q9125">
        <v>12</v>
      </c>
      <c r="R9125">
        <v>-1</v>
      </c>
      <c r="S9125">
        <v>0</v>
      </c>
      <c r="T9125">
        <v>171.7</v>
      </c>
      <c r="U9125">
        <v>90.1</v>
      </c>
      <c r="V9125">
        <v>30.562170952098125</v>
      </c>
      <c r="W9125">
        <v>1.05006954102921</v>
      </c>
      <c r="X9125">
        <v>2</v>
      </c>
      <c r="Y9125">
        <v>3</v>
      </c>
      <c r="Z9125">
        <v>461499</v>
      </c>
    </row>
    <row r="9126" spans="1:26">
      <c r="A9126">
        <v>807371</v>
      </c>
      <c r="B9126">
        <v>2</v>
      </c>
      <c r="C9126">
        <v>80737102</v>
      </c>
      <c r="D9126">
        <v>2</v>
      </c>
      <c r="E9126">
        <v>1</v>
      </c>
      <c r="F9126">
        <v>9</v>
      </c>
      <c r="G9126">
        <v>2</v>
      </c>
      <c r="H9126">
        <v>59</v>
      </c>
      <c r="I9126">
        <v>2</v>
      </c>
      <c r="J9126">
        <v>1</v>
      </c>
      <c r="K9126">
        <v>7</v>
      </c>
      <c r="L9126">
        <v>7</v>
      </c>
      <c r="M9126">
        <v>4</v>
      </c>
      <c r="N9126">
        <v>3</v>
      </c>
      <c r="O9126">
        <v>5</v>
      </c>
      <c r="P9126">
        <v>1</v>
      </c>
      <c r="Q9126">
        <v>3.1150000000000002</v>
      </c>
      <c r="R9126">
        <v>-1</v>
      </c>
      <c r="S9126">
        <v>5</v>
      </c>
      <c r="T9126">
        <v>154.80000000000001</v>
      </c>
      <c r="U9126">
        <v>98.3</v>
      </c>
      <c r="V9126">
        <v>41.021506453271364</v>
      </c>
      <c r="W9126">
        <v>1.02776609171224</v>
      </c>
      <c r="X9126">
        <v>2</v>
      </c>
      <c r="Y9126">
        <v>1</v>
      </c>
      <c r="Z9126">
        <v>461499</v>
      </c>
    </row>
    <row r="9127" spans="1:26">
      <c r="A9127">
        <v>808201</v>
      </c>
      <c r="B9127">
        <v>1</v>
      </c>
      <c r="C9127">
        <v>80820101</v>
      </c>
      <c r="D9127">
        <v>1</v>
      </c>
      <c r="E9127">
        <v>2</v>
      </c>
      <c r="F9127">
        <v>15</v>
      </c>
      <c r="G9127">
        <v>2</v>
      </c>
      <c r="H9127">
        <v>83</v>
      </c>
      <c r="I9127">
        <v>1</v>
      </c>
      <c r="J9127">
        <v>1</v>
      </c>
      <c r="K9127">
        <v>7</v>
      </c>
      <c r="L9127">
        <v>96</v>
      </c>
      <c r="M9127">
        <v>1</v>
      </c>
      <c r="N9127">
        <v>3</v>
      </c>
      <c r="O9127">
        <v>5</v>
      </c>
      <c r="P9127">
        <v>2</v>
      </c>
      <c r="Q9127">
        <v>2.9000000000000001E-2</v>
      </c>
      <c r="R9127">
        <v>-1</v>
      </c>
      <c r="S9127">
        <v>0</v>
      </c>
      <c r="T9127">
        <v>148.30000000000001</v>
      </c>
      <c r="U9127">
        <v>36.1</v>
      </c>
      <c r="V9127">
        <v>16.414395743351601</v>
      </c>
      <c r="W9127">
        <v>-1</v>
      </c>
      <c r="X9127">
        <v>1</v>
      </c>
      <c r="Y9127">
        <v>3</v>
      </c>
      <c r="Z9127">
        <v>494141</v>
      </c>
    </row>
    <row r="9128" spans="1:26">
      <c r="A9128">
        <v>808341</v>
      </c>
      <c r="B9128">
        <v>1</v>
      </c>
      <c r="C9128">
        <v>80834101</v>
      </c>
      <c r="D9128">
        <v>1</v>
      </c>
      <c r="E9128">
        <v>2</v>
      </c>
      <c r="F9128">
        <v>15</v>
      </c>
      <c r="G9128">
        <v>2</v>
      </c>
      <c r="H9128">
        <v>87</v>
      </c>
      <c r="I9128">
        <v>5</v>
      </c>
      <c r="J9128">
        <v>1</v>
      </c>
      <c r="K9128">
        <v>7</v>
      </c>
      <c r="L9128">
        <v>96</v>
      </c>
      <c r="M9128">
        <v>2</v>
      </c>
      <c r="N9128">
        <v>3</v>
      </c>
      <c r="O9128">
        <v>5</v>
      </c>
      <c r="P9128">
        <v>1</v>
      </c>
      <c r="Q9128">
        <v>7.23</v>
      </c>
      <c r="R9128">
        <v>-1</v>
      </c>
      <c r="S9128">
        <v>2</v>
      </c>
      <c r="T9128">
        <v>160.1</v>
      </c>
      <c r="U9128">
        <v>51.1</v>
      </c>
      <c r="V9128">
        <v>19.93600970037075</v>
      </c>
      <c r="W9128">
        <v>0.79099678456591704</v>
      </c>
      <c r="X9128">
        <v>1</v>
      </c>
      <c r="Y9128">
        <v>3</v>
      </c>
      <c r="Z9128">
        <v>566539</v>
      </c>
    </row>
    <row r="9129" spans="1:26">
      <c r="A9129">
        <v>808351</v>
      </c>
      <c r="B9129">
        <v>1</v>
      </c>
      <c r="C9129">
        <v>80835101</v>
      </c>
      <c r="D9129">
        <v>4</v>
      </c>
      <c r="E9129">
        <v>2</v>
      </c>
      <c r="F9129">
        <v>15</v>
      </c>
      <c r="G9129">
        <v>1</v>
      </c>
      <c r="H9129">
        <v>43</v>
      </c>
      <c r="I9129">
        <v>2</v>
      </c>
      <c r="J9129">
        <v>5</v>
      </c>
      <c r="K9129">
        <v>7</v>
      </c>
      <c r="L9129">
        <v>9</v>
      </c>
      <c r="M9129">
        <v>3</v>
      </c>
      <c r="N9129">
        <v>4</v>
      </c>
      <c r="O9129">
        <v>3</v>
      </c>
      <c r="P9129">
        <v>1</v>
      </c>
      <c r="Q9129">
        <v>0.63400000000000001</v>
      </c>
      <c r="R9129">
        <v>-1</v>
      </c>
      <c r="S9129">
        <v>0</v>
      </c>
      <c r="T9129">
        <v>173.9</v>
      </c>
      <c r="U9129">
        <v>71.5</v>
      </c>
      <c r="V9129">
        <v>23.643233852084617</v>
      </c>
      <c r="W9129">
        <v>0.86060306475531401</v>
      </c>
      <c r="X9129">
        <v>1</v>
      </c>
      <c r="Y9129">
        <v>3</v>
      </c>
      <c r="Z9129">
        <v>577309</v>
      </c>
    </row>
    <row r="9130" spans="1:26">
      <c r="A9130">
        <v>808351</v>
      </c>
      <c r="B9130">
        <v>2</v>
      </c>
      <c r="C9130">
        <v>80835102</v>
      </c>
      <c r="D9130">
        <v>4</v>
      </c>
      <c r="E9130">
        <v>2</v>
      </c>
      <c r="F9130">
        <v>15</v>
      </c>
      <c r="G9130">
        <v>2</v>
      </c>
      <c r="H9130">
        <v>36</v>
      </c>
      <c r="I9130">
        <v>2</v>
      </c>
      <c r="J9130">
        <v>1</v>
      </c>
      <c r="K9130">
        <v>7</v>
      </c>
      <c r="L9130">
        <v>9</v>
      </c>
      <c r="M9130">
        <v>1</v>
      </c>
      <c r="N9130">
        <v>1</v>
      </c>
      <c r="O9130">
        <v>5</v>
      </c>
      <c r="P9130">
        <v>1</v>
      </c>
      <c r="Q9130">
        <v>1.0960000000000001</v>
      </c>
      <c r="R9130">
        <v>-1</v>
      </c>
      <c r="S9130">
        <v>0</v>
      </c>
      <c r="T9130">
        <v>160.1</v>
      </c>
      <c r="U9130">
        <v>65.099999999999994</v>
      </c>
      <c r="V9130">
        <v>25.397930166225745</v>
      </c>
      <c r="W9130">
        <v>0.81519109820996605</v>
      </c>
      <c r="X9130">
        <v>-9</v>
      </c>
      <c r="Y9130">
        <v>-9</v>
      </c>
      <c r="Z9130">
        <v>577309</v>
      </c>
    </row>
    <row r="9131" spans="1:26">
      <c r="A9131">
        <v>808351</v>
      </c>
      <c r="B9131">
        <v>3</v>
      </c>
      <c r="C9131">
        <v>80835103</v>
      </c>
      <c r="D9131">
        <v>4</v>
      </c>
      <c r="E9131">
        <v>2</v>
      </c>
      <c r="F9131">
        <v>15</v>
      </c>
      <c r="G9131">
        <v>1</v>
      </c>
      <c r="H9131">
        <v>6</v>
      </c>
      <c r="I9131">
        <v>-1</v>
      </c>
      <c r="J9131">
        <v>2</v>
      </c>
      <c r="K9131">
        <v>-1</v>
      </c>
      <c r="L9131">
        <v>9</v>
      </c>
      <c r="M9131">
        <v>1</v>
      </c>
      <c r="N9131">
        <v>-1</v>
      </c>
      <c r="O9131">
        <v>-1</v>
      </c>
      <c r="P9131">
        <v>-1</v>
      </c>
      <c r="Q9131">
        <v>-1</v>
      </c>
      <c r="R9131">
        <v>-1</v>
      </c>
      <c r="S9131">
        <v>-2</v>
      </c>
      <c r="T9131">
        <v>118.2</v>
      </c>
      <c r="U9131">
        <v>18.5</v>
      </c>
      <c r="V9131">
        <v>13.241487512919399</v>
      </c>
      <c r="W9131">
        <v>-1</v>
      </c>
      <c r="X9131">
        <v>-2</v>
      </c>
      <c r="Y9131">
        <v>-2</v>
      </c>
      <c r="Z9131">
        <v>577309</v>
      </c>
    </row>
    <row r="9132" spans="1:26">
      <c r="A9132">
        <v>808351</v>
      </c>
      <c r="B9132">
        <v>4</v>
      </c>
      <c r="C9132">
        <v>80835104</v>
      </c>
      <c r="D9132">
        <v>4</v>
      </c>
      <c r="E9132">
        <v>2</v>
      </c>
      <c r="F9132">
        <v>15</v>
      </c>
      <c r="G9132">
        <v>1</v>
      </c>
      <c r="H9132">
        <v>3</v>
      </c>
      <c r="I9132">
        <v>-1</v>
      </c>
      <c r="J9132">
        <v>2</v>
      </c>
      <c r="K9132">
        <v>-1</v>
      </c>
      <c r="L9132">
        <v>9</v>
      </c>
      <c r="M9132">
        <v>1</v>
      </c>
      <c r="N9132">
        <v>-1</v>
      </c>
      <c r="O9132">
        <v>-1</v>
      </c>
      <c r="P9132">
        <v>-1</v>
      </c>
      <c r="Q9132">
        <v>-1</v>
      </c>
      <c r="R9132">
        <v>-1</v>
      </c>
      <c r="S9132">
        <v>-2</v>
      </c>
      <c r="T9132">
        <v>99.9</v>
      </c>
      <c r="U9132">
        <v>15.5</v>
      </c>
      <c r="V9132">
        <v>15.53104656207759</v>
      </c>
      <c r="W9132">
        <v>-1</v>
      </c>
      <c r="X9132">
        <v>-2</v>
      </c>
      <c r="Y9132">
        <v>-2</v>
      </c>
      <c r="Z9132">
        <v>577309</v>
      </c>
    </row>
    <row r="9133" spans="1:26">
      <c r="A9133">
        <v>808371</v>
      </c>
      <c r="B9133">
        <v>1</v>
      </c>
      <c r="C9133">
        <v>80837101</v>
      </c>
      <c r="D9133">
        <v>1</v>
      </c>
      <c r="E9133">
        <v>2</v>
      </c>
      <c r="F9133">
        <v>15</v>
      </c>
      <c r="G9133">
        <v>2</v>
      </c>
      <c r="H9133">
        <v>76</v>
      </c>
      <c r="I9133">
        <v>5</v>
      </c>
      <c r="J9133">
        <v>1</v>
      </c>
      <c r="K9133">
        <v>6</v>
      </c>
      <c r="L9133">
        <v>8</v>
      </c>
      <c r="M9133">
        <v>1</v>
      </c>
      <c r="N9133">
        <v>3</v>
      </c>
      <c r="O9133">
        <v>5</v>
      </c>
      <c r="P9133">
        <v>1</v>
      </c>
      <c r="Q9133">
        <v>17</v>
      </c>
      <c r="R9133">
        <v>-1</v>
      </c>
      <c r="S9133">
        <v>0</v>
      </c>
      <c r="T9133">
        <v>169.2</v>
      </c>
      <c r="U9133">
        <v>78.099999999999994</v>
      </c>
      <c r="V9133">
        <v>27.280373779543844</v>
      </c>
      <c r="W9133">
        <v>0.88203266787658796</v>
      </c>
      <c r="X9133">
        <v>2</v>
      </c>
      <c r="Y9133">
        <v>3</v>
      </c>
      <c r="Z9133">
        <v>466434</v>
      </c>
    </row>
    <row r="9134" spans="1:26">
      <c r="A9134">
        <v>809051</v>
      </c>
      <c r="B9134">
        <v>1</v>
      </c>
      <c r="C9134">
        <v>80905101</v>
      </c>
      <c r="D9134">
        <v>1</v>
      </c>
      <c r="E9134">
        <v>6</v>
      </c>
      <c r="F9134">
        <v>3</v>
      </c>
      <c r="G9134">
        <v>2</v>
      </c>
      <c r="H9134">
        <v>75</v>
      </c>
      <c r="I9134">
        <v>5</v>
      </c>
      <c r="J9134">
        <v>1</v>
      </c>
      <c r="K9134">
        <v>4</v>
      </c>
      <c r="L9134">
        <v>97</v>
      </c>
      <c r="M9134">
        <v>2</v>
      </c>
      <c r="N9134">
        <v>4</v>
      </c>
      <c r="O9134">
        <v>1</v>
      </c>
      <c r="P9134">
        <v>1</v>
      </c>
      <c r="Q9134">
        <v>6.5</v>
      </c>
      <c r="R9134">
        <v>-1</v>
      </c>
      <c r="S9134">
        <v>0</v>
      </c>
      <c r="T9134">
        <v>161.19999999999999</v>
      </c>
      <c r="U9134">
        <v>62.7</v>
      </c>
      <c r="V9134">
        <v>24.12889679759127</v>
      </c>
      <c r="W9134">
        <v>0.86870229007633604</v>
      </c>
      <c r="X9134">
        <v>1</v>
      </c>
      <c r="Y9134">
        <v>3</v>
      </c>
      <c r="Z9134">
        <v>429282</v>
      </c>
    </row>
    <row r="9135" spans="1:26">
      <c r="A9135">
        <v>809151</v>
      </c>
      <c r="B9135">
        <v>1</v>
      </c>
      <c r="C9135">
        <v>80915101</v>
      </c>
      <c r="D9135">
        <v>2</v>
      </c>
      <c r="E9135">
        <v>6</v>
      </c>
      <c r="F9135">
        <v>3</v>
      </c>
      <c r="G9135">
        <v>1</v>
      </c>
      <c r="H9135">
        <v>73</v>
      </c>
      <c r="I9135">
        <v>2</v>
      </c>
      <c r="J9135">
        <v>1</v>
      </c>
      <c r="K9135">
        <v>3</v>
      </c>
      <c r="L9135">
        <v>97</v>
      </c>
      <c r="M9135">
        <v>3</v>
      </c>
      <c r="N9135">
        <v>3</v>
      </c>
      <c r="O9135">
        <v>5</v>
      </c>
      <c r="P9135">
        <v>1</v>
      </c>
      <c r="Q9135">
        <v>9.4619999999999997</v>
      </c>
      <c r="R9135">
        <v>-1</v>
      </c>
      <c r="S9135">
        <v>4</v>
      </c>
      <c r="T9135">
        <v>168.1</v>
      </c>
      <c r="U9135">
        <v>80.7</v>
      </c>
      <c r="V9135">
        <v>28.558678529429773</v>
      </c>
      <c r="W9135">
        <v>0.97599261311172603</v>
      </c>
      <c r="X9135">
        <v>2</v>
      </c>
      <c r="Y9135">
        <v>3</v>
      </c>
      <c r="Z9135">
        <v>279388</v>
      </c>
    </row>
    <row r="9136" spans="1:26">
      <c r="A9136">
        <v>809151</v>
      </c>
      <c r="B9136">
        <v>2</v>
      </c>
      <c r="C9136">
        <v>80915102</v>
      </c>
      <c r="D9136">
        <v>2</v>
      </c>
      <c r="E9136">
        <v>6</v>
      </c>
      <c r="F9136">
        <v>3</v>
      </c>
      <c r="G9136">
        <v>2</v>
      </c>
      <c r="H9136">
        <v>72</v>
      </c>
      <c r="I9136">
        <v>2</v>
      </c>
      <c r="J9136">
        <v>1</v>
      </c>
      <c r="K9136">
        <v>7</v>
      </c>
      <c r="L9136">
        <v>97</v>
      </c>
      <c r="M9136">
        <v>3</v>
      </c>
      <c r="N9136">
        <v>1</v>
      </c>
      <c r="O9136">
        <v>5</v>
      </c>
      <c r="P9136">
        <v>1</v>
      </c>
      <c r="Q9136">
        <v>3.4329999999999998</v>
      </c>
      <c r="R9136">
        <v>-1</v>
      </c>
      <c r="S9136">
        <v>4</v>
      </c>
      <c r="T9136">
        <v>154.1</v>
      </c>
      <c r="U9136">
        <v>61.3</v>
      </c>
      <c r="V9136">
        <v>25.813993542711632</v>
      </c>
      <c r="W9136">
        <v>-1</v>
      </c>
      <c r="X9136">
        <v>1</v>
      </c>
      <c r="Y9136">
        <v>3</v>
      </c>
      <c r="Z9136">
        <v>279388</v>
      </c>
    </row>
    <row r="9137" spans="1:26">
      <c r="A9137">
        <v>809181</v>
      </c>
      <c r="B9137">
        <v>1</v>
      </c>
      <c r="C9137">
        <v>80918101</v>
      </c>
      <c r="D9137">
        <v>1</v>
      </c>
      <c r="E9137">
        <v>6</v>
      </c>
      <c r="F9137">
        <v>3</v>
      </c>
      <c r="G9137">
        <v>1</v>
      </c>
      <c r="H9137">
        <v>60</v>
      </c>
      <c r="I9137">
        <v>4</v>
      </c>
      <c r="J9137">
        <v>1</v>
      </c>
      <c r="K9137">
        <v>2</v>
      </c>
      <c r="L9137">
        <v>97</v>
      </c>
      <c r="M9137">
        <v>1</v>
      </c>
      <c r="N9137">
        <v>4</v>
      </c>
      <c r="O9137">
        <v>2</v>
      </c>
      <c r="P9137">
        <v>2</v>
      </c>
      <c r="Q9137">
        <v>0</v>
      </c>
      <c r="R9137">
        <v>-1</v>
      </c>
      <c r="S9137">
        <v>0</v>
      </c>
      <c r="T9137">
        <v>-1</v>
      </c>
      <c r="U9137">
        <v>-1</v>
      </c>
      <c r="V9137">
        <v>-1</v>
      </c>
      <c r="W9137">
        <v>-1</v>
      </c>
      <c r="X9137">
        <v>1</v>
      </c>
      <c r="Y9137">
        <v>3</v>
      </c>
      <c r="Z9137">
        <v>384491</v>
      </c>
    </row>
    <row r="9138" spans="1:26">
      <c r="A9138">
        <v>809201</v>
      </c>
      <c r="B9138">
        <v>1</v>
      </c>
      <c r="C9138">
        <v>80920101</v>
      </c>
      <c r="D9138">
        <v>1</v>
      </c>
      <c r="E9138">
        <v>6</v>
      </c>
      <c r="F9138">
        <v>3</v>
      </c>
      <c r="G9138">
        <v>2</v>
      </c>
      <c r="H9138">
        <v>66</v>
      </c>
      <c r="I9138">
        <v>5</v>
      </c>
      <c r="J9138">
        <v>1</v>
      </c>
      <c r="K9138">
        <v>7</v>
      </c>
      <c r="L9138">
        <v>6</v>
      </c>
      <c r="M9138">
        <v>2</v>
      </c>
      <c r="N9138">
        <v>3</v>
      </c>
      <c r="O9138">
        <v>5</v>
      </c>
      <c r="P9138">
        <v>1</v>
      </c>
      <c r="Q9138">
        <v>0.25900000000000001</v>
      </c>
      <c r="R9138">
        <v>-1</v>
      </c>
      <c r="S9138">
        <v>0</v>
      </c>
      <c r="T9138">
        <v>165</v>
      </c>
      <c r="U9138">
        <v>67.599999999999994</v>
      </c>
      <c r="V9138">
        <v>24.830119375573922</v>
      </c>
      <c r="W9138">
        <v>0.75937066173068002</v>
      </c>
      <c r="X9138">
        <v>1</v>
      </c>
      <c r="Y9138">
        <v>3</v>
      </c>
      <c r="Z9138">
        <v>486372</v>
      </c>
    </row>
    <row r="9139" spans="1:26">
      <c r="A9139">
        <v>809271</v>
      </c>
      <c r="B9139">
        <v>1</v>
      </c>
      <c r="C9139">
        <v>80927101</v>
      </c>
      <c r="D9139">
        <v>4</v>
      </c>
      <c r="E9139">
        <v>6</v>
      </c>
      <c r="F9139">
        <v>3</v>
      </c>
      <c r="G9139">
        <v>1</v>
      </c>
      <c r="H9139">
        <v>33</v>
      </c>
      <c r="I9139">
        <v>2</v>
      </c>
      <c r="J9139">
        <v>1</v>
      </c>
      <c r="K9139">
        <v>3</v>
      </c>
      <c r="L9139">
        <v>20</v>
      </c>
      <c r="M9139">
        <v>1</v>
      </c>
      <c r="N9139">
        <v>2</v>
      </c>
      <c r="O9139">
        <v>5</v>
      </c>
      <c r="P9139">
        <v>1</v>
      </c>
      <c r="Q9139">
        <v>2.8370000000000002</v>
      </c>
      <c r="R9139">
        <v>-1</v>
      </c>
      <c r="S9139">
        <v>0</v>
      </c>
      <c r="T9139">
        <v>182.2</v>
      </c>
      <c r="U9139">
        <v>95.7</v>
      </c>
      <c r="V9139">
        <v>28.828045078989451</v>
      </c>
      <c r="W9139">
        <v>0.96500920810313096</v>
      </c>
      <c r="X9139">
        <v>1</v>
      </c>
      <c r="Y9139">
        <v>1</v>
      </c>
      <c r="Z9139">
        <v>700283</v>
      </c>
    </row>
    <row r="9140" spans="1:26">
      <c r="A9140">
        <v>809271</v>
      </c>
      <c r="B9140">
        <v>2</v>
      </c>
      <c r="C9140">
        <v>80927102</v>
      </c>
      <c r="D9140">
        <v>4</v>
      </c>
      <c r="E9140">
        <v>6</v>
      </c>
      <c r="F9140">
        <v>3</v>
      </c>
      <c r="G9140">
        <v>2</v>
      </c>
      <c r="H9140">
        <v>32</v>
      </c>
      <c r="I9140">
        <v>2</v>
      </c>
      <c r="J9140">
        <v>1</v>
      </c>
      <c r="K9140">
        <v>3</v>
      </c>
      <c r="L9140">
        <v>20</v>
      </c>
      <c r="M9140">
        <v>1</v>
      </c>
      <c r="N9140">
        <v>1</v>
      </c>
      <c r="O9140">
        <v>5</v>
      </c>
      <c r="P9140">
        <v>1</v>
      </c>
      <c r="Q9140">
        <v>5.8000000000000003E-2</v>
      </c>
      <c r="R9140">
        <v>-1</v>
      </c>
      <c r="S9140">
        <v>0</v>
      </c>
      <c r="T9140">
        <v>169</v>
      </c>
      <c r="U9140">
        <v>74.8</v>
      </c>
      <c r="V9140">
        <v>26.189559189104024</v>
      </c>
      <c r="W9140">
        <v>0.79557230334432405</v>
      </c>
      <c r="X9140">
        <v>1</v>
      </c>
      <c r="Y9140">
        <v>1</v>
      </c>
      <c r="Z9140">
        <v>700283</v>
      </c>
    </row>
    <row r="9141" spans="1:26">
      <c r="A9141">
        <v>809271</v>
      </c>
      <c r="B9141">
        <v>3</v>
      </c>
      <c r="C9141">
        <v>80927103</v>
      </c>
      <c r="D9141">
        <v>4</v>
      </c>
      <c r="E9141">
        <v>6</v>
      </c>
      <c r="F9141">
        <v>3</v>
      </c>
      <c r="G9141">
        <v>1</v>
      </c>
      <c r="H9141">
        <v>5</v>
      </c>
      <c r="I9141">
        <v>-1</v>
      </c>
      <c r="J9141">
        <v>1</v>
      </c>
      <c r="K9141">
        <v>-1</v>
      </c>
      <c r="L9141">
        <v>20</v>
      </c>
      <c r="M9141">
        <v>1</v>
      </c>
      <c r="N9141">
        <v>-1</v>
      </c>
      <c r="O9141">
        <v>-1</v>
      </c>
      <c r="P9141">
        <v>-1</v>
      </c>
      <c r="Q9141">
        <v>-1</v>
      </c>
      <c r="R9141">
        <v>-1</v>
      </c>
      <c r="S9141">
        <v>-2</v>
      </c>
      <c r="T9141">
        <v>117.4</v>
      </c>
      <c r="U9141">
        <v>20.5</v>
      </c>
      <c r="V9141">
        <v>14.873653752949334</v>
      </c>
      <c r="W9141">
        <v>-1</v>
      </c>
      <c r="X9141">
        <v>-2</v>
      </c>
      <c r="Y9141">
        <v>-2</v>
      </c>
      <c r="Z9141">
        <v>700283</v>
      </c>
    </row>
    <row r="9142" spans="1:26">
      <c r="A9142">
        <v>809271</v>
      </c>
      <c r="B9142">
        <v>4</v>
      </c>
      <c r="C9142">
        <v>80927104</v>
      </c>
      <c r="D9142">
        <v>4</v>
      </c>
      <c r="E9142">
        <v>6</v>
      </c>
      <c r="F9142">
        <v>3</v>
      </c>
      <c r="G9142">
        <v>2</v>
      </c>
      <c r="H9142">
        <v>2</v>
      </c>
      <c r="I9142">
        <v>-1</v>
      </c>
      <c r="J9142">
        <v>1</v>
      </c>
      <c r="K9142">
        <v>-1</v>
      </c>
      <c r="L9142">
        <v>20</v>
      </c>
      <c r="M9142">
        <v>1</v>
      </c>
      <c r="N9142">
        <v>-1</v>
      </c>
      <c r="O9142">
        <v>-1</v>
      </c>
      <c r="P9142">
        <v>-1</v>
      </c>
      <c r="Q9142">
        <v>-1</v>
      </c>
      <c r="R9142">
        <v>-1</v>
      </c>
      <c r="S9142">
        <v>-2</v>
      </c>
      <c r="T9142">
        <v>95</v>
      </c>
      <c r="U9142">
        <v>13.3</v>
      </c>
      <c r="V9142">
        <v>14.736842105263159</v>
      </c>
      <c r="W9142">
        <v>-1</v>
      </c>
      <c r="X9142">
        <v>-2</v>
      </c>
      <c r="Y9142">
        <v>-2</v>
      </c>
      <c r="Z9142">
        <v>700283</v>
      </c>
    </row>
    <row r="9143" spans="1:26">
      <c r="A9143">
        <v>809341</v>
      </c>
      <c r="B9143">
        <v>1</v>
      </c>
      <c r="C9143">
        <v>80934101</v>
      </c>
      <c r="D9143">
        <v>4</v>
      </c>
      <c r="E9143">
        <v>6</v>
      </c>
      <c r="F9143">
        <v>3</v>
      </c>
      <c r="G9143">
        <v>1</v>
      </c>
      <c r="H9143">
        <v>39</v>
      </c>
      <c r="I9143">
        <v>2</v>
      </c>
      <c r="J9143">
        <v>1</v>
      </c>
      <c r="K9143">
        <v>3</v>
      </c>
      <c r="L9143">
        <v>15</v>
      </c>
      <c r="M9143">
        <v>3</v>
      </c>
      <c r="N9143">
        <v>1</v>
      </c>
      <c r="O9143">
        <v>5</v>
      </c>
      <c r="P9143">
        <v>1</v>
      </c>
      <c r="Q9143">
        <v>14.366</v>
      </c>
      <c r="R9143">
        <v>-1</v>
      </c>
      <c r="S9143">
        <v>2</v>
      </c>
      <c r="T9143">
        <v>171.4</v>
      </c>
      <c r="U9143">
        <v>82.4</v>
      </c>
      <c r="V9143">
        <v>28.048237522278608</v>
      </c>
      <c r="W9143">
        <v>0.87325256290773501</v>
      </c>
      <c r="X9143">
        <v>2</v>
      </c>
      <c r="Y9143">
        <v>1</v>
      </c>
      <c r="Z9143">
        <v>280648</v>
      </c>
    </row>
    <row r="9144" spans="1:26">
      <c r="A9144">
        <v>809341</v>
      </c>
      <c r="B9144">
        <v>2</v>
      </c>
      <c r="C9144">
        <v>80934102</v>
      </c>
      <c r="D9144">
        <v>4</v>
      </c>
      <c r="E9144">
        <v>6</v>
      </c>
      <c r="F9144">
        <v>3</v>
      </c>
      <c r="G9144">
        <v>2</v>
      </c>
      <c r="H9144">
        <v>37</v>
      </c>
      <c r="I9144">
        <v>2</v>
      </c>
      <c r="J9144">
        <v>1</v>
      </c>
      <c r="K9144">
        <v>4</v>
      </c>
      <c r="L9144">
        <v>15</v>
      </c>
      <c r="M9144">
        <v>2</v>
      </c>
      <c r="N9144">
        <v>3</v>
      </c>
      <c r="O9144">
        <v>5</v>
      </c>
      <c r="P9144">
        <v>1</v>
      </c>
      <c r="Q9144">
        <v>7.875</v>
      </c>
      <c r="R9144">
        <v>-1</v>
      </c>
      <c r="S9144">
        <v>0</v>
      </c>
      <c r="T9144">
        <v>158.19999999999999</v>
      </c>
      <c r="U9144">
        <v>66.3</v>
      </c>
      <c r="V9144">
        <v>26.491135259021771</v>
      </c>
      <c r="W9144">
        <v>0.81042654028436001</v>
      </c>
      <c r="X9144">
        <v>2</v>
      </c>
      <c r="Y9144">
        <v>1</v>
      </c>
      <c r="Z9144">
        <v>280648</v>
      </c>
    </row>
    <row r="9145" spans="1:26">
      <c r="A9145">
        <v>809341</v>
      </c>
      <c r="B9145">
        <v>3</v>
      </c>
      <c r="C9145">
        <v>80934103</v>
      </c>
      <c r="D9145">
        <v>4</v>
      </c>
      <c r="E9145">
        <v>6</v>
      </c>
      <c r="F9145">
        <v>3</v>
      </c>
      <c r="G9145">
        <v>1</v>
      </c>
      <c r="H9145">
        <v>11</v>
      </c>
      <c r="I9145">
        <v>-1</v>
      </c>
      <c r="J9145">
        <v>1</v>
      </c>
      <c r="K9145">
        <v>-1</v>
      </c>
      <c r="L9145">
        <v>15</v>
      </c>
      <c r="M9145">
        <v>1</v>
      </c>
      <c r="N9145">
        <v>-1</v>
      </c>
      <c r="O9145">
        <v>-1</v>
      </c>
      <c r="P9145">
        <v>-1</v>
      </c>
      <c r="Q9145">
        <v>-1</v>
      </c>
      <c r="R9145">
        <v>-1</v>
      </c>
      <c r="S9145">
        <v>-2</v>
      </c>
      <c r="T9145">
        <v>140.69999999999999</v>
      </c>
      <c r="U9145">
        <v>35</v>
      </c>
      <c r="V9145">
        <v>17.679901841184982</v>
      </c>
      <c r="W9145">
        <v>-1</v>
      </c>
      <c r="X9145">
        <v>1</v>
      </c>
      <c r="Y9145">
        <v>3</v>
      </c>
      <c r="Z9145">
        <v>280648</v>
      </c>
    </row>
    <row r="9146" spans="1:26">
      <c r="A9146">
        <v>809341</v>
      </c>
      <c r="B9146">
        <v>4</v>
      </c>
      <c r="C9146">
        <v>80934104</v>
      </c>
      <c r="D9146">
        <v>4</v>
      </c>
      <c r="E9146">
        <v>6</v>
      </c>
      <c r="F9146">
        <v>3</v>
      </c>
      <c r="G9146">
        <v>1</v>
      </c>
      <c r="H9146">
        <v>7</v>
      </c>
      <c r="I9146">
        <v>-1</v>
      </c>
      <c r="J9146">
        <v>1</v>
      </c>
      <c r="K9146">
        <v>-1</v>
      </c>
      <c r="L9146">
        <v>15</v>
      </c>
      <c r="M9146">
        <v>1</v>
      </c>
      <c r="N9146">
        <v>-1</v>
      </c>
      <c r="O9146">
        <v>-1</v>
      </c>
      <c r="P9146">
        <v>-1</v>
      </c>
      <c r="Q9146">
        <v>-1</v>
      </c>
      <c r="R9146">
        <v>-1</v>
      </c>
      <c r="S9146">
        <v>-2</v>
      </c>
      <c r="T9146">
        <v>127.3</v>
      </c>
      <c r="U9146">
        <v>25.8</v>
      </c>
      <c r="V9146">
        <v>15.920727120588404</v>
      </c>
      <c r="W9146">
        <v>-1</v>
      </c>
      <c r="X9146">
        <v>-2</v>
      </c>
      <c r="Y9146">
        <v>-2</v>
      </c>
      <c r="Z9146">
        <v>280648</v>
      </c>
    </row>
    <row r="9147" spans="1:26">
      <c r="A9147">
        <v>810251</v>
      </c>
      <c r="B9147">
        <v>1</v>
      </c>
      <c r="C9147">
        <v>81025101</v>
      </c>
      <c r="D9147">
        <v>2</v>
      </c>
      <c r="E9147">
        <v>2</v>
      </c>
      <c r="F9147">
        <v>14</v>
      </c>
      <c r="G9147">
        <v>1</v>
      </c>
      <c r="H9147">
        <v>49</v>
      </c>
      <c r="I9147">
        <v>6</v>
      </c>
      <c r="J9147">
        <v>1</v>
      </c>
      <c r="K9147">
        <v>3</v>
      </c>
      <c r="L9147">
        <v>26</v>
      </c>
      <c r="M9147">
        <v>1</v>
      </c>
      <c r="N9147">
        <v>1</v>
      </c>
      <c r="O9147">
        <v>5</v>
      </c>
      <c r="P9147">
        <v>1</v>
      </c>
      <c r="Q9147">
        <v>7.5</v>
      </c>
      <c r="R9147">
        <v>-1</v>
      </c>
      <c r="S9147">
        <v>0</v>
      </c>
      <c r="T9147">
        <v>178.5</v>
      </c>
      <c r="U9147">
        <v>66.5</v>
      </c>
      <c r="V9147">
        <v>20.871093535453397</v>
      </c>
      <c r="W9147">
        <v>0.843653250773994</v>
      </c>
      <c r="X9147">
        <v>1</v>
      </c>
      <c r="Y9147">
        <v>3</v>
      </c>
      <c r="Z9147">
        <v>640388</v>
      </c>
    </row>
    <row r="9148" spans="1:26">
      <c r="A9148">
        <v>810251</v>
      </c>
      <c r="B9148">
        <v>2</v>
      </c>
      <c r="C9148">
        <v>81025102</v>
      </c>
      <c r="D9148">
        <v>2</v>
      </c>
      <c r="E9148">
        <v>2</v>
      </c>
      <c r="F9148">
        <v>14</v>
      </c>
      <c r="G9148">
        <v>2</v>
      </c>
      <c r="H9148">
        <v>39</v>
      </c>
      <c r="I9148">
        <v>6</v>
      </c>
      <c r="J9148">
        <v>4</v>
      </c>
      <c r="K9148">
        <v>4</v>
      </c>
      <c r="L9148">
        <v>26</v>
      </c>
      <c r="M9148">
        <v>3</v>
      </c>
      <c r="N9148">
        <v>1</v>
      </c>
      <c r="O9148">
        <v>5</v>
      </c>
      <c r="P9148">
        <v>1</v>
      </c>
      <c r="Q9148">
        <v>7</v>
      </c>
      <c r="R9148">
        <v>-1</v>
      </c>
      <c r="S9148">
        <v>0</v>
      </c>
      <c r="T9148">
        <v>152.30000000000001</v>
      </c>
      <c r="U9148">
        <v>64.3</v>
      </c>
      <c r="V9148">
        <v>27.721145111787774</v>
      </c>
      <c r="W9148">
        <v>0.83247156153050705</v>
      </c>
      <c r="X9148">
        <v>2</v>
      </c>
      <c r="Y9148">
        <v>1</v>
      </c>
      <c r="Z9148">
        <v>640388</v>
      </c>
    </row>
    <row r="9149" spans="1:26">
      <c r="A9149">
        <v>810271</v>
      </c>
      <c r="B9149">
        <v>1</v>
      </c>
      <c r="C9149">
        <v>81027101</v>
      </c>
      <c r="D9149">
        <v>2</v>
      </c>
      <c r="E9149">
        <v>2</v>
      </c>
      <c r="F9149">
        <v>14</v>
      </c>
      <c r="G9149">
        <v>1</v>
      </c>
      <c r="H9149">
        <v>61</v>
      </c>
      <c r="I9149">
        <v>2</v>
      </c>
      <c r="J9149">
        <v>1</v>
      </c>
      <c r="K9149">
        <v>3</v>
      </c>
      <c r="L9149">
        <v>7</v>
      </c>
      <c r="M9149">
        <v>4</v>
      </c>
      <c r="N9149">
        <v>3</v>
      </c>
      <c r="O9149">
        <v>5</v>
      </c>
      <c r="P9149">
        <v>1</v>
      </c>
      <c r="Q9149">
        <v>12.23</v>
      </c>
      <c r="R9149">
        <v>-1</v>
      </c>
      <c r="S9149">
        <v>2</v>
      </c>
      <c r="T9149">
        <v>170.1</v>
      </c>
      <c r="U9149">
        <v>103.3</v>
      </c>
      <c r="V9149">
        <v>35.701930012466306</v>
      </c>
      <c r="W9149">
        <v>0.963244613434728</v>
      </c>
      <c r="X9149">
        <v>2</v>
      </c>
      <c r="Y9149">
        <v>1</v>
      </c>
      <c r="Z9149">
        <v>384421</v>
      </c>
    </row>
    <row r="9150" spans="1:26">
      <c r="A9150">
        <v>810271</v>
      </c>
      <c r="B9150">
        <v>2</v>
      </c>
      <c r="C9150">
        <v>81027102</v>
      </c>
      <c r="D9150">
        <v>2</v>
      </c>
      <c r="E9150">
        <v>2</v>
      </c>
      <c r="F9150">
        <v>14</v>
      </c>
      <c r="G9150">
        <v>2</v>
      </c>
      <c r="H9150">
        <v>59</v>
      </c>
      <c r="I9150">
        <v>2</v>
      </c>
      <c r="J9150">
        <v>1</v>
      </c>
      <c r="K9150">
        <v>4</v>
      </c>
      <c r="L9150">
        <v>7</v>
      </c>
      <c r="M9150">
        <v>3</v>
      </c>
      <c r="N9150">
        <v>4</v>
      </c>
      <c r="O9150">
        <v>2</v>
      </c>
      <c r="P9150">
        <v>1</v>
      </c>
      <c r="Q9150">
        <v>10.558</v>
      </c>
      <c r="R9150">
        <v>-1</v>
      </c>
      <c r="S9150">
        <v>0</v>
      </c>
      <c r="T9150">
        <v>159.4</v>
      </c>
      <c r="U9150">
        <v>79.7</v>
      </c>
      <c r="V9150">
        <v>31.36762860727729</v>
      </c>
      <c r="W9150">
        <v>0.86692844677137904</v>
      </c>
      <c r="X9150">
        <v>2</v>
      </c>
      <c r="Y9150">
        <v>1</v>
      </c>
      <c r="Z9150">
        <v>384421</v>
      </c>
    </row>
    <row r="9151" spans="1:26">
      <c r="A9151">
        <v>810351</v>
      </c>
      <c r="B9151">
        <v>1</v>
      </c>
      <c r="C9151">
        <v>81035101</v>
      </c>
      <c r="D9151">
        <v>1</v>
      </c>
      <c r="E9151">
        <v>2</v>
      </c>
      <c r="F9151">
        <v>14</v>
      </c>
      <c r="G9151">
        <v>1</v>
      </c>
      <c r="H9151">
        <v>87</v>
      </c>
      <c r="I9151">
        <v>5</v>
      </c>
      <c r="J9151">
        <v>1</v>
      </c>
      <c r="K9151">
        <v>4</v>
      </c>
      <c r="L9151">
        <v>10</v>
      </c>
      <c r="M9151">
        <v>2</v>
      </c>
      <c r="N9151">
        <v>1</v>
      </c>
      <c r="O9151">
        <v>5</v>
      </c>
      <c r="P9151">
        <v>1</v>
      </c>
      <c r="Q9151">
        <v>1.1830000000000001</v>
      </c>
      <c r="R9151">
        <v>-1</v>
      </c>
      <c r="S9151">
        <v>0</v>
      </c>
      <c r="T9151">
        <v>166</v>
      </c>
      <c r="U9151">
        <v>93.7</v>
      </c>
      <c r="V9151">
        <v>34.003483814777184</v>
      </c>
      <c r="W9151">
        <v>-1</v>
      </c>
      <c r="X9151">
        <v>2</v>
      </c>
      <c r="Y9151">
        <v>1</v>
      </c>
      <c r="Z9151">
        <v>416240</v>
      </c>
    </row>
    <row r="9152" spans="1:26">
      <c r="A9152">
        <v>811051</v>
      </c>
      <c r="B9152">
        <v>1</v>
      </c>
      <c r="C9152">
        <v>81105101</v>
      </c>
      <c r="D9152">
        <v>4</v>
      </c>
      <c r="E9152">
        <v>8</v>
      </c>
      <c r="F9152">
        <v>16</v>
      </c>
      <c r="G9152">
        <v>2</v>
      </c>
      <c r="H9152">
        <v>49</v>
      </c>
      <c r="I9152">
        <v>2</v>
      </c>
      <c r="J9152">
        <v>7</v>
      </c>
      <c r="K9152">
        <v>2</v>
      </c>
      <c r="L9152">
        <v>96</v>
      </c>
      <c r="M9152">
        <v>1</v>
      </c>
      <c r="N9152">
        <v>1</v>
      </c>
      <c r="O9152">
        <v>5</v>
      </c>
      <c r="P9152">
        <v>1</v>
      </c>
      <c r="Q9152">
        <v>0</v>
      </c>
      <c r="R9152">
        <v>-1</v>
      </c>
      <c r="S9152">
        <v>0</v>
      </c>
      <c r="T9152">
        <v>158.30000000000001</v>
      </c>
      <c r="U9152">
        <v>54.5</v>
      </c>
      <c r="V9152">
        <v>21.748768600684222</v>
      </c>
      <c r="W9152">
        <v>0.78730158730158695</v>
      </c>
      <c r="X9152">
        <v>1</v>
      </c>
      <c r="Y9152">
        <v>3</v>
      </c>
      <c r="Z9152">
        <v>854457</v>
      </c>
    </row>
    <row r="9153" spans="1:26">
      <c r="A9153">
        <v>811051</v>
      </c>
      <c r="B9153">
        <v>2</v>
      </c>
      <c r="C9153">
        <v>81105102</v>
      </c>
      <c r="D9153">
        <v>4</v>
      </c>
      <c r="E9153">
        <v>8</v>
      </c>
      <c r="F9153">
        <v>16</v>
      </c>
      <c r="G9153">
        <v>1</v>
      </c>
      <c r="H9153">
        <v>51</v>
      </c>
      <c r="I9153">
        <v>2</v>
      </c>
      <c r="J9153">
        <v>1</v>
      </c>
      <c r="K9153">
        <v>4</v>
      </c>
      <c r="L9153">
        <v>96</v>
      </c>
      <c r="M9153">
        <v>1</v>
      </c>
      <c r="N9153">
        <v>3</v>
      </c>
      <c r="O9153">
        <v>5</v>
      </c>
      <c r="P9153">
        <v>1</v>
      </c>
      <c r="Q9153">
        <v>0.11600000000000001</v>
      </c>
      <c r="R9153">
        <v>-1</v>
      </c>
      <c r="S9153">
        <v>0</v>
      </c>
      <c r="T9153">
        <v>175.4</v>
      </c>
      <c r="U9153">
        <v>87.9</v>
      </c>
      <c r="V9153">
        <v>28.571279980341401</v>
      </c>
      <c r="W9153">
        <v>0.88674033149171305</v>
      </c>
      <c r="X9153">
        <v>1</v>
      </c>
      <c r="Y9153">
        <v>1</v>
      </c>
      <c r="Z9153">
        <v>854457</v>
      </c>
    </row>
    <row r="9154" spans="1:26">
      <c r="A9154">
        <v>811051</v>
      </c>
      <c r="B9154">
        <v>3</v>
      </c>
      <c r="C9154">
        <v>81105103</v>
      </c>
      <c r="D9154">
        <v>4</v>
      </c>
      <c r="E9154">
        <v>8</v>
      </c>
      <c r="F9154">
        <v>16</v>
      </c>
      <c r="G9154">
        <v>2</v>
      </c>
      <c r="H9154">
        <v>20</v>
      </c>
      <c r="I9154">
        <v>1</v>
      </c>
      <c r="J9154">
        <v>7</v>
      </c>
      <c r="K9154">
        <v>3</v>
      </c>
      <c r="L9154">
        <v>96</v>
      </c>
      <c r="M9154">
        <v>1</v>
      </c>
      <c r="N9154">
        <v>1</v>
      </c>
      <c r="O9154">
        <v>5</v>
      </c>
      <c r="P9154">
        <v>2</v>
      </c>
      <c r="Q9154">
        <v>0.28799999999999998</v>
      </c>
      <c r="R9154">
        <v>4</v>
      </c>
      <c r="S9154">
        <v>2</v>
      </c>
      <c r="T9154">
        <v>166.9</v>
      </c>
      <c r="U9154">
        <v>68.5</v>
      </c>
      <c r="V9154">
        <v>24.591096730604715</v>
      </c>
      <c r="W9154">
        <v>0.71179883945841405</v>
      </c>
      <c r="X9154">
        <v>2</v>
      </c>
      <c r="Y9154">
        <v>1</v>
      </c>
      <c r="Z9154">
        <v>854457</v>
      </c>
    </row>
    <row r="9155" spans="1:26">
      <c r="A9155">
        <v>811051</v>
      </c>
      <c r="B9155">
        <v>4</v>
      </c>
      <c r="C9155">
        <v>81105104</v>
      </c>
      <c r="D9155">
        <v>4</v>
      </c>
      <c r="E9155">
        <v>8</v>
      </c>
      <c r="F9155">
        <v>16</v>
      </c>
      <c r="G9155">
        <v>1</v>
      </c>
      <c r="H9155">
        <v>16</v>
      </c>
      <c r="I9155">
        <v>1</v>
      </c>
      <c r="J9155">
        <v>1</v>
      </c>
      <c r="K9155">
        <v>7</v>
      </c>
      <c r="L9155">
        <v>96</v>
      </c>
      <c r="M9155">
        <v>3</v>
      </c>
      <c r="N9155">
        <v>2</v>
      </c>
      <c r="O9155">
        <v>5</v>
      </c>
      <c r="P9155">
        <v>1</v>
      </c>
      <c r="Q9155">
        <v>1.61</v>
      </c>
      <c r="R9155">
        <v>4</v>
      </c>
      <c r="S9155">
        <v>6</v>
      </c>
      <c r="T9155">
        <v>177.1</v>
      </c>
      <c r="U9155">
        <v>70.7</v>
      </c>
      <c r="V9155">
        <v>22.541472962507509</v>
      </c>
      <c r="W9155">
        <v>0.79183266932270902</v>
      </c>
      <c r="X9155">
        <v>1</v>
      </c>
      <c r="Y9155">
        <v>3</v>
      </c>
      <c r="Z9155">
        <v>854457</v>
      </c>
    </row>
    <row r="9156" spans="1:26">
      <c r="A9156">
        <v>811181</v>
      </c>
      <c r="B9156">
        <v>1</v>
      </c>
      <c r="C9156">
        <v>81118101</v>
      </c>
      <c r="D9156">
        <v>2</v>
      </c>
      <c r="E9156">
        <v>8</v>
      </c>
      <c r="F9156">
        <v>16</v>
      </c>
      <c r="G9156">
        <v>2</v>
      </c>
      <c r="H9156">
        <v>72</v>
      </c>
      <c r="I9156">
        <v>2</v>
      </c>
      <c r="J9156">
        <v>1</v>
      </c>
      <c r="K9156">
        <v>4</v>
      </c>
      <c r="L9156">
        <v>10</v>
      </c>
      <c r="M9156">
        <v>2</v>
      </c>
      <c r="N9156">
        <v>1</v>
      </c>
      <c r="O9156">
        <v>5</v>
      </c>
      <c r="P9156">
        <v>1</v>
      </c>
      <c r="Q9156">
        <v>3</v>
      </c>
      <c r="R9156">
        <v>-1</v>
      </c>
      <c r="S9156">
        <v>1</v>
      </c>
      <c r="T9156">
        <v>162.9</v>
      </c>
      <c r="U9156">
        <v>55.1</v>
      </c>
      <c r="V9156">
        <v>20.763923982181463</v>
      </c>
      <c r="W9156">
        <v>0.86031746031746004</v>
      </c>
      <c r="X9156">
        <v>1</v>
      </c>
      <c r="Y9156">
        <v>3</v>
      </c>
      <c r="Z9156">
        <v>472362</v>
      </c>
    </row>
    <row r="9157" spans="1:26">
      <c r="A9157">
        <v>811181</v>
      </c>
      <c r="B9157">
        <v>2</v>
      </c>
      <c r="C9157">
        <v>81118102</v>
      </c>
      <c r="D9157">
        <v>2</v>
      </c>
      <c r="E9157">
        <v>8</v>
      </c>
      <c r="F9157">
        <v>16</v>
      </c>
      <c r="G9157">
        <v>1</v>
      </c>
      <c r="H9157">
        <v>79</v>
      </c>
      <c r="I9157">
        <v>2</v>
      </c>
      <c r="J9157">
        <v>1</v>
      </c>
      <c r="K9157">
        <v>4</v>
      </c>
      <c r="L9157">
        <v>10</v>
      </c>
      <c r="M9157">
        <v>1</v>
      </c>
      <c r="N9157">
        <v>3</v>
      </c>
      <c r="O9157">
        <v>5</v>
      </c>
      <c r="P9157">
        <v>1</v>
      </c>
      <c r="Q9157">
        <v>21</v>
      </c>
      <c r="R9157">
        <v>-1</v>
      </c>
      <c r="S9157">
        <v>0</v>
      </c>
      <c r="T9157">
        <v>177.5</v>
      </c>
      <c r="U9157">
        <v>79.599999999999994</v>
      </c>
      <c r="V9157">
        <v>25.26482840706209</v>
      </c>
      <c r="W9157">
        <v>0.95340167753960903</v>
      </c>
      <c r="X9157">
        <v>1</v>
      </c>
      <c r="Y9157">
        <v>3</v>
      </c>
      <c r="Z9157">
        <v>472362</v>
      </c>
    </row>
    <row r="9158" spans="1:26">
      <c r="A9158">
        <v>811251</v>
      </c>
      <c r="B9158">
        <v>1</v>
      </c>
      <c r="C9158">
        <v>81125101</v>
      </c>
      <c r="D9158">
        <v>2</v>
      </c>
      <c r="E9158">
        <v>8</v>
      </c>
      <c r="F9158">
        <v>16</v>
      </c>
      <c r="G9158">
        <v>2</v>
      </c>
      <c r="H9158">
        <v>38</v>
      </c>
      <c r="I9158">
        <v>6</v>
      </c>
      <c r="J9158">
        <v>1</v>
      </c>
      <c r="K9158">
        <v>1</v>
      </c>
      <c r="L9158">
        <v>14</v>
      </c>
      <c r="M9158">
        <v>1</v>
      </c>
      <c r="N9158">
        <v>1</v>
      </c>
      <c r="O9158">
        <v>5</v>
      </c>
      <c r="P9158">
        <v>2</v>
      </c>
      <c r="Q9158">
        <v>0</v>
      </c>
      <c r="R9158">
        <v>-1</v>
      </c>
      <c r="S9158">
        <v>1</v>
      </c>
      <c r="T9158">
        <v>164.4</v>
      </c>
      <c r="U9158">
        <v>56.3</v>
      </c>
      <c r="V9158">
        <v>20.830743365241737</v>
      </c>
      <c r="W9158">
        <v>0.77011494252873602</v>
      </c>
      <c r="X9158">
        <v>1</v>
      </c>
      <c r="Y9158">
        <v>1</v>
      </c>
      <c r="Z9158">
        <v>472634</v>
      </c>
    </row>
    <row r="9159" spans="1:26">
      <c r="A9159">
        <v>811251</v>
      </c>
      <c r="B9159">
        <v>2</v>
      </c>
      <c r="C9159">
        <v>81125102</v>
      </c>
      <c r="D9159">
        <v>2</v>
      </c>
      <c r="E9159">
        <v>8</v>
      </c>
      <c r="F9159">
        <v>16</v>
      </c>
      <c r="G9159">
        <v>1</v>
      </c>
      <c r="H9159">
        <v>34</v>
      </c>
      <c r="I9159">
        <v>6</v>
      </c>
      <c r="J9159">
        <v>1</v>
      </c>
      <c r="K9159">
        <v>1</v>
      </c>
      <c r="L9159">
        <v>14</v>
      </c>
      <c r="M9159">
        <v>1</v>
      </c>
      <c r="N9159">
        <v>3</v>
      </c>
      <c r="O9159">
        <v>5</v>
      </c>
      <c r="P9159">
        <v>1</v>
      </c>
      <c r="Q9159">
        <v>0.71899999999999997</v>
      </c>
      <c r="R9159">
        <v>-1</v>
      </c>
      <c r="S9159">
        <v>1</v>
      </c>
      <c r="T9159">
        <v>173.9</v>
      </c>
      <c r="U9159">
        <v>67.099999999999994</v>
      </c>
      <c r="V9159">
        <v>22.188265615033256</v>
      </c>
      <c r="W9159">
        <v>0.80276134122288001</v>
      </c>
      <c r="X9159">
        <v>1</v>
      </c>
      <c r="Y9159">
        <v>3</v>
      </c>
      <c r="Z9159">
        <v>472634</v>
      </c>
    </row>
    <row r="9160" spans="1:26">
      <c r="A9160">
        <v>811341</v>
      </c>
      <c r="B9160">
        <v>1</v>
      </c>
      <c r="C9160">
        <v>81134101</v>
      </c>
      <c r="D9160">
        <v>1</v>
      </c>
      <c r="E9160">
        <v>8</v>
      </c>
      <c r="F9160">
        <v>16</v>
      </c>
      <c r="G9160">
        <v>1</v>
      </c>
      <c r="H9160">
        <v>33</v>
      </c>
      <c r="I9160">
        <v>1</v>
      </c>
      <c r="J9160">
        <v>1</v>
      </c>
      <c r="K9160">
        <v>4</v>
      </c>
      <c r="L9160">
        <v>18</v>
      </c>
      <c r="M9160">
        <v>2</v>
      </c>
      <c r="N9160">
        <v>1</v>
      </c>
      <c r="O9160">
        <v>5</v>
      </c>
      <c r="P9160">
        <v>1</v>
      </c>
      <c r="Q9160">
        <v>3.1160000000000001</v>
      </c>
      <c r="R9160">
        <v>-1</v>
      </c>
      <c r="S9160">
        <v>2</v>
      </c>
      <c r="T9160">
        <v>184.2</v>
      </c>
      <c r="U9160">
        <v>86.3</v>
      </c>
      <c r="V9160">
        <v>25.434988405417801</v>
      </c>
      <c r="W9160">
        <v>0.86565752128665996</v>
      </c>
      <c r="X9160">
        <v>1</v>
      </c>
      <c r="Y9160">
        <v>3</v>
      </c>
      <c r="Z9160">
        <v>627575</v>
      </c>
    </row>
    <row r="9161" spans="1:26">
      <c r="A9161">
        <v>811351</v>
      </c>
      <c r="B9161">
        <v>1</v>
      </c>
      <c r="C9161">
        <v>81135101</v>
      </c>
      <c r="D9161">
        <v>2</v>
      </c>
      <c r="E9161">
        <v>8</v>
      </c>
      <c r="F9161">
        <v>16</v>
      </c>
      <c r="G9161">
        <v>1</v>
      </c>
      <c r="H9161">
        <v>48</v>
      </c>
      <c r="I9161">
        <v>2</v>
      </c>
      <c r="J9161">
        <v>1</v>
      </c>
      <c r="K9161">
        <v>1</v>
      </c>
      <c r="L9161">
        <v>23</v>
      </c>
      <c r="M9161">
        <v>1</v>
      </c>
      <c r="N9161">
        <v>3</v>
      </c>
      <c r="O9161">
        <v>5</v>
      </c>
      <c r="P9161">
        <v>1</v>
      </c>
      <c r="Q9161">
        <v>16.5</v>
      </c>
      <c r="R9161">
        <v>-1</v>
      </c>
      <c r="S9161">
        <v>0</v>
      </c>
      <c r="T9161">
        <v>178.4</v>
      </c>
      <c r="U9161">
        <v>93.6</v>
      </c>
      <c r="V9161">
        <v>29.409398942267085</v>
      </c>
      <c r="W9161">
        <v>0.94557195571955699</v>
      </c>
      <c r="X9161">
        <v>2</v>
      </c>
      <c r="Y9161">
        <v>3</v>
      </c>
      <c r="Z9161">
        <v>246169</v>
      </c>
    </row>
    <row r="9162" spans="1:26">
      <c r="A9162">
        <v>811351</v>
      </c>
      <c r="B9162">
        <v>2</v>
      </c>
      <c r="C9162">
        <v>81135102</v>
      </c>
      <c r="D9162">
        <v>2</v>
      </c>
      <c r="E9162">
        <v>8</v>
      </c>
      <c r="F9162">
        <v>16</v>
      </c>
      <c r="G9162">
        <v>2</v>
      </c>
      <c r="H9162">
        <v>50</v>
      </c>
      <c r="I9162">
        <v>2</v>
      </c>
      <c r="J9162">
        <v>1</v>
      </c>
      <c r="K9162">
        <v>2</v>
      </c>
      <c r="L9162">
        <v>23</v>
      </c>
      <c r="M9162">
        <v>3</v>
      </c>
      <c r="N9162">
        <v>4</v>
      </c>
      <c r="O9162">
        <v>2</v>
      </c>
      <c r="P9162">
        <v>1</v>
      </c>
      <c r="Q9162">
        <v>9.0289999999999999</v>
      </c>
      <c r="R9162">
        <v>-1</v>
      </c>
      <c r="S9162">
        <v>1</v>
      </c>
      <c r="T9162">
        <v>160.80000000000001</v>
      </c>
      <c r="U9162">
        <v>61.3</v>
      </c>
      <c r="V9162">
        <v>23.707643375163975</v>
      </c>
      <c r="W9162">
        <v>0.77068793619142595</v>
      </c>
      <c r="X9162">
        <v>1</v>
      </c>
      <c r="Y9162">
        <v>1</v>
      </c>
      <c r="Z9162">
        <v>246169</v>
      </c>
    </row>
    <row r="9163" spans="1:26">
      <c r="A9163">
        <v>812051</v>
      </c>
      <c r="B9163">
        <v>1</v>
      </c>
      <c r="C9163">
        <v>81205101</v>
      </c>
      <c r="D9163">
        <v>1</v>
      </c>
      <c r="E9163">
        <v>6</v>
      </c>
      <c r="F9163">
        <v>2</v>
      </c>
      <c r="G9163">
        <v>2</v>
      </c>
      <c r="H9163">
        <v>89</v>
      </c>
      <c r="I9163">
        <v>1</v>
      </c>
      <c r="J9163">
        <v>1</v>
      </c>
      <c r="K9163">
        <v>7</v>
      </c>
      <c r="L9163">
        <v>6</v>
      </c>
      <c r="M9163">
        <v>1</v>
      </c>
      <c r="N9163">
        <v>1</v>
      </c>
      <c r="O9163">
        <v>5</v>
      </c>
      <c r="P9163">
        <v>1</v>
      </c>
      <c r="Q9163">
        <v>0.25900000000000001</v>
      </c>
      <c r="R9163">
        <v>-1</v>
      </c>
      <c r="S9163">
        <v>1</v>
      </c>
      <c r="T9163">
        <v>149.6</v>
      </c>
      <c r="U9163">
        <v>48.5</v>
      </c>
      <c r="V9163">
        <v>21.670980010866767</v>
      </c>
      <c r="W9163">
        <v>0.87750349324638999</v>
      </c>
      <c r="X9163">
        <v>1</v>
      </c>
      <c r="Y9163">
        <v>3</v>
      </c>
      <c r="Z9163">
        <v>368224</v>
      </c>
    </row>
    <row r="9164" spans="1:26">
      <c r="A9164">
        <v>812251</v>
      </c>
      <c r="B9164">
        <v>1</v>
      </c>
      <c r="C9164">
        <v>81225101</v>
      </c>
      <c r="D9164">
        <v>3</v>
      </c>
      <c r="E9164">
        <v>6</v>
      </c>
      <c r="F9164">
        <v>2</v>
      </c>
      <c r="G9164">
        <v>2</v>
      </c>
      <c r="H9164">
        <v>39</v>
      </c>
      <c r="I9164">
        <v>6</v>
      </c>
      <c r="J9164">
        <v>1</v>
      </c>
      <c r="K9164">
        <v>3</v>
      </c>
      <c r="L9164">
        <v>21</v>
      </c>
      <c r="M9164">
        <v>2</v>
      </c>
      <c r="N9164">
        <v>4</v>
      </c>
      <c r="O9164">
        <v>3</v>
      </c>
      <c r="P9164">
        <v>1</v>
      </c>
      <c r="Q9164">
        <v>2.25</v>
      </c>
      <c r="R9164">
        <v>-1</v>
      </c>
      <c r="S9164">
        <v>3</v>
      </c>
      <c r="T9164">
        <v>164.3</v>
      </c>
      <c r="U9164">
        <v>75</v>
      </c>
      <c r="V9164">
        <v>27.783447659133401</v>
      </c>
      <c r="W9164">
        <v>0.85701479157328497</v>
      </c>
      <c r="X9164">
        <v>2</v>
      </c>
      <c r="Y9164">
        <v>1</v>
      </c>
      <c r="Z9164">
        <v>372329</v>
      </c>
    </row>
    <row r="9165" spans="1:26">
      <c r="A9165">
        <v>812251</v>
      </c>
      <c r="B9165">
        <v>2</v>
      </c>
      <c r="C9165">
        <v>81225102</v>
      </c>
      <c r="D9165">
        <v>3</v>
      </c>
      <c r="E9165">
        <v>6</v>
      </c>
      <c r="F9165">
        <v>2</v>
      </c>
      <c r="G9165">
        <v>1</v>
      </c>
      <c r="H9165">
        <v>21</v>
      </c>
      <c r="I9165">
        <v>1</v>
      </c>
      <c r="J9165">
        <v>1</v>
      </c>
      <c r="K9165">
        <v>3</v>
      </c>
      <c r="L9165">
        <v>21</v>
      </c>
      <c r="M9165">
        <v>2</v>
      </c>
      <c r="N9165">
        <v>4</v>
      </c>
      <c r="O9165">
        <v>3</v>
      </c>
      <c r="P9165">
        <v>1</v>
      </c>
      <c r="Q9165">
        <v>97.866</v>
      </c>
      <c r="R9165">
        <v>3</v>
      </c>
      <c r="S9165">
        <v>0</v>
      </c>
      <c r="T9165">
        <v>188.1</v>
      </c>
      <c r="U9165">
        <v>88.2</v>
      </c>
      <c r="V9165">
        <v>24.928204228128681</v>
      </c>
      <c r="W9165">
        <v>0.81160071942446099</v>
      </c>
      <c r="X9165">
        <v>1</v>
      </c>
      <c r="Y9165">
        <v>3</v>
      </c>
      <c r="Z9165">
        <v>372329</v>
      </c>
    </row>
    <row r="9166" spans="1:26">
      <c r="A9166">
        <v>812251</v>
      </c>
      <c r="B9166">
        <v>3</v>
      </c>
      <c r="C9166">
        <v>81225103</v>
      </c>
      <c r="D9166">
        <v>3</v>
      </c>
      <c r="E9166">
        <v>6</v>
      </c>
      <c r="F9166">
        <v>2</v>
      </c>
      <c r="G9166">
        <v>1</v>
      </c>
      <c r="H9166">
        <v>10</v>
      </c>
      <c r="I9166">
        <v>-1</v>
      </c>
      <c r="J9166">
        <v>1</v>
      </c>
      <c r="K9166">
        <v>-1</v>
      </c>
      <c r="L9166">
        <v>21</v>
      </c>
      <c r="M9166">
        <v>2</v>
      </c>
      <c r="N9166">
        <v>-1</v>
      </c>
      <c r="O9166">
        <v>-1</v>
      </c>
      <c r="P9166">
        <v>-1</v>
      </c>
      <c r="Q9166">
        <v>-1</v>
      </c>
      <c r="R9166">
        <v>-1</v>
      </c>
      <c r="S9166">
        <v>-2</v>
      </c>
      <c r="T9166">
        <v>139.5</v>
      </c>
      <c r="U9166">
        <v>34.5</v>
      </c>
      <c r="V9166">
        <v>17.728446448529695</v>
      </c>
      <c r="W9166">
        <v>-1</v>
      </c>
      <c r="X9166">
        <v>1</v>
      </c>
      <c r="Y9166">
        <v>3</v>
      </c>
      <c r="Z9166">
        <v>372329</v>
      </c>
    </row>
    <row r="9167" spans="1:26">
      <c r="A9167">
        <v>812252</v>
      </c>
      <c r="B9167">
        <v>1</v>
      </c>
      <c r="C9167">
        <v>81225201</v>
      </c>
      <c r="D9167">
        <v>1</v>
      </c>
      <c r="E9167">
        <v>6</v>
      </c>
      <c r="F9167">
        <v>2</v>
      </c>
      <c r="G9167">
        <v>1</v>
      </c>
      <c r="H9167">
        <v>40</v>
      </c>
      <c r="I9167">
        <v>1</v>
      </c>
      <c r="J9167">
        <v>1</v>
      </c>
      <c r="K9167">
        <v>5</v>
      </c>
      <c r="L9167">
        <v>10</v>
      </c>
      <c r="M9167">
        <v>1</v>
      </c>
      <c r="N9167">
        <v>4</v>
      </c>
      <c r="O9167">
        <v>3</v>
      </c>
      <c r="P9167">
        <v>1</v>
      </c>
      <c r="Q9167">
        <v>59.625</v>
      </c>
      <c r="R9167">
        <v>-1</v>
      </c>
      <c r="S9167">
        <v>6</v>
      </c>
      <c r="T9167">
        <v>174.8</v>
      </c>
      <c r="U9167">
        <v>87.2</v>
      </c>
      <c r="V9167">
        <v>28.538663343265132</v>
      </c>
      <c r="W9167">
        <v>1.01943127962085</v>
      </c>
      <c r="X9167">
        <v>2</v>
      </c>
      <c r="Y9167">
        <v>3</v>
      </c>
      <c r="Z9167">
        <v>325253</v>
      </c>
    </row>
    <row r="9168" spans="1:26">
      <c r="A9168">
        <v>812371</v>
      </c>
      <c r="B9168">
        <v>1</v>
      </c>
      <c r="C9168">
        <v>81237101</v>
      </c>
      <c r="D9168">
        <v>3</v>
      </c>
      <c r="E9168">
        <v>6</v>
      </c>
      <c r="F9168">
        <v>2</v>
      </c>
      <c r="G9168">
        <v>2</v>
      </c>
      <c r="H9168">
        <v>44</v>
      </c>
      <c r="I9168">
        <v>4</v>
      </c>
      <c r="J9168">
        <v>1</v>
      </c>
      <c r="K9168">
        <v>2</v>
      </c>
      <c r="L9168">
        <v>12</v>
      </c>
      <c r="M9168">
        <v>1</v>
      </c>
      <c r="N9168">
        <v>4</v>
      </c>
      <c r="O9168">
        <v>2</v>
      </c>
      <c r="P9168">
        <v>1</v>
      </c>
      <c r="Q9168">
        <v>6.0289999999999999</v>
      </c>
      <c r="R9168">
        <v>-1</v>
      </c>
      <c r="S9168">
        <v>0</v>
      </c>
      <c r="T9168">
        <v>156.9</v>
      </c>
      <c r="U9168">
        <v>65.599999999999994</v>
      </c>
      <c r="V9168">
        <v>26.647590891235989</v>
      </c>
      <c r="W9168">
        <v>0.80186823992133704</v>
      </c>
      <c r="X9168">
        <v>1</v>
      </c>
      <c r="Y9168">
        <v>3</v>
      </c>
      <c r="Z9168">
        <v>423281</v>
      </c>
    </row>
    <row r="9169" spans="1:26">
      <c r="A9169">
        <v>812371</v>
      </c>
      <c r="B9169">
        <v>2</v>
      </c>
      <c r="C9169">
        <v>81237102</v>
      </c>
      <c r="D9169">
        <v>3</v>
      </c>
      <c r="E9169">
        <v>6</v>
      </c>
      <c r="F9169">
        <v>2</v>
      </c>
      <c r="G9169">
        <v>1</v>
      </c>
      <c r="H9169">
        <v>22</v>
      </c>
      <c r="I9169">
        <v>1</v>
      </c>
      <c r="J9169">
        <v>1</v>
      </c>
      <c r="K9169">
        <v>4</v>
      </c>
      <c r="L9169">
        <v>12</v>
      </c>
      <c r="M9169">
        <v>3</v>
      </c>
      <c r="N9169">
        <v>1</v>
      </c>
      <c r="O9169">
        <v>5</v>
      </c>
      <c r="P9169">
        <v>2</v>
      </c>
      <c r="Q9169">
        <v>5.8000000000000003E-2</v>
      </c>
      <c r="R9169">
        <v>4</v>
      </c>
      <c r="S9169">
        <v>0</v>
      </c>
      <c r="T9169">
        <v>171</v>
      </c>
      <c r="U9169">
        <v>65.599999999999994</v>
      </c>
      <c r="V9169">
        <v>22.434253274511818</v>
      </c>
      <c r="W9169">
        <v>0.78993919292426795</v>
      </c>
      <c r="X9169">
        <v>3</v>
      </c>
      <c r="Y9169">
        <v>2</v>
      </c>
      <c r="Z9169">
        <v>423281</v>
      </c>
    </row>
    <row r="9170" spans="1:26">
      <c r="A9170">
        <v>812371</v>
      </c>
      <c r="B9170">
        <v>3</v>
      </c>
      <c r="C9170">
        <v>81237103</v>
      </c>
      <c r="D9170">
        <v>3</v>
      </c>
      <c r="E9170">
        <v>6</v>
      </c>
      <c r="F9170">
        <v>2</v>
      </c>
      <c r="G9170">
        <v>2</v>
      </c>
      <c r="H9170">
        <v>6</v>
      </c>
      <c r="I9170">
        <v>-1</v>
      </c>
      <c r="J9170">
        <v>1</v>
      </c>
      <c r="K9170">
        <v>-1</v>
      </c>
      <c r="L9170">
        <v>12</v>
      </c>
      <c r="M9170">
        <v>1</v>
      </c>
      <c r="N9170">
        <v>-1</v>
      </c>
      <c r="O9170">
        <v>-1</v>
      </c>
      <c r="P9170">
        <v>-1</v>
      </c>
      <c r="Q9170">
        <v>-1</v>
      </c>
      <c r="R9170">
        <v>-1</v>
      </c>
      <c r="S9170">
        <v>-2</v>
      </c>
      <c r="T9170">
        <v>127.5</v>
      </c>
      <c r="U9170">
        <v>30.6</v>
      </c>
      <c r="V9170">
        <v>18.823529411764707</v>
      </c>
      <c r="W9170">
        <v>-1</v>
      </c>
      <c r="X9170">
        <v>-2</v>
      </c>
      <c r="Y9170">
        <v>-2</v>
      </c>
      <c r="Z9170">
        <v>423281</v>
      </c>
    </row>
    <row r="9171" spans="1:26">
      <c r="A9171">
        <v>813151</v>
      </c>
      <c r="B9171">
        <v>1</v>
      </c>
      <c r="C9171">
        <v>81315101</v>
      </c>
      <c r="D9171">
        <v>1</v>
      </c>
      <c r="E9171">
        <v>4</v>
      </c>
      <c r="F9171">
        <v>24</v>
      </c>
      <c r="G9171">
        <v>1</v>
      </c>
      <c r="H9171">
        <v>38</v>
      </c>
      <c r="I9171">
        <v>4</v>
      </c>
      <c r="J9171">
        <v>1</v>
      </c>
      <c r="K9171">
        <v>3</v>
      </c>
      <c r="L9171">
        <v>96</v>
      </c>
      <c r="M9171">
        <v>5</v>
      </c>
      <c r="N9171">
        <v>4</v>
      </c>
      <c r="O9171">
        <v>3</v>
      </c>
      <c r="P9171">
        <v>1</v>
      </c>
      <c r="Q9171">
        <v>240.25</v>
      </c>
      <c r="R9171">
        <v>-1</v>
      </c>
      <c r="S9171">
        <v>-2</v>
      </c>
      <c r="T9171">
        <v>173.2</v>
      </c>
      <c r="U9171">
        <v>73.400000000000006</v>
      </c>
      <c r="V9171">
        <v>24.468102128658217</v>
      </c>
      <c r="W9171">
        <v>0.93683678625568501</v>
      </c>
      <c r="X9171">
        <v>-2</v>
      </c>
      <c r="Y9171">
        <v>-2</v>
      </c>
      <c r="Z9171">
        <v>214502</v>
      </c>
    </row>
    <row r="9172" spans="1:26">
      <c r="A9172">
        <v>813181</v>
      </c>
      <c r="B9172">
        <v>1</v>
      </c>
      <c r="C9172">
        <v>81318101</v>
      </c>
      <c r="D9172">
        <v>2</v>
      </c>
      <c r="E9172">
        <v>4</v>
      </c>
      <c r="F9172">
        <v>24</v>
      </c>
      <c r="G9172">
        <v>1</v>
      </c>
      <c r="H9172">
        <v>55</v>
      </c>
      <c r="I9172">
        <v>2</v>
      </c>
      <c r="J9172">
        <v>1</v>
      </c>
      <c r="K9172">
        <v>4</v>
      </c>
      <c r="L9172">
        <v>20</v>
      </c>
      <c r="M9172">
        <v>1</v>
      </c>
      <c r="N9172">
        <v>1</v>
      </c>
      <c r="O9172">
        <v>5</v>
      </c>
      <c r="P9172">
        <v>1</v>
      </c>
      <c r="Q9172">
        <v>14.25</v>
      </c>
      <c r="R9172">
        <v>-1</v>
      </c>
      <c r="S9172">
        <v>1</v>
      </c>
      <c r="T9172">
        <v>191.1</v>
      </c>
      <c r="U9172">
        <v>101.9</v>
      </c>
      <c r="V9172">
        <v>27.90312276744212</v>
      </c>
      <c r="W9172">
        <v>0.926086956521739</v>
      </c>
      <c r="X9172">
        <v>1</v>
      </c>
      <c r="Y9172">
        <v>3</v>
      </c>
      <c r="Z9172">
        <v>496617</v>
      </c>
    </row>
    <row r="9173" spans="1:26">
      <c r="A9173">
        <v>813181</v>
      </c>
      <c r="B9173">
        <v>2</v>
      </c>
      <c r="C9173">
        <v>81318102</v>
      </c>
      <c r="D9173">
        <v>2</v>
      </c>
      <c r="E9173">
        <v>4</v>
      </c>
      <c r="F9173">
        <v>24</v>
      </c>
      <c r="G9173">
        <v>2</v>
      </c>
      <c r="H9173">
        <v>56</v>
      </c>
      <c r="I9173">
        <v>2</v>
      </c>
      <c r="J9173">
        <v>1</v>
      </c>
      <c r="K9173">
        <v>4</v>
      </c>
      <c r="L9173">
        <v>20</v>
      </c>
      <c r="M9173">
        <v>1</v>
      </c>
      <c r="N9173">
        <v>1</v>
      </c>
      <c r="O9173">
        <v>5</v>
      </c>
      <c r="P9173">
        <v>1</v>
      </c>
      <c r="Q9173">
        <v>12.25</v>
      </c>
      <c r="R9173">
        <v>-1</v>
      </c>
      <c r="S9173">
        <v>0</v>
      </c>
      <c r="T9173">
        <v>165</v>
      </c>
      <c r="U9173">
        <v>64.5</v>
      </c>
      <c r="V9173">
        <v>23.691460055096421</v>
      </c>
      <c r="W9173">
        <v>0.77307110438729199</v>
      </c>
      <c r="X9173">
        <v>1</v>
      </c>
      <c r="Y9173">
        <v>3</v>
      </c>
      <c r="Z9173">
        <v>496617</v>
      </c>
    </row>
    <row r="9174" spans="1:26">
      <c r="A9174">
        <v>813271</v>
      </c>
      <c r="B9174">
        <v>1</v>
      </c>
      <c r="C9174">
        <v>81327101</v>
      </c>
      <c r="D9174">
        <v>1</v>
      </c>
      <c r="E9174">
        <v>4</v>
      </c>
      <c r="F9174">
        <v>24</v>
      </c>
      <c r="G9174">
        <v>1</v>
      </c>
      <c r="H9174">
        <v>80</v>
      </c>
      <c r="I9174">
        <v>1</v>
      </c>
      <c r="J9174">
        <v>1</v>
      </c>
      <c r="K9174">
        <v>4</v>
      </c>
      <c r="L9174">
        <v>6</v>
      </c>
      <c r="M9174">
        <v>1</v>
      </c>
      <c r="N9174">
        <v>1</v>
      </c>
      <c r="O9174">
        <v>5</v>
      </c>
      <c r="P9174">
        <v>1</v>
      </c>
      <c r="Q9174">
        <v>10.259</v>
      </c>
      <c r="R9174">
        <v>-1</v>
      </c>
      <c r="S9174">
        <v>0</v>
      </c>
      <c r="T9174">
        <v>173.4</v>
      </c>
      <c r="U9174">
        <v>94</v>
      </c>
      <c r="V9174">
        <v>31.262929216737245</v>
      </c>
      <c r="W9174">
        <v>0.925022182786158</v>
      </c>
      <c r="X9174">
        <v>1</v>
      </c>
      <c r="Y9174">
        <v>3</v>
      </c>
      <c r="Z9174">
        <v>610287</v>
      </c>
    </row>
    <row r="9175" spans="1:26">
      <c r="A9175">
        <v>813341</v>
      </c>
      <c r="B9175">
        <v>1</v>
      </c>
      <c r="C9175">
        <v>81334101</v>
      </c>
      <c r="D9175">
        <v>1</v>
      </c>
      <c r="E9175">
        <v>4</v>
      </c>
      <c r="F9175">
        <v>24</v>
      </c>
      <c r="G9175">
        <v>2</v>
      </c>
      <c r="H9175">
        <v>71</v>
      </c>
      <c r="I9175">
        <v>2</v>
      </c>
      <c r="J9175">
        <v>1</v>
      </c>
      <c r="K9175">
        <v>2</v>
      </c>
      <c r="L9175">
        <v>10</v>
      </c>
      <c r="M9175">
        <v>3</v>
      </c>
      <c r="N9175">
        <v>2</v>
      </c>
      <c r="O9175">
        <v>5</v>
      </c>
      <c r="P9175">
        <v>1</v>
      </c>
      <c r="Q9175">
        <v>0.77900000000000003</v>
      </c>
      <c r="R9175">
        <v>-1</v>
      </c>
      <c r="S9175">
        <v>2</v>
      </c>
      <c r="T9175">
        <v>168</v>
      </c>
      <c r="U9175">
        <v>97.1</v>
      </c>
      <c r="V9175">
        <v>34.403344671201815</v>
      </c>
      <c r="W9175">
        <v>0.78710462287104599</v>
      </c>
      <c r="X9175">
        <v>2</v>
      </c>
      <c r="Y9175">
        <v>1</v>
      </c>
      <c r="Z9175">
        <v>284435</v>
      </c>
    </row>
    <row r="9176" spans="1:26">
      <c r="A9176">
        <v>814051</v>
      </c>
      <c r="B9176">
        <v>1</v>
      </c>
      <c r="C9176">
        <v>81405101</v>
      </c>
      <c r="D9176">
        <v>3</v>
      </c>
      <c r="E9176">
        <v>6</v>
      </c>
      <c r="F9176">
        <v>2</v>
      </c>
      <c r="G9176">
        <v>1</v>
      </c>
      <c r="H9176">
        <v>58</v>
      </c>
      <c r="I9176">
        <v>2</v>
      </c>
      <c r="J9176">
        <v>1</v>
      </c>
      <c r="K9176">
        <v>4</v>
      </c>
      <c r="L9176">
        <v>97</v>
      </c>
      <c r="M9176">
        <v>1</v>
      </c>
      <c r="N9176">
        <v>3</v>
      </c>
      <c r="O9176">
        <v>5</v>
      </c>
      <c r="P9176">
        <v>1</v>
      </c>
      <c r="Q9176">
        <v>4.7957999999999998</v>
      </c>
      <c r="R9176">
        <v>-1</v>
      </c>
      <c r="S9176">
        <v>0</v>
      </c>
      <c r="T9176">
        <v>160</v>
      </c>
      <c r="U9176">
        <v>75.8</v>
      </c>
      <c r="V9176">
        <v>29.609374999999993</v>
      </c>
      <c r="W9176">
        <v>0.94168674698795196</v>
      </c>
      <c r="X9176">
        <v>2</v>
      </c>
      <c r="Y9176">
        <v>1</v>
      </c>
      <c r="Z9176">
        <v>430471</v>
      </c>
    </row>
    <row r="9177" spans="1:26">
      <c r="A9177">
        <v>814051</v>
      </c>
      <c r="B9177">
        <v>2</v>
      </c>
      <c r="C9177">
        <v>81405102</v>
      </c>
      <c r="D9177">
        <v>3</v>
      </c>
      <c r="E9177">
        <v>6</v>
      </c>
      <c r="F9177">
        <v>2</v>
      </c>
      <c r="G9177">
        <v>2</v>
      </c>
      <c r="H9177">
        <v>40</v>
      </c>
      <c r="I9177">
        <v>2</v>
      </c>
      <c r="J9177">
        <v>1</v>
      </c>
      <c r="K9177">
        <v>4</v>
      </c>
      <c r="L9177">
        <v>97</v>
      </c>
      <c r="M9177">
        <v>2</v>
      </c>
      <c r="N9177">
        <v>1</v>
      </c>
      <c r="O9177">
        <v>5</v>
      </c>
      <c r="P9177">
        <v>1</v>
      </c>
      <c r="Q9177">
        <v>4.5289999999999999</v>
      </c>
      <c r="R9177">
        <v>-1</v>
      </c>
      <c r="S9177">
        <v>0</v>
      </c>
      <c r="T9177">
        <v>170.1</v>
      </c>
      <c r="U9177">
        <v>65.5</v>
      </c>
      <c r="V9177">
        <v>22.637719417391509</v>
      </c>
      <c r="W9177">
        <v>0.73343605546995405</v>
      </c>
      <c r="X9177">
        <v>1</v>
      </c>
      <c r="Y9177">
        <v>3</v>
      </c>
      <c r="Z9177">
        <v>430471</v>
      </c>
    </row>
    <row r="9178" spans="1:26">
      <c r="A9178">
        <v>814051</v>
      </c>
      <c r="B9178">
        <v>3</v>
      </c>
      <c r="C9178">
        <v>81405103</v>
      </c>
      <c r="D9178">
        <v>3</v>
      </c>
      <c r="E9178">
        <v>6</v>
      </c>
      <c r="F9178">
        <v>2</v>
      </c>
      <c r="G9178">
        <v>1</v>
      </c>
      <c r="H9178">
        <v>17</v>
      </c>
      <c r="I9178">
        <v>1</v>
      </c>
      <c r="J9178">
        <v>1</v>
      </c>
      <c r="K9178">
        <v>4</v>
      </c>
      <c r="L9178">
        <v>97</v>
      </c>
      <c r="M9178">
        <v>2</v>
      </c>
      <c r="N9178">
        <v>1</v>
      </c>
      <c r="O9178">
        <v>5</v>
      </c>
      <c r="P9178">
        <v>1</v>
      </c>
      <c r="Q9178">
        <v>2.194</v>
      </c>
      <c r="R9178">
        <v>4</v>
      </c>
      <c r="S9178">
        <v>0</v>
      </c>
      <c r="T9178">
        <v>183</v>
      </c>
      <c r="U9178">
        <v>58.6</v>
      </c>
      <c r="V9178">
        <v>17.498283018304516</v>
      </c>
      <c r="W9178">
        <v>-1</v>
      </c>
      <c r="X9178">
        <v>3</v>
      </c>
      <c r="Y9178">
        <v>3</v>
      </c>
      <c r="Z9178">
        <v>430471</v>
      </c>
    </row>
    <row r="9179" spans="1:26">
      <c r="A9179">
        <v>814151</v>
      </c>
      <c r="B9179">
        <v>1</v>
      </c>
      <c r="C9179">
        <v>81415101</v>
      </c>
      <c r="D9179">
        <v>2</v>
      </c>
      <c r="E9179">
        <v>6</v>
      </c>
      <c r="F9179">
        <v>2</v>
      </c>
      <c r="G9179">
        <v>1</v>
      </c>
      <c r="H9179">
        <v>73</v>
      </c>
      <c r="I9179">
        <v>2</v>
      </c>
      <c r="J9179">
        <v>1</v>
      </c>
      <c r="K9179">
        <v>2</v>
      </c>
      <c r="L9179">
        <v>10</v>
      </c>
      <c r="M9179">
        <v>2</v>
      </c>
      <c r="N9179">
        <v>1</v>
      </c>
      <c r="O9179">
        <v>5</v>
      </c>
      <c r="P9179">
        <v>2</v>
      </c>
      <c r="Q9179">
        <v>0</v>
      </c>
      <c r="R9179">
        <v>-1</v>
      </c>
      <c r="S9179">
        <v>0</v>
      </c>
      <c r="T9179">
        <v>166.4</v>
      </c>
      <c r="U9179">
        <v>67.8</v>
      </c>
      <c r="V9179">
        <v>24.486293454142004</v>
      </c>
      <c r="W9179">
        <v>0.87221095334685605</v>
      </c>
      <c r="X9179">
        <v>1</v>
      </c>
      <c r="Y9179">
        <v>3</v>
      </c>
      <c r="Z9179">
        <v>466322</v>
      </c>
    </row>
    <row r="9180" spans="1:26">
      <c r="A9180">
        <v>814151</v>
      </c>
      <c r="B9180">
        <v>2</v>
      </c>
      <c r="C9180">
        <v>81415102</v>
      </c>
      <c r="D9180">
        <v>2</v>
      </c>
      <c r="E9180">
        <v>6</v>
      </c>
      <c r="F9180">
        <v>2</v>
      </c>
      <c r="G9180">
        <v>2</v>
      </c>
      <c r="H9180">
        <v>74</v>
      </c>
      <c r="I9180">
        <v>2</v>
      </c>
      <c r="J9180">
        <v>1</v>
      </c>
      <c r="K9180">
        <v>3</v>
      </c>
      <c r="L9180">
        <v>10</v>
      </c>
      <c r="M9180">
        <v>2</v>
      </c>
      <c r="N9180">
        <v>1</v>
      </c>
      <c r="O9180">
        <v>5</v>
      </c>
      <c r="P9180">
        <v>2</v>
      </c>
      <c r="Q9180">
        <v>0</v>
      </c>
      <c r="R9180">
        <v>-1</v>
      </c>
      <c r="S9180">
        <v>0</v>
      </c>
      <c r="T9180">
        <v>155.19999999999999</v>
      </c>
      <c r="U9180">
        <v>57.8</v>
      </c>
      <c r="V9180">
        <v>23.99630672760124</v>
      </c>
      <c r="W9180">
        <v>0.85258358662613998</v>
      </c>
      <c r="X9180">
        <v>1</v>
      </c>
      <c r="Y9180">
        <v>1</v>
      </c>
      <c r="Z9180">
        <v>466322</v>
      </c>
    </row>
    <row r="9181" spans="1:26">
      <c r="A9181">
        <v>814181</v>
      </c>
      <c r="B9181">
        <v>1</v>
      </c>
      <c r="C9181">
        <v>81418101</v>
      </c>
      <c r="D9181">
        <v>1</v>
      </c>
      <c r="E9181">
        <v>6</v>
      </c>
      <c r="F9181">
        <v>2</v>
      </c>
      <c r="G9181">
        <v>2</v>
      </c>
      <c r="H9181">
        <v>40</v>
      </c>
      <c r="I9181">
        <v>6</v>
      </c>
      <c r="J9181">
        <v>1</v>
      </c>
      <c r="K9181">
        <v>2</v>
      </c>
      <c r="L9181">
        <v>20</v>
      </c>
      <c r="M9181">
        <v>3</v>
      </c>
      <c r="N9181">
        <v>1</v>
      </c>
      <c r="O9181">
        <v>5</v>
      </c>
      <c r="P9181">
        <v>1</v>
      </c>
      <c r="Q9181">
        <v>6.75</v>
      </c>
      <c r="R9181">
        <v>-1</v>
      </c>
      <c r="S9181">
        <v>0</v>
      </c>
      <c r="T9181">
        <v>-1</v>
      </c>
      <c r="U9181">
        <v>-1</v>
      </c>
      <c r="V9181">
        <v>-1</v>
      </c>
      <c r="W9181">
        <v>0.82055274425846603</v>
      </c>
      <c r="X9181">
        <v>2</v>
      </c>
      <c r="Y9181">
        <v>1</v>
      </c>
      <c r="Z9181">
        <v>390180</v>
      </c>
    </row>
    <row r="9182" spans="1:26">
      <c r="A9182">
        <v>814201</v>
      </c>
      <c r="B9182">
        <v>1</v>
      </c>
      <c r="C9182">
        <v>81420101</v>
      </c>
      <c r="D9182">
        <v>2</v>
      </c>
      <c r="E9182">
        <v>6</v>
      </c>
      <c r="F9182">
        <v>2</v>
      </c>
      <c r="G9182">
        <v>1</v>
      </c>
      <c r="H9182">
        <v>43</v>
      </c>
      <c r="I9182">
        <v>2</v>
      </c>
      <c r="J9182">
        <v>1</v>
      </c>
      <c r="K9182">
        <v>1</v>
      </c>
      <c r="L9182">
        <v>22</v>
      </c>
      <c r="M9182">
        <v>2</v>
      </c>
      <c r="N9182">
        <v>3</v>
      </c>
      <c r="O9182">
        <v>5</v>
      </c>
      <c r="P9182">
        <v>1</v>
      </c>
      <c r="Q9182">
        <v>12.202999999999999</v>
      </c>
      <c r="R9182">
        <v>-1</v>
      </c>
      <c r="S9182">
        <v>0</v>
      </c>
      <c r="T9182">
        <v>178.6</v>
      </c>
      <c r="U9182">
        <v>86</v>
      </c>
      <c r="V9182">
        <v>26.960971798823497</v>
      </c>
      <c r="W9182">
        <v>0.96131528046421699</v>
      </c>
      <c r="X9182">
        <v>2</v>
      </c>
      <c r="Y9182">
        <v>1</v>
      </c>
      <c r="Z9182">
        <v>845257</v>
      </c>
    </row>
    <row r="9183" spans="1:26">
      <c r="A9183">
        <v>814201</v>
      </c>
      <c r="B9183">
        <v>2</v>
      </c>
      <c r="C9183">
        <v>81420102</v>
      </c>
      <c r="D9183">
        <v>2</v>
      </c>
      <c r="E9183">
        <v>6</v>
      </c>
      <c r="F9183">
        <v>2</v>
      </c>
      <c r="G9183">
        <v>2</v>
      </c>
      <c r="H9183">
        <v>36</v>
      </c>
      <c r="I9183">
        <v>2</v>
      </c>
      <c r="J9183">
        <v>1</v>
      </c>
      <c r="K9183">
        <v>1</v>
      </c>
      <c r="L9183">
        <v>22</v>
      </c>
      <c r="M9183">
        <v>2</v>
      </c>
      <c r="N9183">
        <v>1</v>
      </c>
      <c r="O9183">
        <v>5</v>
      </c>
      <c r="P9183">
        <v>2</v>
      </c>
      <c r="Q9183">
        <v>5.8000000000000003E-2</v>
      </c>
      <c r="R9183">
        <v>-1</v>
      </c>
      <c r="S9183">
        <v>1</v>
      </c>
      <c r="T9183">
        <v>167</v>
      </c>
      <c r="U9183">
        <v>63.6</v>
      </c>
      <c r="V9183">
        <v>22.804690021155295</v>
      </c>
      <c r="W9183">
        <v>0.72320550639134695</v>
      </c>
      <c r="X9183">
        <v>1</v>
      </c>
      <c r="Y9183">
        <v>1</v>
      </c>
      <c r="Z9183">
        <v>845257</v>
      </c>
    </row>
    <row r="9184" spans="1:26">
      <c r="A9184">
        <v>814251</v>
      </c>
      <c r="B9184">
        <v>1</v>
      </c>
      <c r="C9184">
        <v>81425101</v>
      </c>
      <c r="D9184">
        <v>4</v>
      </c>
      <c r="E9184">
        <v>6</v>
      </c>
      <c r="F9184">
        <v>2</v>
      </c>
      <c r="G9184">
        <v>2</v>
      </c>
      <c r="H9184">
        <v>41</v>
      </c>
      <c r="I9184">
        <v>2</v>
      </c>
      <c r="J9184">
        <v>1</v>
      </c>
      <c r="K9184">
        <v>4</v>
      </c>
      <c r="L9184">
        <v>14</v>
      </c>
      <c r="M9184">
        <v>2</v>
      </c>
      <c r="N9184">
        <v>1</v>
      </c>
      <c r="O9184">
        <v>5</v>
      </c>
      <c r="P9184">
        <v>1</v>
      </c>
      <c r="Q9184">
        <v>0.66300000000000003</v>
      </c>
      <c r="R9184">
        <v>-1</v>
      </c>
      <c r="S9184">
        <v>0</v>
      </c>
      <c r="T9184">
        <v>-1</v>
      </c>
      <c r="U9184">
        <v>-1</v>
      </c>
      <c r="V9184">
        <v>-1</v>
      </c>
      <c r="W9184">
        <v>0.74512298558100099</v>
      </c>
      <c r="X9184">
        <v>2</v>
      </c>
      <c r="Y9184">
        <v>1</v>
      </c>
      <c r="Z9184">
        <v>443833</v>
      </c>
    </row>
    <row r="9185" spans="1:26">
      <c r="A9185">
        <v>814251</v>
      </c>
      <c r="B9185">
        <v>2</v>
      </c>
      <c r="C9185">
        <v>81425102</v>
      </c>
      <c r="D9185">
        <v>4</v>
      </c>
      <c r="E9185">
        <v>6</v>
      </c>
      <c r="F9185">
        <v>2</v>
      </c>
      <c r="G9185">
        <v>1</v>
      </c>
      <c r="H9185">
        <v>40</v>
      </c>
      <c r="I9185">
        <v>2</v>
      </c>
      <c r="J9185">
        <v>1</v>
      </c>
      <c r="K9185">
        <v>3</v>
      </c>
      <c r="L9185">
        <v>14</v>
      </c>
      <c r="M9185">
        <v>1</v>
      </c>
      <c r="N9185">
        <v>1</v>
      </c>
      <c r="O9185">
        <v>5</v>
      </c>
      <c r="P9185">
        <v>1</v>
      </c>
      <c r="Q9185">
        <v>50.25</v>
      </c>
      <c r="R9185">
        <v>-1</v>
      </c>
      <c r="S9185">
        <v>1</v>
      </c>
      <c r="T9185">
        <v>-1</v>
      </c>
      <c r="U9185">
        <v>-1</v>
      </c>
      <c r="V9185">
        <v>-1</v>
      </c>
      <c r="W9185">
        <v>0.90177690029614999</v>
      </c>
      <c r="X9185">
        <v>1</v>
      </c>
      <c r="Y9185">
        <v>1</v>
      </c>
      <c r="Z9185">
        <v>443833</v>
      </c>
    </row>
    <row r="9186" spans="1:26">
      <c r="A9186">
        <v>814251</v>
      </c>
      <c r="B9186">
        <v>3</v>
      </c>
      <c r="C9186">
        <v>81425103</v>
      </c>
      <c r="D9186">
        <v>4</v>
      </c>
      <c r="E9186">
        <v>6</v>
      </c>
      <c r="F9186">
        <v>2</v>
      </c>
      <c r="G9186">
        <v>1</v>
      </c>
      <c r="H9186">
        <v>9</v>
      </c>
      <c r="I9186">
        <v>-1</v>
      </c>
      <c r="J9186">
        <v>1</v>
      </c>
      <c r="K9186">
        <v>-1</v>
      </c>
      <c r="L9186">
        <v>14</v>
      </c>
      <c r="M9186">
        <v>2</v>
      </c>
      <c r="N9186">
        <v>-1</v>
      </c>
      <c r="O9186">
        <v>-1</v>
      </c>
      <c r="P9186">
        <v>-1</v>
      </c>
      <c r="Q9186">
        <v>-1</v>
      </c>
      <c r="R9186">
        <v>-1</v>
      </c>
      <c r="S9186">
        <v>-2</v>
      </c>
      <c r="T9186">
        <v>140.1</v>
      </c>
      <c r="U9186">
        <v>44.6</v>
      </c>
      <c r="V9186">
        <v>22.722629548283297</v>
      </c>
      <c r="W9186">
        <v>-1</v>
      </c>
      <c r="X9186">
        <v>2</v>
      </c>
      <c r="Y9186">
        <v>1</v>
      </c>
      <c r="Z9186">
        <v>443833</v>
      </c>
    </row>
    <row r="9187" spans="1:26">
      <c r="A9187">
        <v>814251</v>
      </c>
      <c r="B9187">
        <v>4</v>
      </c>
      <c r="C9187">
        <v>81425104</v>
      </c>
      <c r="D9187">
        <v>4</v>
      </c>
      <c r="E9187">
        <v>6</v>
      </c>
      <c r="F9187">
        <v>2</v>
      </c>
      <c r="G9187">
        <v>2</v>
      </c>
      <c r="H9187">
        <v>6</v>
      </c>
      <c r="I9187">
        <v>-1</v>
      </c>
      <c r="J9187">
        <v>1</v>
      </c>
      <c r="K9187">
        <v>-1</v>
      </c>
      <c r="L9187">
        <v>14</v>
      </c>
      <c r="M9187">
        <v>3</v>
      </c>
      <c r="N9187">
        <v>-1</v>
      </c>
      <c r="O9187">
        <v>-1</v>
      </c>
      <c r="P9187">
        <v>-1</v>
      </c>
      <c r="Q9187">
        <v>-1</v>
      </c>
      <c r="R9187">
        <v>-1</v>
      </c>
      <c r="S9187">
        <v>-2</v>
      </c>
      <c r="T9187">
        <v>118.2</v>
      </c>
      <c r="U9187">
        <v>26.4</v>
      </c>
      <c r="V9187">
        <v>18.895960558976871</v>
      </c>
      <c r="W9187">
        <v>-1</v>
      </c>
      <c r="X9187">
        <v>-2</v>
      </c>
      <c r="Y9187">
        <v>-2</v>
      </c>
      <c r="Z9187">
        <v>443833</v>
      </c>
    </row>
    <row r="9188" spans="1:26">
      <c r="A9188">
        <v>814371</v>
      </c>
      <c r="B9188">
        <v>1</v>
      </c>
      <c r="C9188">
        <v>81437101</v>
      </c>
      <c r="D9188">
        <v>1</v>
      </c>
      <c r="E9188">
        <v>6</v>
      </c>
      <c r="F9188">
        <v>2</v>
      </c>
      <c r="G9188">
        <v>2</v>
      </c>
      <c r="H9188">
        <v>59</v>
      </c>
      <c r="I9188">
        <v>2</v>
      </c>
      <c r="J9188">
        <v>1</v>
      </c>
      <c r="K9188">
        <v>6</v>
      </c>
      <c r="L9188">
        <v>96</v>
      </c>
      <c r="M9188">
        <v>3</v>
      </c>
      <c r="N9188">
        <v>4</v>
      </c>
      <c r="O9188">
        <v>1</v>
      </c>
      <c r="P9188">
        <v>1</v>
      </c>
      <c r="Q9188">
        <v>1.5</v>
      </c>
      <c r="R9188">
        <v>-1</v>
      </c>
      <c r="S9188">
        <v>6</v>
      </c>
      <c r="T9188">
        <v>-1</v>
      </c>
      <c r="U9188">
        <v>-1</v>
      </c>
      <c r="V9188">
        <v>-1</v>
      </c>
      <c r="W9188">
        <v>0.75945017182130603</v>
      </c>
      <c r="X9188">
        <v>1</v>
      </c>
      <c r="Y9188">
        <v>3</v>
      </c>
      <c r="Z9188">
        <v>824318</v>
      </c>
    </row>
    <row r="9189" spans="1:26">
      <c r="A9189">
        <v>815051</v>
      </c>
      <c r="B9189">
        <v>1</v>
      </c>
      <c r="C9189">
        <v>81505101</v>
      </c>
      <c r="D9189">
        <v>2</v>
      </c>
      <c r="E9189">
        <v>7</v>
      </c>
      <c r="F9189">
        <v>7</v>
      </c>
      <c r="G9189">
        <v>1</v>
      </c>
      <c r="H9189">
        <v>47</v>
      </c>
      <c r="I9189">
        <v>2</v>
      </c>
      <c r="J9189">
        <v>1</v>
      </c>
      <c r="K9189">
        <v>7</v>
      </c>
      <c r="L9189">
        <v>97</v>
      </c>
      <c r="M9189">
        <v>1</v>
      </c>
      <c r="N9189">
        <v>1</v>
      </c>
      <c r="O9189">
        <v>5</v>
      </c>
      <c r="P9189">
        <v>1</v>
      </c>
      <c r="Q9189">
        <v>4.798</v>
      </c>
      <c r="R9189">
        <v>-1</v>
      </c>
      <c r="S9189">
        <v>0</v>
      </c>
      <c r="T9189">
        <v>-1</v>
      </c>
      <c r="U9189">
        <v>-1</v>
      </c>
      <c r="V9189">
        <v>-1</v>
      </c>
      <c r="W9189">
        <v>1</v>
      </c>
      <c r="X9189">
        <v>2</v>
      </c>
      <c r="Y9189">
        <v>3</v>
      </c>
      <c r="Z9189">
        <v>352305</v>
      </c>
    </row>
    <row r="9190" spans="1:26">
      <c r="A9190">
        <v>815051</v>
      </c>
      <c r="B9190">
        <v>2</v>
      </c>
      <c r="C9190">
        <v>81505102</v>
      </c>
      <c r="D9190">
        <v>2</v>
      </c>
      <c r="E9190">
        <v>7</v>
      </c>
      <c r="F9190">
        <v>7</v>
      </c>
      <c r="G9190">
        <v>2</v>
      </c>
      <c r="H9190">
        <v>46</v>
      </c>
      <c r="I9190">
        <v>2</v>
      </c>
      <c r="J9190">
        <v>1</v>
      </c>
      <c r="K9190">
        <v>4</v>
      </c>
      <c r="L9190">
        <v>97</v>
      </c>
      <c r="M9190">
        <v>2</v>
      </c>
      <c r="N9190">
        <v>1</v>
      </c>
      <c r="O9190">
        <v>5</v>
      </c>
      <c r="P9190">
        <v>1</v>
      </c>
      <c r="Q9190">
        <v>4.74</v>
      </c>
      <c r="R9190">
        <v>-1</v>
      </c>
      <c r="S9190">
        <v>0</v>
      </c>
      <c r="T9190">
        <v>-1</v>
      </c>
      <c r="U9190">
        <v>-1</v>
      </c>
      <c r="V9190">
        <v>-1</v>
      </c>
      <c r="W9190">
        <v>0.76616915422885601</v>
      </c>
      <c r="X9190">
        <v>1</v>
      </c>
      <c r="Y9190">
        <v>3</v>
      </c>
      <c r="Z9190">
        <v>352305</v>
      </c>
    </row>
    <row r="9191" spans="1:26">
      <c r="A9191">
        <v>815181</v>
      </c>
      <c r="B9191">
        <v>1</v>
      </c>
      <c r="C9191">
        <v>81518101</v>
      </c>
      <c r="D9191">
        <v>3</v>
      </c>
      <c r="E9191">
        <v>7</v>
      </c>
      <c r="F9191">
        <v>7</v>
      </c>
      <c r="G9191">
        <v>2</v>
      </c>
      <c r="H9191">
        <v>39</v>
      </c>
      <c r="I9191">
        <v>2</v>
      </c>
      <c r="J9191">
        <v>1</v>
      </c>
      <c r="K9191">
        <v>3</v>
      </c>
      <c r="L9191">
        <v>22</v>
      </c>
      <c r="M9191">
        <v>1</v>
      </c>
      <c r="N9191">
        <v>1</v>
      </c>
      <c r="O9191">
        <v>5</v>
      </c>
      <c r="P9191">
        <v>1</v>
      </c>
      <c r="Q9191">
        <v>5.1150000000000002</v>
      </c>
      <c r="R9191">
        <v>-1</v>
      </c>
      <c r="S9191">
        <v>0</v>
      </c>
      <c r="T9191">
        <v>-1</v>
      </c>
      <c r="U9191">
        <v>-1</v>
      </c>
      <c r="V9191">
        <v>-1</v>
      </c>
      <c r="W9191">
        <v>0.75126903553299496</v>
      </c>
      <c r="X9191">
        <v>1</v>
      </c>
      <c r="Y9191">
        <v>3</v>
      </c>
      <c r="Z9191">
        <v>602354</v>
      </c>
    </row>
    <row r="9192" spans="1:26">
      <c r="A9192">
        <v>815181</v>
      </c>
      <c r="B9192">
        <v>2</v>
      </c>
      <c r="C9192">
        <v>81518102</v>
      </c>
      <c r="D9192">
        <v>3</v>
      </c>
      <c r="E9192">
        <v>7</v>
      </c>
      <c r="F9192">
        <v>7</v>
      </c>
      <c r="G9192">
        <v>1</v>
      </c>
      <c r="H9192">
        <v>11</v>
      </c>
      <c r="I9192">
        <v>-1</v>
      </c>
      <c r="J9192">
        <v>1</v>
      </c>
      <c r="K9192">
        <v>-1</v>
      </c>
      <c r="L9192">
        <v>22</v>
      </c>
      <c r="M9192">
        <v>1</v>
      </c>
      <c r="N9192">
        <v>-1</v>
      </c>
      <c r="O9192">
        <v>-1</v>
      </c>
      <c r="P9192">
        <v>-1</v>
      </c>
      <c r="Q9192">
        <v>-1</v>
      </c>
      <c r="R9192">
        <v>-1</v>
      </c>
      <c r="S9192">
        <v>-2</v>
      </c>
      <c r="T9192">
        <v>-1</v>
      </c>
      <c r="U9192">
        <v>-1</v>
      </c>
      <c r="V9192">
        <v>-1</v>
      </c>
      <c r="W9192">
        <v>-1</v>
      </c>
      <c r="X9192">
        <v>1</v>
      </c>
      <c r="Y9192">
        <v>3</v>
      </c>
      <c r="Z9192">
        <v>602354</v>
      </c>
    </row>
    <row r="9193" spans="1:26">
      <c r="A9193">
        <v>815181</v>
      </c>
      <c r="B9193">
        <v>3</v>
      </c>
      <c r="C9193">
        <v>81518103</v>
      </c>
      <c r="D9193">
        <v>3</v>
      </c>
      <c r="E9193">
        <v>7</v>
      </c>
      <c r="F9193">
        <v>7</v>
      </c>
      <c r="G9193">
        <v>2</v>
      </c>
      <c r="H9193">
        <v>9</v>
      </c>
      <c r="I9193">
        <v>-1</v>
      </c>
      <c r="J9193">
        <v>1</v>
      </c>
      <c r="K9193">
        <v>-1</v>
      </c>
      <c r="L9193">
        <v>22</v>
      </c>
      <c r="M9193">
        <v>1</v>
      </c>
      <c r="N9193">
        <v>-1</v>
      </c>
      <c r="O9193">
        <v>-1</v>
      </c>
      <c r="P9193">
        <v>-1</v>
      </c>
      <c r="Q9193">
        <v>-1</v>
      </c>
      <c r="R9193">
        <v>-1</v>
      </c>
      <c r="S9193">
        <v>-2</v>
      </c>
      <c r="T9193">
        <v>-1</v>
      </c>
      <c r="U9193">
        <v>-1</v>
      </c>
      <c r="V9193">
        <v>-1</v>
      </c>
      <c r="W9193">
        <v>-1</v>
      </c>
      <c r="X9193">
        <v>-8</v>
      </c>
      <c r="Y9193">
        <v>1</v>
      </c>
      <c r="Z9193">
        <v>602354</v>
      </c>
    </row>
    <row r="9194" spans="1:26">
      <c r="A9194">
        <v>815201</v>
      </c>
      <c r="B9194">
        <v>1</v>
      </c>
      <c r="C9194">
        <v>81520101</v>
      </c>
      <c r="D9194">
        <v>3</v>
      </c>
      <c r="E9194">
        <v>7</v>
      </c>
      <c r="F9194">
        <v>7</v>
      </c>
      <c r="G9194">
        <v>2</v>
      </c>
      <c r="H9194">
        <v>54</v>
      </c>
      <c r="I9194">
        <v>2</v>
      </c>
      <c r="J9194">
        <v>6</v>
      </c>
      <c r="K9194">
        <v>3</v>
      </c>
      <c r="L9194">
        <v>26</v>
      </c>
      <c r="M9194">
        <v>2</v>
      </c>
      <c r="N9194">
        <v>1</v>
      </c>
      <c r="O9194">
        <v>5</v>
      </c>
      <c r="P9194">
        <v>2</v>
      </c>
      <c r="Q9194">
        <v>0.375</v>
      </c>
      <c r="R9194">
        <v>-1</v>
      </c>
      <c r="S9194">
        <v>2</v>
      </c>
      <c r="T9194">
        <v>164.8</v>
      </c>
      <c r="U9194">
        <v>77.2</v>
      </c>
      <c r="V9194">
        <v>28.425157884814777</v>
      </c>
      <c r="W9194">
        <v>0.73690932311622004</v>
      </c>
      <c r="X9194">
        <v>1</v>
      </c>
      <c r="Y9194">
        <v>1</v>
      </c>
      <c r="Z9194">
        <v>317136</v>
      </c>
    </row>
    <row r="9195" spans="1:26">
      <c r="A9195">
        <v>815201</v>
      </c>
      <c r="B9195">
        <v>2</v>
      </c>
      <c r="C9195">
        <v>81520102</v>
      </c>
      <c r="D9195">
        <v>3</v>
      </c>
      <c r="E9195">
        <v>7</v>
      </c>
      <c r="F9195">
        <v>7</v>
      </c>
      <c r="G9195">
        <v>1</v>
      </c>
      <c r="H9195">
        <v>24</v>
      </c>
      <c r="I9195">
        <v>1</v>
      </c>
      <c r="J9195">
        <v>6</v>
      </c>
      <c r="K9195">
        <v>1</v>
      </c>
      <c r="L9195">
        <v>26</v>
      </c>
      <c r="M9195">
        <v>2</v>
      </c>
      <c r="N9195">
        <v>1</v>
      </c>
      <c r="O9195">
        <v>5</v>
      </c>
      <c r="P9195">
        <v>1</v>
      </c>
      <c r="Q9195">
        <v>4.875</v>
      </c>
      <c r="R9195">
        <v>4</v>
      </c>
      <c r="S9195">
        <v>0</v>
      </c>
      <c r="T9195">
        <v>179.1</v>
      </c>
      <c r="U9195">
        <v>70.2</v>
      </c>
      <c r="V9195">
        <v>21.884969234783636</v>
      </c>
      <c r="W9195">
        <v>-1</v>
      </c>
      <c r="X9195">
        <v>1</v>
      </c>
      <c r="Y9195">
        <v>3</v>
      </c>
      <c r="Z9195">
        <v>317136</v>
      </c>
    </row>
    <row r="9196" spans="1:26">
      <c r="A9196">
        <v>815201</v>
      </c>
      <c r="B9196">
        <v>3</v>
      </c>
      <c r="C9196">
        <v>81520103</v>
      </c>
      <c r="D9196">
        <v>3</v>
      </c>
      <c r="E9196">
        <v>7</v>
      </c>
      <c r="F9196">
        <v>7</v>
      </c>
      <c r="G9196">
        <v>2</v>
      </c>
      <c r="H9196">
        <v>16</v>
      </c>
      <c r="I9196">
        <v>1</v>
      </c>
      <c r="J9196">
        <v>6</v>
      </c>
      <c r="K9196">
        <v>4</v>
      </c>
      <c r="L9196">
        <v>26</v>
      </c>
      <c r="M9196">
        <v>2</v>
      </c>
      <c r="N9196">
        <v>1</v>
      </c>
      <c r="O9196">
        <v>5</v>
      </c>
      <c r="P9196">
        <v>1</v>
      </c>
      <c r="Q9196">
        <v>5.8000000000000003E-2</v>
      </c>
      <c r="R9196">
        <v>2</v>
      </c>
      <c r="S9196">
        <v>4</v>
      </c>
      <c r="T9196">
        <v>161.9</v>
      </c>
      <c r="U9196">
        <v>72.400000000000006</v>
      </c>
      <c r="V9196">
        <v>27.621347944670323</v>
      </c>
      <c r="W9196">
        <v>-1</v>
      </c>
      <c r="X9196">
        <v>-8</v>
      </c>
      <c r="Y9196">
        <v>1</v>
      </c>
      <c r="Z9196">
        <v>317136</v>
      </c>
    </row>
    <row r="9197" spans="1:26">
      <c r="A9197">
        <v>815351</v>
      </c>
      <c r="B9197">
        <v>1</v>
      </c>
      <c r="C9197">
        <v>81535101</v>
      </c>
      <c r="D9197">
        <v>2</v>
      </c>
      <c r="E9197">
        <v>7</v>
      </c>
      <c r="F9197">
        <v>7</v>
      </c>
      <c r="G9197">
        <v>1</v>
      </c>
      <c r="H9197">
        <v>27</v>
      </c>
      <c r="I9197">
        <v>6</v>
      </c>
      <c r="J9197">
        <v>1</v>
      </c>
      <c r="K9197">
        <v>1</v>
      </c>
      <c r="L9197">
        <v>22</v>
      </c>
      <c r="M9197">
        <v>2</v>
      </c>
      <c r="N9197">
        <v>1</v>
      </c>
      <c r="O9197">
        <v>5</v>
      </c>
      <c r="P9197">
        <v>1</v>
      </c>
      <c r="Q9197">
        <v>12.39</v>
      </c>
      <c r="R9197">
        <v>-1</v>
      </c>
      <c r="S9197">
        <v>0</v>
      </c>
      <c r="T9197">
        <v>189.2</v>
      </c>
      <c r="U9197">
        <v>121.9</v>
      </c>
      <c r="V9197">
        <v>34.053475409982617</v>
      </c>
      <c r="W9197">
        <v>0.88617886178861804</v>
      </c>
      <c r="X9197">
        <v>2</v>
      </c>
      <c r="Y9197">
        <v>1</v>
      </c>
      <c r="Z9197">
        <v>134448</v>
      </c>
    </row>
    <row r="9198" spans="1:26">
      <c r="A9198">
        <v>815351</v>
      </c>
      <c r="B9198">
        <v>2</v>
      </c>
      <c r="C9198">
        <v>81535102</v>
      </c>
      <c r="D9198">
        <v>2</v>
      </c>
      <c r="E9198">
        <v>7</v>
      </c>
      <c r="F9198">
        <v>7</v>
      </c>
      <c r="G9198">
        <v>2</v>
      </c>
      <c r="H9198">
        <v>27</v>
      </c>
      <c r="I9198">
        <v>6</v>
      </c>
      <c r="J9198">
        <v>1</v>
      </c>
      <c r="K9198">
        <v>1</v>
      </c>
      <c r="L9198">
        <v>22</v>
      </c>
      <c r="M9198">
        <v>2</v>
      </c>
      <c r="N9198">
        <v>3</v>
      </c>
      <c r="O9198">
        <v>5</v>
      </c>
      <c r="P9198">
        <v>1</v>
      </c>
      <c r="Q9198">
        <v>6.375</v>
      </c>
      <c r="R9198">
        <v>-1</v>
      </c>
      <c r="S9198">
        <v>0</v>
      </c>
      <c r="T9198">
        <v>172.6</v>
      </c>
      <c r="U9198">
        <v>89.9</v>
      </c>
      <c r="V9198">
        <v>30.177142174284914</v>
      </c>
      <c r="W9198">
        <v>0.86956521739130399</v>
      </c>
      <c r="X9198">
        <v>2</v>
      </c>
      <c r="Y9198">
        <v>1</v>
      </c>
      <c r="Z9198">
        <v>134448</v>
      </c>
    </row>
    <row r="9199" spans="1:26">
      <c r="A9199">
        <v>815371</v>
      </c>
      <c r="B9199">
        <v>1</v>
      </c>
      <c r="C9199">
        <v>81537101</v>
      </c>
      <c r="D9199">
        <v>1</v>
      </c>
      <c r="E9199">
        <v>7</v>
      </c>
      <c r="F9199">
        <v>7</v>
      </c>
      <c r="G9199">
        <v>1</v>
      </c>
      <c r="H9199">
        <v>18</v>
      </c>
      <c r="I9199">
        <v>1</v>
      </c>
      <c r="J9199">
        <v>1</v>
      </c>
      <c r="K9199">
        <v>3</v>
      </c>
      <c r="L9199">
        <v>-1</v>
      </c>
      <c r="M9199">
        <v>2</v>
      </c>
      <c r="N9199">
        <v>1</v>
      </c>
      <c r="O9199">
        <v>5</v>
      </c>
      <c r="P9199">
        <v>1</v>
      </c>
      <c r="Q9199">
        <v>12.058</v>
      </c>
      <c r="R9199">
        <v>2</v>
      </c>
      <c r="S9199">
        <v>1</v>
      </c>
      <c r="T9199">
        <v>186.3</v>
      </c>
      <c r="U9199">
        <v>69.2</v>
      </c>
      <c r="V9199">
        <v>19.937944588072554</v>
      </c>
      <c r="W9199">
        <v>0.81372549019607798</v>
      </c>
      <c r="X9199">
        <v>1</v>
      </c>
      <c r="Y9199">
        <v>3</v>
      </c>
      <c r="Z9199">
        <v>443333</v>
      </c>
    </row>
    <row r="9200" spans="1:26">
      <c r="A9200">
        <v>816151</v>
      </c>
      <c r="B9200">
        <v>1</v>
      </c>
      <c r="C9200">
        <v>81615101</v>
      </c>
      <c r="D9200">
        <v>2</v>
      </c>
      <c r="E9200">
        <v>6</v>
      </c>
      <c r="F9200">
        <v>2</v>
      </c>
      <c r="G9200">
        <v>1</v>
      </c>
      <c r="H9200">
        <v>60</v>
      </c>
      <c r="I9200">
        <v>2</v>
      </c>
      <c r="J9200">
        <v>1</v>
      </c>
      <c r="K9200">
        <v>1</v>
      </c>
      <c r="L9200">
        <v>97</v>
      </c>
      <c r="M9200">
        <v>2</v>
      </c>
      <c r="N9200">
        <v>3</v>
      </c>
      <c r="O9200">
        <v>5</v>
      </c>
      <c r="P9200">
        <v>2</v>
      </c>
      <c r="Q9200">
        <v>0</v>
      </c>
      <c r="R9200">
        <v>-1</v>
      </c>
      <c r="S9200">
        <v>0</v>
      </c>
      <c r="T9200">
        <v>-1</v>
      </c>
      <c r="U9200">
        <v>-1</v>
      </c>
      <c r="V9200">
        <v>-1</v>
      </c>
      <c r="W9200">
        <v>-1</v>
      </c>
      <c r="X9200">
        <v>3</v>
      </c>
      <c r="Y9200">
        <v>3</v>
      </c>
      <c r="Z9200">
        <v>647438</v>
      </c>
    </row>
    <row r="9201" spans="1:26">
      <c r="A9201">
        <v>816151</v>
      </c>
      <c r="B9201">
        <v>2</v>
      </c>
      <c r="C9201">
        <v>81615102</v>
      </c>
      <c r="D9201">
        <v>2</v>
      </c>
      <c r="E9201">
        <v>6</v>
      </c>
      <c r="F9201">
        <v>2</v>
      </c>
      <c r="G9201">
        <v>2</v>
      </c>
      <c r="H9201">
        <v>58</v>
      </c>
      <c r="I9201">
        <v>2</v>
      </c>
      <c r="J9201">
        <v>1</v>
      </c>
      <c r="K9201">
        <v>3</v>
      </c>
      <c r="L9201">
        <v>97</v>
      </c>
      <c r="M9201">
        <v>2</v>
      </c>
      <c r="N9201">
        <v>4</v>
      </c>
      <c r="O9201">
        <v>2</v>
      </c>
      <c r="P9201">
        <v>2</v>
      </c>
      <c r="Q9201">
        <v>0</v>
      </c>
      <c r="R9201">
        <v>-1</v>
      </c>
      <c r="S9201">
        <v>3</v>
      </c>
      <c r="T9201">
        <v>-1</v>
      </c>
      <c r="U9201">
        <v>-1</v>
      </c>
      <c r="V9201">
        <v>-1</v>
      </c>
      <c r="W9201">
        <v>-1</v>
      </c>
      <c r="X9201">
        <v>3</v>
      </c>
      <c r="Y9201">
        <v>3</v>
      </c>
      <c r="Z9201">
        <v>647438</v>
      </c>
    </row>
    <row r="9202" spans="1:26">
      <c r="A9202">
        <v>816201</v>
      </c>
      <c r="B9202">
        <v>1</v>
      </c>
      <c r="C9202">
        <v>81620101</v>
      </c>
      <c r="D9202">
        <v>1</v>
      </c>
      <c r="E9202">
        <v>6</v>
      </c>
      <c r="F9202">
        <v>2</v>
      </c>
      <c r="G9202">
        <v>2</v>
      </c>
      <c r="H9202">
        <v>50</v>
      </c>
      <c r="I9202">
        <v>1</v>
      </c>
      <c r="J9202">
        <v>1</v>
      </c>
      <c r="K9202">
        <v>7</v>
      </c>
      <c r="L9202">
        <v>10</v>
      </c>
      <c r="M9202">
        <v>2</v>
      </c>
      <c r="N9202">
        <v>1</v>
      </c>
      <c r="O9202">
        <v>5</v>
      </c>
      <c r="P9202">
        <v>1</v>
      </c>
      <c r="Q9202">
        <v>3</v>
      </c>
      <c r="R9202">
        <v>-1</v>
      </c>
      <c r="S9202">
        <v>1</v>
      </c>
      <c r="T9202">
        <v>159.19999999999999</v>
      </c>
      <c r="U9202">
        <v>97.5</v>
      </c>
      <c r="V9202">
        <v>38.469672483018115</v>
      </c>
      <c r="W9202">
        <v>0.84486780715396603</v>
      </c>
      <c r="X9202">
        <v>2</v>
      </c>
      <c r="Y9202">
        <v>1</v>
      </c>
      <c r="Z9202">
        <v>259441</v>
      </c>
    </row>
    <row r="9203" spans="1:26">
      <c r="A9203">
        <v>816251</v>
      </c>
      <c r="B9203">
        <v>1</v>
      </c>
      <c r="C9203">
        <v>81625101</v>
      </c>
      <c r="D9203">
        <v>3</v>
      </c>
      <c r="E9203">
        <v>6</v>
      </c>
      <c r="F9203">
        <v>2</v>
      </c>
      <c r="G9203">
        <v>1</v>
      </c>
      <c r="H9203">
        <v>47</v>
      </c>
      <c r="I9203">
        <v>2</v>
      </c>
      <c r="J9203">
        <v>1</v>
      </c>
      <c r="K9203">
        <v>2</v>
      </c>
      <c r="L9203">
        <v>15</v>
      </c>
      <c r="M9203">
        <v>1</v>
      </c>
      <c r="N9203">
        <v>1</v>
      </c>
      <c r="O9203">
        <v>5</v>
      </c>
      <c r="P9203">
        <v>1</v>
      </c>
      <c r="Q9203">
        <v>42.779000000000003</v>
      </c>
      <c r="R9203">
        <v>-1</v>
      </c>
      <c r="S9203">
        <v>0</v>
      </c>
      <c r="T9203">
        <v>174.1</v>
      </c>
      <c r="U9203">
        <v>81.599999999999994</v>
      </c>
      <c r="V9203">
        <v>26.921088548936833</v>
      </c>
      <c r="W9203">
        <v>-1</v>
      </c>
      <c r="X9203">
        <v>1</v>
      </c>
      <c r="Y9203">
        <v>3</v>
      </c>
      <c r="Z9203">
        <v>436280</v>
      </c>
    </row>
    <row r="9204" spans="1:26">
      <c r="A9204">
        <v>816251</v>
      </c>
      <c r="B9204">
        <v>2</v>
      </c>
      <c r="C9204">
        <v>81625102</v>
      </c>
      <c r="D9204">
        <v>3</v>
      </c>
      <c r="E9204">
        <v>6</v>
      </c>
      <c r="F9204">
        <v>2</v>
      </c>
      <c r="G9204">
        <v>2</v>
      </c>
      <c r="H9204">
        <v>44</v>
      </c>
      <c r="I9204">
        <v>2</v>
      </c>
      <c r="J9204">
        <v>1</v>
      </c>
      <c r="K9204">
        <v>4</v>
      </c>
      <c r="L9204">
        <v>15</v>
      </c>
      <c r="M9204">
        <v>2</v>
      </c>
      <c r="N9204">
        <v>3</v>
      </c>
      <c r="O9204">
        <v>5</v>
      </c>
      <c r="P9204">
        <v>1</v>
      </c>
      <c r="Q9204">
        <v>39.344999999999999</v>
      </c>
      <c r="R9204">
        <v>-1</v>
      </c>
      <c r="S9204">
        <v>0</v>
      </c>
      <c r="T9204">
        <v>158.5</v>
      </c>
      <c r="U9204">
        <v>70.2</v>
      </c>
      <c r="V9204">
        <v>27.943356984346547</v>
      </c>
      <c r="W9204">
        <v>-1</v>
      </c>
      <c r="X9204">
        <v>2</v>
      </c>
      <c r="Y9204">
        <v>1</v>
      </c>
      <c r="Z9204">
        <v>436280</v>
      </c>
    </row>
    <row r="9205" spans="1:26">
      <c r="A9205">
        <v>816251</v>
      </c>
      <c r="B9205">
        <v>3</v>
      </c>
      <c r="C9205">
        <v>81625103</v>
      </c>
      <c r="D9205">
        <v>3</v>
      </c>
      <c r="E9205">
        <v>6</v>
      </c>
      <c r="F9205">
        <v>2</v>
      </c>
      <c r="G9205">
        <v>2</v>
      </c>
      <c r="H9205">
        <v>18</v>
      </c>
      <c r="I9205">
        <v>1</v>
      </c>
      <c r="J9205">
        <v>1</v>
      </c>
      <c r="K9205">
        <v>4</v>
      </c>
      <c r="L9205">
        <v>15</v>
      </c>
      <c r="M9205">
        <v>1</v>
      </c>
      <c r="N9205">
        <v>1</v>
      </c>
      <c r="O9205">
        <v>5</v>
      </c>
      <c r="P9205">
        <v>1</v>
      </c>
      <c r="Q9205">
        <v>24.722999999999999</v>
      </c>
      <c r="R9205">
        <v>1</v>
      </c>
      <c r="S9205">
        <v>0</v>
      </c>
      <c r="T9205">
        <v>157.80000000000001</v>
      </c>
      <c r="U9205">
        <v>55.4</v>
      </c>
      <c r="V9205">
        <v>22.248245440716051</v>
      </c>
      <c r="W9205">
        <v>-1</v>
      </c>
      <c r="X9205">
        <v>1</v>
      </c>
      <c r="Y9205">
        <v>3</v>
      </c>
      <c r="Z9205">
        <v>436280</v>
      </c>
    </row>
    <row r="9206" spans="1:26">
      <c r="A9206">
        <v>816271</v>
      </c>
      <c r="B9206">
        <v>1</v>
      </c>
      <c r="C9206">
        <v>81627101</v>
      </c>
      <c r="D9206">
        <v>1</v>
      </c>
      <c r="E9206">
        <v>6</v>
      </c>
      <c r="F9206">
        <v>2</v>
      </c>
      <c r="G9206">
        <v>1</v>
      </c>
      <c r="H9206">
        <v>40</v>
      </c>
      <c r="I9206">
        <v>1</v>
      </c>
      <c r="J9206">
        <v>1</v>
      </c>
      <c r="K9206">
        <v>4</v>
      </c>
      <c r="L9206">
        <v>11</v>
      </c>
      <c r="M9206">
        <v>1</v>
      </c>
      <c r="N9206">
        <v>4</v>
      </c>
      <c r="O9206">
        <v>1</v>
      </c>
      <c r="P9206">
        <v>1</v>
      </c>
      <c r="Q9206">
        <v>8.19</v>
      </c>
      <c r="R9206">
        <v>-1</v>
      </c>
      <c r="S9206">
        <v>0</v>
      </c>
      <c r="T9206">
        <v>171.7</v>
      </c>
      <c r="U9206">
        <v>64.8</v>
      </c>
      <c r="V9206">
        <v>21.980340484971794</v>
      </c>
      <c r="W9206">
        <v>0.83190118152524195</v>
      </c>
      <c r="X9206">
        <v>-8</v>
      </c>
      <c r="Y9206">
        <v>2</v>
      </c>
      <c r="Z9206">
        <v>277427</v>
      </c>
    </row>
    <row r="9207" spans="1:26">
      <c r="A9207">
        <v>816351</v>
      </c>
      <c r="B9207">
        <v>1</v>
      </c>
      <c r="C9207">
        <v>81635101</v>
      </c>
      <c r="D9207">
        <v>1</v>
      </c>
      <c r="E9207">
        <v>6</v>
      </c>
      <c r="F9207">
        <v>2</v>
      </c>
      <c r="G9207">
        <v>2</v>
      </c>
      <c r="H9207">
        <v>56</v>
      </c>
      <c r="I9207">
        <v>1</v>
      </c>
      <c r="J9207">
        <v>1</v>
      </c>
      <c r="K9207">
        <v>7</v>
      </c>
      <c r="L9207">
        <v>8</v>
      </c>
      <c r="M9207">
        <v>2</v>
      </c>
      <c r="N9207">
        <v>3</v>
      </c>
      <c r="O9207">
        <v>5</v>
      </c>
      <c r="P9207">
        <v>1</v>
      </c>
      <c r="Q9207">
        <v>0.25900000000000001</v>
      </c>
      <c r="R9207">
        <v>-1</v>
      </c>
      <c r="S9207">
        <v>2</v>
      </c>
      <c r="T9207">
        <v>166.4</v>
      </c>
      <c r="U9207">
        <v>73.5</v>
      </c>
      <c r="V9207">
        <v>26.544875647189343</v>
      </c>
      <c r="W9207">
        <v>0.88019093078758903</v>
      </c>
      <c r="X9207">
        <v>2</v>
      </c>
      <c r="Y9207">
        <v>1</v>
      </c>
      <c r="Z9207">
        <v>422397</v>
      </c>
    </row>
    <row r="9208" spans="1:26">
      <c r="A9208">
        <v>817051</v>
      </c>
      <c r="B9208">
        <v>1</v>
      </c>
      <c r="C9208">
        <v>81705101</v>
      </c>
      <c r="D9208">
        <v>3</v>
      </c>
      <c r="E9208">
        <v>7</v>
      </c>
      <c r="F9208">
        <v>4</v>
      </c>
      <c r="G9208">
        <v>2</v>
      </c>
      <c r="H9208">
        <v>37</v>
      </c>
      <c r="I9208">
        <v>3</v>
      </c>
      <c r="J9208">
        <v>1</v>
      </c>
      <c r="K9208">
        <v>4</v>
      </c>
      <c r="L9208">
        <v>21</v>
      </c>
      <c r="M9208">
        <v>1</v>
      </c>
      <c r="N9208">
        <v>4</v>
      </c>
      <c r="O9208">
        <v>1</v>
      </c>
      <c r="P9208">
        <v>1</v>
      </c>
      <c r="Q9208">
        <v>3.1160000000000001</v>
      </c>
      <c r="R9208">
        <v>-1</v>
      </c>
      <c r="S9208">
        <v>-9</v>
      </c>
      <c r="T9208">
        <v>175.4</v>
      </c>
      <c r="U9208">
        <v>70.400000000000006</v>
      </c>
      <c r="V9208">
        <v>22.883027424528269</v>
      </c>
      <c r="W9208">
        <v>0.80386178861788604</v>
      </c>
      <c r="X9208">
        <v>1</v>
      </c>
      <c r="Y9208">
        <v>1</v>
      </c>
      <c r="Z9208">
        <v>393154</v>
      </c>
    </row>
    <row r="9209" spans="1:26">
      <c r="A9209">
        <v>817051</v>
      </c>
      <c r="B9209">
        <v>2</v>
      </c>
      <c r="C9209">
        <v>81705102</v>
      </c>
      <c r="D9209">
        <v>3</v>
      </c>
      <c r="E9209">
        <v>7</v>
      </c>
      <c r="F9209">
        <v>4</v>
      </c>
      <c r="G9209">
        <v>2</v>
      </c>
      <c r="H9209">
        <v>10</v>
      </c>
      <c r="I9209">
        <v>-1</v>
      </c>
      <c r="J9209">
        <v>2</v>
      </c>
      <c r="K9209">
        <v>-1</v>
      </c>
      <c r="L9209">
        <v>21</v>
      </c>
      <c r="M9209">
        <v>1</v>
      </c>
      <c r="N9209">
        <v>-1</v>
      </c>
      <c r="O9209">
        <v>-1</v>
      </c>
      <c r="P9209">
        <v>-1</v>
      </c>
      <c r="Q9209">
        <v>-1</v>
      </c>
      <c r="R9209">
        <v>-1</v>
      </c>
      <c r="S9209">
        <v>-2</v>
      </c>
      <c r="T9209">
        <v>145.1</v>
      </c>
      <c r="U9209">
        <v>46.6</v>
      </c>
      <c r="V9209">
        <v>22.133550805760997</v>
      </c>
      <c r="W9209">
        <v>-1</v>
      </c>
      <c r="X9209">
        <v>-8</v>
      </c>
      <c r="Y9209">
        <v>3</v>
      </c>
      <c r="Z9209">
        <v>393154</v>
      </c>
    </row>
    <row r="9210" spans="1:26">
      <c r="A9210">
        <v>817051</v>
      </c>
      <c r="B9210">
        <v>3</v>
      </c>
      <c r="C9210">
        <v>81705103</v>
      </c>
      <c r="D9210">
        <v>3</v>
      </c>
      <c r="E9210">
        <v>7</v>
      </c>
      <c r="F9210">
        <v>4</v>
      </c>
      <c r="G9210">
        <v>2</v>
      </c>
      <c r="H9210">
        <v>12</v>
      </c>
      <c r="I9210">
        <v>-1</v>
      </c>
      <c r="J9210">
        <v>2</v>
      </c>
      <c r="K9210">
        <v>-1</v>
      </c>
      <c r="L9210">
        <v>21</v>
      </c>
      <c r="M9210">
        <v>1</v>
      </c>
      <c r="N9210">
        <v>-1</v>
      </c>
      <c r="O9210">
        <v>-1</v>
      </c>
      <c r="P9210">
        <v>-1</v>
      </c>
      <c r="Q9210">
        <v>-1</v>
      </c>
      <c r="R9210">
        <v>-1</v>
      </c>
      <c r="S9210">
        <v>-2</v>
      </c>
      <c r="T9210">
        <v>156.80000000000001</v>
      </c>
      <c r="U9210">
        <v>52.5</v>
      </c>
      <c r="V9210">
        <v>21.353407434402328</v>
      </c>
      <c r="W9210">
        <v>-1</v>
      </c>
      <c r="X9210">
        <v>-8</v>
      </c>
      <c r="Y9210">
        <v>3</v>
      </c>
      <c r="Z9210">
        <v>393154</v>
      </c>
    </row>
    <row r="9211" spans="1:26">
      <c r="A9211">
        <v>817151</v>
      </c>
      <c r="B9211">
        <v>1</v>
      </c>
      <c r="C9211">
        <v>81715101</v>
      </c>
      <c r="D9211">
        <v>2</v>
      </c>
      <c r="E9211">
        <v>7</v>
      </c>
      <c r="F9211">
        <v>4</v>
      </c>
      <c r="G9211">
        <v>1</v>
      </c>
      <c r="H9211">
        <v>80</v>
      </c>
      <c r="I9211">
        <v>2</v>
      </c>
      <c r="J9211">
        <v>1</v>
      </c>
      <c r="K9211">
        <v>7</v>
      </c>
      <c r="L9211">
        <v>8</v>
      </c>
      <c r="M9211">
        <v>4</v>
      </c>
      <c r="N9211">
        <v>1</v>
      </c>
      <c r="O9211">
        <v>5</v>
      </c>
      <c r="P9211">
        <v>1</v>
      </c>
      <c r="Q9211">
        <v>8.5</v>
      </c>
      <c r="R9211">
        <v>-1</v>
      </c>
      <c r="S9211">
        <v>5</v>
      </c>
      <c r="T9211">
        <v>-1</v>
      </c>
      <c r="U9211">
        <v>111.4</v>
      </c>
      <c r="V9211">
        <v>-1</v>
      </c>
      <c r="W9211">
        <v>-1</v>
      </c>
      <c r="X9211">
        <v>2</v>
      </c>
      <c r="Y9211">
        <v>3</v>
      </c>
      <c r="Z9211">
        <v>522402</v>
      </c>
    </row>
    <row r="9212" spans="1:26">
      <c r="A9212">
        <v>817151</v>
      </c>
      <c r="B9212">
        <v>2</v>
      </c>
      <c r="C9212">
        <v>81715102</v>
      </c>
      <c r="D9212">
        <v>2</v>
      </c>
      <c r="E9212">
        <v>7</v>
      </c>
      <c r="F9212">
        <v>4</v>
      </c>
      <c r="G9212">
        <v>2</v>
      </c>
      <c r="H9212">
        <v>75</v>
      </c>
      <c r="I9212">
        <v>2</v>
      </c>
      <c r="J9212">
        <v>1</v>
      </c>
      <c r="K9212">
        <v>7</v>
      </c>
      <c r="L9212">
        <v>8</v>
      </c>
      <c r="M9212">
        <v>2</v>
      </c>
      <c r="N9212">
        <v>3</v>
      </c>
      <c r="O9212">
        <v>5</v>
      </c>
      <c r="P9212">
        <v>1</v>
      </c>
      <c r="Q9212">
        <v>6.1150000000000002</v>
      </c>
      <c r="R9212">
        <v>-1</v>
      </c>
      <c r="S9212">
        <v>0</v>
      </c>
      <c r="T9212">
        <v>156.5</v>
      </c>
      <c r="U9212">
        <v>84.2</v>
      </c>
      <c r="V9212">
        <v>34.378221682368917</v>
      </c>
      <c r="W9212">
        <v>-1</v>
      </c>
      <c r="X9212">
        <v>2</v>
      </c>
      <c r="Y9212">
        <v>1</v>
      </c>
      <c r="Z9212">
        <v>522402</v>
      </c>
    </row>
    <row r="9213" spans="1:26">
      <c r="A9213">
        <v>817181</v>
      </c>
      <c r="B9213">
        <v>1</v>
      </c>
      <c r="C9213">
        <v>81718101</v>
      </c>
      <c r="D9213">
        <v>1</v>
      </c>
      <c r="E9213">
        <v>7</v>
      </c>
      <c r="F9213">
        <v>4</v>
      </c>
      <c r="G9213">
        <v>2</v>
      </c>
      <c r="H9213">
        <v>24</v>
      </c>
      <c r="I9213">
        <v>1</v>
      </c>
      <c r="J9213">
        <v>1</v>
      </c>
      <c r="K9213">
        <v>1</v>
      </c>
      <c r="L9213">
        <v>10</v>
      </c>
      <c r="M9213">
        <v>2</v>
      </c>
      <c r="N9213">
        <v>4</v>
      </c>
      <c r="O9213">
        <v>2</v>
      </c>
      <c r="P9213">
        <v>1</v>
      </c>
      <c r="Q9213">
        <v>6.4619999999999997</v>
      </c>
      <c r="R9213">
        <v>4</v>
      </c>
      <c r="S9213">
        <v>3</v>
      </c>
      <c r="T9213">
        <v>156.9</v>
      </c>
      <c r="U9213">
        <v>71.400000000000006</v>
      </c>
      <c r="V9213">
        <v>29.003627890766008</v>
      </c>
      <c r="W9213">
        <v>0.86176194939081496</v>
      </c>
      <c r="X9213">
        <v>2</v>
      </c>
      <c r="Y9213">
        <v>1</v>
      </c>
      <c r="Z9213">
        <v>421352</v>
      </c>
    </row>
    <row r="9214" spans="1:26">
      <c r="A9214">
        <v>817201</v>
      </c>
      <c r="B9214">
        <v>1</v>
      </c>
      <c r="C9214">
        <v>81720101</v>
      </c>
      <c r="D9214">
        <v>1</v>
      </c>
      <c r="E9214">
        <v>7</v>
      </c>
      <c r="F9214">
        <v>4</v>
      </c>
      <c r="G9214">
        <v>1</v>
      </c>
      <c r="H9214">
        <v>26</v>
      </c>
      <c r="I9214">
        <v>1</v>
      </c>
      <c r="J9214">
        <v>1</v>
      </c>
      <c r="K9214">
        <v>2</v>
      </c>
      <c r="L9214">
        <v>11</v>
      </c>
      <c r="M9214">
        <v>2</v>
      </c>
      <c r="N9214">
        <v>4</v>
      </c>
      <c r="O9214">
        <v>3</v>
      </c>
      <c r="P9214">
        <v>1</v>
      </c>
      <c r="Q9214">
        <v>21</v>
      </c>
      <c r="R9214">
        <v>-1</v>
      </c>
      <c r="S9214">
        <v>0</v>
      </c>
      <c r="T9214">
        <v>172.3</v>
      </c>
      <c r="U9214">
        <v>76.2</v>
      </c>
      <c r="V9214">
        <v>25.667549985195684</v>
      </c>
      <c r="W9214">
        <v>-1</v>
      </c>
      <c r="X9214">
        <v>1</v>
      </c>
      <c r="Y9214">
        <v>3</v>
      </c>
      <c r="Z9214">
        <v>348415</v>
      </c>
    </row>
    <row r="9215" spans="1:26">
      <c r="A9215">
        <v>817202</v>
      </c>
      <c r="B9215">
        <v>1</v>
      </c>
      <c r="C9215">
        <v>81720201</v>
      </c>
      <c r="D9215">
        <v>1</v>
      </c>
      <c r="E9215">
        <v>7</v>
      </c>
      <c r="F9215">
        <v>4</v>
      </c>
      <c r="G9215">
        <v>1</v>
      </c>
      <c r="H9215">
        <v>29</v>
      </c>
      <c r="I9215">
        <v>1</v>
      </c>
      <c r="J9215">
        <v>1</v>
      </c>
      <c r="K9215">
        <v>1</v>
      </c>
      <c r="L9215">
        <v>6</v>
      </c>
      <c r="M9215">
        <v>3</v>
      </c>
      <c r="N9215">
        <v>3</v>
      </c>
      <c r="O9215">
        <v>5</v>
      </c>
      <c r="P9215">
        <v>1</v>
      </c>
      <c r="Q9215">
        <v>7.7329999999999997</v>
      </c>
      <c r="R9215">
        <v>-1</v>
      </c>
      <c r="S9215">
        <v>2</v>
      </c>
      <c r="T9215">
        <v>180.7</v>
      </c>
      <c r="U9215">
        <v>76.099999999999994</v>
      </c>
      <c r="V9215">
        <v>23.306032709909719</v>
      </c>
      <c r="W9215">
        <v>-1</v>
      </c>
      <c r="X9215">
        <v>1</v>
      </c>
      <c r="Y9215">
        <v>1</v>
      </c>
      <c r="Z9215">
        <v>411167</v>
      </c>
    </row>
    <row r="9216" spans="1:26">
      <c r="A9216">
        <v>817203</v>
      </c>
      <c r="B9216">
        <v>1</v>
      </c>
      <c r="C9216">
        <v>81720301</v>
      </c>
      <c r="D9216">
        <v>1</v>
      </c>
      <c r="E9216">
        <v>7</v>
      </c>
      <c r="F9216">
        <v>4</v>
      </c>
      <c r="G9216">
        <v>1</v>
      </c>
      <c r="H9216">
        <v>27</v>
      </c>
      <c r="I9216">
        <v>1</v>
      </c>
      <c r="J9216">
        <v>1</v>
      </c>
      <c r="K9216">
        <v>1</v>
      </c>
      <c r="L9216">
        <v>11</v>
      </c>
      <c r="M9216">
        <v>1</v>
      </c>
      <c r="N9216">
        <v>3</v>
      </c>
      <c r="O9216">
        <v>5</v>
      </c>
      <c r="P9216">
        <v>1</v>
      </c>
      <c r="Q9216">
        <v>4.8739999999999997</v>
      </c>
      <c r="R9216">
        <v>-1</v>
      </c>
      <c r="S9216">
        <v>1</v>
      </c>
      <c r="T9216">
        <v>174.6</v>
      </c>
      <c r="U9216">
        <v>74.8</v>
      </c>
      <c r="V9216">
        <v>24.536528592928494</v>
      </c>
      <c r="W9216">
        <v>0.85776069197501204</v>
      </c>
      <c r="X9216">
        <v>1</v>
      </c>
      <c r="Y9216">
        <v>3</v>
      </c>
      <c r="Z9216">
        <v>166447</v>
      </c>
    </row>
    <row r="9217" spans="1:26">
      <c r="A9217">
        <v>817371</v>
      </c>
      <c r="B9217">
        <v>1</v>
      </c>
      <c r="C9217">
        <v>81737101</v>
      </c>
      <c r="D9217">
        <v>3</v>
      </c>
      <c r="E9217">
        <v>7</v>
      </c>
      <c r="F9217">
        <v>4</v>
      </c>
      <c r="G9217">
        <v>2</v>
      </c>
      <c r="H9217">
        <v>41</v>
      </c>
      <c r="I9217">
        <v>2</v>
      </c>
      <c r="J9217">
        <v>1</v>
      </c>
      <c r="K9217">
        <v>2</v>
      </c>
      <c r="L9217">
        <v>22</v>
      </c>
      <c r="M9217">
        <v>1</v>
      </c>
      <c r="N9217">
        <v>4</v>
      </c>
      <c r="O9217">
        <v>1</v>
      </c>
      <c r="P9217">
        <v>1</v>
      </c>
      <c r="Q9217">
        <v>2.1850999999999998</v>
      </c>
      <c r="R9217">
        <v>-1</v>
      </c>
      <c r="S9217">
        <v>0</v>
      </c>
      <c r="T9217">
        <v>162.6</v>
      </c>
      <c r="U9217">
        <v>55.3</v>
      </c>
      <c r="V9217">
        <v>20.916260823124837</v>
      </c>
      <c r="W9217">
        <v>0.80499219968798796</v>
      </c>
      <c r="X9217">
        <v>1</v>
      </c>
      <c r="Y9217">
        <v>3</v>
      </c>
      <c r="Z9217">
        <v>442747</v>
      </c>
    </row>
    <row r="9218" spans="1:26">
      <c r="A9218">
        <v>817371</v>
      </c>
      <c r="B9218">
        <v>2</v>
      </c>
      <c r="C9218">
        <v>81737102</v>
      </c>
      <c r="D9218">
        <v>3</v>
      </c>
      <c r="E9218">
        <v>7</v>
      </c>
      <c r="F9218">
        <v>4</v>
      </c>
      <c r="G9218">
        <v>2</v>
      </c>
      <c r="H9218">
        <v>15</v>
      </c>
      <c r="I9218">
        <v>-1</v>
      </c>
      <c r="J9218">
        <v>1</v>
      </c>
      <c r="K9218">
        <v>-1</v>
      </c>
      <c r="L9218">
        <v>22</v>
      </c>
      <c r="M9218">
        <v>1</v>
      </c>
      <c r="N9218">
        <v>-1</v>
      </c>
      <c r="O9218">
        <v>-1</v>
      </c>
      <c r="P9218">
        <v>-1</v>
      </c>
      <c r="Q9218">
        <v>-1</v>
      </c>
      <c r="R9218">
        <v>-1</v>
      </c>
      <c r="S9218">
        <v>1</v>
      </c>
      <c r="T9218">
        <v>167.6</v>
      </c>
      <c r="U9218">
        <v>55</v>
      </c>
      <c r="V9218">
        <v>19.58008897192429</v>
      </c>
      <c r="W9218">
        <v>-1</v>
      </c>
      <c r="X9218">
        <v>1</v>
      </c>
      <c r="Y9218">
        <v>3</v>
      </c>
      <c r="Z9218">
        <v>442747</v>
      </c>
    </row>
    <row r="9219" spans="1:26">
      <c r="A9219">
        <v>817371</v>
      </c>
      <c r="B9219">
        <v>3</v>
      </c>
      <c r="C9219">
        <v>81737103</v>
      </c>
      <c r="D9219">
        <v>3</v>
      </c>
      <c r="E9219">
        <v>7</v>
      </c>
      <c r="F9219">
        <v>4</v>
      </c>
      <c r="G9219">
        <v>1</v>
      </c>
      <c r="H9219">
        <v>12</v>
      </c>
      <c r="I9219">
        <v>-1</v>
      </c>
      <c r="J9219">
        <v>1</v>
      </c>
      <c r="K9219">
        <v>-1</v>
      </c>
      <c r="L9219">
        <v>22</v>
      </c>
      <c r="M9219">
        <v>2</v>
      </c>
      <c r="N9219">
        <v>-1</v>
      </c>
      <c r="O9219">
        <v>-1</v>
      </c>
      <c r="P9219">
        <v>-1</v>
      </c>
      <c r="Q9219">
        <v>-1</v>
      </c>
      <c r="R9219">
        <v>-1</v>
      </c>
      <c r="S9219">
        <v>-2</v>
      </c>
      <c r="T9219">
        <v>159.1</v>
      </c>
      <c r="U9219">
        <v>52</v>
      </c>
      <c r="V9219">
        <v>20.542958288708366</v>
      </c>
      <c r="W9219">
        <v>-1</v>
      </c>
      <c r="X9219">
        <v>-8</v>
      </c>
      <c r="Y9219">
        <v>1</v>
      </c>
      <c r="Z9219">
        <v>442747</v>
      </c>
    </row>
    <row r="9220" spans="1:26">
      <c r="A9220">
        <v>818151</v>
      </c>
      <c r="B9220">
        <v>1</v>
      </c>
      <c r="C9220">
        <v>81815101</v>
      </c>
      <c r="D9220">
        <v>2</v>
      </c>
      <c r="E9220">
        <v>9</v>
      </c>
      <c r="F9220">
        <v>20</v>
      </c>
      <c r="G9220">
        <v>2</v>
      </c>
      <c r="H9220">
        <v>19</v>
      </c>
      <c r="I9220">
        <v>1</v>
      </c>
      <c r="J9220">
        <v>1</v>
      </c>
      <c r="K9220">
        <v>5</v>
      </c>
      <c r="L9220">
        <v>7</v>
      </c>
      <c r="M9220">
        <v>1</v>
      </c>
      <c r="N9220">
        <v>3</v>
      </c>
      <c r="O9220">
        <v>5</v>
      </c>
      <c r="P9220">
        <v>1</v>
      </c>
      <c r="Q9220">
        <v>1.3520000000000001</v>
      </c>
      <c r="R9220">
        <v>0</v>
      </c>
      <c r="S9220">
        <v>3</v>
      </c>
      <c r="T9220">
        <v>161.80000000000001</v>
      </c>
      <c r="U9220">
        <v>59.7</v>
      </c>
      <c r="V9220">
        <v>22.804328926278988</v>
      </c>
      <c r="W9220">
        <v>0.71938522558254803</v>
      </c>
      <c r="X9220">
        <v>1</v>
      </c>
      <c r="Y9220">
        <v>3</v>
      </c>
      <c r="Z9220">
        <v>738476</v>
      </c>
    </row>
    <row r="9221" spans="1:26">
      <c r="A9221">
        <v>818151</v>
      </c>
      <c r="B9221">
        <v>2</v>
      </c>
      <c r="C9221">
        <v>81815102</v>
      </c>
      <c r="D9221">
        <v>2</v>
      </c>
      <c r="E9221">
        <v>9</v>
      </c>
      <c r="F9221">
        <v>20</v>
      </c>
      <c r="G9221">
        <v>2</v>
      </c>
      <c r="H9221">
        <v>1</v>
      </c>
      <c r="I9221">
        <v>-1</v>
      </c>
      <c r="J9221">
        <v>1</v>
      </c>
      <c r="K9221">
        <v>-1</v>
      </c>
      <c r="L9221">
        <v>7</v>
      </c>
      <c r="M9221">
        <v>1</v>
      </c>
      <c r="N9221">
        <v>-1</v>
      </c>
      <c r="O9221">
        <v>-1</v>
      </c>
      <c r="P9221">
        <v>-1</v>
      </c>
      <c r="Q9221">
        <v>-1</v>
      </c>
      <c r="R9221">
        <v>-1</v>
      </c>
      <c r="S9221">
        <v>-2</v>
      </c>
      <c r="T9221">
        <v>-1</v>
      </c>
      <c r="U9221">
        <v>10.5</v>
      </c>
      <c r="V9221">
        <v>-1</v>
      </c>
      <c r="W9221">
        <v>-1</v>
      </c>
      <c r="X9221">
        <v>-2</v>
      </c>
      <c r="Y9221">
        <v>-2</v>
      </c>
      <c r="Z9221">
        <v>738476</v>
      </c>
    </row>
    <row r="9222" spans="1:26">
      <c r="A9222">
        <v>818181</v>
      </c>
      <c r="B9222">
        <v>1</v>
      </c>
      <c r="C9222">
        <v>81818101</v>
      </c>
      <c r="D9222">
        <v>5</v>
      </c>
      <c r="E9222">
        <v>9</v>
      </c>
      <c r="F9222">
        <v>20</v>
      </c>
      <c r="G9222">
        <v>1</v>
      </c>
      <c r="H9222">
        <v>39</v>
      </c>
      <c r="I9222">
        <v>2</v>
      </c>
      <c r="J9222">
        <v>1</v>
      </c>
      <c r="K9222">
        <v>4</v>
      </c>
      <c r="L9222">
        <v>16</v>
      </c>
      <c r="M9222">
        <v>3</v>
      </c>
      <c r="N9222">
        <v>3</v>
      </c>
      <c r="O9222">
        <v>5</v>
      </c>
      <c r="P9222">
        <v>1</v>
      </c>
      <c r="Q9222">
        <v>35.29</v>
      </c>
      <c r="R9222">
        <v>-1</v>
      </c>
      <c r="S9222">
        <v>9</v>
      </c>
      <c r="T9222">
        <v>177.8</v>
      </c>
      <c r="U9222">
        <v>96.2</v>
      </c>
      <c r="V9222">
        <v>30.430673106244171</v>
      </c>
      <c r="W9222">
        <v>0.95435874030123202</v>
      </c>
      <c r="X9222">
        <v>2</v>
      </c>
      <c r="Y9222">
        <v>1</v>
      </c>
      <c r="Z9222">
        <v>602468</v>
      </c>
    </row>
    <row r="9223" spans="1:26">
      <c r="A9223">
        <v>818181</v>
      </c>
      <c r="B9223">
        <v>2</v>
      </c>
      <c r="C9223">
        <v>81818102</v>
      </c>
      <c r="D9223">
        <v>5</v>
      </c>
      <c r="E9223">
        <v>9</v>
      </c>
      <c r="F9223">
        <v>20</v>
      </c>
      <c r="G9223">
        <v>2</v>
      </c>
      <c r="H9223">
        <v>38</v>
      </c>
      <c r="I9223">
        <v>2</v>
      </c>
      <c r="J9223">
        <v>1</v>
      </c>
      <c r="K9223">
        <v>4</v>
      </c>
      <c r="L9223">
        <v>16</v>
      </c>
      <c r="M9223">
        <v>2</v>
      </c>
      <c r="N9223">
        <v>3</v>
      </c>
      <c r="O9223">
        <v>5</v>
      </c>
      <c r="P9223">
        <v>1</v>
      </c>
      <c r="Q9223">
        <v>6.24</v>
      </c>
      <c r="R9223">
        <v>-1</v>
      </c>
      <c r="S9223">
        <v>0</v>
      </c>
      <c r="T9223">
        <v>161.9</v>
      </c>
      <c r="U9223">
        <v>67.7</v>
      </c>
      <c r="V9223">
        <v>25.828249390251116</v>
      </c>
      <c r="W9223">
        <v>0.87360594795539004</v>
      </c>
      <c r="X9223">
        <v>1</v>
      </c>
      <c r="Y9223">
        <v>1</v>
      </c>
      <c r="Z9223">
        <v>602468</v>
      </c>
    </row>
    <row r="9224" spans="1:26">
      <c r="A9224">
        <v>818181</v>
      </c>
      <c r="B9224">
        <v>3</v>
      </c>
      <c r="C9224">
        <v>81818103</v>
      </c>
      <c r="D9224">
        <v>5</v>
      </c>
      <c r="E9224">
        <v>9</v>
      </c>
      <c r="F9224">
        <v>20</v>
      </c>
      <c r="G9224">
        <v>1</v>
      </c>
      <c r="H9224">
        <v>16</v>
      </c>
      <c r="I9224">
        <v>1</v>
      </c>
      <c r="J9224">
        <v>1</v>
      </c>
      <c r="K9224">
        <v>5</v>
      </c>
      <c r="L9224">
        <v>16</v>
      </c>
      <c r="M9224">
        <v>2</v>
      </c>
      <c r="N9224">
        <v>1</v>
      </c>
      <c r="O9224">
        <v>5</v>
      </c>
      <c r="P9224">
        <v>1</v>
      </c>
      <c r="Q9224">
        <v>0.28799999999999998</v>
      </c>
      <c r="R9224">
        <v>4</v>
      </c>
      <c r="S9224">
        <v>0</v>
      </c>
      <c r="T9224">
        <v>180.4</v>
      </c>
      <c r="U9224">
        <v>57.5</v>
      </c>
      <c r="V9224">
        <v>17.668300549161508</v>
      </c>
      <c r="W9224">
        <v>0.83975084937712297</v>
      </c>
      <c r="X9224">
        <v>1</v>
      </c>
      <c r="Y9224">
        <v>3</v>
      </c>
      <c r="Z9224">
        <v>602468</v>
      </c>
    </row>
    <row r="9225" spans="1:26">
      <c r="A9225">
        <v>818181</v>
      </c>
      <c r="B9225">
        <v>4</v>
      </c>
      <c r="C9225">
        <v>81818104</v>
      </c>
      <c r="D9225">
        <v>5</v>
      </c>
      <c r="E9225">
        <v>9</v>
      </c>
      <c r="F9225">
        <v>20</v>
      </c>
      <c r="G9225">
        <v>1</v>
      </c>
      <c r="H9225">
        <v>13</v>
      </c>
      <c r="I9225">
        <v>-1</v>
      </c>
      <c r="J9225">
        <v>1</v>
      </c>
      <c r="K9225">
        <v>-1</v>
      </c>
      <c r="L9225">
        <v>16</v>
      </c>
      <c r="M9225">
        <v>2</v>
      </c>
      <c r="N9225">
        <v>-1</v>
      </c>
      <c r="O9225">
        <v>-1</v>
      </c>
      <c r="P9225">
        <v>-1</v>
      </c>
      <c r="Q9225">
        <v>-1</v>
      </c>
      <c r="R9225">
        <v>-1</v>
      </c>
      <c r="S9225">
        <v>1</v>
      </c>
      <c r="T9225">
        <v>156.30000000000001</v>
      </c>
      <c r="U9225">
        <v>39.9</v>
      </c>
      <c r="V9225">
        <v>16.332585472840623</v>
      </c>
      <c r="W9225">
        <v>-1</v>
      </c>
      <c r="X9225">
        <v>1</v>
      </c>
      <c r="Y9225">
        <v>3</v>
      </c>
      <c r="Z9225">
        <v>602468</v>
      </c>
    </row>
    <row r="9226" spans="1:26">
      <c r="A9226">
        <v>818181</v>
      </c>
      <c r="B9226">
        <v>5</v>
      </c>
      <c r="C9226">
        <v>81818105</v>
      </c>
      <c r="D9226">
        <v>5</v>
      </c>
      <c r="E9226">
        <v>9</v>
      </c>
      <c r="F9226">
        <v>20</v>
      </c>
      <c r="G9226">
        <v>2</v>
      </c>
      <c r="H9226">
        <v>12</v>
      </c>
      <c r="I9226">
        <v>-1</v>
      </c>
      <c r="J9226">
        <v>1</v>
      </c>
      <c r="K9226">
        <v>-1</v>
      </c>
      <c r="L9226">
        <v>16</v>
      </c>
      <c r="M9226">
        <v>2</v>
      </c>
      <c r="N9226">
        <v>-1</v>
      </c>
      <c r="O9226">
        <v>-1</v>
      </c>
      <c r="P9226">
        <v>-1</v>
      </c>
      <c r="Q9226">
        <v>-1</v>
      </c>
      <c r="R9226">
        <v>-1</v>
      </c>
      <c r="S9226">
        <v>-2</v>
      </c>
      <c r="T9226">
        <v>147.4</v>
      </c>
      <c r="U9226">
        <v>39.299999999999997</v>
      </c>
      <c r="V9226">
        <v>18.088292962227225</v>
      </c>
      <c r="W9226">
        <v>-1</v>
      </c>
      <c r="X9226">
        <v>-8</v>
      </c>
      <c r="Y9226">
        <v>3</v>
      </c>
      <c r="Z9226">
        <v>602468</v>
      </c>
    </row>
    <row r="9227" spans="1:26">
      <c r="A9227">
        <v>818201</v>
      </c>
      <c r="B9227">
        <v>1</v>
      </c>
      <c r="C9227">
        <v>81820101</v>
      </c>
      <c r="D9227">
        <v>1</v>
      </c>
      <c r="E9227">
        <v>9</v>
      </c>
      <c r="F9227">
        <v>20</v>
      </c>
      <c r="G9227">
        <v>1</v>
      </c>
      <c r="H9227">
        <v>60</v>
      </c>
      <c r="I9227">
        <v>4</v>
      </c>
      <c r="J9227">
        <v>1</v>
      </c>
      <c r="K9227">
        <v>7</v>
      </c>
      <c r="L9227">
        <v>6</v>
      </c>
      <c r="M9227">
        <v>2</v>
      </c>
      <c r="N9227">
        <v>4</v>
      </c>
      <c r="O9227">
        <v>1</v>
      </c>
      <c r="P9227">
        <v>2</v>
      </c>
      <c r="Q9227">
        <v>0.115</v>
      </c>
      <c r="R9227">
        <v>-1</v>
      </c>
      <c r="S9227">
        <v>2</v>
      </c>
      <c r="T9227">
        <v>177.2</v>
      </c>
      <c r="U9227">
        <v>72.3</v>
      </c>
      <c r="V9227">
        <v>23.025595034879164</v>
      </c>
      <c r="W9227">
        <v>0.93971443680592304</v>
      </c>
      <c r="X9227">
        <v>1</v>
      </c>
      <c r="Y9227">
        <v>3</v>
      </c>
      <c r="Z9227">
        <v>285262</v>
      </c>
    </row>
    <row r="9228" spans="1:26">
      <c r="A9228">
        <v>818271</v>
      </c>
      <c r="B9228">
        <v>1</v>
      </c>
      <c r="C9228">
        <v>81827101</v>
      </c>
      <c r="D9228">
        <v>4</v>
      </c>
      <c r="E9228">
        <v>9</v>
      </c>
      <c r="F9228">
        <v>20</v>
      </c>
      <c r="G9228">
        <v>1</v>
      </c>
      <c r="H9228">
        <v>37</v>
      </c>
      <c r="I9228">
        <v>2</v>
      </c>
      <c r="J9228">
        <v>1</v>
      </c>
      <c r="K9228">
        <v>2</v>
      </c>
      <c r="L9228">
        <v>22</v>
      </c>
      <c r="M9228">
        <v>2</v>
      </c>
      <c r="N9228">
        <v>4</v>
      </c>
      <c r="O9228">
        <v>3</v>
      </c>
      <c r="P9228">
        <v>1</v>
      </c>
      <c r="Q9228">
        <v>45.058</v>
      </c>
      <c r="R9228">
        <v>-1</v>
      </c>
      <c r="S9228">
        <v>0</v>
      </c>
      <c r="T9228">
        <v>173</v>
      </c>
      <c r="U9228">
        <v>62.3</v>
      </c>
      <c r="V9228">
        <v>20.81593103678706</v>
      </c>
      <c r="W9228">
        <v>-1</v>
      </c>
      <c r="X9228">
        <v>3</v>
      </c>
      <c r="Y9228">
        <v>3</v>
      </c>
      <c r="Z9228">
        <v>259543</v>
      </c>
    </row>
    <row r="9229" spans="1:26">
      <c r="A9229">
        <v>818271</v>
      </c>
      <c r="B9229">
        <v>2</v>
      </c>
      <c r="C9229">
        <v>81827102</v>
      </c>
      <c r="D9229">
        <v>4</v>
      </c>
      <c r="E9229">
        <v>9</v>
      </c>
      <c r="F9229">
        <v>20</v>
      </c>
      <c r="G9229">
        <v>2</v>
      </c>
      <c r="H9229">
        <v>40</v>
      </c>
      <c r="I9229">
        <v>2</v>
      </c>
      <c r="J9229">
        <v>1</v>
      </c>
      <c r="K9229">
        <v>4</v>
      </c>
      <c r="L9229">
        <v>22</v>
      </c>
      <c r="M9229">
        <v>4</v>
      </c>
      <c r="N9229">
        <v>4</v>
      </c>
      <c r="O9229">
        <v>1</v>
      </c>
      <c r="P9229">
        <v>1</v>
      </c>
      <c r="Q9229">
        <v>0.28799999999999998</v>
      </c>
      <c r="R9229">
        <v>-1</v>
      </c>
      <c r="S9229">
        <v>2</v>
      </c>
      <c r="T9229">
        <v>159.80000000000001</v>
      </c>
      <c r="U9229">
        <v>63.5</v>
      </c>
      <c r="V9229">
        <v>24.866815684812519</v>
      </c>
      <c r="W9229">
        <v>-1</v>
      </c>
      <c r="X9229">
        <v>1</v>
      </c>
      <c r="Y9229">
        <v>3</v>
      </c>
      <c r="Z9229">
        <v>259543</v>
      </c>
    </row>
    <row r="9230" spans="1:26">
      <c r="A9230">
        <v>818271</v>
      </c>
      <c r="B9230">
        <v>3</v>
      </c>
      <c r="C9230">
        <v>81827103</v>
      </c>
      <c r="D9230">
        <v>4</v>
      </c>
      <c r="E9230">
        <v>9</v>
      </c>
      <c r="F9230">
        <v>20</v>
      </c>
      <c r="G9230">
        <v>1</v>
      </c>
      <c r="H9230">
        <v>18</v>
      </c>
      <c r="I9230">
        <v>1</v>
      </c>
      <c r="J9230">
        <v>1</v>
      </c>
      <c r="K9230">
        <v>4</v>
      </c>
      <c r="L9230">
        <v>22</v>
      </c>
      <c r="M9230">
        <v>2</v>
      </c>
      <c r="N9230">
        <v>4</v>
      </c>
      <c r="O9230">
        <v>2</v>
      </c>
      <c r="P9230">
        <v>1</v>
      </c>
      <c r="Q9230">
        <v>95.308000000000007</v>
      </c>
      <c r="R9230">
        <v>4</v>
      </c>
      <c r="S9230">
        <v>1</v>
      </c>
      <c r="T9230">
        <v>176.5</v>
      </c>
      <c r="U9230">
        <v>66.7</v>
      </c>
      <c r="V9230">
        <v>21.410973525186787</v>
      </c>
      <c r="W9230">
        <v>-1</v>
      </c>
      <c r="X9230">
        <v>1</v>
      </c>
      <c r="Y9230">
        <v>3</v>
      </c>
      <c r="Z9230">
        <v>259543</v>
      </c>
    </row>
    <row r="9231" spans="1:26">
      <c r="A9231">
        <v>818271</v>
      </c>
      <c r="B9231">
        <v>4</v>
      </c>
      <c r="C9231">
        <v>81827104</v>
      </c>
      <c r="D9231">
        <v>4</v>
      </c>
      <c r="E9231">
        <v>9</v>
      </c>
      <c r="F9231">
        <v>20</v>
      </c>
      <c r="G9231">
        <v>2</v>
      </c>
      <c r="H9231">
        <v>0</v>
      </c>
      <c r="I9231">
        <v>-1</v>
      </c>
      <c r="J9231">
        <v>1</v>
      </c>
      <c r="K9231">
        <v>-1</v>
      </c>
      <c r="L9231">
        <v>22</v>
      </c>
      <c r="M9231">
        <v>1</v>
      </c>
      <c r="N9231">
        <v>-1</v>
      </c>
      <c r="O9231">
        <v>-1</v>
      </c>
      <c r="P9231">
        <v>-1</v>
      </c>
      <c r="Q9231">
        <v>-1</v>
      </c>
      <c r="R9231">
        <v>-1</v>
      </c>
      <c r="S9231">
        <v>-2</v>
      </c>
      <c r="T9231">
        <v>-1</v>
      </c>
      <c r="U9231">
        <v>7.8</v>
      </c>
      <c r="V9231">
        <v>-1</v>
      </c>
      <c r="W9231">
        <v>-1</v>
      </c>
      <c r="X9231">
        <v>-2</v>
      </c>
      <c r="Y9231">
        <v>-2</v>
      </c>
      <c r="Z9231">
        <v>259543</v>
      </c>
    </row>
    <row r="9232" spans="1:26">
      <c r="A9232">
        <v>818341</v>
      </c>
      <c r="B9232">
        <v>1</v>
      </c>
      <c r="C9232">
        <v>81834101</v>
      </c>
      <c r="D9232">
        <v>5</v>
      </c>
      <c r="E9232">
        <v>9</v>
      </c>
      <c r="F9232">
        <v>20</v>
      </c>
      <c r="G9232">
        <v>2</v>
      </c>
      <c r="H9232">
        <v>37</v>
      </c>
      <c r="I9232">
        <v>2</v>
      </c>
      <c r="J9232">
        <v>1</v>
      </c>
      <c r="K9232">
        <v>4</v>
      </c>
      <c r="L9232">
        <v>12</v>
      </c>
      <c r="M9232">
        <v>2</v>
      </c>
      <c r="N9232">
        <v>4</v>
      </c>
      <c r="O9232">
        <v>3</v>
      </c>
      <c r="P9232">
        <v>1</v>
      </c>
      <c r="Q9232">
        <v>4.5</v>
      </c>
      <c r="R9232">
        <v>-1</v>
      </c>
      <c r="S9232">
        <v>1</v>
      </c>
      <c r="T9232">
        <v>172.6</v>
      </c>
      <c r="U9232">
        <v>-1</v>
      </c>
      <c r="V9232">
        <v>-1</v>
      </c>
      <c r="W9232">
        <v>0.744662309368192</v>
      </c>
      <c r="X9232">
        <v>2</v>
      </c>
      <c r="Y9232">
        <v>1</v>
      </c>
      <c r="Z9232">
        <v>537410</v>
      </c>
    </row>
    <row r="9233" spans="1:26">
      <c r="A9233">
        <v>818341</v>
      </c>
      <c r="B9233">
        <v>2</v>
      </c>
      <c r="C9233">
        <v>81834102</v>
      </c>
      <c r="D9233">
        <v>5</v>
      </c>
      <c r="E9233">
        <v>9</v>
      </c>
      <c r="F9233">
        <v>20</v>
      </c>
      <c r="G9233">
        <v>1</v>
      </c>
      <c r="H9233">
        <v>37</v>
      </c>
      <c r="I9233">
        <v>2</v>
      </c>
      <c r="J9233">
        <v>1</v>
      </c>
      <c r="K9233">
        <v>4</v>
      </c>
      <c r="L9233">
        <v>12</v>
      </c>
      <c r="M9233">
        <v>2</v>
      </c>
      <c r="N9233">
        <v>4</v>
      </c>
      <c r="O9233">
        <v>2</v>
      </c>
      <c r="P9233">
        <v>1</v>
      </c>
      <c r="Q9233">
        <v>6</v>
      </c>
      <c r="R9233">
        <v>-1</v>
      </c>
      <c r="S9233">
        <v>0</v>
      </c>
      <c r="T9233">
        <v>165.1</v>
      </c>
      <c r="U9233">
        <v>60.8</v>
      </c>
      <c r="V9233">
        <v>22.305370054527089</v>
      </c>
      <c r="W9233">
        <v>0.82782891174878204</v>
      </c>
      <c r="X9233">
        <v>1</v>
      </c>
      <c r="Y9233">
        <v>3</v>
      </c>
      <c r="Z9233">
        <v>537410</v>
      </c>
    </row>
    <row r="9234" spans="1:26">
      <c r="A9234">
        <v>818341</v>
      </c>
      <c r="B9234">
        <v>3</v>
      </c>
      <c r="C9234">
        <v>81834103</v>
      </c>
      <c r="D9234">
        <v>5</v>
      </c>
      <c r="E9234">
        <v>9</v>
      </c>
      <c r="F9234">
        <v>20</v>
      </c>
      <c r="G9234">
        <v>2</v>
      </c>
      <c r="H9234">
        <v>16</v>
      </c>
      <c r="I9234">
        <v>1</v>
      </c>
      <c r="J9234">
        <v>1</v>
      </c>
      <c r="K9234">
        <v>7</v>
      </c>
      <c r="L9234">
        <v>12</v>
      </c>
      <c r="M9234">
        <v>1</v>
      </c>
      <c r="N9234">
        <v>2</v>
      </c>
      <c r="O9234">
        <v>5</v>
      </c>
      <c r="P9234">
        <v>1</v>
      </c>
      <c r="Q9234">
        <v>0.57999999999999996</v>
      </c>
      <c r="R9234">
        <v>3</v>
      </c>
      <c r="S9234">
        <v>4</v>
      </c>
      <c r="T9234">
        <v>166.7</v>
      </c>
      <c r="U9234">
        <v>56.9</v>
      </c>
      <c r="V9234">
        <v>20.475808857424678</v>
      </c>
      <c r="W9234">
        <v>0.75561357702349896</v>
      </c>
      <c r="X9234">
        <v>1</v>
      </c>
      <c r="Y9234">
        <v>3</v>
      </c>
      <c r="Z9234">
        <v>537410</v>
      </c>
    </row>
    <row r="9235" spans="1:26">
      <c r="A9235">
        <v>818341</v>
      </c>
      <c r="B9235">
        <v>4</v>
      </c>
      <c r="C9235">
        <v>81834104</v>
      </c>
      <c r="D9235">
        <v>5</v>
      </c>
      <c r="E9235">
        <v>9</v>
      </c>
      <c r="F9235">
        <v>20</v>
      </c>
      <c r="G9235">
        <v>2</v>
      </c>
      <c r="H9235">
        <v>13</v>
      </c>
      <c r="I9235">
        <v>-1</v>
      </c>
      <c r="J9235">
        <v>1</v>
      </c>
      <c r="K9235">
        <v>-1</v>
      </c>
      <c r="L9235">
        <v>12</v>
      </c>
      <c r="M9235">
        <v>1</v>
      </c>
      <c r="N9235">
        <v>-1</v>
      </c>
      <c r="O9235">
        <v>-1</v>
      </c>
      <c r="P9235">
        <v>-1</v>
      </c>
      <c r="Q9235">
        <v>-1</v>
      </c>
      <c r="R9235">
        <v>-1</v>
      </c>
      <c r="S9235">
        <v>1</v>
      </c>
      <c r="T9235">
        <v>159</v>
      </c>
      <c r="U9235">
        <v>46.2</v>
      </c>
      <c r="V9235">
        <v>18.274593568292392</v>
      </c>
      <c r="W9235">
        <v>-1</v>
      </c>
      <c r="X9235">
        <v>1</v>
      </c>
      <c r="Y9235">
        <v>3</v>
      </c>
      <c r="Z9235">
        <v>537410</v>
      </c>
    </row>
    <row r="9236" spans="1:26">
      <c r="A9236">
        <v>818341</v>
      </c>
      <c r="B9236">
        <v>5</v>
      </c>
      <c r="C9236">
        <v>81834105</v>
      </c>
      <c r="D9236">
        <v>5</v>
      </c>
      <c r="E9236">
        <v>9</v>
      </c>
      <c r="F9236">
        <v>20</v>
      </c>
      <c r="G9236">
        <v>2</v>
      </c>
      <c r="H9236">
        <v>9</v>
      </c>
      <c r="I9236">
        <v>-1</v>
      </c>
      <c r="J9236">
        <v>1</v>
      </c>
      <c r="K9236">
        <v>-1</v>
      </c>
      <c r="L9236">
        <v>12</v>
      </c>
      <c r="M9236">
        <v>2</v>
      </c>
      <c r="N9236">
        <v>-1</v>
      </c>
      <c r="O9236">
        <v>-1</v>
      </c>
      <c r="P9236">
        <v>-1</v>
      </c>
      <c r="Q9236">
        <v>-1</v>
      </c>
      <c r="R9236">
        <v>-1</v>
      </c>
      <c r="S9236">
        <v>-2</v>
      </c>
      <c r="T9236">
        <v>137.80000000000001</v>
      </c>
      <c r="U9236">
        <v>33</v>
      </c>
      <c r="V9236">
        <v>17.378628710337228</v>
      </c>
      <c r="W9236">
        <v>-1</v>
      </c>
      <c r="X9236">
        <v>-8</v>
      </c>
      <c r="Y9236">
        <v>3</v>
      </c>
      <c r="Z9236">
        <v>537410</v>
      </c>
    </row>
    <row r="9237" spans="1:26">
      <c r="A9237">
        <v>818351</v>
      </c>
      <c r="B9237">
        <v>1</v>
      </c>
      <c r="C9237">
        <v>81835101</v>
      </c>
      <c r="D9237">
        <v>3</v>
      </c>
      <c r="E9237">
        <v>9</v>
      </c>
      <c r="F9237">
        <v>20</v>
      </c>
      <c r="G9237">
        <v>1</v>
      </c>
      <c r="H9237">
        <v>24</v>
      </c>
      <c r="I9237">
        <v>2</v>
      </c>
      <c r="J9237">
        <v>1</v>
      </c>
      <c r="K9237">
        <v>4</v>
      </c>
      <c r="L9237">
        <v>11</v>
      </c>
      <c r="M9237">
        <v>2</v>
      </c>
      <c r="N9237">
        <v>4</v>
      </c>
      <c r="O9237">
        <v>3</v>
      </c>
      <c r="P9237">
        <v>1</v>
      </c>
      <c r="Q9237">
        <v>22.788</v>
      </c>
      <c r="R9237">
        <v>4</v>
      </c>
      <c r="S9237">
        <v>0</v>
      </c>
      <c r="T9237">
        <v>176.3</v>
      </c>
      <c r="U9237">
        <v>90</v>
      </c>
      <c r="V9237">
        <v>28.955954454214034</v>
      </c>
      <c r="W9237">
        <v>0.88087774294670795</v>
      </c>
      <c r="X9237">
        <v>-8</v>
      </c>
      <c r="Y9237">
        <v>3</v>
      </c>
      <c r="Z9237">
        <v>278420</v>
      </c>
    </row>
    <row r="9238" spans="1:26">
      <c r="A9238">
        <v>818351</v>
      </c>
      <c r="B9238">
        <v>2</v>
      </c>
      <c r="C9238">
        <v>81835102</v>
      </c>
      <c r="D9238">
        <v>3</v>
      </c>
      <c r="E9238">
        <v>9</v>
      </c>
      <c r="F9238">
        <v>20</v>
      </c>
      <c r="G9238">
        <v>2</v>
      </c>
      <c r="H9238">
        <v>28</v>
      </c>
      <c r="I9238">
        <v>2</v>
      </c>
      <c r="J9238">
        <v>1</v>
      </c>
      <c r="K9238">
        <v>6</v>
      </c>
      <c r="L9238">
        <v>11</v>
      </c>
      <c r="M9238">
        <v>2</v>
      </c>
      <c r="N9238">
        <v>4</v>
      </c>
      <c r="O9238">
        <v>3</v>
      </c>
      <c r="P9238">
        <v>1</v>
      </c>
      <c r="Q9238">
        <v>31.5</v>
      </c>
      <c r="R9238">
        <v>-1</v>
      </c>
      <c r="S9238">
        <v>0</v>
      </c>
      <c r="T9238">
        <v>159.9</v>
      </c>
      <c r="U9238">
        <v>60.3</v>
      </c>
      <c r="V9238">
        <v>23.584158485545021</v>
      </c>
      <c r="W9238">
        <v>0.78367134685387396</v>
      </c>
      <c r="X9238">
        <v>1</v>
      </c>
      <c r="Y9238">
        <v>1</v>
      </c>
      <c r="Z9238">
        <v>278420</v>
      </c>
    </row>
    <row r="9239" spans="1:26">
      <c r="A9239">
        <v>818351</v>
      </c>
      <c r="B9239">
        <v>3</v>
      </c>
      <c r="C9239">
        <v>81835103</v>
      </c>
      <c r="D9239">
        <v>3</v>
      </c>
      <c r="E9239">
        <v>9</v>
      </c>
      <c r="F9239">
        <v>20</v>
      </c>
      <c r="G9239">
        <v>1</v>
      </c>
      <c r="H9239">
        <v>6</v>
      </c>
      <c r="I9239">
        <v>-1</v>
      </c>
      <c r="J9239">
        <v>1</v>
      </c>
      <c r="K9239">
        <v>-1</v>
      </c>
      <c r="L9239">
        <v>11</v>
      </c>
      <c r="M9239">
        <v>2</v>
      </c>
      <c r="N9239">
        <v>-1</v>
      </c>
      <c r="O9239">
        <v>-1</v>
      </c>
      <c r="P9239">
        <v>-1</v>
      </c>
      <c r="Q9239">
        <v>-1</v>
      </c>
      <c r="R9239">
        <v>-1</v>
      </c>
      <c r="S9239">
        <v>-2</v>
      </c>
      <c r="T9239">
        <v>117.8</v>
      </c>
      <c r="U9239">
        <v>22.4</v>
      </c>
      <c r="V9239">
        <v>16.142003510885765</v>
      </c>
      <c r="W9239">
        <v>-1</v>
      </c>
      <c r="X9239">
        <v>-2</v>
      </c>
      <c r="Y9239">
        <v>-2</v>
      </c>
      <c r="Z9239">
        <v>278420</v>
      </c>
    </row>
    <row r="9240" spans="1:26">
      <c r="A9240">
        <v>819051</v>
      </c>
      <c r="B9240">
        <v>1</v>
      </c>
      <c r="C9240">
        <v>81905101</v>
      </c>
      <c r="D9240">
        <v>2</v>
      </c>
      <c r="E9240">
        <v>9</v>
      </c>
      <c r="F9240">
        <v>20</v>
      </c>
      <c r="G9240">
        <v>2</v>
      </c>
      <c r="H9240">
        <v>23</v>
      </c>
      <c r="I9240">
        <v>6</v>
      </c>
      <c r="J9240">
        <v>1</v>
      </c>
      <c r="K9240">
        <v>3</v>
      </c>
      <c r="L9240">
        <v>17</v>
      </c>
      <c r="M9240">
        <v>2</v>
      </c>
      <c r="N9240">
        <v>4</v>
      </c>
      <c r="O9240">
        <v>2</v>
      </c>
      <c r="P9240">
        <v>1</v>
      </c>
      <c r="Q9240">
        <v>6.75</v>
      </c>
      <c r="R9240">
        <v>3</v>
      </c>
      <c r="S9240">
        <v>1</v>
      </c>
      <c r="T9240">
        <v>169</v>
      </c>
      <c r="U9240">
        <v>63</v>
      </c>
      <c r="V9240">
        <v>22.058051188683873</v>
      </c>
      <c r="W9240">
        <v>0.72142121524201797</v>
      </c>
      <c r="X9240">
        <v>1</v>
      </c>
      <c r="Y9240">
        <v>1</v>
      </c>
      <c r="Z9240">
        <v>416383</v>
      </c>
    </row>
    <row r="9241" spans="1:26">
      <c r="A9241">
        <v>819051</v>
      </c>
      <c r="B9241">
        <v>2</v>
      </c>
      <c r="C9241">
        <v>81905102</v>
      </c>
      <c r="D9241">
        <v>2</v>
      </c>
      <c r="E9241">
        <v>9</v>
      </c>
      <c r="F9241">
        <v>20</v>
      </c>
      <c r="G9241">
        <v>1</v>
      </c>
      <c r="H9241">
        <v>32</v>
      </c>
      <c r="I9241">
        <v>6</v>
      </c>
      <c r="J9241">
        <v>1</v>
      </c>
      <c r="K9241">
        <v>4</v>
      </c>
      <c r="L9241">
        <v>17</v>
      </c>
      <c r="M9241">
        <v>1</v>
      </c>
      <c r="N9241">
        <v>1</v>
      </c>
      <c r="O9241">
        <v>5</v>
      </c>
      <c r="P9241">
        <v>1</v>
      </c>
      <c r="Q9241">
        <v>8.3369999999999997</v>
      </c>
      <c r="R9241">
        <v>-1</v>
      </c>
      <c r="S9241">
        <v>0</v>
      </c>
      <c r="T9241">
        <v>172</v>
      </c>
      <c r="U9241">
        <v>82</v>
      </c>
      <c r="V9241">
        <v>27.717685235262305</v>
      </c>
      <c r="W9241">
        <v>0.84522076661814605</v>
      </c>
      <c r="X9241">
        <v>2</v>
      </c>
      <c r="Y9241">
        <v>3</v>
      </c>
      <c r="Z9241">
        <v>416383</v>
      </c>
    </row>
    <row r="9242" spans="1:26">
      <c r="A9242">
        <v>819151</v>
      </c>
      <c r="B9242">
        <v>1</v>
      </c>
      <c r="C9242">
        <v>81915101</v>
      </c>
      <c r="D9242">
        <v>4</v>
      </c>
      <c r="E9242">
        <v>9</v>
      </c>
      <c r="F9242">
        <v>20</v>
      </c>
      <c r="G9242">
        <v>2</v>
      </c>
      <c r="H9242">
        <v>50</v>
      </c>
      <c r="I9242">
        <v>2</v>
      </c>
      <c r="J9242">
        <v>1</v>
      </c>
      <c r="K9242">
        <v>7</v>
      </c>
      <c r="L9242">
        <v>20</v>
      </c>
      <c r="M9242">
        <v>2</v>
      </c>
      <c r="N9242">
        <v>4</v>
      </c>
      <c r="O9242">
        <v>3</v>
      </c>
      <c r="P9242">
        <v>2</v>
      </c>
      <c r="Q9242">
        <v>0</v>
      </c>
      <c r="R9242">
        <v>-1</v>
      </c>
      <c r="S9242">
        <v>3</v>
      </c>
      <c r="T9242">
        <v>173</v>
      </c>
      <c r="U9242">
        <v>-1</v>
      </c>
      <c r="V9242">
        <v>-1</v>
      </c>
      <c r="W9242">
        <v>0.91590013140604498</v>
      </c>
      <c r="X9242">
        <v>2</v>
      </c>
      <c r="Y9242">
        <v>1</v>
      </c>
      <c r="Z9242">
        <v>379415</v>
      </c>
    </row>
    <row r="9243" spans="1:26">
      <c r="A9243">
        <v>819151</v>
      </c>
      <c r="B9243">
        <v>2</v>
      </c>
      <c r="C9243">
        <v>81915102</v>
      </c>
      <c r="D9243">
        <v>4</v>
      </c>
      <c r="E9243">
        <v>9</v>
      </c>
      <c r="F9243">
        <v>20</v>
      </c>
      <c r="G9243">
        <v>1</v>
      </c>
      <c r="H9243">
        <v>39</v>
      </c>
      <c r="I9243">
        <v>2</v>
      </c>
      <c r="J9243">
        <v>1</v>
      </c>
      <c r="K9243">
        <v>3</v>
      </c>
      <c r="L9243">
        <v>20</v>
      </c>
      <c r="M9243">
        <v>2</v>
      </c>
      <c r="N9243">
        <v>4</v>
      </c>
      <c r="O9243">
        <v>1</v>
      </c>
      <c r="P9243">
        <v>1</v>
      </c>
      <c r="Q9243">
        <v>3.4580000000000002</v>
      </c>
      <c r="R9243">
        <v>-1</v>
      </c>
      <c r="S9243">
        <v>6</v>
      </c>
      <c r="T9243">
        <v>178.4</v>
      </c>
      <c r="U9243">
        <v>88.8</v>
      </c>
      <c r="V9243">
        <v>27.901224637535439</v>
      </c>
      <c r="W9243">
        <v>0.93692382338670599</v>
      </c>
      <c r="X9243">
        <v>2</v>
      </c>
      <c r="Y9243">
        <v>1</v>
      </c>
      <c r="Z9243">
        <v>379415</v>
      </c>
    </row>
    <row r="9244" spans="1:26">
      <c r="A9244">
        <v>819151</v>
      </c>
      <c r="B9244">
        <v>3</v>
      </c>
      <c r="C9244">
        <v>81915103</v>
      </c>
      <c r="D9244">
        <v>4</v>
      </c>
      <c r="E9244">
        <v>9</v>
      </c>
      <c r="F9244">
        <v>20</v>
      </c>
      <c r="G9244">
        <v>1</v>
      </c>
      <c r="H9244">
        <v>18</v>
      </c>
      <c r="I9244">
        <v>1</v>
      </c>
      <c r="J9244">
        <v>1</v>
      </c>
      <c r="K9244">
        <v>4</v>
      </c>
      <c r="L9244">
        <v>20</v>
      </c>
      <c r="M9244">
        <v>2</v>
      </c>
      <c r="N9244">
        <v>4</v>
      </c>
      <c r="O9244">
        <v>3</v>
      </c>
      <c r="P9244">
        <v>1</v>
      </c>
      <c r="Q9244">
        <v>34.125</v>
      </c>
      <c r="R9244">
        <v>4</v>
      </c>
      <c r="S9244">
        <v>4</v>
      </c>
      <c r="T9244">
        <v>187</v>
      </c>
      <c r="U9244">
        <v>97.4</v>
      </c>
      <c r="V9244">
        <v>27.853241442420426</v>
      </c>
      <c r="W9244">
        <v>0.83415508740475097</v>
      </c>
      <c r="X9244">
        <v>1</v>
      </c>
      <c r="Y9244">
        <v>1</v>
      </c>
      <c r="Z9244">
        <v>379415</v>
      </c>
    </row>
    <row r="9245" spans="1:26">
      <c r="A9245">
        <v>819151</v>
      </c>
      <c r="B9245">
        <v>4</v>
      </c>
      <c r="C9245">
        <v>81915104</v>
      </c>
      <c r="D9245">
        <v>4</v>
      </c>
      <c r="E9245">
        <v>9</v>
      </c>
      <c r="F9245">
        <v>20</v>
      </c>
      <c r="G9245">
        <v>1</v>
      </c>
      <c r="H9245">
        <v>14</v>
      </c>
      <c r="I9245">
        <v>-1</v>
      </c>
      <c r="J9245">
        <v>1</v>
      </c>
      <c r="K9245">
        <v>-1</v>
      </c>
      <c r="L9245">
        <v>20</v>
      </c>
      <c r="M9245">
        <v>3</v>
      </c>
      <c r="N9245">
        <v>-1</v>
      </c>
      <c r="O9245">
        <v>-1</v>
      </c>
      <c r="P9245">
        <v>-1</v>
      </c>
      <c r="Q9245">
        <v>-1</v>
      </c>
      <c r="R9245">
        <v>-1</v>
      </c>
      <c r="S9245">
        <v>11</v>
      </c>
      <c r="T9245">
        <v>181.3</v>
      </c>
      <c r="U9245">
        <v>-1</v>
      </c>
      <c r="V9245">
        <v>-1</v>
      </c>
      <c r="W9245">
        <v>-1</v>
      </c>
      <c r="X9245">
        <v>-8</v>
      </c>
      <c r="Y9245">
        <v>1</v>
      </c>
      <c r="Z9245">
        <v>379415</v>
      </c>
    </row>
    <row r="9246" spans="1:26">
      <c r="A9246">
        <v>819181</v>
      </c>
      <c r="B9246">
        <v>1</v>
      </c>
      <c r="C9246">
        <v>81918101</v>
      </c>
      <c r="D9246">
        <v>2</v>
      </c>
      <c r="E9246">
        <v>9</v>
      </c>
      <c r="F9246">
        <v>20</v>
      </c>
      <c r="G9246">
        <v>2</v>
      </c>
      <c r="H9246">
        <v>44</v>
      </c>
      <c r="I9246">
        <v>6</v>
      </c>
      <c r="J9246">
        <v>1</v>
      </c>
      <c r="K9246">
        <v>4</v>
      </c>
      <c r="L9246">
        <v>20</v>
      </c>
      <c r="M9246">
        <v>1</v>
      </c>
      <c r="N9246">
        <v>3</v>
      </c>
      <c r="O9246">
        <v>5</v>
      </c>
      <c r="P9246">
        <v>1</v>
      </c>
      <c r="Q9246">
        <v>10.413</v>
      </c>
      <c r="R9246">
        <v>-1</v>
      </c>
      <c r="S9246">
        <v>8</v>
      </c>
      <c r="T9246">
        <v>167</v>
      </c>
      <c r="U9246">
        <v>69.7</v>
      </c>
      <c r="V9246">
        <v>24.991932303058555</v>
      </c>
      <c r="W9246">
        <v>0.78637922586967202</v>
      </c>
      <c r="X9246">
        <v>2</v>
      </c>
      <c r="Y9246">
        <v>1</v>
      </c>
      <c r="Z9246">
        <v>411328</v>
      </c>
    </row>
    <row r="9247" spans="1:26">
      <c r="A9247">
        <v>819181</v>
      </c>
      <c r="B9247">
        <v>2</v>
      </c>
      <c r="C9247">
        <v>81918102</v>
      </c>
      <c r="D9247">
        <v>2</v>
      </c>
      <c r="E9247">
        <v>9</v>
      </c>
      <c r="F9247">
        <v>20</v>
      </c>
      <c r="G9247">
        <v>1</v>
      </c>
      <c r="H9247">
        <v>53</v>
      </c>
      <c r="I9247">
        <v>6</v>
      </c>
      <c r="J9247">
        <v>1</v>
      </c>
      <c r="K9247">
        <v>4</v>
      </c>
      <c r="L9247">
        <v>20</v>
      </c>
      <c r="M9247">
        <v>1</v>
      </c>
      <c r="N9247">
        <v>3</v>
      </c>
      <c r="O9247">
        <v>5</v>
      </c>
      <c r="P9247">
        <v>1</v>
      </c>
      <c r="Q9247">
        <v>46.249000000000002</v>
      </c>
      <c r="R9247">
        <v>-1</v>
      </c>
      <c r="S9247">
        <v>-9</v>
      </c>
      <c r="T9247">
        <v>179</v>
      </c>
      <c r="U9247">
        <v>93.4</v>
      </c>
      <c r="V9247">
        <v>29.150151368559037</v>
      </c>
      <c r="W9247">
        <v>0.93706617306802398</v>
      </c>
      <c r="X9247">
        <v>2</v>
      </c>
      <c r="Y9247">
        <v>1</v>
      </c>
      <c r="Z9247">
        <v>411328</v>
      </c>
    </row>
    <row r="9248" spans="1:26">
      <c r="A9248">
        <v>819201</v>
      </c>
      <c r="B9248">
        <v>1</v>
      </c>
      <c r="C9248">
        <v>81920101</v>
      </c>
      <c r="D9248">
        <v>2</v>
      </c>
      <c r="E9248">
        <v>9</v>
      </c>
      <c r="F9248">
        <v>20</v>
      </c>
      <c r="G9248">
        <v>1</v>
      </c>
      <c r="H9248">
        <v>79</v>
      </c>
      <c r="I9248">
        <v>2</v>
      </c>
      <c r="J9248">
        <v>1</v>
      </c>
      <c r="K9248">
        <v>2</v>
      </c>
      <c r="L9248">
        <v>6</v>
      </c>
      <c r="M9248">
        <v>3</v>
      </c>
      <c r="N9248">
        <v>3</v>
      </c>
      <c r="O9248">
        <v>5</v>
      </c>
      <c r="P9248">
        <v>2</v>
      </c>
      <c r="Q9248">
        <v>0.11600000000000001</v>
      </c>
      <c r="R9248">
        <v>-1</v>
      </c>
      <c r="S9248">
        <v>0</v>
      </c>
      <c r="T9248">
        <v>180</v>
      </c>
      <c r="U9248">
        <v>96.8</v>
      </c>
      <c r="V9248">
        <v>29.876543209876541</v>
      </c>
      <c r="W9248">
        <v>0.907601847963041</v>
      </c>
      <c r="X9248">
        <v>1</v>
      </c>
      <c r="Y9248">
        <v>3</v>
      </c>
      <c r="Z9248">
        <v>371886</v>
      </c>
    </row>
    <row r="9249" spans="1:26">
      <c r="A9249">
        <v>819201</v>
      </c>
      <c r="B9249">
        <v>2</v>
      </c>
      <c r="C9249">
        <v>81920102</v>
      </c>
      <c r="D9249">
        <v>2</v>
      </c>
      <c r="E9249">
        <v>9</v>
      </c>
      <c r="F9249">
        <v>20</v>
      </c>
      <c r="G9249">
        <v>2</v>
      </c>
      <c r="H9249">
        <v>78</v>
      </c>
      <c r="I9249">
        <v>2</v>
      </c>
      <c r="J9249">
        <v>1</v>
      </c>
      <c r="K9249">
        <v>7</v>
      </c>
      <c r="L9249">
        <v>6</v>
      </c>
      <c r="M9249">
        <v>1</v>
      </c>
      <c r="N9249">
        <v>1</v>
      </c>
      <c r="O9249">
        <v>5</v>
      </c>
      <c r="P9249">
        <v>2</v>
      </c>
      <c r="Q9249">
        <v>0</v>
      </c>
      <c r="R9249">
        <v>-1</v>
      </c>
      <c r="S9249">
        <v>0</v>
      </c>
      <c r="T9249">
        <v>-1</v>
      </c>
      <c r="U9249">
        <v>63.5</v>
      </c>
      <c r="V9249">
        <v>-1</v>
      </c>
      <c r="W9249">
        <v>0.85774846914743297</v>
      </c>
      <c r="X9249">
        <v>1</v>
      </c>
      <c r="Y9249">
        <v>3</v>
      </c>
      <c r="Z9249">
        <v>371886</v>
      </c>
    </row>
    <row r="9250" spans="1:26">
      <c r="A9250">
        <v>819251</v>
      </c>
      <c r="B9250">
        <v>1</v>
      </c>
      <c r="C9250">
        <v>81925101</v>
      </c>
      <c r="D9250">
        <v>2</v>
      </c>
      <c r="E9250">
        <v>9</v>
      </c>
      <c r="F9250">
        <v>20</v>
      </c>
      <c r="G9250">
        <v>1</v>
      </c>
      <c r="H9250">
        <v>57</v>
      </c>
      <c r="I9250">
        <v>2</v>
      </c>
      <c r="J9250">
        <v>1</v>
      </c>
      <c r="K9250">
        <v>3</v>
      </c>
      <c r="L9250">
        <v>17</v>
      </c>
      <c r="M9250">
        <v>2</v>
      </c>
      <c r="N9250">
        <v>2</v>
      </c>
      <c r="O9250">
        <v>5</v>
      </c>
      <c r="P9250">
        <v>1</v>
      </c>
      <c r="Q9250">
        <v>20.808</v>
      </c>
      <c r="R9250">
        <v>-1</v>
      </c>
      <c r="S9250">
        <v>0</v>
      </c>
      <c r="T9250">
        <v>177</v>
      </c>
      <c r="U9250">
        <v>83.9</v>
      </c>
      <c r="V9250">
        <v>26.780299403108941</v>
      </c>
      <c r="W9250">
        <v>0.98191337458353201</v>
      </c>
      <c r="X9250">
        <v>1</v>
      </c>
      <c r="Y9250">
        <v>3</v>
      </c>
      <c r="Z9250">
        <v>876327</v>
      </c>
    </row>
    <row r="9251" spans="1:26">
      <c r="A9251">
        <v>819251</v>
      </c>
      <c r="B9251">
        <v>2</v>
      </c>
      <c r="C9251">
        <v>81925102</v>
      </c>
      <c r="D9251">
        <v>2</v>
      </c>
      <c r="E9251">
        <v>9</v>
      </c>
      <c r="F9251">
        <v>20</v>
      </c>
      <c r="G9251">
        <v>2</v>
      </c>
      <c r="H9251">
        <v>57</v>
      </c>
      <c r="I9251">
        <v>2</v>
      </c>
      <c r="J9251">
        <v>1</v>
      </c>
      <c r="K9251">
        <v>4</v>
      </c>
      <c r="L9251">
        <v>17</v>
      </c>
      <c r="M9251">
        <v>2</v>
      </c>
      <c r="N9251">
        <v>2</v>
      </c>
      <c r="O9251">
        <v>5</v>
      </c>
      <c r="P9251">
        <v>1</v>
      </c>
      <c r="Q9251">
        <v>7.2590000000000003</v>
      </c>
      <c r="R9251">
        <v>-1</v>
      </c>
      <c r="S9251">
        <v>0</v>
      </c>
      <c r="T9251">
        <v>156</v>
      </c>
      <c r="U9251">
        <v>65</v>
      </c>
      <c r="V9251">
        <v>26.709401709401707</v>
      </c>
      <c r="W9251">
        <v>0.80980106744298896</v>
      </c>
      <c r="X9251">
        <v>2</v>
      </c>
      <c r="Y9251">
        <v>1</v>
      </c>
      <c r="Z9251">
        <v>876327</v>
      </c>
    </row>
    <row r="9252" spans="1:26">
      <c r="A9252">
        <v>819271</v>
      </c>
      <c r="B9252">
        <v>1</v>
      </c>
      <c r="C9252">
        <v>81927101</v>
      </c>
      <c r="D9252">
        <v>1</v>
      </c>
      <c r="E9252">
        <v>9</v>
      </c>
      <c r="F9252">
        <v>20</v>
      </c>
      <c r="G9252">
        <v>2</v>
      </c>
      <c r="H9252">
        <v>34</v>
      </c>
      <c r="I9252">
        <v>1</v>
      </c>
      <c r="J9252">
        <v>1</v>
      </c>
      <c r="K9252">
        <v>2</v>
      </c>
      <c r="L9252">
        <v>12</v>
      </c>
      <c r="M9252">
        <v>2</v>
      </c>
      <c r="N9252">
        <v>4</v>
      </c>
      <c r="O9252">
        <v>3</v>
      </c>
      <c r="P9252">
        <v>1</v>
      </c>
      <c r="Q9252">
        <v>1.9570000000000001</v>
      </c>
      <c r="R9252">
        <v>-1</v>
      </c>
      <c r="S9252">
        <v>0</v>
      </c>
      <c r="T9252">
        <v>168.4</v>
      </c>
      <c r="U9252">
        <v>75.7</v>
      </c>
      <c r="V9252">
        <v>26.693880084179163</v>
      </c>
      <c r="W9252">
        <v>0.79000458505272797</v>
      </c>
      <c r="X9252">
        <v>2</v>
      </c>
      <c r="Y9252">
        <v>3</v>
      </c>
      <c r="Z9252">
        <v>804317</v>
      </c>
    </row>
    <row r="9253" spans="1:26">
      <c r="A9253">
        <v>819341</v>
      </c>
      <c r="B9253">
        <v>1</v>
      </c>
      <c r="C9253">
        <v>81934101</v>
      </c>
      <c r="D9253">
        <v>4</v>
      </c>
      <c r="E9253">
        <v>9</v>
      </c>
      <c r="F9253">
        <v>20</v>
      </c>
      <c r="G9253">
        <v>1</v>
      </c>
      <c r="H9253">
        <v>42</v>
      </c>
      <c r="I9253">
        <v>2</v>
      </c>
      <c r="J9253">
        <v>1</v>
      </c>
      <c r="K9253">
        <v>6</v>
      </c>
      <c r="L9253">
        <v>-1</v>
      </c>
      <c r="M9253">
        <v>1</v>
      </c>
      <c r="N9253">
        <v>4</v>
      </c>
      <c r="O9253">
        <v>3</v>
      </c>
      <c r="P9253">
        <v>1</v>
      </c>
      <c r="Q9253">
        <v>15</v>
      </c>
      <c r="R9253">
        <v>-1</v>
      </c>
      <c r="S9253">
        <v>0</v>
      </c>
      <c r="T9253">
        <v>180</v>
      </c>
      <c r="U9253">
        <v>81.5</v>
      </c>
      <c r="V9253">
        <v>25.154320987654319</v>
      </c>
      <c r="W9253">
        <v>0.97501249375312304</v>
      </c>
      <c r="X9253">
        <v>1</v>
      </c>
      <c r="Y9253">
        <v>3</v>
      </c>
      <c r="Z9253">
        <v>343155</v>
      </c>
    </row>
    <row r="9254" spans="1:26">
      <c r="A9254">
        <v>819341</v>
      </c>
      <c r="B9254">
        <v>2</v>
      </c>
      <c r="C9254">
        <v>81934102</v>
      </c>
      <c r="D9254">
        <v>4</v>
      </c>
      <c r="E9254">
        <v>9</v>
      </c>
      <c r="F9254">
        <v>20</v>
      </c>
      <c r="G9254">
        <v>2</v>
      </c>
      <c r="H9254">
        <v>39</v>
      </c>
      <c r="I9254">
        <v>2</v>
      </c>
      <c r="J9254">
        <v>1</v>
      </c>
      <c r="K9254">
        <v>1</v>
      </c>
      <c r="L9254">
        <v>-1</v>
      </c>
      <c r="M9254">
        <v>2</v>
      </c>
      <c r="N9254">
        <v>4</v>
      </c>
      <c r="O9254">
        <v>3</v>
      </c>
      <c r="P9254">
        <v>2</v>
      </c>
      <c r="Q9254">
        <v>7</v>
      </c>
      <c r="R9254">
        <v>-1</v>
      </c>
      <c r="S9254">
        <v>0</v>
      </c>
      <c r="T9254">
        <v>177</v>
      </c>
      <c r="U9254">
        <v>71</v>
      </c>
      <c r="V9254">
        <v>22.662708672475979</v>
      </c>
      <c r="W9254">
        <v>0.833097595473833</v>
      </c>
      <c r="X9254">
        <v>1</v>
      </c>
      <c r="Y9254">
        <v>3</v>
      </c>
      <c r="Z9254">
        <v>343155</v>
      </c>
    </row>
    <row r="9255" spans="1:26">
      <c r="A9255">
        <v>819341</v>
      </c>
      <c r="B9255">
        <v>3</v>
      </c>
      <c r="C9255">
        <v>81934103</v>
      </c>
      <c r="D9255">
        <v>4</v>
      </c>
      <c r="E9255">
        <v>9</v>
      </c>
      <c r="F9255">
        <v>20</v>
      </c>
      <c r="G9255">
        <v>2</v>
      </c>
      <c r="H9255">
        <v>18</v>
      </c>
      <c r="I9255">
        <v>1</v>
      </c>
      <c r="J9255">
        <v>1</v>
      </c>
      <c r="K9255">
        <v>3</v>
      </c>
      <c r="L9255">
        <v>-1</v>
      </c>
      <c r="M9255">
        <v>1</v>
      </c>
      <c r="N9255">
        <v>1</v>
      </c>
      <c r="O9255">
        <v>5</v>
      </c>
      <c r="P9255">
        <v>2</v>
      </c>
      <c r="Q9255">
        <v>0</v>
      </c>
      <c r="R9255">
        <v>4</v>
      </c>
      <c r="S9255">
        <v>0</v>
      </c>
      <c r="T9255">
        <v>165</v>
      </c>
      <c r="U9255">
        <v>53.5</v>
      </c>
      <c r="V9255">
        <v>19.651056014692379</v>
      </c>
      <c r="W9255">
        <v>0.74356164383561696</v>
      </c>
      <c r="X9255">
        <v>1</v>
      </c>
      <c r="Y9255">
        <v>2</v>
      </c>
      <c r="Z9255">
        <v>343155</v>
      </c>
    </row>
    <row r="9256" spans="1:26">
      <c r="A9256">
        <v>819341</v>
      </c>
      <c r="B9256">
        <v>4</v>
      </c>
      <c r="C9256">
        <v>81934104</v>
      </c>
      <c r="D9256">
        <v>4</v>
      </c>
      <c r="E9256">
        <v>9</v>
      </c>
      <c r="F9256">
        <v>20</v>
      </c>
      <c r="G9256">
        <v>2</v>
      </c>
      <c r="H9256">
        <v>13</v>
      </c>
      <c r="I9256">
        <v>-1</v>
      </c>
      <c r="J9256">
        <v>1</v>
      </c>
      <c r="K9256">
        <v>-1</v>
      </c>
      <c r="L9256">
        <v>-1</v>
      </c>
      <c r="M9256">
        <v>1</v>
      </c>
      <c r="N9256">
        <v>-1</v>
      </c>
      <c r="O9256">
        <v>-1</v>
      </c>
      <c r="P9256">
        <v>-1</v>
      </c>
      <c r="Q9256">
        <v>-1</v>
      </c>
      <c r="R9256">
        <v>-1</v>
      </c>
      <c r="S9256">
        <v>0</v>
      </c>
      <c r="T9256">
        <v>167</v>
      </c>
      <c r="U9256">
        <v>56.6</v>
      </c>
      <c r="V9256">
        <v>20.294739861594177</v>
      </c>
      <c r="W9256">
        <v>-1</v>
      </c>
      <c r="X9256">
        <v>1</v>
      </c>
      <c r="Y9256">
        <v>3</v>
      </c>
      <c r="Z9256">
        <v>343155</v>
      </c>
    </row>
    <row r="9257" spans="1:26">
      <c r="A9257">
        <v>819351</v>
      </c>
      <c r="B9257">
        <v>1</v>
      </c>
      <c r="C9257">
        <v>81935101</v>
      </c>
      <c r="D9257">
        <v>4</v>
      </c>
      <c r="E9257">
        <v>9</v>
      </c>
      <c r="F9257">
        <v>20</v>
      </c>
      <c r="G9257">
        <v>1</v>
      </c>
      <c r="H9257">
        <v>24</v>
      </c>
      <c r="I9257">
        <v>6</v>
      </c>
      <c r="J9257">
        <v>1</v>
      </c>
      <c r="K9257">
        <v>7</v>
      </c>
      <c r="L9257">
        <v>96</v>
      </c>
      <c r="M9257">
        <v>1</v>
      </c>
      <c r="N9257">
        <v>2</v>
      </c>
      <c r="O9257">
        <v>5</v>
      </c>
      <c r="P9257">
        <v>1</v>
      </c>
      <c r="Q9257">
        <v>172.55799999999999</v>
      </c>
      <c r="R9257">
        <v>4</v>
      </c>
      <c r="S9257">
        <v>0</v>
      </c>
      <c r="T9257">
        <v>186.2</v>
      </c>
      <c r="U9257">
        <v>75.599999999999994</v>
      </c>
      <c r="V9257">
        <v>21.805318882598549</v>
      </c>
      <c r="W9257">
        <v>0.67247386759581895</v>
      </c>
      <c r="X9257">
        <v>3</v>
      </c>
      <c r="Y9257">
        <v>3</v>
      </c>
      <c r="Z9257">
        <v>401341</v>
      </c>
    </row>
    <row r="9258" spans="1:26">
      <c r="A9258">
        <v>819351</v>
      </c>
      <c r="B9258">
        <v>2</v>
      </c>
      <c r="C9258">
        <v>81935102</v>
      </c>
      <c r="D9258">
        <v>4</v>
      </c>
      <c r="E9258">
        <v>9</v>
      </c>
      <c r="F9258">
        <v>20</v>
      </c>
      <c r="G9258">
        <v>2</v>
      </c>
      <c r="H9258">
        <v>23</v>
      </c>
      <c r="I9258">
        <v>6</v>
      </c>
      <c r="J9258">
        <v>1</v>
      </c>
      <c r="K9258">
        <v>7</v>
      </c>
      <c r="L9258">
        <v>96</v>
      </c>
      <c r="M9258">
        <v>2</v>
      </c>
      <c r="N9258">
        <v>1</v>
      </c>
      <c r="O9258">
        <v>5</v>
      </c>
      <c r="P9258">
        <v>1</v>
      </c>
      <c r="Q9258">
        <v>3.403</v>
      </c>
      <c r="R9258">
        <v>4</v>
      </c>
      <c r="S9258">
        <v>0</v>
      </c>
      <c r="T9258">
        <v>147.4</v>
      </c>
      <c r="U9258">
        <v>64.3</v>
      </c>
      <c r="V9258">
        <v>29.594840648122407</v>
      </c>
      <c r="W9258">
        <v>0.80577925153955499</v>
      </c>
      <c r="X9258">
        <v>-8</v>
      </c>
      <c r="Y9258">
        <v>1</v>
      </c>
      <c r="Z9258">
        <v>401341</v>
      </c>
    </row>
    <row r="9259" spans="1:26">
      <c r="A9259">
        <v>819351</v>
      </c>
      <c r="B9259">
        <v>3</v>
      </c>
      <c r="C9259">
        <v>81935103</v>
      </c>
      <c r="D9259">
        <v>4</v>
      </c>
      <c r="E9259">
        <v>9</v>
      </c>
      <c r="F9259">
        <v>20</v>
      </c>
      <c r="G9259">
        <v>1</v>
      </c>
      <c r="H9259">
        <v>16</v>
      </c>
      <c r="I9259">
        <v>1</v>
      </c>
      <c r="J9259">
        <v>1</v>
      </c>
      <c r="K9259">
        <v>7</v>
      </c>
      <c r="L9259">
        <v>96</v>
      </c>
      <c r="M9259">
        <v>2</v>
      </c>
      <c r="N9259">
        <v>4</v>
      </c>
      <c r="O9259">
        <v>3</v>
      </c>
      <c r="P9259">
        <v>1</v>
      </c>
      <c r="Q9259">
        <v>-9</v>
      </c>
      <c r="R9259">
        <v>4</v>
      </c>
      <c r="S9259">
        <v>1</v>
      </c>
      <c r="T9259">
        <v>174</v>
      </c>
      <c r="U9259">
        <v>58.3</v>
      </c>
      <c r="V9259">
        <v>19.256176509446426</v>
      </c>
      <c r="W9259">
        <v>0.752416756176155</v>
      </c>
      <c r="X9259">
        <v>-8</v>
      </c>
      <c r="Y9259">
        <v>2</v>
      </c>
      <c r="Z9259">
        <v>401341</v>
      </c>
    </row>
    <row r="9260" spans="1:26">
      <c r="A9260">
        <v>819351</v>
      </c>
      <c r="B9260">
        <v>4</v>
      </c>
      <c r="C9260">
        <v>81935104</v>
      </c>
      <c r="D9260">
        <v>4</v>
      </c>
      <c r="E9260">
        <v>9</v>
      </c>
      <c r="F9260">
        <v>20</v>
      </c>
      <c r="G9260">
        <v>1</v>
      </c>
      <c r="H9260">
        <v>4</v>
      </c>
      <c r="I9260">
        <v>-1</v>
      </c>
      <c r="J9260">
        <v>1</v>
      </c>
      <c r="K9260">
        <v>-1</v>
      </c>
      <c r="L9260">
        <v>96</v>
      </c>
      <c r="M9260">
        <v>2</v>
      </c>
      <c r="N9260">
        <v>-1</v>
      </c>
      <c r="O9260">
        <v>-1</v>
      </c>
      <c r="P9260">
        <v>-1</v>
      </c>
      <c r="Q9260">
        <v>-1</v>
      </c>
      <c r="R9260">
        <v>-1</v>
      </c>
      <c r="S9260">
        <v>-2</v>
      </c>
      <c r="T9260">
        <v>107.3</v>
      </c>
      <c r="U9260">
        <v>20</v>
      </c>
      <c r="V9260">
        <v>17.371229248980963</v>
      </c>
      <c r="W9260">
        <v>-1</v>
      </c>
      <c r="X9260">
        <v>-2</v>
      </c>
      <c r="Y9260">
        <v>-2</v>
      </c>
      <c r="Z9260">
        <v>401341</v>
      </c>
    </row>
    <row r="9261" spans="1:26">
      <c r="A9261">
        <v>819371</v>
      </c>
      <c r="B9261">
        <v>1</v>
      </c>
      <c r="C9261">
        <v>81937101</v>
      </c>
      <c r="D9261">
        <v>3</v>
      </c>
      <c r="E9261">
        <v>9</v>
      </c>
      <c r="F9261">
        <v>20</v>
      </c>
      <c r="G9261">
        <v>1</v>
      </c>
      <c r="H9261">
        <v>38</v>
      </c>
      <c r="I9261">
        <v>6</v>
      </c>
      <c r="J9261">
        <v>1</v>
      </c>
      <c r="K9261">
        <v>4</v>
      </c>
      <c r="L9261">
        <v>19</v>
      </c>
      <c r="M9261">
        <v>4</v>
      </c>
      <c r="N9261">
        <v>4</v>
      </c>
      <c r="O9261">
        <v>3</v>
      </c>
      <c r="P9261">
        <v>1</v>
      </c>
      <c r="Q9261">
        <v>28.529</v>
      </c>
      <c r="R9261">
        <v>-1</v>
      </c>
      <c r="S9261">
        <v>11</v>
      </c>
      <c r="T9261">
        <v>180</v>
      </c>
      <c r="U9261">
        <v>85.5</v>
      </c>
      <c r="V9261">
        <v>26.388888888888886</v>
      </c>
      <c r="W9261">
        <v>0.90892279241793805</v>
      </c>
      <c r="X9261">
        <v>2</v>
      </c>
      <c r="Y9261">
        <v>1</v>
      </c>
      <c r="Z9261">
        <v>421177</v>
      </c>
    </row>
    <row r="9262" spans="1:26">
      <c r="A9262">
        <v>819371</v>
      </c>
      <c r="B9262">
        <v>2</v>
      </c>
      <c r="C9262">
        <v>81937102</v>
      </c>
      <c r="D9262">
        <v>3</v>
      </c>
      <c r="E9262">
        <v>9</v>
      </c>
      <c r="F9262">
        <v>20</v>
      </c>
      <c r="G9262">
        <v>2</v>
      </c>
      <c r="H9262">
        <v>34</v>
      </c>
      <c r="I9262">
        <v>6</v>
      </c>
      <c r="J9262">
        <v>1</v>
      </c>
      <c r="K9262">
        <v>-1</v>
      </c>
      <c r="L9262">
        <v>19</v>
      </c>
      <c r="M9262">
        <v>2</v>
      </c>
      <c r="N9262">
        <v>4</v>
      </c>
      <c r="O9262">
        <v>2</v>
      </c>
      <c r="P9262">
        <v>1</v>
      </c>
      <c r="Q9262">
        <v>8.25</v>
      </c>
      <c r="R9262">
        <v>-1</v>
      </c>
      <c r="S9262">
        <v>12</v>
      </c>
      <c r="T9262">
        <v>176</v>
      </c>
      <c r="U9262">
        <v>78.099999999999994</v>
      </c>
      <c r="V9262">
        <v>25.21306818181818</v>
      </c>
      <c r="W9262">
        <v>0.87349106711733404</v>
      </c>
      <c r="X9262">
        <v>2</v>
      </c>
      <c r="Y9262">
        <v>1</v>
      </c>
      <c r="Z9262">
        <v>421177</v>
      </c>
    </row>
    <row r="9263" spans="1:26">
      <c r="A9263">
        <v>819371</v>
      </c>
      <c r="B9263">
        <v>3</v>
      </c>
      <c r="C9263">
        <v>81937103</v>
      </c>
      <c r="D9263">
        <v>3</v>
      </c>
      <c r="E9263">
        <v>9</v>
      </c>
      <c r="F9263">
        <v>20</v>
      </c>
      <c r="G9263">
        <v>1</v>
      </c>
      <c r="H9263">
        <v>5</v>
      </c>
      <c r="I9263">
        <v>-1</v>
      </c>
      <c r="J9263">
        <v>1</v>
      </c>
      <c r="K9263">
        <v>-1</v>
      </c>
      <c r="L9263">
        <v>19</v>
      </c>
      <c r="M9263">
        <v>1</v>
      </c>
      <c r="N9263">
        <v>-1</v>
      </c>
      <c r="O9263">
        <v>-1</v>
      </c>
      <c r="P9263">
        <v>-1</v>
      </c>
      <c r="Q9263">
        <v>-1</v>
      </c>
      <c r="R9263">
        <v>-1</v>
      </c>
      <c r="S9263">
        <v>-2</v>
      </c>
      <c r="T9263">
        <v>125</v>
      </c>
      <c r="U9263">
        <v>22.5</v>
      </c>
      <c r="V9263">
        <v>14.4</v>
      </c>
      <c r="W9263">
        <v>-1</v>
      </c>
      <c r="X9263">
        <v>-2</v>
      </c>
      <c r="Y9263">
        <v>-2</v>
      </c>
      <c r="Z9263">
        <v>421177</v>
      </c>
    </row>
    <row r="9264" spans="1:26">
      <c r="A9264">
        <v>820051</v>
      </c>
      <c r="B9264">
        <v>1</v>
      </c>
      <c r="C9264">
        <v>82005101</v>
      </c>
      <c r="D9264">
        <v>3</v>
      </c>
      <c r="E9264">
        <v>1</v>
      </c>
      <c r="F9264">
        <v>9</v>
      </c>
      <c r="G9264">
        <v>2</v>
      </c>
      <c r="H9264">
        <v>35</v>
      </c>
      <c r="I9264">
        <v>2</v>
      </c>
      <c r="J9264">
        <v>1</v>
      </c>
      <c r="K9264">
        <v>4</v>
      </c>
      <c r="L9264">
        <v>97</v>
      </c>
      <c r="M9264">
        <v>3</v>
      </c>
      <c r="N9264">
        <v>2</v>
      </c>
      <c r="O9264">
        <v>5</v>
      </c>
      <c r="P9264">
        <v>1</v>
      </c>
      <c r="Q9264">
        <v>3.4329999999999998</v>
      </c>
      <c r="R9264">
        <v>-1</v>
      </c>
      <c r="S9264">
        <v>1</v>
      </c>
      <c r="T9264">
        <v>166</v>
      </c>
      <c r="U9264">
        <v>88.1</v>
      </c>
      <c r="V9264">
        <v>31.971258528088256</v>
      </c>
      <c r="W9264">
        <v>-1</v>
      </c>
      <c r="X9264">
        <v>2</v>
      </c>
      <c r="Y9264">
        <v>1</v>
      </c>
      <c r="Z9264">
        <v>376343</v>
      </c>
    </row>
    <row r="9265" spans="1:26">
      <c r="A9265">
        <v>820051</v>
      </c>
      <c r="B9265">
        <v>2</v>
      </c>
      <c r="C9265">
        <v>82005102</v>
      </c>
      <c r="D9265">
        <v>3</v>
      </c>
      <c r="E9265">
        <v>1</v>
      </c>
      <c r="F9265">
        <v>9</v>
      </c>
      <c r="G9265">
        <v>1</v>
      </c>
      <c r="H9265">
        <v>40</v>
      </c>
      <c r="I9265">
        <v>2</v>
      </c>
      <c r="J9265">
        <v>1</v>
      </c>
      <c r="K9265">
        <v>2</v>
      </c>
      <c r="L9265">
        <v>97</v>
      </c>
      <c r="M9265">
        <v>1</v>
      </c>
      <c r="N9265">
        <v>1</v>
      </c>
      <c r="O9265">
        <v>5</v>
      </c>
      <c r="P9265">
        <v>1</v>
      </c>
      <c r="Q9265">
        <v>8.0489999999999995</v>
      </c>
      <c r="R9265">
        <v>-1</v>
      </c>
      <c r="S9265">
        <v>0</v>
      </c>
      <c r="T9265">
        <v>187</v>
      </c>
      <c r="U9265">
        <v>77.900000000000006</v>
      </c>
      <c r="V9265">
        <v>22.276873802510792</v>
      </c>
      <c r="W9265">
        <v>-1</v>
      </c>
      <c r="X9265">
        <v>1</v>
      </c>
      <c r="Y9265">
        <v>3</v>
      </c>
      <c r="Z9265">
        <v>376343</v>
      </c>
    </row>
    <row r="9266" spans="1:26">
      <c r="A9266">
        <v>820051</v>
      </c>
      <c r="B9266">
        <v>3</v>
      </c>
      <c r="C9266">
        <v>82005103</v>
      </c>
      <c r="D9266">
        <v>3</v>
      </c>
      <c r="E9266">
        <v>1</v>
      </c>
      <c r="F9266">
        <v>9</v>
      </c>
      <c r="G9266">
        <v>1</v>
      </c>
      <c r="H9266">
        <v>8</v>
      </c>
      <c r="I9266">
        <v>-1</v>
      </c>
      <c r="J9266">
        <v>1</v>
      </c>
      <c r="K9266">
        <v>-1</v>
      </c>
      <c r="L9266">
        <v>97</v>
      </c>
      <c r="M9266">
        <v>2</v>
      </c>
      <c r="N9266">
        <v>-1</v>
      </c>
      <c r="O9266">
        <v>-1</v>
      </c>
      <c r="P9266">
        <v>-1</v>
      </c>
      <c r="Q9266">
        <v>-1</v>
      </c>
      <c r="R9266">
        <v>-1</v>
      </c>
      <c r="S9266">
        <v>-2</v>
      </c>
      <c r="T9266">
        <v>130.19999999999999</v>
      </c>
      <c r="U9266">
        <v>27.7</v>
      </c>
      <c r="V9266">
        <v>16.340216280754415</v>
      </c>
      <c r="W9266">
        <v>-1</v>
      </c>
      <c r="X9266">
        <v>1</v>
      </c>
      <c r="Y9266">
        <v>2</v>
      </c>
      <c r="Z9266">
        <v>376343</v>
      </c>
    </row>
    <row r="9267" spans="1:26">
      <c r="A9267">
        <v>820151</v>
      </c>
      <c r="B9267">
        <v>1</v>
      </c>
      <c r="C9267">
        <v>82015101</v>
      </c>
      <c r="D9267">
        <v>1</v>
      </c>
      <c r="E9267">
        <v>1</v>
      </c>
      <c r="F9267">
        <v>9</v>
      </c>
      <c r="G9267">
        <v>2</v>
      </c>
      <c r="H9267">
        <v>76</v>
      </c>
      <c r="I9267">
        <v>5</v>
      </c>
      <c r="J9267">
        <v>1</v>
      </c>
      <c r="K9267">
        <v>7</v>
      </c>
      <c r="L9267">
        <v>6</v>
      </c>
      <c r="M9267">
        <v>3</v>
      </c>
      <c r="N9267">
        <v>3</v>
      </c>
      <c r="O9267">
        <v>5</v>
      </c>
      <c r="P9267">
        <v>2</v>
      </c>
      <c r="Q9267">
        <v>0</v>
      </c>
      <c r="R9267">
        <v>-1</v>
      </c>
      <c r="S9267">
        <v>1</v>
      </c>
      <c r="T9267">
        <v>-1</v>
      </c>
      <c r="U9267">
        <v>-1</v>
      </c>
      <c r="V9267">
        <v>-1</v>
      </c>
      <c r="W9267">
        <v>-1</v>
      </c>
      <c r="X9267">
        <v>1</v>
      </c>
      <c r="Y9267">
        <v>2</v>
      </c>
      <c r="Z9267">
        <v>339697</v>
      </c>
    </row>
    <row r="9268" spans="1:26">
      <c r="A9268">
        <v>820181</v>
      </c>
      <c r="B9268">
        <v>1</v>
      </c>
      <c r="C9268">
        <v>82018101</v>
      </c>
      <c r="D9268">
        <v>4</v>
      </c>
      <c r="E9268">
        <v>1</v>
      </c>
      <c r="F9268">
        <v>9</v>
      </c>
      <c r="G9268">
        <v>2</v>
      </c>
      <c r="H9268">
        <v>44</v>
      </c>
      <c r="I9268">
        <v>2</v>
      </c>
      <c r="J9268">
        <v>1</v>
      </c>
      <c r="K9268">
        <v>1</v>
      </c>
      <c r="L9268">
        <v>21</v>
      </c>
      <c r="M9268">
        <v>1</v>
      </c>
      <c r="N9268">
        <v>2</v>
      </c>
      <c r="O9268">
        <v>5</v>
      </c>
      <c r="P9268">
        <v>1</v>
      </c>
      <c r="Q9268">
        <v>11.074999999999999</v>
      </c>
      <c r="R9268">
        <v>-1</v>
      </c>
      <c r="S9268">
        <v>0</v>
      </c>
      <c r="T9268">
        <v>165.1</v>
      </c>
      <c r="U9268">
        <v>57.4</v>
      </c>
      <c r="V9268">
        <v>21.058030281741036</v>
      </c>
      <c r="W9268">
        <v>0.67161803713527801</v>
      </c>
      <c r="X9268">
        <v>1</v>
      </c>
      <c r="Y9268">
        <v>3</v>
      </c>
      <c r="Z9268">
        <v>689455</v>
      </c>
    </row>
    <row r="9269" spans="1:26">
      <c r="A9269">
        <v>820181</v>
      </c>
      <c r="B9269">
        <v>2</v>
      </c>
      <c r="C9269">
        <v>82018102</v>
      </c>
      <c r="D9269">
        <v>4</v>
      </c>
      <c r="E9269">
        <v>1</v>
      </c>
      <c r="F9269">
        <v>9</v>
      </c>
      <c r="G9269">
        <v>1</v>
      </c>
      <c r="H9269">
        <v>45</v>
      </c>
      <c r="I9269">
        <v>2</v>
      </c>
      <c r="J9269">
        <v>1</v>
      </c>
      <c r="K9269">
        <v>1</v>
      </c>
      <c r="L9269">
        <v>21</v>
      </c>
      <c r="M9269">
        <v>1</v>
      </c>
      <c r="N9269">
        <v>1</v>
      </c>
      <c r="O9269">
        <v>5</v>
      </c>
      <c r="P9269">
        <v>1</v>
      </c>
      <c r="Q9269">
        <v>37.116</v>
      </c>
      <c r="R9269">
        <v>-1</v>
      </c>
      <c r="S9269">
        <v>2</v>
      </c>
      <c r="T9269">
        <v>173.7</v>
      </c>
      <c r="U9269">
        <v>69.3</v>
      </c>
      <c r="V9269">
        <v>22.968550982725862</v>
      </c>
      <c r="W9269">
        <v>0.87752983912817895</v>
      </c>
      <c r="X9269">
        <v>1</v>
      </c>
      <c r="Y9269">
        <v>3</v>
      </c>
      <c r="Z9269">
        <v>689455</v>
      </c>
    </row>
    <row r="9270" spans="1:26">
      <c r="A9270">
        <v>820181</v>
      </c>
      <c r="B9270">
        <v>3</v>
      </c>
      <c r="C9270">
        <v>82018103</v>
      </c>
      <c r="D9270">
        <v>4</v>
      </c>
      <c r="E9270">
        <v>1</v>
      </c>
      <c r="F9270">
        <v>9</v>
      </c>
      <c r="G9270">
        <v>1</v>
      </c>
      <c r="H9270">
        <v>17</v>
      </c>
      <c r="I9270">
        <v>1</v>
      </c>
      <c r="J9270">
        <v>1</v>
      </c>
      <c r="K9270">
        <v>4</v>
      </c>
      <c r="L9270">
        <v>21</v>
      </c>
      <c r="M9270">
        <v>1</v>
      </c>
      <c r="N9270">
        <v>3</v>
      </c>
      <c r="O9270">
        <v>5</v>
      </c>
      <c r="P9270">
        <v>1</v>
      </c>
      <c r="Q9270">
        <v>-9</v>
      </c>
      <c r="R9270">
        <v>0</v>
      </c>
      <c r="S9270">
        <v>1</v>
      </c>
      <c r="T9270">
        <v>185.6</v>
      </c>
      <c r="U9270">
        <v>60.9</v>
      </c>
      <c r="V9270">
        <v>17.679148706896555</v>
      </c>
      <c r="W9270">
        <v>0.72702702702702704</v>
      </c>
      <c r="X9270">
        <v>-8</v>
      </c>
      <c r="Y9270">
        <v>3</v>
      </c>
      <c r="Z9270">
        <v>689455</v>
      </c>
    </row>
    <row r="9271" spans="1:26">
      <c r="A9271">
        <v>820181</v>
      </c>
      <c r="B9271">
        <v>4</v>
      </c>
      <c r="C9271">
        <v>82018104</v>
      </c>
      <c r="D9271">
        <v>4</v>
      </c>
      <c r="E9271">
        <v>1</v>
      </c>
      <c r="F9271">
        <v>9</v>
      </c>
      <c r="G9271">
        <v>1</v>
      </c>
      <c r="H9271">
        <v>11</v>
      </c>
      <c r="I9271">
        <v>-1</v>
      </c>
      <c r="J9271">
        <v>1</v>
      </c>
      <c r="K9271">
        <v>-1</v>
      </c>
      <c r="L9271">
        <v>21</v>
      </c>
      <c r="M9271">
        <v>1</v>
      </c>
      <c r="N9271">
        <v>-1</v>
      </c>
      <c r="O9271">
        <v>-1</v>
      </c>
      <c r="P9271">
        <v>-1</v>
      </c>
      <c r="Q9271">
        <v>-1</v>
      </c>
      <c r="R9271">
        <v>-1</v>
      </c>
      <c r="S9271">
        <v>-2</v>
      </c>
      <c r="T9271">
        <v>142</v>
      </c>
      <c r="U9271">
        <v>31.7</v>
      </c>
      <c r="V9271">
        <v>15.721087085895656</v>
      </c>
      <c r="W9271">
        <v>-1</v>
      </c>
      <c r="X9271">
        <v>3</v>
      </c>
      <c r="Y9271">
        <v>3</v>
      </c>
      <c r="Z9271">
        <v>689455</v>
      </c>
    </row>
    <row r="9272" spans="1:26">
      <c r="A9272">
        <v>820201</v>
      </c>
      <c r="B9272">
        <v>1</v>
      </c>
      <c r="C9272">
        <v>82020101</v>
      </c>
      <c r="D9272">
        <v>4</v>
      </c>
      <c r="E9272">
        <v>1</v>
      </c>
      <c r="F9272">
        <v>9</v>
      </c>
      <c r="G9272">
        <v>1</v>
      </c>
      <c r="H9272">
        <v>42</v>
      </c>
      <c r="I9272">
        <v>2</v>
      </c>
      <c r="J9272">
        <v>1</v>
      </c>
      <c r="K9272">
        <v>3</v>
      </c>
      <c r="L9272">
        <v>23</v>
      </c>
      <c r="M9272">
        <v>2</v>
      </c>
      <c r="N9272">
        <v>2</v>
      </c>
      <c r="O9272">
        <v>5</v>
      </c>
      <c r="P9272">
        <v>1</v>
      </c>
      <c r="Q9272">
        <v>19.498000000000001</v>
      </c>
      <c r="R9272">
        <v>-1</v>
      </c>
      <c r="S9272">
        <v>9</v>
      </c>
      <c r="T9272">
        <v>180.1</v>
      </c>
      <c r="U9272">
        <v>87.3</v>
      </c>
      <c r="V9272">
        <v>26.914531102931587</v>
      </c>
      <c r="W9272">
        <v>0.85797382452738702</v>
      </c>
      <c r="X9272">
        <v>2</v>
      </c>
      <c r="Y9272">
        <v>1</v>
      </c>
      <c r="Z9272">
        <v>383280</v>
      </c>
    </row>
    <row r="9273" spans="1:26">
      <c r="A9273">
        <v>820201</v>
      </c>
      <c r="B9273">
        <v>2</v>
      </c>
      <c r="C9273">
        <v>82020102</v>
      </c>
      <c r="D9273">
        <v>4</v>
      </c>
      <c r="E9273">
        <v>1</v>
      </c>
      <c r="F9273">
        <v>9</v>
      </c>
      <c r="G9273">
        <v>2</v>
      </c>
      <c r="H9273">
        <v>36</v>
      </c>
      <c r="I9273">
        <v>2</v>
      </c>
      <c r="J9273">
        <v>1</v>
      </c>
      <c r="K9273">
        <v>4</v>
      </c>
      <c r="L9273">
        <v>23</v>
      </c>
      <c r="M9273">
        <v>1</v>
      </c>
      <c r="N9273">
        <v>1</v>
      </c>
      <c r="O9273">
        <v>5</v>
      </c>
      <c r="P9273">
        <v>1</v>
      </c>
      <c r="Q9273">
        <v>1.4710000000000001</v>
      </c>
      <c r="R9273">
        <v>-1</v>
      </c>
      <c r="S9273">
        <v>0</v>
      </c>
      <c r="T9273">
        <v>154.9</v>
      </c>
      <c r="U9273">
        <v>58.3</v>
      </c>
      <c r="V9273">
        <v>24.297730975355925</v>
      </c>
      <c r="W9273">
        <v>0.81765327695560297</v>
      </c>
      <c r="X9273">
        <v>2</v>
      </c>
      <c r="Y9273">
        <v>1</v>
      </c>
      <c r="Z9273">
        <v>383280</v>
      </c>
    </row>
    <row r="9274" spans="1:26">
      <c r="A9274">
        <v>820201</v>
      </c>
      <c r="B9274">
        <v>3</v>
      </c>
      <c r="C9274">
        <v>82020103</v>
      </c>
      <c r="D9274">
        <v>4</v>
      </c>
      <c r="E9274">
        <v>1</v>
      </c>
      <c r="F9274">
        <v>9</v>
      </c>
      <c r="G9274">
        <v>1</v>
      </c>
      <c r="H9274">
        <v>1</v>
      </c>
      <c r="I9274">
        <v>-1</v>
      </c>
      <c r="J9274">
        <v>1</v>
      </c>
      <c r="K9274">
        <v>-1</v>
      </c>
      <c r="L9274">
        <v>23</v>
      </c>
      <c r="M9274">
        <v>2</v>
      </c>
      <c r="N9274">
        <v>-1</v>
      </c>
      <c r="O9274">
        <v>-1</v>
      </c>
      <c r="P9274">
        <v>-1</v>
      </c>
      <c r="Q9274">
        <v>-1</v>
      </c>
      <c r="R9274">
        <v>-1</v>
      </c>
      <c r="S9274">
        <v>-2</v>
      </c>
      <c r="T9274">
        <v>-1</v>
      </c>
      <c r="U9274">
        <v>12</v>
      </c>
      <c r="V9274">
        <v>-1</v>
      </c>
      <c r="W9274">
        <v>-1</v>
      </c>
      <c r="X9274">
        <v>-2</v>
      </c>
      <c r="Y9274">
        <v>-2</v>
      </c>
      <c r="Z9274">
        <v>383280</v>
      </c>
    </row>
    <row r="9275" spans="1:26">
      <c r="A9275">
        <v>820201</v>
      </c>
      <c r="B9275">
        <v>4</v>
      </c>
      <c r="C9275">
        <v>82020104</v>
      </c>
      <c r="D9275">
        <v>4</v>
      </c>
      <c r="E9275">
        <v>1</v>
      </c>
      <c r="F9275">
        <v>9</v>
      </c>
      <c r="G9275">
        <v>1</v>
      </c>
      <c r="H9275">
        <v>1</v>
      </c>
      <c r="I9275">
        <v>-1</v>
      </c>
      <c r="J9275">
        <v>1</v>
      </c>
      <c r="K9275">
        <v>-1</v>
      </c>
      <c r="L9275">
        <v>23</v>
      </c>
      <c r="M9275">
        <v>1</v>
      </c>
      <c r="N9275">
        <v>-1</v>
      </c>
      <c r="O9275">
        <v>-1</v>
      </c>
      <c r="P9275">
        <v>-1</v>
      </c>
      <c r="Q9275">
        <v>-1</v>
      </c>
      <c r="R9275">
        <v>-1</v>
      </c>
      <c r="S9275">
        <v>-2</v>
      </c>
      <c r="T9275">
        <v>-1</v>
      </c>
      <c r="U9275">
        <v>11.1</v>
      </c>
      <c r="V9275">
        <v>-1</v>
      </c>
      <c r="W9275">
        <v>-1</v>
      </c>
      <c r="X9275">
        <v>-2</v>
      </c>
      <c r="Y9275">
        <v>-2</v>
      </c>
      <c r="Z9275">
        <v>383280</v>
      </c>
    </row>
    <row r="9276" spans="1:26">
      <c r="A9276">
        <v>820271</v>
      </c>
      <c r="B9276">
        <v>1</v>
      </c>
      <c r="C9276">
        <v>82027101</v>
      </c>
      <c r="D9276">
        <v>1</v>
      </c>
      <c r="E9276">
        <v>1</v>
      </c>
      <c r="F9276">
        <v>9</v>
      </c>
      <c r="G9276">
        <v>2</v>
      </c>
      <c r="H9276">
        <v>75</v>
      </c>
      <c r="I9276">
        <v>5</v>
      </c>
      <c r="J9276">
        <v>1</v>
      </c>
      <c r="K9276">
        <v>7</v>
      </c>
      <c r="L9276">
        <v>6</v>
      </c>
      <c r="M9276">
        <v>1</v>
      </c>
      <c r="N9276">
        <v>3</v>
      </c>
      <c r="O9276">
        <v>5</v>
      </c>
      <c r="P9276">
        <v>1</v>
      </c>
      <c r="Q9276">
        <v>10.558</v>
      </c>
      <c r="R9276">
        <v>-1</v>
      </c>
      <c r="S9276">
        <v>1</v>
      </c>
      <c r="T9276">
        <v>144.1</v>
      </c>
      <c r="U9276">
        <v>53.5</v>
      </c>
      <c r="V9276">
        <v>25.764743332590097</v>
      </c>
      <c r="W9276">
        <v>-1</v>
      </c>
      <c r="X9276">
        <v>1</v>
      </c>
      <c r="Y9276">
        <v>2</v>
      </c>
      <c r="Z9276">
        <v>913295</v>
      </c>
    </row>
    <row r="9277" spans="1:26">
      <c r="A9277">
        <v>820341</v>
      </c>
      <c r="B9277">
        <v>1</v>
      </c>
      <c r="C9277">
        <v>82034101</v>
      </c>
      <c r="D9277">
        <v>3</v>
      </c>
      <c r="E9277">
        <v>1</v>
      </c>
      <c r="F9277">
        <v>9</v>
      </c>
      <c r="G9277">
        <v>2</v>
      </c>
      <c r="H9277">
        <v>36</v>
      </c>
      <c r="I9277">
        <v>2</v>
      </c>
      <c r="J9277">
        <v>1</v>
      </c>
      <c r="K9277">
        <v>4</v>
      </c>
      <c r="L9277">
        <v>11</v>
      </c>
      <c r="M9277">
        <v>2</v>
      </c>
      <c r="N9277">
        <v>4</v>
      </c>
      <c r="O9277">
        <v>1</v>
      </c>
      <c r="P9277">
        <v>1</v>
      </c>
      <c r="Q9277">
        <v>9.75</v>
      </c>
      <c r="R9277">
        <v>-1</v>
      </c>
      <c r="S9277">
        <v>1</v>
      </c>
      <c r="T9277">
        <v>165</v>
      </c>
      <c r="U9277">
        <v>62.7</v>
      </c>
      <c r="V9277">
        <v>23.030303030303035</v>
      </c>
      <c r="W9277">
        <v>0.75596816976127401</v>
      </c>
      <c r="X9277">
        <v>1</v>
      </c>
      <c r="Y9277">
        <v>1</v>
      </c>
      <c r="Z9277">
        <v>228465</v>
      </c>
    </row>
    <row r="9278" spans="1:26">
      <c r="A9278">
        <v>820341</v>
      </c>
      <c r="B9278">
        <v>2</v>
      </c>
      <c r="C9278">
        <v>82034102</v>
      </c>
      <c r="D9278">
        <v>3</v>
      </c>
      <c r="E9278">
        <v>1</v>
      </c>
      <c r="F9278">
        <v>9</v>
      </c>
      <c r="G9278">
        <v>2</v>
      </c>
      <c r="H9278">
        <v>18</v>
      </c>
      <c r="I9278">
        <v>1</v>
      </c>
      <c r="J9278">
        <v>1</v>
      </c>
      <c r="K9278">
        <v>3</v>
      </c>
      <c r="L9278">
        <v>11</v>
      </c>
      <c r="M9278">
        <v>3</v>
      </c>
      <c r="N9278">
        <v>3</v>
      </c>
      <c r="O9278">
        <v>5</v>
      </c>
      <c r="P9278">
        <v>1</v>
      </c>
      <c r="Q9278">
        <v>27.286999999999999</v>
      </c>
      <c r="R9278">
        <v>4</v>
      </c>
      <c r="S9278">
        <v>0</v>
      </c>
      <c r="T9278">
        <v>163.6</v>
      </c>
      <c r="U9278">
        <v>62.3</v>
      </c>
      <c r="V9278">
        <v>23.276702076147323</v>
      </c>
      <c r="W9278">
        <v>-1</v>
      </c>
      <c r="X9278">
        <v>1</v>
      </c>
      <c r="Y9278">
        <v>1</v>
      </c>
      <c r="Z9278">
        <v>228465</v>
      </c>
    </row>
    <row r="9279" spans="1:26">
      <c r="A9279">
        <v>820341</v>
      </c>
      <c r="B9279">
        <v>3</v>
      </c>
      <c r="C9279">
        <v>82034103</v>
      </c>
      <c r="D9279">
        <v>3</v>
      </c>
      <c r="E9279">
        <v>1</v>
      </c>
      <c r="F9279">
        <v>9</v>
      </c>
      <c r="G9279">
        <v>2</v>
      </c>
      <c r="H9279">
        <v>16</v>
      </c>
      <c r="I9279">
        <v>1</v>
      </c>
      <c r="J9279">
        <v>1</v>
      </c>
      <c r="K9279">
        <v>4</v>
      </c>
      <c r="L9279">
        <v>11</v>
      </c>
      <c r="M9279">
        <v>1</v>
      </c>
      <c r="N9279">
        <v>1</v>
      </c>
      <c r="O9279">
        <v>5</v>
      </c>
      <c r="P9279">
        <v>1</v>
      </c>
      <c r="Q9279">
        <v>6.72</v>
      </c>
      <c r="R9279">
        <v>3</v>
      </c>
      <c r="S9279">
        <v>1</v>
      </c>
      <c r="T9279">
        <v>161.5</v>
      </c>
      <c r="U9279">
        <v>58.3</v>
      </c>
      <c r="V9279">
        <v>22.352366072712282</v>
      </c>
      <c r="W9279">
        <v>0.70280474649406699</v>
      </c>
      <c r="X9279">
        <v>1</v>
      </c>
      <c r="Y9279">
        <v>1</v>
      </c>
      <c r="Z9279">
        <v>228465</v>
      </c>
    </row>
    <row r="9280" spans="1:26">
      <c r="A9280">
        <v>820351</v>
      </c>
      <c r="B9280">
        <v>1</v>
      </c>
      <c r="C9280">
        <v>82035101</v>
      </c>
      <c r="D9280">
        <v>1</v>
      </c>
      <c r="E9280">
        <v>1</v>
      </c>
      <c r="F9280">
        <v>9</v>
      </c>
      <c r="G9280">
        <v>1</v>
      </c>
      <c r="H9280">
        <v>75</v>
      </c>
      <c r="I9280">
        <v>3</v>
      </c>
      <c r="J9280">
        <v>1</v>
      </c>
      <c r="K9280">
        <v>7</v>
      </c>
      <c r="L9280">
        <v>6</v>
      </c>
      <c r="M9280">
        <v>1</v>
      </c>
      <c r="N9280">
        <v>1</v>
      </c>
      <c r="O9280">
        <v>5</v>
      </c>
      <c r="P9280">
        <v>2</v>
      </c>
      <c r="Q9280">
        <v>0</v>
      </c>
      <c r="R9280">
        <v>-1</v>
      </c>
      <c r="S9280">
        <v>0</v>
      </c>
      <c r="T9280">
        <v>161.9</v>
      </c>
      <c r="U9280">
        <v>84</v>
      </c>
      <c r="V9280">
        <v>32.046867781109214</v>
      </c>
      <c r="W9280">
        <v>0.88317349607672202</v>
      </c>
      <c r="X9280">
        <v>1</v>
      </c>
      <c r="Y9280">
        <v>1</v>
      </c>
      <c r="Z9280">
        <v>460381</v>
      </c>
    </row>
    <row r="9281" spans="1:26">
      <c r="A9281">
        <v>820371</v>
      </c>
      <c r="B9281">
        <v>1</v>
      </c>
      <c r="C9281">
        <v>82037101</v>
      </c>
      <c r="D9281">
        <v>2</v>
      </c>
      <c r="E9281">
        <v>1</v>
      </c>
      <c r="F9281">
        <v>9</v>
      </c>
      <c r="G9281">
        <v>1</v>
      </c>
      <c r="H9281">
        <v>64</v>
      </c>
      <c r="I9281">
        <v>2</v>
      </c>
      <c r="J9281">
        <v>1</v>
      </c>
      <c r="K9281">
        <v>4</v>
      </c>
      <c r="L9281">
        <v>14</v>
      </c>
      <c r="M9281">
        <v>3</v>
      </c>
      <c r="N9281">
        <v>4</v>
      </c>
      <c r="O9281">
        <v>3</v>
      </c>
      <c r="P9281">
        <v>1</v>
      </c>
      <c r="Q9281">
        <v>35.747999999999998</v>
      </c>
      <c r="R9281">
        <v>-1</v>
      </c>
      <c r="S9281">
        <v>0</v>
      </c>
      <c r="T9281">
        <v>180.1</v>
      </c>
      <c r="U9281">
        <v>66.099999999999994</v>
      </c>
      <c r="V9281">
        <v>20.378585405541557</v>
      </c>
      <c r="W9281">
        <v>0.82355993772703695</v>
      </c>
      <c r="X9281">
        <v>3</v>
      </c>
      <c r="Y9281">
        <v>2</v>
      </c>
      <c r="Z9281">
        <v>736475</v>
      </c>
    </row>
    <row r="9282" spans="1:26">
      <c r="A9282">
        <v>820371</v>
      </c>
      <c r="B9282">
        <v>2</v>
      </c>
      <c r="C9282">
        <v>82037102</v>
      </c>
      <c r="D9282">
        <v>2</v>
      </c>
      <c r="E9282">
        <v>1</v>
      </c>
      <c r="F9282">
        <v>9</v>
      </c>
      <c r="G9282">
        <v>2</v>
      </c>
      <c r="H9282">
        <v>59</v>
      </c>
      <c r="I9282">
        <v>2</v>
      </c>
      <c r="J9282">
        <v>1</v>
      </c>
      <c r="K9282">
        <v>6</v>
      </c>
      <c r="L9282">
        <v>14</v>
      </c>
      <c r="M9282">
        <v>2</v>
      </c>
      <c r="N9282">
        <v>4</v>
      </c>
      <c r="O9282">
        <v>3</v>
      </c>
      <c r="P9282">
        <v>1</v>
      </c>
      <c r="Q9282">
        <v>3.0870000000000002</v>
      </c>
      <c r="R9282">
        <v>-1</v>
      </c>
      <c r="S9282">
        <v>0</v>
      </c>
      <c r="T9282">
        <v>162.30000000000001</v>
      </c>
      <c r="U9282">
        <v>63.4</v>
      </c>
      <c r="V9282">
        <v>24.068676970641903</v>
      </c>
      <c r="W9282">
        <v>0.69073705179282896</v>
      </c>
      <c r="X9282">
        <v>2</v>
      </c>
      <c r="Y9282">
        <v>1</v>
      </c>
      <c r="Z9282">
        <v>736475</v>
      </c>
    </row>
  </sheetData>
  <autoFilter ref="A1:Z9282" xr:uid="{C2FA4D51-6721-4B52-B15A-777576442463}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>Lancaster University</Company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Hindle, Adam</dc:creator>
  <cp:keywords/>
  <dc:description/>
  <cp:lastModifiedBy>Solai Subramanian, Aravindhraja (Student)</cp:lastModifiedBy>
  <cp:revision/>
  <dcterms:created xsi:type="dcterms:W3CDTF">2023-02-27T11:16:51Z</dcterms:created>
  <dcterms:modified xsi:type="dcterms:W3CDTF">2023-03-14T14:31:16Z</dcterms:modified>
  <cp:category/>
  <cp:contentStatus/>
</cp:coreProperties>
</file>